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9.xml" ContentType="application/vnd.openxmlformats-officedocument.drawingml.chartshapes+xml"/>
  <Override PartName="/xl/drawings/drawing10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8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24226"/>
  <xr:revisionPtr revIDLastSave="219" documentId="8_{A4244B92-34B9-4170-9051-9495B21E3071}" xr6:coauthVersionLast="47" xr6:coauthVersionMax="47" xr10:uidLastSave="{7B2BDC47-CDA6-4FF4-8FE7-CFEA3CFB6712}"/>
  <bookViews>
    <workbookView xWindow="-120" yWindow="-120" windowWidth="29040" windowHeight="15720" tabRatio="712" firstSheet="3" activeTab="14" xr2:uid="{00000000-000D-0000-FFFF-FFFF00000000}"/>
  </bookViews>
  <sheets>
    <sheet name="Acknowledgement - Citation" sheetId="6" r:id="rId1"/>
    <sheet name="List of countries" sheetId="5" r:id="rId2"/>
    <sheet name="Description of Variables" sheetId="4" r:id="rId3"/>
    <sheet name="Data" sheetId="1" r:id="rId4"/>
    <sheet name="Sheet1" sheetId="7" r:id="rId5"/>
    <sheet name="Tax rates" sheetId="8" r:id="rId6"/>
    <sheet name="Shares Database" sheetId="12" r:id="rId7"/>
    <sheet name="Annex charts---&gt;&gt;" sheetId="18" r:id="rId8"/>
    <sheet name="CIT" sheetId="9" r:id="rId9"/>
    <sheet name="PIT" sheetId="10" r:id="rId10"/>
    <sheet name="VAT" sheetId="11" r:id="rId11"/>
    <sheet name="Tax Index Figure 16" sheetId="13" r:id="rId12"/>
    <sheet name="GDP WEO database" sheetId="19" r:id="rId13"/>
    <sheet name="Salida" sheetId="16" r:id="rId14"/>
    <sheet name="Figure 15 &amp; 17" sheetId="17" r:id="rId15"/>
  </sheets>
  <externalReferences>
    <externalReference r:id="rId16"/>
    <externalReference r:id="rId17"/>
  </externalReferences>
  <definedNames>
    <definedName name="_xlnm._FilterDatabase" localSheetId="3" hidden="1">Data!$A$1:$H$4637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6" i="17" l="1"/>
  <c r="F89" i="17"/>
  <c r="E89" i="17"/>
  <c r="D89" i="17"/>
  <c r="C89" i="17"/>
  <c r="B89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B136" i="13"/>
  <c r="AP281" i="13"/>
  <c r="AP280" i="13"/>
  <c r="AP279" i="13"/>
  <c r="AP278" i="13"/>
  <c r="AP277" i="13"/>
  <c r="AP276" i="13"/>
  <c r="AP275" i="13"/>
  <c r="AP274" i="13"/>
  <c r="AP273" i="13"/>
  <c r="AP272" i="13"/>
  <c r="AP271" i="13"/>
  <c r="AP270" i="13"/>
  <c r="AP269" i="13"/>
  <c r="AP268" i="13"/>
  <c r="AP267" i="13"/>
  <c r="AP266" i="13"/>
  <c r="AP265" i="13"/>
  <c r="AP264" i="13"/>
  <c r="AP263" i="13"/>
  <c r="AP262" i="13"/>
  <c r="AP261" i="13"/>
  <c r="AP260" i="13"/>
  <c r="AP259" i="13"/>
  <c r="AP258" i="13"/>
  <c r="AP257" i="13"/>
  <c r="AP256" i="13"/>
  <c r="AP255" i="13"/>
  <c r="AP254" i="13"/>
  <c r="AP253" i="13"/>
  <c r="AP252" i="13"/>
  <c r="AP251" i="13"/>
  <c r="AP250" i="13"/>
  <c r="AP249" i="13"/>
  <c r="AP248" i="13"/>
  <c r="AP247" i="13"/>
  <c r="AP246" i="13"/>
  <c r="AP245" i="13"/>
  <c r="AP244" i="13"/>
  <c r="AP243" i="13"/>
  <c r="AP242" i="13"/>
  <c r="AP241" i="13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6" i="17"/>
  <c r="O25" i="17"/>
  <c r="O24" i="17"/>
  <c r="O23" i="17"/>
  <c r="O22" i="17"/>
  <c r="O21" i="17"/>
  <c r="O20" i="17"/>
  <c r="F86" i="17" s="1"/>
  <c r="O19" i="17"/>
  <c r="F63" i="17"/>
  <c r="BD251" i="13"/>
  <c r="B252" i="13"/>
  <c r="F50" i="17"/>
  <c r="B176" i="9"/>
  <c r="B173" i="9"/>
  <c r="B171" i="11"/>
  <c r="B176" i="10"/>
  <c r="F84" i="17"/>
  <c r="E84" i="17"/>
  <c r="D84" i="17"/>
  <c r="C84" i="17"/>
  <c r="B84" i="17"/>
  <c r="F49" i="17"/>
  <c r="E83" i="17"/>
  <c r="E82" i="17"/>
  <c r="E81" i="17"/>
  <c r="E80" i="17"/>
  <c r="E79" i="17"/>
  <c r="E78" i="17"/>
  <c r="E77" i="17"/>
  <c r="E76" i="17"/>
  <c r="E75" i="17"/>
  <c r="E74" i="17"/>
  <c r="E73" i="17"/>
  <c r="E72" i="17"/>
  <c r="E71" i="17"/>
  <c r="E70" i="17"/>
  <c r="E69" i="17"/>
  <c r="E68" i="17"/>
  <c r="E67" i="17"/>
  <c r="E66" i="17"/>
  <c r="E65" i="17"/>
  <c r="E64" i="17"/>
  <c r="E63" i="17"/>
  <c r="E62" i="17"/>
  <c r="E61" i="17"/>
  <c r="E60" i="17"/>
  <c r="E59" i="17"/>
  <c r="E58" i="17"/>
  <c r="E57" i="17"/>
  <c r="E56" i="17"/>
  <c r="E55" i="17"/>
  <c r="E54" i="17"/>
  <c r="F60" i="17"/>
  <c r="F54" i="17"/>
  <c r="F55" i="17"/>
  <c r="F56" i="17"/>
  <c r="F57" i="17"/>
  <c r="F58" i="17"/>
  <c r="F59" i="17"/>
  <c r="F61" i="17"/>
  <c r="F62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C54" i="17"/>
  <c r="D54" i="17"/>
  <c r="C55" i="17"/>
  <c r="D55" i="17"/>
  <c r="C56" i="17"/>
  <c r="D56" i="17"/>
  <c r="C57" i="17"/>
  <c r="D57" i="17"/>
  <c r="C58" i="17"/>
  <c r="D58" i="17"/>
  <c r="C59" i="17"/>
  <c r="D59" i="17"/>
  <c r="C60" i="17"/>
  <c r="D60" i="17"/>
  <c r="C61" i="17"/>
  <c r="D61" i="17"/>
  <c r="C62" i="17"/>
  <c r="D62" i="17"/>
  <c r="C63" i="17"/>
  <c r="D63" i="17"/>
  <c r="C64" i="17"/>
  <c r="D64" i="17"/>
  <c r="C65" i="17"/>
  <c r="D65" i="17"/>
  <c r="C66" i="17"/>
  <c r="D66" i="17"/>
  <c r="C67" i="17"/>
  <c r="D67" i="17"/>
  <c r="C68" i="17"/>
  <c r="D68" i="17"/>
  <c r="C69" i="17"/>
  <c r="D69" i="17"/>
  <c r="C70" i="17"/>
  <c r="D70" i="17"/>
  <c r="C71" i="17"/>
  <c r="D71" i="17"/>
  <c r="C72" i="17"/>
  <c r="D72" i="17"/>
  <c r="C73" i="17"/>
  <c r="D73" i="17"/>
  <c r="C74" i="17"/>
  <c r="D74" i="17"/>
  <c r="C75" i="17"/>
  <c r="D75" i="17"/>
  <c r="C76" i="17"/>
  <c r="D76" i="17"/>
  <c r="C77" i="17"/>
  <c r="D77" i="17"/>
  <c r="C78" i="17"/>
  <c r="D78" i="17"/>
  <c r="C79" i="17"/>
  <c r="D79" i="17"/>
  <c r="C80" i="17"/>
  <c r="D80" i="17"/>
  <c r="C81" i="17"/>
  <c r="D81" i="17"/>
  <c r="C82" i="17"/>
  <c r="D82" i="17"/>
  <c r="C83" i="17"/>
  <c r="D83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54" i="17"/>
  <c r="G26" i="17" a="1"/>
  <c r="HM72" i="13" a="1"/>
  <c r="AD60" i="13" a="1"/>
  <c r="C72" i="13" a="1"/>
  <c r="S62" i="13" a="1"/>
  <c r="HP52" i="13" a="1"/>
  <c r="HL52" i="13" a="1"/>
  <c r="Z52" i="13" a="1"/>
  <c r="P52" i="13" a="1"/>
  <c r="N52" i="13" a="1"/>
  <c r="CD38" i="11" a="1"/>
  <c r="BW37" i="11" a="1"/>
  <c r="BB34" i="11" a="1"/>
  <c r="BX31" i="11" a="1"/>
  <c r="BK34" i="11" a="1"/>
  <c r="BR25" i="11" a="1"/>
  <c r="BS25" i="11" a="1"/>
  <c r="BF25" i="11" a="1"/>
  <c r="BA25" i="11" a="1"/>
  <c r="CC52" i="10" a="1"/>
  <c r="BB25" i="10" a="1"/>
  <c r="BW25" i="10" a="1"/>
  <c r="BX25" i="10" a="1"/>
  <c r="AY25" i="10" a="1"/>
  <c r="BT25" i="10" a="1"/>
  <c r="BE25" i="10" a="1"/>
  <c r="AU37" i="10" a="1"/>
  <c r="BJ25" i="10" a="1"/>
  <c r="CD25" i="9" a="1"/>
  <c r="BW25" i="9" a="1"/>
  <c r="AS25" i="9" a="1"/>
  <c r="AZ25" i="9" a="1"/>
  <c r="BR25" i="9" a="1"/>
  <c r="BO25" i="9" a="1"/>
  <c r="BG25" i="9" a="1"/>
  <c r="BC25" i="9" a="1"/>
  <c r="AG64" i="13" a="1"/>
  <c r="Y67" i="13" a="1"/>
  <c r="F52" i="13" a="1"/>
  <c r="AK52" i="13" a="1"/>
  <c r="AM79" i="13" a="1"/>
  <c r="AE57" i="13" a="1"/>
  <c r="L61" i="13" a="1"/>
  <c r="V53" i="13" a="1"/>
  <c r="AH58" i="13" a="1"/>
  <c r="X66" i="13" a="1"/>
  <c r="W67" i="13" a="1"/>
  <c r="D52" i="13" a="1"/>
  <c r="AI52" i="13" a="1"/>
  <c r="AC52" i="13" a="1"/>
  <c r="AS45" i="11" a="1"/>
  <c r="BO40" i="11" a="1"/>
  <c r="AU37" i="11" a="1"/>
  <c r="AZ36" i="11" a="1"/>
  <c r="BQ32" i="11" a="1"/>
  <c r="BL25" i="11" a="1"/>
  <c r="CB25" i="11" a="1"/>
  <c r="BZ30" i="11" a="1"/>
  <c r="AT25" i="11" a="1"/>
  <c r="AV25" i="11" a="1"/>
  <c r="BN39" i="10" a="1"/>
  <c r="CA25" i="10" a="1"/>
  <c r="BZ25" i="10" a="1"/>
  <c r="BP25" i="10" a="1"/>
  <c r="BC25" i="10" a="1"/>
  <c r="BG25" i="10" a="1"/>
  <c r="CB25" i="10" a="1"/>
  <c r="AZ25" i="10" a="1"/>
  <c r="AX25" i="10" a="1"/>
  <c r="BF25" i="10" a="1"/>
  <c r="BN39" i="9" a="1"/>
  <c r="BX25" i="9" a="1"/>
  <c r="BV35" i="9" a="1"/>
  <c r="AR25" i="9" a="1"/>
  <c r="AV25" i="9" a="1"/>
  <c r="BT25" i="9" a="1"/>
  <c r="BQ25" i="9" a="1"/>
  <c r="BB25" i="9" a="1"/>
  <c r="BE25" i="9" a="1"/>
  <c r="U61" i="13" a="1"/>
  <c r="AB53" i="13" a="1"/>
  <c r="HQ52" i="13" a="1"/>
  <c r="R59" i="13" a="1"/>
  <c r="J63" i="13" a="1"/>
  <c r="K53" i="13" a="1"/>
  <c r="BS25" i="10" a="1"/>
  <c r="CC52" i="9" a="1"/>
  <c r="CA25" i="9" a="1"/>
  <c r="B52" i="13" a="1"/>
  <c r="AX47" i="11" a="1"/>
  <c r="M71" i="13" a="1"/>
  <c r="AL52" i="13" a="1"/>
  <c r="BM37" i="11" a="1"/>
  <c r="CA25" i="11" a="1"/>
  <c r="AY25" i="11" a="1"/>
  <c r="AS25" i="10" a="1"/>
  <c r="BL25" i="10" a="1"/>
  <c r="CB25" i="9" a="1"/>
  <c r="AT25" i="9" a="1"/>
  <c r="BA25" i="9" a="1"/>
  <c r="AW39" i="11" a="1"/>
  <c r="BJ25" i="11" a="1"/>
  <c r="AR25" i="11" a="1"/>
  <c r="BK25" i="10" a="1"/>
  <c r="HN52" i="13" a="1"/>
  <c r="G66" i="13" a="1"/>
  <c r="BO25" i="10" a="1"/>
  <c r="BY25" i="9" a="1"/>
  <c r="BS25" i="9" a="1"/>
  <c r="T52" i="13" a="1"/>
  <c r="BN39" i="11" a="1"/>
  <c r="CC25" i="11" a="1"/>
  <c r="BM40" i="10" a="1"/>
  <c r="BH25" i="10" a="1"/>
  <c r="BV35" i="10" a="1"/>
  <c r="BZ28" i="9" a="1"/>
  <c r="BL25" i="9" a="1"/>
  <c r="BP25" i="9" a="1"/>
  <c r="AY25" i="9" a="1"/>
  <c r="BH32" i="11" a="1"/>
  <c r="BY25" i="10" a="1"/>
  <c r="I52" i="13" a="1"/>
  <c r="BC44" i="11" a="1"/>
  <c r="BY25" i="11" a="1"/>
  <c r="BD25" i="10" a="1"/>
  <c r="AW25" i="10" a="1"/>
  <c r="BI35" i="10" a="1"/>
  <c r="BU25" i="9" a="1"/>
  <c r="BH25" i="9" a="1"/>
  <c r="BF25" i="9" a="1"/>
  <c r="BU25" i="10" a="1"/>
  <c r="BD25" i="9" a="1"/>
  <c r="AA59" i="13" a="1"/>
  <c r="Q52" i="13" a="1"/>
  <c r="BI33" i="11" a="1"/>
  <c r="BP25" i="11" a="1"/>
  <c r="CD25" i="10" a="1"/>
  <c r="BR25" i="10" a="1"/>
  <c r="BQ25" i="10" a="1"/>
  <c r="AU37" i="9" a="1"/>
  <c r="BJ25" i="9" a="1"/>
  <c r="BG25" i="11" a="1"/>
  <c r="AV25" i="10" a="1"/>
  <c r="BA25" i="10" a="1"/>
  <c r="AW38" i="9" a="1"/>
  <c r="BU31" i="11" a="1"/>
  <c r="BI34" i="9" a="1"/>
  <c r="HO64" i="13" a="1"/>
  <c r="BV37" i="11" a="1"/>
  <c r="BT33" i="11" a="1"/>
  <c r="BE25" i="11" a="1"/>
  <c r="AT25" i="10" a="1"/>
  <c r="AR25" i="10" a="1"/>
  <c r="BM37" i="9" a="1"/>
  <c r="BK25" i="9" a="1"/>
  <c r="BD25" i="11" a="1"/>
  <c r="AX25" i="9" a="1"/>
  <c r="C86" i="17" l="1"/>
  <c r="D86" i="17"/>
  <c r="E86" i="17"/>
  <c r="AX25" i="9"/>
  <c r="BD25" i="11"/>
  <c r="BK25" i="9"/>
  <c r="BM37" i="9"/>
  <c r="AR25" i="10"/>
  <c r="AT25" i="10"/>
  <c r="BE25" i="11"/>
  <c r="BT33" i="11"/>
  <c r="BV37" i="11"/>
  <c r="HO64" i="13"/>
  <c r="BI34" i="9"/>
  <c r="BU31" i="11"/>
  <c r="AW38" i="9"/>
  <c r="BA25" i="10"/>
  <c r="AV25" i="10"/>
  <c r="BG25" i="11"/>
  <c r="BJ25" i="9"/>
  <c r="AU37" i="9"/>
  <c r="BQ25" i="10"/>
  <c r="BR25" i="10"/>
  <c r="CD25" i="10"/>
  <c r="BP25" i="11"/>
  <c r="BI33" i="11"/>
  <c r="Q52" i="13"/>
  <c r="AA59" i="13"/>
  <c r="BD25" i="9"/>
  <c r="BU25" i="10"/>
  <c r="BF25" i="9"/>
  <c r="BH25" i="9"/>
  <c r="BU25" i="9"/>
  <c r="BI35" i="10"/>
  <c r="AW25" i="10"/>
  <c r="BD25" i="10"/>
  <c r="BY25" i="11"/>
  <c r="BC44" i="11"/>
  <c r="I52" i="13"/>
  <c r="BY25" i="10"/>
  <c r="BH32" i="11"/>
  <c r="AY25" i="9"/>
  <c r="BP25" i="9"/>
  <c r="BL25" i="9"/>
  <c r="BZ28" i="9"/>
  <c r="BV35" i="10"/>
  <c r="BH25" i="10"/>
  <c r="BM40" i="10"/>
  <c r="CC25" i="11"/>
  <c r="BN39" i="11"/>
  <c r="T52" i="13"/>
  <c r="BS25" i="9"/>
  <c r="BY25" i="9"/>
  <c r="BO25" i="10"/>
  <c r="G66" i="13"/>
  <c r="HN52" i="13"/>
  <c r="BK25" i="10"/>
  <c r="AR25" i="11"/>
  <c r="BJ25" i="11"/>
  <c r="AW39" i="11"/>
  <c r="BA25" i="9"/>
  <c r="AT25" i="9"/>
  <c r="CB25" i="9"/>
  <c r="BL25" i="10"/>
  <c r="AS25" i="10"/>
  <c r="AY25" i="11"/>
  <c r="CA25" i="11"/>
  <c r="BM37" i="11"/>
  <c r="AL52" i="13"/>
  <c r="M71" i="13"/>
  <c r="AX47" i="11"/>
  <c r="B52" i="13"/>
  <c r="CA25" i="9"/>
  <c r="CC52" i="9"/>
  <c r="BS25" i="10"/>
  <c r="K53" i="13"/>
  <c r="J63" i="13"/>
  <c r="R59" i="13"/>
  <c r="HQ52" i="13"/>
  <c r="AB53" i="13"/>
  <c r="U61" i="13"/>
  <c r="BE25" i="9"/>
  <c r="BB25" i="9"/>
  <c r="BQ25" i="9"/>
  <c r="BT25" i="9"/>
  <c r="AV25" i="9"/>
  <c r="AR25" i="9"/>
  <c r="BV35" i="9"/>
  <c r="BX25" i="9"/>
  <c r="BN39" i="9"/>
  <c r="BF25" i="10"/>
  <c r="AX25" i="10"/>
  <c r="AZ25" i="10"/>
  <c r="CB25" i="10"/>
  <c r="BG25" i="10"/>
  <c r="BC25" i="10"/>
  <c r="BP25" i="10"/>
  <c r="BZ25" i="10"/>
  <c r="CA25" i="10"/>
  <c r="BN39" i="10"/>
  <c r="AV25" i="11"/>
  <c r="AT25" i="11"/>
  <c r="BZ30" i="11"/>
  <c r="CB25" i="11"/>
  <c r="BL25" i="11"/>
  <c r="BQ32" i="11"/>
  <c r="AZ36" i="11"/>
  <c r="AU37" i="11"/>
  <c r="BO40" i="11"/>
  <c r="AS45" i="11"/>
  <c r="AC52" i="13"/>
  <c r="AI52" i="13"/>
  <c r="D52" i="13"/>
  <c r="W67" i="13"/>
  <c r="X66" i="13"/>
  <c r="AH58" i="13"/>
  <c r="V53" i="13"/>
  <c r="L61" i="13"/>
  <c r="AE57" i="13"/>
  <c r="AM79" i="13"/>
  <c r="AK52" i="13"/>
  <c r="F52" i="13"/>
  <c r="Y67" i="13"/>
  <c r="AG64" i="13"/>
  <c r="BC25" i="9"/>
  <c r="BG25" i="9"/>
  <c r="BO25" i="9"/>
  <c r="BR25" i="9"/>
  <c r="AZ25" i="9"/>
  <c r="AS25" i="9"/>
  <c r="BW25" i="9"/>
  <c r="CD25" i="9"/>
  <c r="BJ25" i="10"/>
  <c r="AU37" i="10"/>
  <c r="BE25" i="10"/>
  <c r="BT25" i="10"/>
  <c r="AY25" i="10"/>
  <c r="BX25" i="10"/>
  <c r="BW25" i="10"/>
  <c r="BB25" i="10"/>
  <c r="CC52" i="10"/>
  <c r="BA25" i="11"/>
  <c r="BF25" i="11"/>
  <c r="BS25" i="11"/>
  <c r="BR25" i="11"/>
  <c r="BK34" i="11"/>
  <c r="BX31" i="11"/>
  <c r="BB34" i="11"/>
  <c r="BW37" i="11"/>
  <c r="CD38" i="11"/>
  <c r="N52" i="13"/>
  <c r="P52" i="13"/>
  <c r="Z52" i="13"/>
  <c r="HL52" i="13"/>
  <c r="HP52" i="13"/>
  <c r="S62" i="13"/>
  <c r="C72" i="13"/>
  <c r="AD60" i="13"/>
  <c r="HM72" i="13"/>
  <c r="G26" i="17"/>
  <c r="F28" i="17"/>
  <c r="A14" i="17" l="1"/>
  <c r="A13" i="17" s="1"/>
  <c r="A12" i="17" s="1"/>
  <c r="A11" i="17" s="1"/>
  <c r="A10" i="17" s="1"/>
  <c r="A9" i="17" s="1"/>
  <c r="A8" i="17" s="1"/>
  <c r="A7" i="17" s="1"/>
  <c r="A6" i="17" s="1"/>
  <c r="A5" i="17" s="1"/>
  <c r="A4" i="17" s="1"/>
  <c r="A3" i="17" s="1"/>
  <c r="A16" i="17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F26" i="17"/>
  <c r="F27" i="17"/>
  <c r="J27" i="17" s="1"/>
  <c r="F29" i="17"/>
  <c r="J29" i="17" s="1"/>
  <c r="F30" i="17"/>
  <c r="F31" i="17"/>
  <c r="F32" i="17"/>
  <c r="J32" i="17" s="1"/>
  <c r="F33" i="17"/>
  <c r="F34" i="17"/>
  <c r="F35" i="17"/>
  <c r="F36" i="17"/>
  <c r="J36" i="17" s="1"/>
  <c r="F37" i="17"/>
  <c r="F38" i="17"/>
  <c r="F39" i="17"/>
  <c r="F40" i="17"/>
  <c r="J40" i="17" s="1"/>
  <c r="F41" i="17"/>
  <c r="F42" i="17"/>
  <c r="F43" i="17"/>
  <c r="F44" i="17"/>
  <c r="J44" i="17" s="1"/>
  <c r="F45" i="17"/>
  <c r="J45" i="17" s="1"/>
  <c r="F46" i="17"/>
  <c r="F47" i="17"/>
  <c r="F48" i="17"/>
  <c r="J48" i="17" s="1"/>
  <c r="AG78" i="17"/>
  <c r="AH78" i="17"/>
  <c r="AI78" i="17"/>
  <c r="AJ78" i="17"/>
  <c r="AK78" i="17"/>
  <c r="AL78" i="17"/>
  <c r="AM78" i="17"/>
  <c r="AN78" i="17"/>
  <c r="AO78" i="17"/>
  <c r="AP78" i="17"/>
  <c r="AQ78" i="17"/>
  <c r="AR78" i="17"/>
  <c r="AS78" i="17"/>
  <c r="AT78" i="17"/>
  <c r="AU78" i="17"/>
  <c r="AV78" i="17"/>
  <c r="AW78" i="17"/>
  <c r="AX78" i="17"/>
  <c r="AY78" i="17"/>
  <c r="AZ78" i="17"/>
  <c r="BA78" i="17"/>
  <c r="BB78" i="17"/>
  <c r="BC78" i="17"/>
  <c r="BD78" i="17"/>
  <c r="AG81" i="17"/>
  <c r="AH81" i="17"/>
  <c r="AI81" i="17"/>
  <c r="AJ81" i="17"/>
  <c r="AK81" i="17"/>
  <c r="AL81" i="17"/>
  <c r="AM81" i="17"/>
  <c r="AN81" i="17"/>
  <c r="AO81" i="17"/>
  <c r="AP81" i="17"/>
  <c r="AQ81" i="17"/>
  <c r="AR81" i="17"/>
  <c r="AS81" i="17"/>
  <c r="AT81" i="17"/>
  <c r="AU81" i="17"/>
  <c r="AV81" i="17"/>
  <c r="AW81" i="17"/>
  <c r="AX81" i="17"/>
  <c r="AY81" i="17"/>
  <c r="AZ81" i="17"/>
  <c r="BA81" i="17"/>
  <c r="BB81" i="17"/>
  <c r="BC81" i="17"/>
  <c r="BD81" i="17"/>
  <c r="AG82" i="17"/>
  <c r="AH82" i="17"/>
  <c r="AI82" i="17"/>
  <c r="AJ82" i="17"/>
  <c r="AK82" i="17"/>
  <c r="AL82" i="17"/>
  <c r="AM82" i="17"/>
  <c r="AN82" i="17"/>
  <c r="AO82" i="17"/>
  <c r="AP82" i="17"/>
  <c r="AQ82" i="17"/>
  <c r="AR82" i="17"/>
  <c r="AS82" i="17"/>
  <c r="AT82" i="17"/>
  <c r="AU82" i="17"/>
  <c r="AV82" i="17"/>
  <c r="AW82" i="17"/>
  <c r="AX82" i="17"/>
  <c r="AY82" i="17"/>
  <c r="AZ82" i="17"/>
  <c r="BA82" i="17"/>
  <c r="BB82" i="17"/>
  <c r="BC82" i="17"/>
  <c r="BD82" i="17"/>
  <c r="AG83" i="17"/>
  <c r="AH83" i="17"/>
  <c r="AI83" i="17"/>
  <c r="AJ83" i="17"/>
  <c r="AK83" i="17"/>
  <c r="AL83" i="17"/>
  <c r="AM83" i="17"/>
  <c r="AN83" i="17"/>
  <c r="AO83" i="17"/>
  <c r="AP83" i="17"/>
  <c r="AQ83" i="17"/>
  <c r="AR83" i="17"/>
  <c r="AS83" i="17"/>
  <c r="AT83" i="17"/>
  <c r="AU83" i="17"/>
  <c r="AV83" i="17"/>
  <c r="AW83" i="17"/>
  <c r="AX83" i="17"/>
  <c r="AY83" i="17"/>
  <c r="AZ83" i="17"/>
  <c r="BA83" i="17"/>
  <c r="BB83" i="17"/>
  <c r="BC83" i="17"/>
  <c r="BD83" i="17"/>
  <c r="AG84" i="17"/>
  <c r="AH84" i="17"/>
  <c r="AI84" i="17"/>
  <c r="AJ84" i="17"/>
  <c r="AK84" i="17"/>
  <c r="AL84" i="17"/>
  <c r="AM84" i="17"/>
  <c r="AN84" i="17"/>
  <c r="AO84" i="17"/>
  <c r="AP84" i="17"/>
  <c r="AQ84" i="17"/>
  <c r="AR84" i="17"/>
  <c r="AS84" i="17"/>
  <c r="AT84" i="17"/>
  <c r="AU84" i="17"/>
  <c r="AV84" i="17"/>
  <c r="AW84" i="17"/>
  <c r="AX84" i="17"/>
  <c r="AY84" i="17"/>
  <c r="AZ84" i="17"/>
  <c r="BA84" i="17"/>
  <c r="BB84" i="17"/>
  <c r="BC84" i="17"/>
  <c r="BD84" i="17"/>
  <c r="AG85" i="17"/>
  <c r="AH85" i="17"/>
  <c r="AI85" i="17"/>
  <c r="AJ85" i="17"/>
  <c r="AK85" i="17"/>
  <c r="AL85" i="17"/>
  <c r="AM85" i="17"/>
  <c r="AN85" i="17"/>
  <c r="AO85" i="17"/>
  <c r="AP85" i="17"/>
  <c r="AQ85" i="17"/>
  <c r="AR85" i="17"/>
  <c r="AS85" i="17"/>
  <c r="AT85" i="17"/>
  <c r="AU85" i="17"/>
  <c r="AV85" i="17"/>
  <c r="AW85" i="17"/>
  <c r="AX85" i="17"/>
  <c r="AY85" i="17"/>
  <c r="AZ85" i="17"/>
  <c r="BA85" i="17"/>
  <c r="BB85" i="17"/>
  <c r="BC85" i="17"/>
  <c r="BD85" i="17"/>
  <c r="AG86" i="17"/>
  <c r="AH86" i="17"/>
  <c r="AI86" i="17"/>
  <c r="AJ86" i="17"/>
  <c r="AK86" i="17"/>
  <c r="AL86" i="17"/>
  <c r="AM86" i="17"/>
  <c r="AN86" i="17"/>
  <c r="AO86" i="17"/>
  <c r="AP86" i="17"/>
  <c r="AQ86" i="17"/>
  <c r="AR86" i="17"/>
  <c r="AS86" i="17"/>
  <c r="AT86" i="17"/>
  <c r="AU86" i="17"/>
  <c r="AV86" i="17"/>
  <c r="AW86" i="17"/>
  <c r="AX86" i="17"/>
  <c r="AY86" i="17"/>
  <c r="AZ86" i="17"/>
  <c r="BA86" i="17"/>
  <c r="BB86" i="17"/>
  <c r="BC86" i="17"/>
  <c r="BD86" i="17"/>
  <c r="AG87" i="17"/>
  <c r="AH87" i="17"/>
  <c r="AI87" i="17"/>
  <c r="AJ87" i="17"/>
  <c r="AK87" i="17"/>
  <c r="AL87" i="17"/>
  <c r="AM87" i="17"/>
  <c r="AN87" i="17"/>
  <c r="AO87" i="17"/>
  <c r="AP87" i="17"/>
  <c r="AQ87" i="17"/>
  <c r="AR87" i="17"/>
  <c r="AS87" i="17"/>
  <c r="AT87" i="17"/>
  <c r="AU87" i="17"/>
  <c r="AV87" i="17"/>
  <c r="AW87" i="17"/>
  <c r="AX87" i="17"/>
  <c r="AY87" i="17"/>
  <c r="AZ87" i="17"/>
  <c r="BA87" i="17"/>
  <c r="BB87" i="17"/>
  <c r="BC87" i="17"/>
  <c r="BD87" i="17"/>
  <c r="J37" i="17" l="1"/>
  <c r="I26" i="17"/>
  <c r="N53" i="17" s="1"/>
  <c r="J46" i="17"/>
  <c r="J38" i="17"/>
  <c r="J30" i="17"/>
  <c r="I27" i="17"/>
  <c r="J28" i="17"/>
  <c r="I43" i="17"/>
  <c r="J43" i="17"/>
  <c r="I35" i="17"/>
  <c r="J35" i="17"/>
  <c r="I42" i="17"/>
  <c r="J42" i="17"/>
  <c r="I34" i="17"/>
  <c r="J34" i="17"/>
  <c r="I49" i="17"/>
  <c r="J49" i="17"/>
  <c r="I41" i="17"/>
  <c r="J41" i="17"/>
  <c r="I33" i="17"/>
  <c r="J33" i="17"/>
  <c r="I47" i="17"/>
  <c r="J47" i="17"/>
  <c r="I39" i="17"/>
  <c r="J39" i="17"/>
  <c r="I31" i="17"/>
  <c r="J31" i="17"/>
  <c r="I44" i="17"/>
  <c r="I36" i="17"/>
  <c r="I28" i="17"/>
  <c r="I38" i="17"/>
  <c r="I30" i="17"/>
  <c r="I48" i="17"/>
  <c r="I40" i="17"/>
  <c r="I32" i="17"/>
  <c r="I45" i="17"/>
  <c r="I37" i="17"/>
  <c r="I29" i="17"/>
  <c r="I46" i="17"/>
  <c r="J18" i="13"/>
  <c r="R14" i="13"/>
  <c r="Y22" i="13"/>
  <c r="AA14" i="13"/>
  <c r="AE12" i="13"/>
  <c r="AD15" i="13"/>
  <c r="AH13" i="13"/>
  <c r="AG19" i="13"/>
  <c r="AM6" i="13"/>
  <c r="AH6" i="13"/>
  <c r="AG6" i="13"/>
  <c r="AF6" i="13"/>
  <c r="AE6" i="13"/>
  <c r="AD6" i="13"/>
  <c r="AE77" i="9"/>
  <c r="J77" i="9"/>
  <c r="AE77" i="10"/>
  <c r="AB77" i="10"/>
  <c r="AB7" i="13" s="1"/>
  <c r="AB77" i="11"/>
  <c r="AA6" i="13"/>
  <c r="Y6" i="13"/>
  <c r="X6" i="13"/>
  <c r="W6" i="13"/>
  <c r="V7" i="13"/>
  <c r="U6" i="13"/>
  <c r="S6" i="13"/>
  <c r="R6" i="13"/>
  <c r="N7" i="13"/>
  <c r="M6" i="13"/>
  <c r="L6" i="13"/>
  <c r="K7" i="13"/>
  <c r="K77" i="11"/>
  <c r="J77" i="10"/>
  <c r="J78" i="10"/>
  <c r="K77" i="10"/>
  <c r="K78" i="10"/>
  <c r="J6" i="13"/>
  <c r="G6" i="13"/>
  <c r="E6" i="13"/>
  <c r="C6" i="13"/>
  <c r="C95" i="10"/>
  <c r="C94" i="10"/>
  <c r="AO171" i="11"/>
  <c r="E171" i="11"/>
  <c r="CW34" i="9" l="1"/>
  <c r="AG108" i="13"/>
  <c r="AO176" i="9"/>
  <c r="AO172" i="9"/>
  <c r="AN172" i="9"/>
  <c r="AM172" i="9"/>
  <c r="AL172" i="9"/>
  <c r="AK172" i="9"/>
  <c r="AJ172" i="9"/>
  <c r="AI172" i="9"/>
  <c r="AH172" i="9"/>
  <c r="AG172" i="9"/>
  <c r="AF172" i="9"/>
  <c r="AE172" i="9"/>
  <c r="AD172" i="9"/>
  <c r="AC172" i="9"/>
  <c r="AB172" i="9"/>
  <c r="AA172" i="9"/>
  <c r="Z172" i="9"/>
  <c r="Y172" i="9"/>
  <c r="X172" i="9"/>
  <c r="W172" i="9"/>
  <c r="V172" i="9"/>
  <c r="U172" i="9"/>
  <c r="T172" i="9"/>
  <c r="S172" i="9"/>
  <c r="R172" i="9"/>
  <c r="Q172" i="9"/>
  <c r="P172" i="9"/>
  <c r="O172" i="9"/>
  <c r="N172" i="9"/>
  <c r="M172" i="9"/>
  <c r="L172" i="9"/>
  <c r="K172" i="9"/>
  <c r="J172" i="9"/>
  <c r="I172" i="9"/>
  <c r="H172" i="9"/>
  <c r="G172" i="9"/>
  <c r="F172" i="9"/>
  <c r="E172" i="9"/>
  <c r="D172" i="9"/>
  <c r="C172" i="9"/>
  <c r="AO171" i="9"/>
  <c r="AN171" i="9"/>
  <c r="AM171" i="9"/>
  <c r="AL171" i="9"/>
  <c r="AK171" i="9"/>
  <c r="AJ171" i="9"/>
  <c r="AI171" i="9"/>
  <c r="AH171" i="9"/>
  <c r="AG171" i="9"/>
  <c r="AF171" i="9"/>
  <c r="AE171" i="9"/>
  <c r="AD171" i="9"/>
  <c r="AC171" i="9"/>
  <c r="AB171" i="9"/>
  <c r="AA171" i="9"/>
  <c r="Z171" i="9"/>
  <c r="Y171" i="9"/>
  <c r="X171" i="9"/>
  <c r="W171" i="9"/>
  <c r="V171" i="9"/>
  <c r="U171" i="9"/>
  <c r="T171" i="9"/>
  <c r="S171" i="9"/>
  <c r="R171" i="9"/>
  <c r="Q171" i="9"/>
  <c r="P171" i="9"/>
  <c r="O171" i="9"/>
  <c r="N171" i="9"/>
  <c r="M171" i="9"/>
  <c r="L171" i="9"/>
  <c r="K171" i="9"/>
  <c r="J171" i="9"/>
  <c r="I171" i="9"/>
  <c r="H171" i="9"/>
  <c r="G171" i="9"/>
  <c r="F171" i="9"/>
  <c r="E171" i="9"/>
  <c r="D171" i="9"/>
  <c r="C171" i="9"/>
  <c r="AO170" i="9"/>
  <c r="AN170" i="9"/>
  <c r="AM170" i="9"/>
  <c r="AL170" i="9"/>
  <c r="AK170" i="9"/>
  <c r="AJ170" i="9"/>
  <c r="AI170" i="9"/>
  <c r="AH170" i="9"/>
  <c r="AG170" i="9"/>
  <c r="AF170" i="9"/>
  <c r="AE170" i="9"/>
  <c r="AD170" i="9"/>
  <c r="AC170" i="9"/>
  <c r="AB170" i="9"/>
  <c r="AA170" i="9"/>
  <c r="Z170" i="9"/>
  <c r="Y170" i="9"/>
  <c r="X170" i="9"/>
  <c r="W170" i="9"/>
  <c r="V170" i="9"/>
  <c r="U170" i="9"/>
  <c r="T170" i="9"/>
  <c r="S170" i="9"/>
  <c r="R170" i="9"/>
  <c r="Q170" i="9"/>
  <c r="P170" i="9"/>
  <c r="O170" i="9"/>
  <c r="N170" i="9"/>
  <c r="M170" i="9"/>
  <c r="L170" i="9"/>
  <c r="K170" i="9"/>
  <c r="J170" i="9"/>
  <c r="I170" i="9"/>
  <c r="H170" i="9"/>
  <c r="G170" i="9"/>
  <c r="F170" i="9"/>
  <c r="E170" i="9"/>
  <c r="D170" i="9"/>
  <c r="C170" i="9"/>
  <c r="AO169" i="9"/>
  <c r="AN169" i="9"/>
  <c r="AM169" i="9"/>
  <c r="AL169" i="9"/>
  <c r="AK169" i="9"/>
  <c r="AJ169" i="9"/>
  <c r="AI169" i="9"/>
  <c r="AH169" i="9"/>
  <c r="AG169" i="9"/>
  <c r="AF169" i="9"/>
  <c r="AE169" i="9"/>
  <c r="AD169" i="9"/>
  <c r="AC169" i="9"/>
  <c r="AB169" i="9"/>
  <c r="AA169" i="9"/>
  <c r="Z169" i="9"/>
  <c r="Y169" i="9"/>
  <c r="X169" i="9"/>
  <c r="W169" i="9"/>
  <c r="V169" i="9"/>
  <c r="U169" i="9"/>
  <c r="T169" i="9"/>
  <c r="S169" i="9"/>
  <c r="R169" i="9"/>
  <c r="Q169" i="9"/>
  <c r="P169" i="9"/>
  <c r="O169" i="9"/>
  <c r="N169" i="9"/>
  <c r="M169" i="9"/>
  <c r="L169" i="9"/>
  <c r="K169" i="9"/>
  <c r="J169" i="9"/>
  <c r="I169" i="9"/>
  <c r="H169" i="9"/>
  <c r="G169" i="9"/>
  <c r="F169" i="9"/>
  <c r="E169" i="9"/>
  <c r="D169" i="9"/>
  <c r="C169" i="9"/>
  <c r="AO168" i="9"/>
  <c r="AN168" i="9"/>
  <c r="AM168" i="9"/>
  <c r="AL168" i="9"/>
  <c r="AK168" i="9"/>
  <c r="AJ168" i="9"/>
  <c r="AI168" i="9"/>
  <c r="AH168" i="9"/>
  <c r="AG168" i="9"/>
  <c r="AF168" i="9"/>
  <c r="AE168" i="9"/>
  <c r="AD168" i="9"/>
  <c r="AC168" i="9"/>
  <c r="AB168" i="9"/>
  <c r="AA168" i="9"/>
  <c r="Z168" i="9"/>
  <c r="Y168" i="9"/>
  <c r="X168" i="9"/>
  <c r="W168" i="9"/>
  <c r="V168" i="9"/>
  <c r="U168" i="9"/>
  <c r="T168" i="9"/>
  <c r="S168" i="9"/>
  <c r="R168" i="9"/>
  <c r="Q168" i="9"/>
  <c r="P168" i="9"/>
  <c r="O168" i="9"/>
  <c r="N168" i="9"/>
  <c r="M168" i="9"/>
  <c r="L168" i="9"/>
  <c r="K168" i="9"/>
  <c r="J168" i="9"/>
  <c r="I168" i="9"/>
  <c r="H168" i="9"/>
  <c r="G168" i="9"/>
  <c r="F168" i="9"/>
  <c r="E168" i="9"/>
  <c r="D168" i="9"/>
  <c r="C168" i="9"/>
  <c r="AO167" i="9"/>
  <c r="AN167" i="9"/>
  <c r="AM167" i="9"/>
  <c r="AL167" i="9"/>
  <c r="AK167" i="9"/>
  <c r="AJ167" i="9"/>
  <c r="AI167" i="9"/>
  <c r="AH167" i="9"/>
  <c r="AG167" i="9"/>
  <c r="AF167" i="9"/>
  <c r="AE167" i="9"/>
  <c r="AD167" i="9"/>
  <c r="AC167" i="9"/>
  <c r="AB167" i="9"/>
  <c r="AA167" i="9"/>
  <c r="Z167" i="9"/>
  <c r="Y167" i="9"/>
  <c r="X167" i="9"/>
  <c r="W167" i="9"/>
  <c r="V167" i="9"/>
  <c r="U167" i="9"/>
  <c r="T167" i="9"/>
  <c r="S167" i="9"/>
  <c r="R167" i="9"/>
  <c r="Q167" i="9"/>
  <c r="P167" i="9"/>
  <c r="O167" i="9"/>
  <c r="N167" i="9"/>
  <c r="M167" i="9"/>
  <c r="L167" i="9"/>
  <c r="K167" i="9"/>
  <c r="J167" i="9"/>
  <c r="I167" i="9"/>
  <c r="H167" i="9"/>
  <c r="G167" i="9"/>
  <c r="F167" i="9"/>
  <c r="E167" i="9"/>
  <c r="D167" i="9"/>
  <c r="C167" i="9"/>
  <c r="AO166" i="9"/>
  <c r="AN166" i="9"/>
  <c r="AM166" i="9"/>
  <c r="AL166" i="9"/>
  <c r="AK166" i="9"/>
  <c r="AJ166" i="9"/>
  <c r="AI166" i="9"/>
  <c r="AH166" i="9"/>
  <c r="AG166" i="9"/>
  <c r="AF166" i="9"/>
  <c r="AE166" i="9"/>
  <c r="AD166" i="9"/>
  <c r="AC166" i="9"/>
  <c r="AB166" i="9"/>
  <c r="AA166" i="9"/>
  <c r="Z166" i="9"/>
  <c r="Y166" i="9"/>
  <c r="X166" i="9"/>
  <c r="W166" i="9"/>
  <c r="V166" i="9"/>
  <c r="U166" i="9"/>
  <c r="T166" i="9"/>
  <c r="S166" i="9"/>
  <c r="R166" i="9"/>
  <c r="Q166" i="9"/>
  <c r="P166" i="9"/>
  <c r="O166" i="9"/>
  <c r="N166" i="9"/>
  <c r="M166" i="9"/>
  <c r="L166" i="9"/>
  <c r="K166" i="9"/>
  <c r="J166" i="9"/>
  <c r="I166" i="9"/>
  <c r="H166" i="9"/>
  <c r="G166" i="9"/>
  <c r="F166" i="9"/>
  <c r="E166" i="9"/>
  <c r="D166" i="9"/>
  <c r="C166" i="9"/>
  <c r="AO165" i="9"/>
  <c r="AN165" i="9"/>
  <c r="AM165" i="9"/>
  <c r="AL165" i="9"/>
  <c r="AK165" i="9"/>
  <c r="AJ165" i="9"/>
  <c r="AI165" i="9"/>
  <c r="AH165" i="9"/>
  <c r="AG165" i="9"/>
  <c r="AF165" i="9"/>
  <c r="AE165" i="9"/>
  <c r="AD165" i="9"/>
  <c r="AC165" i="9"/>
  <c r="AB165" i="9"/>
  <c r="AA165" i="9"/>
  <c r="Z165" i="9"/>
  <c r="Y165" i="9"/>
  <c r="X165" i="9"/>
  <c r="W165" i="9"/>
  <c r="V165" i="9"/>
  <c r="U165" i="9"/>
  <c r="T165" i="9"/>
  <c r="S165" i="9"/>
  <c r="R165" i="9"/>
  <c r="Q165" i="9"/>
  <c r="P165" i="9"/>
  <c r="O165" i="9"/>
  <c r="N165" i="9"/>
  <c r="M165" i="9"/>
  <c r="L165" i="9"/>
  <c r="K165" i="9"/>
  <c r="J165" i="9"/>
  <c r="I165" i="9"/>
  <c r="H165" i="9"/>
  <c r="G165" i="9"/>
  <c r="F165" i="9"/>
  <c r="E165" i="9"/>
  <c r="D165" i="9"/>
  <c r="C165" i="9"/>
  <c r="AO164" i="9"/>
  <c r="AN164" i="9"/>
  <c r="AM164" i="9"/>
  <c r="AL164" i="9"/>
  <c r="AK164" i="9"/>
  <c r="AJ164" i="9"/>
  <c r="AI164" i="9"/>
  <c r="AH164" i="9"/>
  <c r="AG164" i="9"/>
  <c r="AF164" i="9"/>
  <c r="AE164" i="9"/>
  <c r="AD164" i="9"/>
  <c r="AC164" i="9"/>
  <c r="AB164" i="9"/>
  <c r="AA164" i="9"/>
  <c r="Z164" i="9"/>
  <c r="Y164" i="9"/>
  <c r="X164" i="9"/>
  <c r="W164" i="9"/>
  <c r="V164" i="9"/>
  <c r="U164" i="9"/>
  <c r="T164" i="9"/>
  <c r="S164" i="9"/>
  <c r="R164" i="9"/>
  <c r="Q164" i="9"/>
  <c r="P164" i="9"/>
  <c r="O164" i="9"/>
  <c r="N164" i="9"/>
  <c r="M164" i="9"/>
  <c r="L164" i="9"/>
  <c r="K164" i="9"/>
  <c r="J164" i="9"/>
  <c r="I164" i="9"/>
  <c r="H164" i="9"/>
  <c r="G164" i="9"/>
  <c r="F164" i="9"/>
  <c r="E164" i="9"/>
  <c r="D164" i="9"/>
  <c r="C164" i="9"/>
  <c r="AO163" i="9"/>
  <c r="AN163" i="9"/>
  <c r="AM163" i="9"/>
  <c r="AL163" i="9"/>
  <c r="AK163" i="9"/>
  <c r="AJ163" i="9"/>
  <c r="AI163" i="9"/>
  <c r="AH163" i="9"/>
  <c r="AG163" i="9"/>
  <c r="AF163" i="9"/>
  <c r="AE163" i="9"/>
  <c r="AD163" i="9"/>
  <c r="AC163" i="9"/>
  <c r="AB163" i="9"/>
  <c r="AA163" i="9"/>
  <c r="Z163" i="9"/>
  <c r="Y163" i="9"/>
  <c r="X163" i="9"/>
  <c r="W163" i="9"/>
  <c r="V163" i="9"/>
  <c r="U163" i="9"/>
  <c r="T163" i="9"/>
  <c r="S163" i="9"/>
  <c r="R163" i="9"/>
  <c r="Q163" i="9"/>
  <c r="P163" i="9"/>
  <c r="O163" i="9"/>
  <c r="N163" i="9"/>
  <c r="M163" i="9"/>
  <c r="L163" i="9"/>
  <c r="K163" i="9"/>
  <c r="J163" i="9"/>
  <c r="I163" i="9"/>
  <c r="H163" i="9"/>
  <c r="G163" i="9"/>
  <c r="F163" i="9"/>
  <c r="E163" i="9"/>
  <c r="D163" i="9"/>
  <c r="C163" i="9"/>
  <c r="AO162" i="9"/>
  <c r="AN162" i="9"/>
  <c r="AM162" i="9"/>
  <c r="AL162" i="9"/>
  <c r="AK162" i="9"/>
  <c r="AJ162" i="9"/>
  <c r="AI162" i="9"/>
  <c r="AH162" i="9"/>
  <c r="AG162" i="9"/>
  <c r="AF162" i="9"/>
  <c r="AE162" i="9"/>
  <c r="AD162" i="9"/>
  <c r="AC162" i="9"/>
  <c r="AB162" i="9"/>
  <c r="AA162" i="9"/>
  <c r="Z162" i="9"/>
  <c r="Y162" i="9"/>
  <c r="X162" i="9"/>
  <c r="W162" i="9"/>
  <c r="V162" i="9"/>
  <c r="U162" i="9"/>
  <c r="T162" i="9"/>
  <c r="S162" i="9"/>
  <c r="R162" i="9"/>
  <c r="Q162" i="9"/>
  <c r="P162" i="9"/>
  <c r="O162" i="9"/>
  <c r="N162" i="9"/>
  <c r="M162" i="9"/>
  <c r="L162" i="9"/>
  <c r="K162" i="9"/>
  <c r="J162" i="9"/>
  <c r="I162" i="9"/>
  <c r="H162" i="9"/>
  <c r="G162" i="9"/>
  <c r="F162" i="9"/>
  <c r="E162" i="9"/>
  <c r="D162" i="9"/>
  <c r="C162" i="9"/>
  <c r="AO161" i="9"/>
  <c r="AN161" i="9"/>
  <c r="AM161" i="9"/>
  <c r="AL161" i="9"/>
  <c r="AK161" i="9"/>
  <c r="AJ161" i="9"/>
  <c r="AI161" i="9"/>
  <c r="AH161" i="9"/>
  <c r="AG161" i="9"/>
  <c r="AF161" i="9"/>
  <c r="AE161" i="9"/>
  <c r="AD161" i="9"/>
  <c r="AC161" i="9"/>
  <c r="AB161" i="9"/>
  <c r="AA161" i="9"/>
  <c r="Z161" i="9"/>
  <c r="Y161" i="9"/>
  <c r="X161" i="9"/>
  <c r="W161" i="9"/>
  <c r="V161" i="9"/>
  <c r="U161" i="9"/>
  <c r="T161" i="9"/>
  <c r="S161" i="9"/>
  <c r="R161" i="9"/>
  <c r="Q161" i="9"/>
  <c r="P161" i="9"/>
  <c r="O161" i="9"/>
  <c r="N161" i="9"/>
  <c r="M161" i="9"/>
  <c r="L161" i="9"/>
  <c r="K161" i="9"/>
  <c r="J161" i="9"/>
  <c r="I161" i="9"/>
  <c r="H161" i="9"/>
  <c r="G161" i="9"/>
  <c r="F161" i="9"/>
  <c r="E161" i="9"/>
  <c r="D161" i="9"/>
  <c r="C161" i="9"/>
  <c r="AO160" i="9"/>
  <c r="AN160" i="9"/>
  <c r="AM160" i="9"/>
  <c r="AL160" i="9"/>
  <c r="AK160" i="9"/>
  <c r="AJ160" i="9"/>
  <c r="AI160" i="9"/>
  <c r="AH160" i="9"/>
  <c r="AG160" i="9"/>
  <c r="AF160" i="9"/>
  <c r="AE160" i="9"/>
  <c r="AD160" i="9"/>
  <c r="AC160" i="9"/>
  <c r="AB160" i="9"/>
  <c r="AA160" i="9"/>
  <c r="Z160" i="9"/>
  <c r="Y160" i="9"/>
  <c r="X160" i="9"/>
  <c r="W160" i="9"/>
  <c r="V160" i="9"/>
  <c r="U160" i="9"/>
  <c r="T160" i="9"/>
  <c r="S160" i="9"/>
  <c r="R160" i="9"/>
  <c r="Q160" i="9"/>
  <c r="P160" i="9"/>
  <c r="O160" i="9"/>
  <c r="N160" i="9"/>
  <c r="M160" i="9"/>
  <c r="L160" i="9"/>
  <c r="K160" i="9"/>
  <c r="J160" i="9"/>
  <c r="I160" i="9"/>
  <c r="H160" i="9"/>
  <c r="G160" i="9"/>
  <c r="F160" i="9"/>
  <c r="E160" i="9"/>
  <c r="D160" i="9"/>
  <c r="C160" i="9"/>
  <c r="AO159" i="9"/>
  <c r="AN159" i="9"/>
  <c r="AM159" i="9"/>
  <c r="AL159" i="9"/>
  <c r="AK159" i="9"/>
  <c r="AJ159" i="9"/>
  <c r="AI159" i="9"/>
  <c r="AH159" i="9"/>
  <c r="AG159" i="9"/>
  <c r="AF159" i="9"/>
  <c r="AE159" i="9"/>
  <c r="AD159" i="9"/>
  <c r="AC159" i="9"/>
  <c r="AB159" i="9"/>
  <c r="AA159" i="9"/>
  <c r="Z159" i="9"/>
  <c r="Y159" i="9"/>
  <c r="X159" i="9"/>
  <c r="W159" i="9"/>
  <c r="V159" i="9"/>
  <c r="U159" i="9"/>
  <c r="T159" i="9"/>
  <c r="S159" i="9"/>
  <c r="R159" i="9"/>
  <c r="Q159" i="9"/>
  <c r="P159" i="9"/>
  <c r="O159" i="9"/>
  <c r="N159" i="9"/>
  <c r="M159" i="9"/>
  <c r="L159" i="9"/>
  <c r="K159" i="9"/>
  <c r="J159" i="9"/>
  <c r="I159" i="9"/>
  <c r="H159" i="9"/>
  <c r="G159" i="9"/>
  <c r="F159" i="9"/>
  <c r="E159" i="9"/>
  <c r="D159" i="9"/>
  <c r="C159" i="9"/>
  <c r="AO158" i="9"/>
  <c r="AN158" i="9"/>
  <c r="AM158" i="9"/>
  <c r="AL158" i="9"/>
  <c r="AK158" i="9"/>
  <c r="AJ158" i="9"/>
  <c r="AI158" i="9"/>
  <c r="AH158" i="9"/>
  <c r="AG158" i="9"/>
  <c r="AF158" i="9"/>
  <c r="AE158" i="9"/>
  <c r="AD158" i="9"/>
  <c r="AC158" i="9"/>
  <c r="AB158" i="9"/>
  <c r="AA158" i="9"/>
  <c r="Z158" i="9"/>
  <c r="Y158" i="9"/>
  <c r="X158" i="9"/>
  <c r="W158" i="9"/>
  <c r="V158" i="9"/>
  <c r="U158" i="9"/>
  <c r="T158" i="9"/>
  <c r="S158" i="9"/>
  <c r="R158" i="9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AO157" i="9"/>
  <c r="AN157" i="9"/>
  <c r="AM157" i="9"/>
  <c r="AL157" i="9"/>
  <c r="AK157" i="9"/>
  <c r="AJ157" i="9"/>
  <c r="AI157" i="9"/>
  <c r="AH157" i="9"/>
  <c r="AG157" i="9"/>
  <c r="AF157" i="9"/>
  <c r="AE157" i="9"/>
  <c r="AD157" i="9"/>
  <c r="AC157" i="9"/>
  <c r="AB157" i="9"/>
  <c r="AA157" i="9"/>
  <c r="Z157" i="9"/>
  <c r="Y157" i="9"/>
  <c r="X157" i="9"/>
  <c r="W157" i="9"/>
  <c r="V157" i="9"/>
  <c r="U157" i="9"/>
  <c r="T157" i="9"/>
  <c r="S157" i="9"/>
  <c r="R157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AO156" i="9"/>
  <c r="AN156" i="9"/>
  <c r="AM156" i="9"/>
  <c r="AL156" i="9"/>
  <c r="AK156" i="9"/>
  <c r="AJ156" i="9"/>
  <c r="AI156" i="9"/>
  <c r="AH156" i="9"/>
  <c r="AG156" i="9"/>
  <c r="AF156" i="9"/>
  <c r="AE156" i="9"/>
  <c r="AD156" i="9"/>
  <c r="AC156" i="9"/>
  <c r="AB156" i="9"/>
  <c r="AA156" i="9"/>
  <c r="Z156" i="9"/>
  <c r="Y156" i="9"/>
  <c r="X156" i="9"/>
  <c r="W156" i="9"/>
  <c r="V156" i="9"/>
  <c r="U156" i="9"/>
  <c r="T156" i="9"/>
  <c r="S156" i="9"/>
  <c r="R156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AO155" i="9"/>
  <c r="AN155" i="9"/>
  <c r="AM155" i="9"/>
  <c r="AL155" i="9"/>
  <c r="AK155" i="9"/>
  <c r="AJ155" i="9"/>
  <c r="AI155" i="9"/>
  <c r="AH155" i="9"/>
  <c r="AG155" i="9"/>
  <c r="AF155" i="9"/>
  <c r="AE155" i="9"/>
  <c r="AD155" i="9"/>
  <c r="AC155" i="9"/>
  <c r="AB155" i="9"/>
  <c r="AA155" i="9"/>
  <c r="Z155" i="9"/>
  <c r="Y155" i="9"/>
  <c r="X155" i="9"/>
  <c r="W155" i="9"/>
  <c r="V155" i="9"/>
  <c r="U155" i="9"/>
  <c r="T155" i="9"/>
  <c r="S155" i="9"/>
  <c r="R155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AO154" i="9"/>
  <c r="AN154" i="9"/>
  <c r="AM154" i="9"/>
  <c r="AL154" i="9"/>
  <c r="AK154" i="9"/>
  <c r="AJ154" i="9"/>
  <c r="AI154" i="9"/>
  <c r="AH154" i="9"/>
  <c r="AG154" i="9"/>
  <c r="AF154" i="9"/>
  <c r="AE154" i="9"/>
  <c r="AD154" i="9"/>
  <c r="AC154" i="9"/>
  <c r="AB154" i="9"/>
  <c r="AA154" i="9"/>
  <c r="Z154" i="9"/>
  <c r="Y154" i="9"/>
  <c r="X154" i="9"/>
  <c r="W154" i="9"/>
  <c r="V154" i="9"/>
  <c r="U154" i="9"/>
  <c r="T154" i="9"/>
  <c r="S154" i="9"/>
  <c r="R154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AO153" i="9"/>
  <c r="AN153" i="9"/>
  <c r="AM153" i="9"/>
  <c r="AL153" i="9"/>
  <c r="AK153" i="9"/>
  <c r="AJ153" i="9"/>
  <c r="AI153" i="9"/>
  <c r="AH153" i="9"/>
  <c r="AG153" i="9"/>
  <c r="AF153" i="9"/>
  <c r="AE153" i="9"/>
  <c r="AD153" i="9"/>
  <c r="AC153" i="9"/>
  <c r="AB153" i="9"/>
  <c r="AA153" i="9"/>
  <c r="Z153" i="9"/>
  <c r="Y153" i="9"/>
  <c r="X153" i="9"/>
  <c r="W153" i="9"/>
  <c r="V153" i="9"/>
  <c r="U153" i="9"/>
  <c r="T153" i="9"/>
  <c r="S153" i="9"/>
  <c r="R153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AO152" i="9"/>
  <c r="AN152" i="9"/>
  <c r="AM152" i="9"/>
  <c r="AL152" i="9"/>
  <c r="AK152" i="9"/>
  <c r="AJ152" i="9"/>
  <c r="AI152" i="9"/>
  <c r="AH152" i="9"/>
  <c r="AG152" i="9"/>
  <c r="AF152" i="9"/>
  <c r="AE152" i="9"/>
  <c r="AD152" i="9"/>
  <c r="AC152" i="9"/>
  <c r="AB152" i="9"/>
  <c r="AA152" i="9"/>
  <c r="Z152" i="9"/>
  <c r="Y152" i="9"/>
  <c r="X152" i="9"/>
  <c r="W152" i="9"/>
  <c r="V152" i="9"/>
  <c r="U152" i="9"/>
  <c r="T152" i="9"/>
  <c r="S152" i="9"/>
  <c r="R152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AO151" i="9"/>
  <c r="AN151" i="9"/>
  <c r="AM151" i="9"/>
  <c r="AL151" i="9"/>
  <c r="AK151" i="9"/>
  <c r="AJ151" i="9"/>
  <c r="AI151" i="9"/>
  <c r="AH151" i="9"/>
  <c r="AG151" i="9"/>
  <c r="AF151" i="9"/>
  <c r="AE151" i="9"/>
  <c r="AD151" i="9"/>
  <c r="AC151" i="9"/>
  <c r="AB151" i="9"/>
  <c r="AA151" i="9"/>
  <c r="Z151" i="9"/>
  <c r="Y151" i="9"/>
  <c r="X151" i="9"/>
  <c r="W151" i="9"/>
  <c r="V151" i="9"/>
  <c r="U151" i="9"/>
  <c r="T151" i="9"/>
  <c r="S151" i="9"/>
  <c r="R151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AO150" i="9"/>
  <c r="AN150" i="9"/>
  <c r="AM150" i="9"/>
  <c r="AL150" i="9"/>
  <c r="AK150" i="9"/>
  <c r="AJ150" i="9"/>
  <c r="AI150" i="9"/>
  <c r="AH150" i="9"/>
  <c r="AG150" i="9"/>
  <c r="AF150" i="9"/>
  <c r="AE150" i="9"/>
  <c r="AD150" i="9"/>
  <c r="AC150" i="9"/>
  <c r="AB150" i="9"/>
  <c r="AA150" i="9"/>
  <c r="Z150" i="9"/>
  <c r="Y150" i="9"/>
  <c r="X150" i="9"/>
  <c r="W150" i="9"/>
  <c r="V150" i="9"/>
  <c r="U150" i="9"/>
  <c r="T150" i="9"/>
  <c r="S150" i="9"/>
  <c r="R150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AO149" i="9"/>
  <c r="AN149" i="9"/>
  <c r="AM149" i="9"/>
  <c r="AL149" i="9"/>
  <c r="AK149" i="9"/>
  <c r="AJ149" i="9"/>
  <c r="AI149" i="9"/>
  <c r="AH149" i="9"/>
  <c r="AG149" i="9"/>
  <c r="AF149" i="9"/>
  <c r="AE149" i="9"/>
  <c r="AD149" i="9"/>
  <c r="AC149" i="9"/>
  <c r="AB149" i="9"/>
  <c r="AA149" i="9"/>
  <c r="Z149" i="9"/>
  <c r="Y149" i="9"/>
  <c r="X149" i="9"/>
  <c r="W149" i="9"/>
  <c r="V149" i="9"/>
  <c r="U149" i="9"/>
  <c r="T149" i="9"/>
  <c r="S149" i="9"/>
  <c r="R149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AO148" i="9"/>
  <c r="AN148" i="9"/>
  <c r="AM148" i="9"/>
  <c r="AL148" i="9"/>
  <c r="AK148" i="9"/>
  <c r="AJ148" i="9"/>
  <c r="AI148" i="9"/>
  <c r="AH148" i="9"/>
  <c r="AG148" i="9"/>
  <c r="AF148" i="9"/>
  <c r="AE148" i="9"/>
  <c r="AD148" i="9"/>
  <c r="AC148" i="9"/>
  <c r="AB148" i="9"/>
  <c r="AA148" i="9"/>
  <c r="Z148" i="9"/>
  <c r="Y148" i="9"/>
  <c r="X148" i="9"/>
  <c r="W148" i="9"/>
  <c r="V148" i="9"/>
  <c r="U148" i="9"/>
  <c r="T148" i="9"/>
  <c r="S148" i="9"/>
  <c r="R148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AO147" i="9"/>
  <c r="AN147" i="9"/>
  <c r="AM147" i="9"/>
  <c r="AL147" i="9"/>
  <c r="AK147" i="9"/>
  <c r="AJ147" i="9"/>
  <c r="AI147" i="9"/>
  <c r="AH147" i="9"/>
  <c r="AG147" i="9"/>
  <c r="AF147" i="9"/>
  <c r="AE147" i="9"/>
  <c r="AD147" i="9"/>
  <c r="AC147" i="9"/>
  <c r="AB147" i="9"/>
  <c r="AA147" i="9"/>
  <c r="Z147" i="9"/>
  <c r="Y147" i="9"/>
  <c r="X147" i="9"/>
  <c r="W147" i="9"/>
  <c r="V147" i="9"/>
  <c r="U147" i="9"/>
  <c r="T147" i="9"/>
  <c r="S147" i="9"/>
  <c r="R147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AO146" i="9"/>
  <c r="AN146" i="9"/>
  <c r="AM146" i="9"/>
  <c r="AL146" i="9"/>
  <c r="AK146" i="9"/>
  <c r="AJ146" i="9"/>
  <c r="AI146" i="9"/>
  <c r="AH146" i="9"/>
  <c r="AG146" i="9"/>
  <c r="AF146" i="9"/>
  <c r="AE146" i="9"/>
  <c r="AD146" i="9"/>
  <c r="AC146" i="9"/>
  <c r="AB146" i="9"/>
  <c r="AA146" i="9"/>
  <c r="Z146" i="9"/>
  <c r="Y146" i="9"/>
  <c r="V146" i="9"/>
  <c r="U146" i="9"/>
  <c r="T146" i="9"/>
  <c r="S146" i="9"/>
  <c r="R146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AO145" i="9"/>
  <c r="AN145" i="9"/>
  <c r="AM145" i="9"/>
  <c r="AL145" i="9"/>
  <c r="AK145" i="9"/>
  <c r="AJ145" i="9"/>
  <c r="AI145" i="9"/>
  <c r="AH145" i="9"/>
  <c r="AG145" i="9"/>
  <c r="AF145" i="9"/>
  <c r="AE145" i="9"/>
  <c r="AD145" i="9"/>
  <c r="AC145" i="9"/>
  <c r="AB145" i="9"/>
  <c r="AA145" i="9"/>
  <c r="Z145" i="9"/>
  <c r="Y145" i="9"/>
  <c r="V145" i="9"/>
  <c r="U145" i="9"/>
  <c r="T145" i="9"/>
  <c r="S145" i="9"/>
  <c r="R145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AO144" i="9"/>
  <c r="AN144" i="9"/>
  <c r="AM144" i="9"/>
  <c r="AL144" i="9"/>
  <c r="AK144" i="9"/>
  <c r="AJ144" i="9"/>
  <c r="AI144" i="9"/>
  <c r="AH144" i="9"/>
  <c r="AG144" i="9"/>
  <c r="AF144" i="9"/>
  <c r="AE144" i="9"/>
  <c r="AD144" i="9"/>
  <c r="AC144" i="9"/>
  <c r="AB144" i="9"/>
  <c r="AA144" i="9"/>
  <c r="Z144" i="9"/>
  <c r="Y144" i="9"/>
  <c r="V144" i="9"/>
  <c r="U144" i="9"/>
  <c r="T144" i="9"/>
  <c r="S144" i="9"/>
  <c r="R144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D144" i="9"/>
  <c r="C144" i="9"/>
  <c r="AO143" i="9"/>
  <c r="AN143" i="9"/>
  <c r="AM143" i="9"/>
  <c r="AL143" i="9"/>
  <c r="AK143" i="9"/>
  <c r="AJ143" i="9"/>
  <c r="AI143" i="9"/>
  <c r="AH143" i="9"/>
  <c r="AG143" i="9"/>
  <c r="AF143" i="9"/>
  <c r="AE143" i="9"/>
  <c r="AD143" i="9"/>
  <c r="AC143" i="9"/>
  <c r="AB143" i="9"/>
  <c r="AA143" i="9"/>
  <c r="Z143" i="9"/>
  <c r="Y143" i="9"/>
  <c r="V143" i="9"/>
  <c r="U143" i="9"/>
  <c r="T143" i="9"/>
  <c r="S143" i="9"/>
  <c r="R143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D143" i="9"/>
  <c r="C143" i="9"/>
  <c r="AO142" i="9"/>
  <c r="AN142" i="9"/>
  <c r="AM142" i="9"/>
  <c r="AL142" i="9"/>
  <c r="AK142" i="9"/>
  <c r="AJ142" i="9"/>
  <c r="AI142" i="9"/>
  <c r="AH142" i="9"/>
  <c r="AG142" i="9"/>
  <c r="AE142" i="9"/>
  <c r="AD142" i="9"/>
  <c r="AC142" i="9"/>
  <c r="AB142" i="9"/>
  <c r="AA142" i="9"/>
  <c r="Z142" i="9"/>
  <c r="Y142" i="9"/>
  <c r="V142" i="9"/>
  <c r="U142" i="9"/>
  <c r="T142" i="9"/>
  <c r="S142" i="9"/>
  <c r="R142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D142" i="9"/>
  <c r="C142" i="9"/>
  <c r="AO141" i="9"/>
  <c r="AN141" i="9"/>
  <c r="AM141" i="9"/>
  <c r="AL141" i="9"/>
  <c r="AK141" i="9"/>
  <c r="AJ141" i="9"/>
  <c r="AI141" i="9"/>
  <c r="AH141" i="9"/>
  <c r="AG141" i="9"/>
  <c r="AE141" i="9"/>
  <c r="AD141" i="9"/>
  <c r="AC141" i="9"/>
  <c r="AB141" i="9"/>
  <c r="AA141" i="9"/>
  <c r="Z141" i="9"/>
  <c r="Y141" i="9"/>
  <c r="V141" i="9"/>
  <c r="U141" i="9"/>
  <c r="T141" i="9"/>
  <c r="R141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D141" i="9"/>
  <c r="C141" i="9"/>
  <c r="AO140" i="9"/>
  <c r="AN140" i="9"/>
  <c r="AM140" i="9"/>
  <c r="AL140" i="9"/>
  <c r="AK140" i="9"/>
  <c r="AJ140" i="9"/>
  <c r="AI140" i="9"/>
  <c r="AH140" i="9"/>
  <c r="AG140" i="9"/>
  <c r="AE140" i="9"/>
  <c r="AD140" i="9"/>
  <c r="AC140" i="9"/>
  <c r="AB140" i="9"/>
  <c r="AA140" i="9"/>
  <c r="Z140" i="9"/>
  <c r="Y140" i="9"/>
  <c r="V140" i="9"/>
  <c r="U140" i="9"/>
  <c r="T140" i="9"/>
  <c r="R140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D140" i="9"/>
  <c r="C140" i="9"/>
  <c r="AO139" i="9"/>
  <c r="AN139" i="9"/>
  <c r="AM139" i="9"/>
  <c r="AL139" i="9"/>
  <c r="AK139" i="9"/>
  <c r="AJ139" i="9"/>
  <c r="AI139" i="9"/>
  <c r="AH139" i="9"/>
  <c r="AH176" i="9" s="1"/>
  <c r="AG139" i="9"/>
  <c r="AE139" i="9"/>
  <c r="AD139" i="9"/>
  <c r="AC139" i="9"/>
  <c r="AB139" i="9"/>
  <c r="AA139" i="9"/>
  <c r="Z139" i="9"/>
  <c r="Z176" i="9" s="1"/>
  <c r="Y139" i="9"/>
  <c r="V139" i="9"/>
  <c r="U139" i="9"/>
  <c r="T139" i="9"/>
  <c r="R139" i="9"/>
  <c r="R176" i="9" s="1"/>
  <c r="Q139" i="9"/>
  <c r="P139" i="9"/>
  <c r="O139" i="9"/>
  <c r="N139" i="9"/>
  <c r="M139" i="9"/>
  <c r="L139" i="9"/>
  <c r="K139" i="9"/>
  <c r="J139" i="9"/>
  <c r="J176" i="9" s="1"/>
  <c r="I139" i="9"/>
  <c r="H139" i="9"/>
  <c r="G139" i="9"/>
  <c r="F139" i="9"/>
  <c r="D139" i="9"/>
  <c r="C139" i="9"/>
  <c r="AO138" i="9"/>
  <c r="AN138" i="9"/>
  <c r="AM138" i="9"/>
  <c r="AL138" i="9"/>
  <c r="AK138" i="9"/>
  <c r="AJ138" i="9"/>
  <c r="AI138" i="9"/>
  <c r="AH138" i="9"/>
  <c r="AG138" i="9"/>
  <c r="AG176" i="9" s="1"/>
  <c r="AE138" i="9"/>
  <c r="AD138" i="9"/>
  <c r="AC138" i="9"/>
  <c r="AB138" i="9"/>
  <c r="AA138" i="9"/>
  <c r="Z138" i="9"/>
  <c r="Y138" i="9"/>
  <c r="Y176" i="9" s="1"/>
  <c r="V138" i="9"/>
  <c r="U138" i="9"/>
  <c r="T138" i="9"/>
  <c r="R138" i="9"/>
  <c r="Q138" i="9"/>
  <c r="Q176" i="9" s="1"/>
  <c r="P138" i="9"/>
  <c r="O138" i="9"/>
  <c r="N138" i="9"/>
  <c r="M138" i="9"/>
  <c r="L138" i="9"/>
  <c r="K138" i="9"/>
  <c r="J138" i="9"/>
  <c r="I138" i="9"/>
  <c r="I176" i="9" s="1"/>
  <c r="H138" i="9"/>
  <c r="G138" i="9"/>
  <c r="F138" i="9"/>
  <c r="D138" i="9"/>
  <c r="C138" i="9"/>
  <c r="AO137" i="9"/>
  <c r="AN137" i="9"/>
  <c r="AM137" i="9"/>
  <c r="AL137" i="9"/>
  <c r="AK137" i="9"/>
  <c r="AJ137" i="9"/>
  <c r="AI137" i="9"/>
  <c r="AH137" i="9"/>
  <c r="AG137" i="9"/>
  <c r="AE137" i="9"/>
  <c r="AD137" i="9"/>
  <c r="AC137" i="9"/>
  <c r="AB137" i="9"/>
  <c r="AA137" i="9"/>
  <c r="Z137" i="9"/>
  <c r="Y137" i="9"/>
  <c r="V137" i="9"/>
  <c r="U137" i="9"/>
  <c r="T137" i="9"/>
  <c r="R137" i="9"/>
  <c r="Q137" i="9"/>
  <c r="P137" i="9"/>
  <c r="O137" i="9"/>
  <c r="N137" i="9"/>
  <c r="M137" i="9"/>
  <c r="L137" i="9"/>
  <c r="K137" i="9"/>
  <c r="J137" i="9"/>
  <c r="I137" i="9"/>
  <c r="H137" i="9"/>
  <c r="H176" i="9" s="1"/>
  <c r="G137" i="9"/>
  <c r="F137" i="9"/>
  <c r="D137" i="9"/>
  <c r="C137" i="9"/>
  <c r="AO136" i="9"/>
  <c r="AN136" i="9"/>
  <c r="AM136" i="9"/>
  <c r="AM176" i="9" s="1"/>
  <c r="AL136" i="9"/>
  <c r="AK136" i="9"/>
  <c r="AJ136" i="9"/>
  <c r="AI136" i="9"/>
  <c r="AH136" i="9"/>
  <c r="AG136" i="9"/>
  <c r="AE136" i="9"/>
  <c r="AE176" i="9" s="1"/>
  <c r="AD136" i="9"/>
  <c r="AC136" i="9"/>
  <c r="AB136" i="9"/>
  <c r="AA136" i="9"/>
  <c r="Z136" i="9"/>
  <c r="Y136" i="9"/>
  <c r="W176" i="9"/>
  <c r="V136" i="9"/>
  <c r="U136" i="9"/>
  <c r="T136" i="9"/>
  <c r="R136" i="9"/>
  <c r="Q136" i="9"/>
  <c r="P136" i="9"/>
  <c r="O136" i="9"/>
  <c r="O176" i="9" s="1"/>
  <c r="N136" i="9"/>
  <c r="M136" i="9"/>
  <c r="L136" i="9"/>
  <c r="K136" i="9"/>
  <c r="J136" i="9"/>
  <c r="I136" i="9"/>
  <c r="H136" i="9"/>
  <c r="G136" i="9"/>
  <c r="F136" i="9"/>
  <c r="D136" i="9"/>
  <c r="C136" i="9"/>
  <c r="AO135" i="9"/>
  <c r="AN135" i="9"/>
  <c r="AM135" i="9"/>
  <c r="AL135" i="9"/>
  <c r="AL176" i="9" s="1"/>
  <c r="AK135" i="9"/>
  <c r="AI135" i="9"/>
  <c r="AH135" i="9"/>
  <c r="AG135" i="9"/>
  <c r="AE135" i="9"/>
  <c r="AD135" i="9"/>
  <c r="AD176" i="9" s="1"/>
  <c r="AC135" i="9"/>
  <c r="AB135" i="9"/>
  <c r="AA135" i="9"/>
  <c r="Z135" i="9"/>
  <c r="Y135" i="9"/>
  <c r="V135" i="9"/>
  <c r="V176" i="9" s="1"/>
  <c r="U135" i="9"/>
  <c r="T135" i="9"/>
  <c r="R135" i="9"/>
  <c r="Q135" i="9"/>
  <c r="P135" i="9"/>
  <c r="O135" i="9"/>
  <c r="N135" i="9"/>
  <c r="N176" i="9" s="1"/>
  <c r="M135" i="9"/>
  <c r="L135" i="9"/>
  <c r="K135" i="9"/>
  <c r="J135" i="9"/>
  <c r="I135" i="9"/>
  <c r="H135" i="9"/>
  <c r="G135" i="9"/>
  <c r="F135" i="9"/>
  <c r="F176" i="9" s="1"/>
  <c r="D135" i="9"/>
  <c r="C135" i="9"/>
  <c r="AO134" i="9"/>
  <c r="AN134" i="9"/>
  <c r="AN176" i="9" s="1"/>
  <c r="AM134" i="9"/>
  <c r="AL134" i="9"/>
  <c r="AK134" i="9"/>
  <c r="AK176" i="9" s="1"/>
  <c r="AJ176" i="9"/>
  <c r="AI134" i="9"/>
  <c r="AH134" i="9"/>
  <c r="AG134" i="9"/>
  <c r="AF176" i="9"/>
  <c r="AE134" i="9"/>
  <c r="AD134" i="9"/>
  <c r="AC134" i="9"/>
  <c r="AC176" i="9" s="1"/>
  <c r="AB134" i="9"/>
  <c r="AB176" i="9" s="1"/>
  <c r="AA134" i="9"/>
  <c r="Z134" i="9"/>
  <c r="Y134" i="9"/>
  <c r="X176" i="9"/>
  <c r="V134" i="9"/>
  <c r="U134" i="9"/>
  <c r="U176" i="9" s="1"/>
  <c r="T134" i="9"/>
  <c r="T176" i="9" s="1"/>
  <c r="R134" i="9"/>
  <c r="Q134" i="9"/>
  <c r="P134" i="9"/>
  <c r="P176" i="9" s="1"/>
  <c r="O134" i="9"/>
  <c r="N134" i="9"/>
  <c r="M134" i="9"/>
  <c r="M176" i="9" s="1"/>
  <c r="L134" i="9"/>
  <c r="L176" i="9" s="1"/>
  <c r="K134" i="9"/>
  <c r="J134" i="9"/>
  <c r="I134" i="9"/>
  <c r="H134" i="9"/>
  <c r="G134" i="9"/>
  <c r="F134" i="9"/>
  <c r="E176" i="9"/>
  <c r="D134" i="9"/>
  <c r="C134" i="9"/>
  <c r="AO133" i="9"/>
  <c r="AN133" i="9"/>
  <c r="AM133" i="9"/>
  <c r="AL133" i="9"/>
  <c r="AK133" i="9"/>
  <c r="AI133" i="9"/>
  <c r="AH133" i="9"/>
  <c r="AG133" i="9"/>
  <c r="AE133" i="9"/>
  <c r="AD133" i="9"/>
  <c r="AC133" i="9"/>
  <c r="AB133" i="9"/>
  <c r="AA133" i="9"/>
  <c r="Z133" i="9"/>
  <c r="Y133" i="9"/>
  <c r="V133" i="9"/>
  <c r="U133" i="9"/>
  <c r="T133" i="9"/>
  <c r="R133" i="9"/>
  <c r="Q133" i="9"/>
  <c r="P133" i="9"/>
  <c r="O133" i="9"/>
  <c r="N133" i="9"/>
  <c r="M133" i="9"/>
  <c r="L133" i="9"/>
  <c r="K133" i="9"/>
  <c r="J133" i="9"/>
  <c r="I133" i="9"/>
  <c r="H133" i="9"/>
  <c r="G133" i="9"/>
  <c r="G176" i="9" s="1"/>
  <c r="F133" i="9"/>
  <c r="D133" i="9"/>
  <c r="D176" i="9" s="1"/>
  <c r="C133" i="9"/>
  <c r="C176" i="9" s="1"/>
  <c r="B172" i="9"/>
  <c r="B171" i="9"/>
  <c r="B170" i="9"/>
  <c r="B169" i="9"/>
  <c r="B168" i="9"/>
  <c r="B167" i="9"/>
  <c r="B166" i="9"/>
  <c r="B165" i="9"/>
  <c r="B164" i="9"/>
  <c r="B163" i="9"/>
  <c r="B162" i="9"/>
  <c r="B161" i="9"/>
  <c r="B160" i="9"/>
  <c r="B159" i="9"/>
  <c r="B158" i="9"/>
  <c r="B157" i="9"/>
  <c r="B156" i="9"/>
  <c r="B155" i="9"/>
  <c r="B154" i="9"/>
  <c r="B153" i="9"/>
  <c r="B152" i="9"/>
  <c r="B151" i="9"/>
  <c r="B150" i="9"/>
  <c r="B149" i="9"/>
  <c r="B148" i="9"/>
  <c r="B147" i="9"/>
  <c r="B146" i="9"/>
  <c r="B145" i="9"/>
  <c r="B144" i="9"/>
  <c r="B143" i="9"/>
  <c r="B142" i="9"/>
  <c r="B141" i="9"/>
  <c r="B140" i="9"/>
  <c r="B139" i="9"/>
  <c r="B138" i="9"/>
  <c r="B137" i="9"/>
  <c r="B136" i="9"/>
  <c r="B135" i="9"/>
  <c r="B134" i="9"/>
  <c r="B133" i="9"/>
  <c r="AI176" i="9"/>
  <c r="AA176" i="9"/>
  <c r="S176" i="9"/>
  <c r="K176" i="9"/>
  <c r="AO172" i="10"/>
  <c r="AN172" i="10"/>
  <c r="AM172" i="10"/>
  <c r="AL172" i="10"/>
  <c r="AK172" i="10"/>
  <c r="AJ172" i="10"/>
  <c r="AI172" i="10"/>
  <c r="AH172" i="10"/>
  <c r="AG172" i="10"/>
  <c r="AF172" i="10"/>
  <c r="AE172" i="10"/>
  <c r="AD172" i="10"/>
  <c r="AC172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M172" i="10"/>
  <c r="L172" i="10"/>
  <c r="K172" i="10"/>
  <c r="J172" i="10"/>
  <c r="I172" i="10"/>
  <c r="H172" i="10"/>
  <c r="G172" i="10"/>
  <c r="F172" i="10"/>
  <c r="E172" i="10"/>
  <c r="D172" i="10"/>
  <c r="C172" i="10"/>
  <c r="AO171" i="10"/>
  <c r="AN171" i="10"/>
  <c r="AM171" i="10"/>
  <c r="AL171" i="10"/>
  <c r="AK171" i="10"/>
  <c r="AJ171" i="10"/>
  <c r="AI171" i="10"/>
  <c r="AH171" i="10"/>
  <c r="AG171" i="10"/>
  <c r="AF171" i="10"/>
  <c r="AE171" i="10"/>
  <c r="AD171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Q171" i="10"/>
  <c r="P171" i="10"/>
  <c r="O171" i="10"/>
  <c r="N171" i="10"/>
  <c r="M171" i="10"/>
  <c r="L171" i="10"/>
  <c r="K171" i="10"/>
  <c r="J171" i="10"/>
  <c r="I171" i="10"/>
  <c r="H171" i="10"/>
  <c r="G171" i="10"/>
  <c r="F171" i="10"/>
  <c r="E171" i="10"/>
  <c r="D171" i="10"/>
  <c r="C171" i="10"/>
  <c r="AO170" i="10"/>
  <c r="AN170" i="10"/>
  <c r="AM170" i="10"/>
  <c r="AL170" i="10"/>
  <c r="AK170" i="10"/>
  <c r="AJ170" i="10"/>
  <c r="AI170" i="10"/>
  <c r="AH170" i="10"/>
  <c r="AG170" i="10"/>
  <c r="AF170" i="10"/>
  <c r="AE170" i="10"/>
  <c r="AD170" i="10"/>
  <c r="AC170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M170" i="10"/>
  <c r="L170" i="10"/>
  <c r="K170" i="10"/>
  <c r="J170" i="10"/>
  <c r="I170" i="10"/>
  <c r="H170" i="10"/>
  <c r="G170" i="10"/>
  <c r="F170" i="10"/>
  <c r="E170" i="10"/>
  <c r="D170" i="10"/>
  <c r="C170" i="10"/>
  <c r="AO169" i="10"/>
  <c r="AN169" i="10"/>
  <c r="AM169" i="10"/>
  <c r="AL169" i="10"/>
  <c r="AK169" i="10"/>
  <c r="AJ169" i="10"/>
  <c r="AI169" i="10"/>
  <c r="AH169" i="10"/>
  <c r="AG169" i="10"/>
  <c r="AF169" i="10"/>
  <c r="AE169" i="10"/>
  <c r="AD169" i="10"/>
  <c r="AC169" i="10"/>
  <c r="AB169" i="10"/>
  <c r="AA169" i="10"/>
  <c r="Z169" i="10"/>
  <c r="Y169" i="10"/>
  <c r="X169" i="10"/>
  <c r="W169" i="10"/>
  <c r="V169" i="10"/>
  <c r="U169" i="10"/>
  <c r="T169" i="10"/>
  <c r="S169" i="10"/>
  <c r="R169" i="10"/>
  <c r="Q169" i="10"/>
  <c r="P169" i="10"/>
  <c r="O169" i="10"/>
  <c r="N169" i="10"/>
  <c r="M169" i="10"/>
  <c r="L169" i="10"/>
  <c r="K169" i="10"/>
  <c r="J169" i="10"/>
  <c r="I169" i="10"/>
  <c r="H169" i="10"/>
  <c r="G169" i="10"/>
  <c r="F169" i="10"/>
  <c r="E169" i="10"/>
  <c r="D169" i="10"/>
  <c r="C169" i="10"/>
  <c r="AO168" i="10"/>
  <c r="AN168" i="10"/>
  <c r="AM168" i="10"/>
  <c r="AL168" i="10"/>
  <c r="AK168" i="10"/>
  <c r="AJ168" i="10"/>
  <c r="AI168" i="10"/>
  <c r="AH168" i="10"/>
  <c r="AG168" i="10"/>
  <c r="AF168" i="10"/>
  <c r="AE168" i="10"/>
  <c r="AD168" i="10"/>
  <c r="AC168" i="10"/>
  <c r="AB168" i="10"/>
  <c r="AA168" i="10"/>
  <c r="Z168" i="10"/>
  <c r="Y168" i="10"/>
  <c r="X168" i="10"/>
  <c r="W168" i="10"/>
  <c r="V168" i="10"/>
  <c r="U168" i="10"/>
  <c r="T168" i="10"/>
  <c r="S168" i="10"/>
  <c r="R168" i="10"/>
  <c r="Q168" i="10"/>
  <c r="P168" i="10"/>
  <c r="O168" i="10"/>
  <c r="N168" i="10"/>
  <c r="M168" i="10"/>
  <c r="L168" i="10"/>
  <c r="K168" i="10"/>
  <c r="J168" i="10"/>
  <c r="I168" i="10"/>
  <c r="H168" i="10"/>
  <c r="G168" i="10"/>
  <c r="F168" i="10"/>
  <c r="E168" i="10"/>
  <c r="D168" i="10"/>
  <c r="C168" i="10"/>
  <c r="AO167" i="10"/>
  <c r="AN167" i="10"/>
  <c r="AM167" i="10"/>
  <c r="AL167" i="10"/>
  <c r="AK167" i="10"/>
  <c r="AJ167" i="10"/>
  <c r="AI167" i="10"/>
  <c r="AH167" i="10"/>
  <c r="AG167" i="10"/>
  <c r="AF167" i="10"/>
  <c r="AE167" i="10"/>
  <c r="AD167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E167" i="10"/>
  <c r="D167" i="10"/>
  <c r="C167" i="10"/>
  <c r="AO166" i="10"/>
  <c r="AN166" i="10"/>
  <c r="AM166" i="10"/>
  <c r="AL166" i="10"/>
  <c r="AK166" i="10"/>
  <c r="AJ166" i="10"/>
  <c r="AI166" i="10"/>
  <c r="AH166" i="10"/>
  <c r="AG166" i="10"/>
  <c r="AF166" i="10"/>
  <c r="AE166" i="10"/>
  <c r="AD166" i="10"/>
  <c r="AC166" i="10"/>
  <c r="AB166" i="10"/>
  <c r="AA166" i="10"/>
  <c r="Z166" i="10"/>
  <c r="Y166" i="10"/>
  <c r="X166" i="10"/>
  <c r="W166" i="10"/>
  <c r="V166" i="10"/>
  <c r="U166" i="10"/>
  <c r="T166" i="10"/>
  <c r="S166" i="10"/>
  <c r="R166" i="10"/>
  <c r="Q166" i="10"/>
  <c r="P166" i="10"/>
  <c r="O166" i="10"/>
  <c r="N166" i="10"/>
  <c r="M166" i="10"/>
  <c r="L166" i="10"/>
  <c r="K166" i="10"/>
  <c r="J166" i="10"/>
  <c r="I166" i="10"/>
  <c r="H166" i="10"/>
  <c r="G166" i="10"/>
  <c r="F166" i="10"/>
  <c r="E166" i="10"/>
  <c r="D166" i="10"/>
  <c r="C166" i="10"/>
  <c r="AO165" i="10"/>
  <c r="AN165" i="10"/>
  <c r="AM165" i="10"/>
  <c r="AL165" i="10"/>
  <c r="AK165" i="10"/>
  <c r="AJ165" i="10"/>
  <c r="AI165" i="10"/>
  <c r="AH165" i="10"/>
  <c r="AG165" i="10"/>
  <c r="AF165" i="10"/>
  <c r="AE165" i="10"/>
  <c r="AD165" i="10"/>
  <c r="AC165" i="10"/>
  <c r="AB165" i="10"/>
  <c r="AA165" i="10"/>
  <c r="Z165" i="10"/>
  <c r="Y165" i="10"/>
  <c r="X165" i="10"/>
  <c r="W165" i="10"/>
  <c r="V165" i="10"/>
  <c r="U165" i="10"/>
  <c r="T165" i="10"/>
  <c r="S165" i="10"/>
  <c r="R165" i="10"/>
  <c r="Q165" i="10"/>
  <c r="P165" i="10"/>
  <c r="O165" i="10"/>
  <c r="N165" i="10"/>
  <c r="M165" i="10"/>
  <c r="L165" i="10"/>
  <c r="K165" i="10"/>
  <c r="J165" i="10"/>
  <c r="I165" i="10"/>
  <c r="H165" i="10"/>
  <c r="G165" i="10"/>
  <c r="F165" i="10"/>
  <c r="E165" i="10"/>
  <c r="D165" i="10"/>
  <c r="C165" i="10"/>
  <c r="AO164" i="10"/>
  <c r="AN164" i="10"/>
  <c r="AM164" i="10"/>
  <c r="AL164" i="10"/>
  <c r="AK164" i="10"/>
  <c r="AJ164" i="10"/>
  <c r="AI164" i="10"/>
  <c r="AH164" i="10"/>
  <c r="AG164" i="10"/>
  <c r="AF164" i="10"/>
  <c r="AE164" i="10"/>
  <c r="AD164" i="10"/>
  <c r="AC164" i="10"/>
  <c r="AB164" i="10"/>
  <c r="AA164" i="10"/>
  <c r="Z164" i="10"/>
  <c r="Y164" i="10"/>
  <c r="X164" i="10"/>
  <c r="W164" i="10"/>
  <c r="V164" i="10"/>
  <c r="U164" i="10"/>
  <c r="T164" i="10"/>
  <c r="S164" i="10"/>
  <c r="R164" i="10"/>
  <c r="Q164" i="10"/>
  <c r="P164" i="10"/>
  <c r="O164" i="10"/>
  <c r="N164" i="10"/>
  <c r="M164" i="10"/>
  <c r="L164" i="10"/>
  <c r="K164" i="10"/>
  <c r="J164" i="10"/>
  <c r="I164" i="10"/>
  <c r="H164" i="10"/>
  <c r="G164" i="10"/>
  <c r="F164" i="10"/>
  <c r="E164" i="10"/>
  <c r="D164" i="10"/>
  <c r="C164" i="10"/>
  <c r="AO163" i="10"/>
  <c r="AN163" i="10"/>
  <c r="AM163" i="10"/>
  <c r="AL163" i="10"/>
  <c r="AK163" i="10"/>
  <c r="AJ163" i="10"/>
  <c r="AI163" i="10"/>
  <c r="AH163" i="10"/>
  <c r="AG163" i="10"/>
  <c r="AF163" i="10"/>
  <c r="AE163" i="10"/>
  <c r="AD163" i="10"/>
  <c r="AC163" i="10"/>
  <c r="AB163" i="10"/>
  <c r="AA163" i="10"/>
  <c r="Z163" i="10"/>
  <c r="Y163" i="10"/>
  <c r="X163" i="10"/>
  <c r="W163" i="10"/>
  <c r="V163" i="10"/>
  <c r="U163" i="10"/>
  <c r="T163" i="10"/>
  <c r="S163" i="10"/>
  <c r="R163" i="10"/>
  <c r="Q163" i="10"/>
  <c r="P163" i="10"/>
  <c r="O163" i="10"/>
  <c r="N163" i="10"/>
  <c r="M163" i="10"/>
  <c r="L163" i="10"/>
  <c r="K163" i="10"/>
  <c r="J163" i="10"/>
  <c r="I163" i="10"/>
  <c r="H163" i="10"/>
  <c r="G163" i="10"/>
  <c r="F163" i="10"/>
  <c r="E163" i="10"/>
  <c r="D163" i="10"/>
  <c r="C163" i="10"/>
  <c r="AO162" i="10"/>
  <c r="AN162" i="10"/>
  <c r="AM162" i="10"/>
  <c r="AL162" i="10"/>
  <c r="AK162" i="10"/>
  <c r="AJ162" i="10"/>
  <c r="AI162" i="10"/>
  <c r="AH162" i="10"/>
  <c r="AG162" i="10"/>
  <c r="AF162" i="10"/>
  <c r="AE162" i="10"/>
  <c r="AD162" i="10"/>
  <c r="AC162" i="10"/>
  <c r="AB162" i="10"/>
  <c r="AA162" i="10"/>
  <c r="Z162" i="10"/>
  <c r="Y162" i="10"/>
  <c r="X162" i="10"/>
  <c r="W162" i="10"/>
  <c r="V162" i="10"/>
  <c r="U162" i="10"/>
  <c r="T162" i="10"/>
  <c r="S162" i="10"/>
  <c r="R162" i="10"/>
  <c r="Q162" i="10"/>
  <c r="P162" i="10"/>
  <c r="O162" i="10"/>
  <c r="N162" i="10"/>
  <c r="M162" i="10"/>
  <c r="L162" i="10"/>
  <c r="K162" i="10"/>
  <c r="J162" i="10"/>
  <c r="I162" i="10"/>
  <c r="H162" i="10"/>
  <c r="G162" i="10"/>
  <c r="F162" i="10"/>
  <c r="E162" i="10"/>
  <c r="D162" i="10"/>
  <c r="C162" i="10"/>
  <c r="AO161" i="10"/>
  <c r="AN161" i="10"/>
  <c r="AM161" i="10"/>
  <c r="AL161" i="10"/>
  <c r="AK161" i="10"/>
  <c r="AJ161" i="10"/>
  <c r="AI161" i="10"/>
  <c r="AH161" i="10"/>
  <c r="AG161" i="10"/>
  <c r="AF161" i="10"/>
  <c r="AE161" i="10"/>
  <c r="AD161" i="10"/>
  <c r="AC161" i="10"/>
  <c r="AB161" i="10"/>
  <c r="AA161" i="10"/>
  <c r="Z161" i="10"/>
  <c r="Y161" i="10"/>
  <c r="X161" i="10"/>
  <c r="W161" i="10"/>
  <c r="V161" i="10"/>
  <c r="U161" i="10"/>
  <c r="T161" i="10"/>
  <c r="S161" i="10"/>
  <c r="R161" i="10"/>
  <c r="Q161" i="10"/>
  <c r="P161" i="10"/>
  <c r="O161" i="10"/>
  <c r="N161" i="10"/>
  <c r="M161" i="10"/>
  <c r="L161" i="10"/>
  <c r="K161" i="10"/>
  <c r="J161" i="10"/>
  <c r="I161" i="10"/>
  <c r="H161" i="10"/>
  <c r="G161" i="10"/>
  <c r="F161" i="10"/>
  <c r="E161" i="10"/>
  <c r="D161" i="10"/>
  <c r="C161" i="10"/>
  <c r="AO160" i="10"/>
  <c r="AN160" i="10"/>
  <c r="AM160" i="10"/>
  <c r="AL160" i="10"/>
  <c r="AK160" i="10"/>
  <c r="AJ160" i="10"/>
  <c r="AI160" i="10"/>
  <c r="AH160" i="10"/>
  <c r="AG160" i="10"/>
  <c r="AF160" i="10"/>
  <c r="AE160" i="10"/>
  <c r="AD160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M160" i="10"/>
  <c r="L160" i="10"/>
  <c r="K160" i="10"/>
  <c r="J160" i="10"/>
  <c r="I160" i="10"/>
  <c r="H160" i="10"/>
  <c r="G160" i="10"/>
  <c r="F160" i="10"/>
  <c r="E160" i="10"/>
  <c r="D160" i="10"/>
  <c r="C160" i="10"/>
  <c r="AO159" i="10"/>
  <c r="AN159" i="10"/>
  <c r="AL159" i="10"/>
  <c r="AK159" i="10"/>
  <c r="AJ159" i="10"/>
  <c r="AI159" i="10"/>
  <c r="AH159" i="10"/>
  <c r="AG159" i="10"/>
  <c r="AF159" i="10"/>
  <c r="AE159" i="10"/>
  <c r="AD159" i="10"/>
  <c r="AC159" i="10"/>
  <c r="AB159" i="10"/>
  <c r="AA159" i="10"/>
  <c r="Z159" i="10"/>
  <c r="Y159" i="10"/>
  <c r="X159" i="10"/>
  <c r="W159" i="10"/>
  <c r="V159" i="10"/>
  <c r="U159" i="10"/>
  <c r="T159" i="10"/>
  <c r="S159" i="10"/>
  <c r="R159" i="10"/>
  <c r="Q159" i="10"/>
  <c r="P159" i="10"/>
  <c r="O159" i="10"/>
  <c r="N159" i="10"/>
  <c r="M159" i="10"/>
  <c r="L159" i="10"/>
  <c r="K159" i="10"/>
  <c r="J159" i="10"/>
  <c r="I159" i="10"/>
  <c r="H159" i="10"/>
  <c r="G159" i="10"/>
  <c r="F159" i="10"/>
  <c r="E159" i="10"/>
  <c r="D159" i="10"/>
  <c r="C159" i="10"/>
  <c r="AO158" i="10"/>
  <c r="AN158" i="10"/>
  <c r="AL158" i="10"/>
  <c r="AK158" i="10"/>
  <c r="AJ158" i="10"/>
  <c r="AI158" i="10"/>
  <c r="AH158" i="10"/>
  <c r="AG158" i="10"/>
  <c r="AF158" i="10"/>
  <c r="AE158" i="10"/>
  <c r="AD158" i="10"/>
  <c r="AC158" i="10"/>
  <c r="AB158" i="10"/>
  <c r="AA158" i="10"/>
  <c r="Z158" i="10"/>
  <c r="Y158" i="10"/>
  <c r="X158" i="10"/>
  <c r="W158" i="10"/>
  <c r="V158" i="10"/>
  <c r="U158" i="10"/>
  <c r="T158" i="10"/>
  <c r="S158" i="10"/>
  <c r="R158" i="10"/>
  <c r="Q158" i="10"/>
  <c r="P158" i="10"/>
  <c r="O158" i="10"/>
  <c r="N158" i="10"/>
  <c r="M158" i="10"/>
  <c r="L158" i="10"/>
  <c r="K158" i="10"/>
  <c r="J158" i="10"/>
  <c r="I158" i="10"/>
  <c r="H158" i="10"/>
  <c r="G158" i="10"/>
  <c r="F158" i="10"/>
  <c r="E158" i="10"/>
  <c r="D158" i="10"/>
  <c r="C158" i="10"/>
  <c r="AO157" i="10"/>
  <c r="AN157" i="10"/>
  <c r="AL157" i="10"/>
  <c r="AK157" i="10"/>
  <c r="AJ157" i="10"/>
  <c r="AI157" i="10"/>
  <c r="AH157" i="10"/>
  <c r="AG157" i="10"/>
  <c r="AF157" i="10"/>
  <c r="AE157" i="10"/>
  <c r="AD157" i="10"/>
  <c r="AC157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O157" i="10"/>
  <c r="N157" i="10"/>
  <c r="M157" i="10"/>
  <c r="L157" i="10"/>
  <c r="K157" i="10"/>
  <c r="J157" i="10"/>
  <c r="I157" i="10"/>
  <c r="H157" i="10"/>
  <c r="G157" i="10"/>
  <c r="F157" i="10"/>
  <c r="E157" i="10"/>
  <c r="D157" i="10"/>
  <c r="C157" i="10"/>
  <c r="AO156" i="10"/>
  <c r="AN156" i="10"/>
  <c r="AL156" i="10"/>
  <c r="AK156" i="10"/>
  <c r="AJ156" i="10"/>
  <c r="AI156" i="10"/>
  <c r="AH156" i="10"/>
  <c r="AG156" i="10"/>
  <c r="AF156" i="10"/>
  <c r="AE156" i="10"/>
  <c r="AD156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M156" i="10"/>
  <c r="L156" i="10"/>
  <c r="K156" i="10"/>
  <c r="J156" i="10"/>
  <c r="I156" i="10"/>
  <c r="H156" i="10"/>
  <c r="G156" i="10"/>
  <c r="F156" i="10"/>
  <c r="E156" i="10"/>
  <c r="D156" i="10"/>
  <c r="C156" i="10"/>
  <c r="AO155" i="10"/>
  <c r="AN155" i="10"/>
  <c r="AL155" i="10"/>
  <c r="AK155" i="10"/>
  <c r="AJ155" i="10"/>
  <c r="AI155" i="10"/>
  <c r="AH155" i="10"/>
  <c r="AG155" i="10"/>
  <c r="AF155" i="10"/>
  <c r="AE155" i="10"/>
  <c r="AD155" i="10"/>
  <c r="AC155" i="10"/>
  <c r="AB155" i="10"/>
  <c r="AA155" i="10"/>
  <c r="Z155" i="10"/>
  <c r="Y155" i="10"/>
  <c r="X155" i="10"/>
  <c r="W155" i="10"/>
  <c r="V155" i="10"/>
  <c r="U155" i="10"/>
  <c r="T155" i="10"/>
  <c r="S155" i="10"/>
  <c r="R155" i="10"/>
  <c r="Q155" i="10"/>
  <c r="P155" i="10"/>
  <c r="O155" i="10"/>
  <c r="N155" i="10"/>
  <c r="M155" i="10"/>
  <c r="L155" i="10"/>
  <c r="K155" i="10"/>
  <c r="J155" i="10"/>
  <c r="I155" i="10"/>
  <c r="H155" i="10"/>
  <c r="G155" i="10"/>
  <c r="F155" i="10"/>
  <c r="E155" i="10"/>
  <c r="D155" i="10"/>
  <c r="C155" i="10"/>
  <c r="AO154" i="10"/>
  <c r="AN154" i="10"/>
  <c r="AL154" i="10"/>
  <c r="AK154" i="10"/>
  <c r="AJ154" i="10"/>
  <c r="AI154" i="10"/>
  <c r="AH154" i="10"/>
  <c r="AG154" i="10"/>
  <c r="AF154" i="10"/>
  <c r="AE154" i="10"/>
  <c r="AD154" i="10"/>
  <c r="AC154" i="10"/>
  <c r="AB154" i="10"/>
  <c r="AA154" i="10"/>
  <c r="Z154" i="10"/>
  <c r="Y154" i="10"/>
  <c r="X154" i="10"/>
  <c r="W154" i="10"/>
  <c r="V154" i="10"/>
  <c r="U154" i="10"/>
  <c r="T154" i="10"/>
  <c r="S154" i="10"/>
  <c r="R154" i="10"/>
  <c r="Q154" i="10"/>
  <c r="P154" i="10"/>
  <c r="O154" i="10"/>
  <c r="N154" i="10"/>
  <c r="M154" i="10"/>
  <c r="L154" i="10"/>
  <c r="K154" i="10"/>
  <c r="J154" i="10"/>
  <c r="I154" i="10"/>
  <c r="H154" i="10"/>
  <c r="G154" i="10"/>
  <c r="F154" i="10"/>
  <c r="E154" i="10"/>
  <c r="D154" i="10"/>
  <c r="C154" i="10"/>
  <c r="AO153" i="10"/>
  <c r="AN153" i="10"/>
  <c r="AL153" i="10"/>
  <c r="AK153" i="10"/>
  <c r="AJ153" i="10"/>
  <c r="AI153" i="10"/>
  <c r="AH153" i="10"/>
  <c r="AG153" i="10"/>
  <c r="AF153" i="10"/>
  <c r="AE153" i="10"/>
  <c r="AD153" i="10"/>
  <c r="AC153" i="10"/>
  <c r="AB153" i="10"/>
  <c r="AA153" i="10"/>
  <c r="Z153" i="10"/>
  <c r="Y153" i="10"/>
  <c r="X153" i="10"/>
  <c r="W153" i="10"/>
  <c r="V153" i="10"/>
  <c r="U153" i="10"/>
  <c r="T153" i="10"/>
  <c r="S153" i="10"/>
  <c r="R153" i="10"/>
  <c r="Q153" i="10"/>
  <c r="P153" i="10"/>
  <c r="O153" i="10"/>
  <c r="N153" i="10"/>
  <c r="M153" i="10"/>
  <c r="L153" i="10"/>
  <c r="K153" i="10"/>
  <c r="J153" i="10"/>
  <c r="I153" i="10"/>
  <c r="H153" i="10"/>
  <c r="G153" i="10"/>
  <c r="F153" i="10"/>
  <c r="E153" i="10"/>
  <c r="D153" i="10"/>
  <c r="C153" i="10"/>
  <c r="AO152" i="10"/>
  <c r="AN152" i="10"/>
  <c r="AL152" i="10"/>
  <c r="AK152" i="10"/>
  <c r="AJ152" i="10"/>
  <c r="AI152" i="10"/>
  <c r="AH152" i="10"/>
  <c r="AG152" i="10"/>
  <c r="AF152" i="10"/>
  <c r="AE152" i="10"/>
  <c r="AD152" i="10"/>
  <c r="AC152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M152" i="10"/>
  <c r="L152" i="10"/>
  <c r="K152" i="10"/>
  <c r="J152" i="10"/>
  <c r="I152" i="10"/>
  <c r="H152" i="10"/>
  <c r="G152" i="10"/>
  <c r="F152" i="10"/>
  <c r="E152" i="10"/>
  <c r="D152" i="10"/>
  <c r="C152" i="10"/>
  <c r="AO151" i="10"/>
  <c r="AN151" i="10"/>
  <c r="AL151" i="10"/>
  <c r="AK151" i="10"/>
  <c r="AJ151" i="10"/>
  <c r="AI151" i="10"/>
  <c r="AH151" i="10"/>
  <c r="AG151" i="10"/>
  <c r="AF151" i="10"/>
  <c r="AE151" i="10"/>
  <c r="AD151" i="10"/>
  <c r="AC151" i="10"/>
  <c r="AB151" i="10"/>
  <c r="AA151" i="10"/>
  <c r="Z151" i="10"/>
  <c r="Y151" i="10"/>
  <c r="X151" i="10"/>
  <c r="W151" i="10"/>
  <c r="V151" i="10"/>
  <c r="U151" i="10"/>
  <c r="T151" i="10"/>
  <c r="S151" i="10"/>
  <c r="R151" i="10"/>
  <c r="Q151" i="10"/>
  <c r="P151" i="10"/>
  <c r="O151" i="10"/>
  <c r="N151" i="10"/>
  <c r="M151" i="10"/>
  <c r="L151" i="10"/>
  <c r="K151" i="10"/>
  <c r="J151" i="10"/>
  <c r="I151" i="10"/>
  <c r="H151" i="10"/>
  <c r="G151" i="10"/>
  <c r="F151" i="10"/>
  <c r="E151" i="10"/>
  <c r="D151" i="10"/>
  <c r="C151" i="10"/>
  <c r="AO150" i="10"/>
  <c r="AN150" i="10"/>
  <c r="AL150" i="10"/>
  <c r="AK150" i="10"/>
  <c r="AJ150" i="10"/>
  <c r="AI150" i="10"/>
  <c r="AH150" i="10"/>
  <c r="AG150" i="10"/>
  <c r="AF150" i="10"/>
  <c r="AE150" i="10"/>
  <c r="AD150" i="10"/>
  <c r="AC150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M150" i="10"/>
  <c r="L150" i="10"/>
  <c r="K150" i="10"/>
  <c r="J150" i="10"/>
  <c r="I150" i="10"/>
  <c r="H150" i="10"/>
  <c r="G150" i="10"/>
  <c r="F150" i="10"/>
  <c r="E150" i="10"/>
  <c r="D150" i="10"/>
  <c r="C150" i="10"/>
  <c r="AO149" i="10"/>
  <c r="AN149" i="10"/>
  <c r="AL149" i="10"/>
  <c r="AK149" i="10"/>
  <c r="AJ149" i="10"/>
  <c r="AI149" i="10"/>
  <c r="AH149" i="10"/>
  <c r="AG149" i="10"/>
  <c r="AF149" i="10"/>
  <c r="AE149" i="10"/>
  <c r="AD149" i="10"/>
  <c r="AC149" i="10"/>
  <c r="AB149" i="10"/>
  <c r="AA149" i="10"/>
  <c r="Z149" i="10"/>
  <c r="Y149" i="10"/>
  <c r="X149" i="10"/>
  <c r="W149" i="10"/>
  <c r="V149" i="10"/>
  <c r="U149" i="10"/>
  <c r="T149" i="10"/>
  <c r="S149" i="10"/>
  <c r="R149" i="10"/>
  <c r="Q149" i="10"/>
  <c r="P149" i="10"/>
  <c r="O149" i="10"/>
  <c r="N149" i="10"/>
  <c r="M149" i="10"/>
  <c r="L149" i="10"/>
  <c r="K149" i="10"/>
  <c r="J149" i="10"/>
  <c r="I149" i="10"/>
  <c r="H149" i="10"/>
  <c r="G149" i="10"/>
  <c r="F149" i="10"/>
  <c r="E149" i="10"/>
  <c r="D149" i="10"/>
  <c r="C149" i="10"/>
  <c r="AO148" i="10"/>
  <c r="AN148" i="10"/>
  <c r="AL148" i="10"/>
  <c r="AK148" i="10"/>
  <c r="AJ148" i="10"/>
  <c r="AI148" i="10"/>
  <c r="AH148" i="10"/>
  <c r="AG148" i="10"/>
  <c r="AF148" i="10"/>
  <c r="AE148" i="10"/>
  <c r="AD148" i="10"/>
  <c r="AC148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M148" i="10"/>
  <c r="L148" i="10"/>
  <c r="K148" i="10"/>
  <c r="J148" i="10"/>
  <c r="I148" i="10"/>
  <c r="H148" i="10"/>
  <c r="G148" i="10"/>
  <c r="F148" i="10"/>
  <c r="E148" i="10"/>
  <c r="D148" i="10"/>
  <c r="C148" i="10"/>
  <c r="AO147" i="10"/>
  <c r="AN147" i="10"/>
  <c r="AL147" i="10"/>
  <c r="AK147" i="10"/>
  <c r="AJ147" i="10"/>
  <c r="AI147" i="10"/>
  <c r="AH147" i="10"/>
  <c r="AG147" i="10"/>
  <c r="AF147" i="10"/>
  <c r="AE147" i="10"/>
  <c r="AD147" i="10"/>
  <c r="AC147" i="10"/>
  <c r="AB147" i="10"/>
  <c r="AA147" i="10"/>
  <c r="Z147" i="10"/>
  <c r="Y147" i="10"/>
  <c r="X147" i="10"/>
  <c r="V147" i="10"/>
  <c r="U147" i="10"/>
  <c r="T147" i="10"/>
  <c r="S147" i="10"/>
  <c r="R147" i="10"/>
  <c r="Q147" i="10"/>
  <c r="P147" i="10"/>
  <c r="O147" i="10"/>
  <c r="N147" i="10"/>
  <c r="M147" i="10"/>
  <c r="L147" i="10"/>
  <c r="K147" i="10"/>
  <c r="J147" i="10"/>
  <c r="I147" i="10"/>
  <c r="H147" i="10"/>
  <c r="G147" i="10"/>
  <c r="F147" i="10"/>
  <c r="E147" i="10"/>
  <c r="D147" i="10"/>
  <c r="C147" i="10"/>
  <c r="AO146" i="10"/>
  <c r="AN146" i="10"/>
  <c r="AL146" i="10"/>
  <c r="AK146" i="10"/>
  <c r="AJ146" i="10"/>
  <c r="AI146" i="10"/>
  <c r="AH146" i="10"/>
  <c r="AG146" i="10"/>
  <c r="AF146" i="10"/>
  <c r="AE146" i="10"/>
  <c r="AD146" i="10"/>
  <c r="AC146" i="10"/>
  <c r="AB146" i="10"/>
  <c r="AA146" i="10"/>
  <c r="Z146" i="10"/>
  <c r="Y146" i="10"/>
  <c r="V146" i="10"/>
  <c r="U146" i="10"/>
  <c r="T146" i="10"/>
  <c r="S146" i="10"/>
  <c r="R146" i="10"/>
  <c r="Q146" i="10"/>
  <c r="P146" i="10"/>
  <c r="O146" i="10"/>
  <c r="N146" i="10"/>
  <c r="M146" i="10"/>
  <c r="L146" i="10"/>
  <c r="K146" i="10"/>
  <c r="J146" i="10"/>
  <c r="I146" i="10"/>
  <c r="H146" i="10"/>
  <c r="G146" i="10"/>
  <c r="F146" i="10"/>
  <c r="E146" i="10"/>
  <c r="D146" i="10"/>
  <c r="C146" i="10"/>
  <c r="AO145" i="10"/>
  <c r="AN145" i="10"/>
  <c r="AL145" i="10"/>
  <c r="AK145" i="10"/>
  <c r="AJ145" i="10"/>
  <c r="AI145" i="10"/>
  <c r="AH145" i="10"/>
  <c r="AG145" i="10"/>
  <c r="AF145" i="10"/>
  <c r="AE145" i="10"/>
  <c r="AD145" i="10"/>
  <c r="AC145" i="10"/>
  <c r="AB145" i="10"/>
  <c r="AA145" i="10"/>
  <c r="Z145" i="10"/>
  <c r="Y145" i="10"/>
  <c r="V145" i="10"/>
  <c r="U145" i="10"/>
  <c r="T145" i="10"/>
  <c r="S145" i="10"/>
  <c r="R145" i="10"/>
  <c r="Q145" i="10"/>
  <c r="P145" i="10"/>
  <c r="O145" i="10"/>
  <c r="N145" i="10"/>
  <c r="M145" i="10"/>
  <c r="L145" i="10"/>
  <c r="K145" i="10"/>
  <c r="J145" i="10"/>
  <c r="I145" i="10"/>
  <c r="H145" i="10"/>
  <c r="G145" i="10"/>
  <c r="F145" i="10"/>
  <c r="E145" i="10"/>
  <c r="D145" i="10"/>
  <c r="C145" i="10"/>
  <c r="AO144" i="10"/>
  <c r="AN144" i="10"/>
  <c r="AL144" i="10"/>
  <c r="AK144" i="10"/>
  <c r="AJ144" i="10"/>
  <c r="AI144" i="10"/>
  <c r="AH144" i="10"/>
  <c r="AG144" i="10"/>
  <c r="AF144" i="10"/>
  <c r="AE144" i="10"/>
  <c r="AD144" i="10"/>
  <c r="AC144" i="10"/>
  <c r="AB144" i="10"/>
  <c r="AA144" i="10"/>
  <c r="Z144" i="10"/>
  <c r="Y144" i="10"/>
  <c r="V144" i="10"/>
  <c r="U144" i="10"/>
  <c r="T144" i="10"/>
  <c r="S144" i="10"/>
  <c r="R144" i="10"/>
  <c r="Q144" i="10"/>
  <c r="P144" i="10"/>
  <c r="O144" i="10"/>
  <c r="N144" i="10"/>
  <c r="M144" i="10"/>
  <c r="L144" i="10"/>
  <c r="K144" i="10"/>
  <c r="J144" i="10"/>
  <c r="I144" i="10"/>
  <c r="H144" i="10"/>
  <c r="G144" i="10"/>
  <c r="F144" i="10"/>
  <c r="D144" i="10"/>
  <c r="C144" i="10"/>
  <c r="AO143" i="10"/>
  <c r="AN143" i="10"/>
  <c r="AL143" i="10"/>
  <c r="AK143" i="10"/>
  <c r="AJ143" i="10"/>
  <c r="AI143" i="10"/>
  <c r="AH143" i="10"/>
  <c r="AG143" i="10"/>
  <c r="AF143" i="10"/>
  <c r="AE143" i="10"/>
  <c r="AD143" i="10"/>
  <c r="AC143" i="10"/>
  <c r="AB143" i="10"/>
  <c r="AA143" i="10"/>
  <c r="Z143" i="10"/>
  <c r="Y143" i="10"/>
  <c r="V143" i="10"/>
  <c r="U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D143" i="10"/>
  <c r="C143" i="10"/>
  <c r="AO142" i="10"/>
  <c r="AN142" i="10"/>
  <c r="AL142" i="10"/>
  <c r="AK142" i="10"/>
  <c r="AJ142" i="10"/>
  <c r="AI142" i="10"/>
  <c r="AH142" i="10"/>
  <c r="AG142" i="10"/>
  <c r="AE142" i="10"/>
  <c r="AD142" i="10"/>
  <c r="AC142" i="10"/>
  <c r="AB142" i="10"/>
  <c r="AA142" i="10"/>
  <c r="Z142" i="10"/>
  <c r="Y142" i="10"/>
  <c r="V142" i="10"/>
  <c r="U142" i="10"/>
  <c r="T142" i="10"/>
  <c r="R142" i="10"/>
  <c r="Q142" i="10"/>
  <c r="P142" i="10"/>
  <c r="O142" i="10"/>
  <c r="N142" i="10"/>
  <c r="M142" i="10"/>
  <c r="L142" i="10"/>
  <c r="K142" i="10"/>
  <c r="J142" i="10"/>
  <c r="I142" i="10"/>
  <c r="H142" i="10"/>
  <c r="G142" i="10"/>
  <c r="F142" i="10"/>
  <c r="D142" i="10"/>
  <c r="C142" i="10"/>
  <c r="AO141" i="10"/>
  <c r="AN141" i="10"/>
  <c r="AL141" i="10"/>
  <c r="AK141" i="10"/>
  <c r="AJ141" i="10"/>
  <c r="AI141" i="10"/>
  <c r="AH141" i="10"/>
  <c r="AG141" i="10"/>
  <c r="AE141" i="10"/>
  <c r="AD141" i="10"/>
  <c r="AC141" i="10"/>
  <c r="AB141" i="10"/>
  <c r="AA141" i="10"/>
  <c r="Z141" i="10"/>
  <c r="Y141" i="10"/>
  <c r="V141" i="10"/>
  <c r="U141" i="10"/>
  <c r="T141" i="10"/>
  <c r="R141" i="10"/>
  <c r="Q141" i="10"/>
  <c r="P141" i="10"/>
  <c r="O141" i="10"/>
  <c r="N141" i="10"/>
  <c r="M141" i="10"/>
  <c r="L141" i="10"/>
  <c r="K141" i="10"/>
  <c r="J141" i="10"/>
  <c r="I141" i="10"/>
  <c r="H141" i="10"/>
  <c r="G141" i="10"/>
  <c r="F141" i="10"/>
  <c r="D141" i="10"/>
  <c r="C141" i="10"/>
  <c r="AO140" i="10"/>
  <c r="AN140" i="10"/>
  <c r="AL140" i="10"/>
  <c r="AK140" i="10"/>
  <c r="AJ140" i="10"/>
  <c r="AI140" i="10"/>
  <c r="AH140" i="10"/>
  <c r="AG140" i="10"/>
  <c r="AE140" i="10"/>
  <c r="AD140" i="10"/>
  <c r="AC140" i="10"/>
  <c r="AB140" i="10"/>
  <c r="AA140" i="10"/>
  <c r="Z140" i="10"/>
  <c r="Y140" i="10"/>
  <c r="V140" i="10"/>
  <c r="U140" i="10"/>
  <c r="T140" i="10"/>
  <c r="R140" i="10"/>
  <c r="Q140" i="10"/>
  <c r="P140" i="10"/>
  <c r="O140" i="10"/>
  <c r="N140" i="10"/>
  <c r="M140" i="10"/>
  <c r="L140" i="10"/>
  <c r="K140" i="10"/>
  <c r="J140" i="10"/>
  <c r="I140" i="10"/>
  <c r="H140" i="10"/>
  <c r="G140" i="10"/>
  <c r="F140" i="10"/>
  <c r="D140" i="10"/>
  <c r="C140" i="10"/>
  <c r="AO139" i="10"/>
  <c r="AN139" i="10"/>
  <c r="AL139" i="10"/>
  <c r="AK139" i="10"/>
  <c r="AJ139" i="10"/>
  <c r="AI139" i="10"/>
  <c r="AH139" i="10"/>
  <c r="AG139" i="10"/>
  <c r="AE139" i="10"/>
  <c r="AD139" i="10"/>
  <c r="AC139" i="10"/>
  <c r="AB139" i="10"/>
  <c r="AA139" i="10"/>
  <c r="Z139" i="10"/>
  <c r="Y139" i="10"/>
  <c r="V139" i="10"/>
  <c r="U139" i="10"/>
  <c r="T139" i="10"/>
  <c r="R139" i="10"/>
  <c r="Q139" i="10"/>
  <c r="P139" i="10"/>
  <c r="O139" i="10"/>
  <c r="N139" i="10"/>
  <c r="M139" i="10"/>
  <c r="L139" i="10"/>
  <c r="K139" i="10"/>
  <c r="J139" i="10"/>
  <c r="I139" i="10"/>
  <c r="H139" i="10"/>
  <c r="G139" i="10"/>
  <c r="F139" i="10"/>
  <c r="D139" i="10"/>
  <c r="C139" i="10"/>
  <c r="AO138" i="10"/>
  <c r="AN138" i="10"/>
  <c r="AL138" i="10"/>
  <c r="AK138" i="10"/>
  <c r="AJ138" i="10"/>
  <c r="AI138" i="10"/>
  <c r="AH138" i="10"/>
  <c r="AG138" i="10"/>
  <c r="AG176" i="10" s="1"/>
  <c r="AE138" i="10"/>
  <c r="AD138" i="10"/>
  <c r="AC138" i="10"/>
  <c r="AB138" i="10"/>
  <c r="AA138" i="10"/>
  <c r="Z138" i="10"/>
  <c r="Y138" i="10"/>
  <c r="Y176" i="10" s="1"/>
  <c r="V138" i="10"/>
  <c r="U138" i="10"/>
  <c r="T138" i="10"/>
  <c r="R138" i="10"/>
  <c r="Q138" i="10"/>
  <c r="Q176" i="10" s="1"/>
  <c r="P138" i="10"/>
  <c r="O138" i="10"/>
  <c r="N138" i="10"/>
  <c r="M138" i="10"/>
  <c r="L138" i="10"/>
  <c r="K138" i="10"/>
  <c r="J138" i="10"/>
  <c r="I138" i="10"/>
  <c r="I176" i="10" s="1"/>
  <c r="H138" i="10"/>
  <c r="G138" i="10"/>
  <c r="F138" i="10"/>
  <c r="D138" i="10"/>
  <c r="C138" i="10"/>
  <c r="AO137" i="10"/>
  <c r="AN137" i="10"/>
  <c r="AL137" i="10"/>
  <c r="AK137" i="10"/>
  <c r="AJ137" i="10"/>
  <c r="AI137" i="10"/>
  <c r="AH137" i="10"/>
  <c r="AG137" i="10"/>
  <c r="AF176" i="10"/>
  <c r="AE137" i="10"/>
  <c r="AD137" i="10"/>
  <c r="AC137" i="10"/>
  <c r="AB137" i="10"/>
  <c r="AA137" i="10"/>
  <c r="Z137" i="10"/>
  <c r="Y137" i="10"/>
  <c r="X176" i="10"/>
  <c r="V137" i="10"/>
  <c r="U137" i="10"/>
  <c r="T137" i="10"/>
  <c r="R137" i="10"/>
  <c r="Q137" i="10"/>
  <c r="P137" i="10"/>
  <c r="P176" i="10" s="1"/>
  <c r="O137" i="10"/>
  <c r="N137" i="10"/>
  <c r="M137" i="10"/>
  <c r="L137" i="10"/>
  <c r="K137" i="10"/>
  <c r="J137" i="10"/>
  <c r="I137" i="10"/>
  <c r="H137" i="10"/>
  <c r="H176" i="10" s="1"/>
  <c r="G137" i="10"/>
  <c r="F137" i="10"/>
  <c r="D137" i="10"/>
  <c r="C137" i="10"/>
  <c r="AO136" i="10"/>
  <c r="AN136" i="10"/>
  <c r="AL136" i="10"/>
  <c r="AK136" i="10"/>
  <c r="AJ136" i="10"/>
  <c r="AI136" i="10"/>
  <c r="AH136" i="10"/>
  <c r="AG136" i="10"/>
  <c r="AE136" i="10"/>
  <c r="AE176" i="10" s="1"/>
  <c r="AD136" i="10"/>
  <c r="AC136" i="10"/>
  <c r="AB136" i="10"/>
  <c r="AA136" i="10"/>
  <c r="Z136" i="10"/>
  <c r="Y136" i="10"/>
  <c r="W176" i="10"/>
  <c r="V136" i="10"/>
  <c r="U136" i="10"/>
  <c r="T136" i="10"/>
  <c r="R136" i="10"/>
  <c r="Q136" i="10"/>
  <c r="P136" i="10"/>
  <c r="O136" i="10"/>
  <c r="O176" i="10" s="1"/>
  <c r="N136" i="10"/>
  <c r="M136" i="10"/>
  <c r="L136" i="10"/>
  <c r="K136" i="10"/>
  <c r="J136" i="10"/>
  <c r="I136" i="10"/>
  <c r="H136" i="10"/>
  <c r="G136" i="10"/>
  <c r="G176" i="10" s="1"/>
  <c r="F136" i="10"/>
  <c r="D136" i="10"/>
  <c r="C136" i="10"/>
  <c r="AO135" i="10"/>
  <c r="AN135" i="10"/>
  <c r="AN176" i="10" s="1"/>
  <c r="AL135" i="10"/>
  <c r="AK135" i="10"/>
  <c r="AJ135" i="10"/>
  <c r="AI135" i="10"/>
  <c r="AH135" i="10"/>
  <c r="AG135" i="10"/>
  <c r="AE135" i="10"/>
  <c r="AD135" i="10"/>
  <c r="AC135" i="10"/>
  <c r="AB135" i="10"/>
  <c r="AA135" i="10"/>
  <c r="Z135" i="10"/>
  <c r="Y135" i="10"/>
  <c r="V135" i="10"/>
  <c r="V176" i="10" s="1"/>
  <c r="U135" i="10"/>
  <c r="T135" i="10"/>
  <c r="R135" i="10"/>
  <c r="Q135" i="10"/>
  <c r="P135" i="10"/>
  <c r="O135" i="10"/>
  <c r="N135" i="10"/>
  <c r="N176" i="10" s="1"/>
  <c r="M135" i="10"/>
  <c r="L135" i="10"/>
  <c r="K135" i="10"/>
  <c r="J135" i="10"/>
  <c r="I135" i="10"/>
  <c r="H135" i="10"/>
  <c r="G135" i="10"/>
  <c r="F135" i="10"/>
  <c r="F176" i="10" s="1"/>
  <c r="D135" i="10"/>
  <c r="C135" i="10"/>
  <c r="AO134" i="10"/>
  <c r="AN134" i="10"/>
  <c r="AL134" i="10"/>
  <c r="AK134" i="10"/>
  <c r="AK176" i="10" s="1"/>
  <c r="AJ134" i="10"/>
  <c r="AI134" i="10"/>
  <c r="AH134" i="10"/>
  <c r="AG134" i="10"/>
  <c r="AE134" i="10"/>
  <c r="AD134" i="10"/>
  <c r="AC134" i="10"/>
  <c r="AC176" i="10" s="1"/>
  <c r="AB134" i="10"/>
  <c r="AA134" i="10"/>
  <c r="Z134" i="10"/>
  <c r="Y134" i="10"/>
  <c r="V134" i="10"/>
  <c r="U134" i="10"/>
  <c r="U176" i="10" s="1"/>
  <c r="T134" i="10"/>
  <c r="R134" i="10"/>
  <c r="Q134" i="10"/>
  <c r="P134" i="10"/>
  <c r="O134" i="10"/>
  <c r="N134" i="10"/>
  <c r="M134" i="10"/>
  <c r="M176" i="10" s="1"/>
  <c r="L134" i="10"/>
  <c r="K134" i="10"/>
  <c r="J134" i="10"/>
  <c r="I134" i="10"/>
  <c r="H134" i="10"/>
  <c r="G134" i="10"/>
  <c r="F134" i="10"/>
  <c r="E176" i="10"/>
  <c r="D134" i="10"/>
  <c r="C134" i="10"/>
  <c r="AO133" i="10"/>
  <c r="AN133" i="10"/>
  <c r="AL133" i="10"/>
  <c r="AL176" i="10" s="1"/>
  <c r="AK133" i="10"/>
  <c r="AJ133" i="10"/>
  <c r="AJ176" i="10" s="1"/>
  <c r="AI133" i="10"/>
  <c r="AI176" i="10" s="1"/>
  <c r="AH133" i="10"/>
  <c r="AG133" i="10"/>
  <c r="AE133" i="10"/>
  <c r="AD133" i="10"/>
  <c r="AD176" i="10" s="1"/>
  <c r="AC133" i="10"/>
  <c r="AB133" i="10"/>
  <c r="AB176" i="10" s="1"/>
  <c r="AA133" i="10"/>
  <c r="AA176" i="10" s="1"/>
  <c r="Z133" i="10"/>
  <c r="Y133" i="10"/>
  <c r="V133" i="10"/>
  <c r="U133" i="10"/>
  <c r="T133" i="10"/>
  <c r="T176" i="10" s="1"/>
  <c r="S176" i="10"/>
  <c r="R133" i="10"/>
  <c r="Q133" i="10"/>
  <c r="P133" i="10"/>
  <c r="O133" i="10"/>
  <c r="N133" i="10"/>
  <c r="M133" i="10"/>
  <c r="L133" i="10"/>
  <c r="L176" i="10" s="1"/>
  <c r="K133" i="10"/>
  <c r="K176" i="10" s="1"/>
  <c r="J133" i="10"/>
  <c r="I133" i="10"/>
  <c r="H133" i="10"/>
  <c r="G133" i="10"/>
  <c r="F133" i="10"/>
  <c r="D133" i="10"/>
  <c r="D176" i="10" s="1"/>
  <c r="C133" i="10"/>
  <c r="C176" i="10" s="1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AH176" i="10"/>
  <c r="Z176" i="10"/>
  <c r="R176" i="10"/>
  <c r="J176" i="10"/>
  <c r="AL171" i="11"/>
  <c r="AN171" i="11"/>
  <c r="AM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D171" i="11"/>
  <c r="C171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D167" i="11"/>
  <c r="C167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D166" i="11"/>
  <c r="C166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D165" i="11"/>
  <c r="C165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D164" i="11"/>
  <c r="C164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D163" i="11"/>
  <c r="C163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D162" i="11"/>
  <c r="C162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D161" i="11"/>
  <c r="C161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D160" i="11"/>
  <c r="C160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D159" i="11"/>
  <c r="C159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D158" i="11"/>
  <c r="C158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D157" i="11"/>
  <c r="C157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D156" i="11"/>
  <c r="C156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D155" i="11"/>
  <c r="C155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D154" i="11"/>
  <c r="C154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D153" i="11"/>
  <c r="C153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D152" i="11"/>
  <c r="C152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D151" i="11"/>
  <c r="C151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D150" i="11"/>
  <c r="C150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G149" i="11"/>
  <c r="F149" i="11"/>
  <c r="E149" i="11"/>
  <c r="D149" i="11"/>
  <c r="C149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G148" i="11"/>
  <c r="F148" i="11"/>
  <c r="E148" i="11"/>
  <c r="D148" i="11"/>
  <c r="C148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G147" i="11"/>
  <c r="F147" i="11"/>
  <c r="E147" i="11"/>
  <c r="D147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L146" i="11"/>
  <c r="K146" i="11"/>
  <c r="J146" i="11"/>
  <c r="I146" i="11"/>
  <c r="G146" i="11"/>
  <c r="F146" i="11"/>
  <c r="E146" i="11"/>
  <c r="D146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L145" i="11"/>
  <c r="K145" i="11"/>
  <c r="J145" i="11"/>
  <c r="I145" i="11"/>
  <c r="G145" i="11"/>
  <c r="F145" i="11"/>
  <c r="E145" i="11"/>
  <c r="D145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L144" i="11"/>
  <c r="K144" i="11"/>
  <c r="J144" i="11"/>
  <c r="I144" i="11"/>
  <c r="G144" i="11"/>
  <c r="F144" i="11"/>
  <c r="E144" i="11"/>
  <c r="D144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L143" i="11"/>
  <c r="K143" i="11"/>
  <c r="J143" i="11"/>
  <c r="I143" i="11"/>
  <c r="G143" i="11"/>
  <c r="F143" i="11"/>
  <c r="E143" i="11"/>
  <c r="D143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W142" i="11"/>
  <c r="V142" i="11"/>
  <c r="U142" i="11"/>
  <c r="T142" i="11"/>
  <c r="S142" i="11"/>
  <c r="R142" i="11"/>
  <c r="Q142" i="11"/>
  <c r="P142" i="11"/>
  <c r="O142" i="11"/>
  <c r="N142" i="11"/>
  <c r="L142" i="11"/>
  <c r="K142" i="11"/>
  <c r="J142" i="11"/>
  <c r="I142" i="11"/>
  <c r="G142" i="11"/>
  <c r="F142" i="11"/>
  <c r="E142" i="11"/>
  <c r="D142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W141" i="11"/>
  <c r="V141" i="11"/>
  <c r="U141" i="11"/>
  <c r="T141" i="11"/>
  <c r="S141" i="11"/>
  <c r="R141" i="11"/>
  <c r="Q141" i="11"/>
  <c r="P141" i="11"/>
  <c r="O141" i="11"/>
  <c r="N141" i="11"/>
  <c r="L141" i="11"/>
  <c r="K141" i="11"/>
  <c r="J141" i="11"/>
  <c r="I141" i="11"/>
  <c r="F141" i="11"/>
  <c r="E141" i="11"/>
  <c r="D141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W140" i="11"/>
  <c r="V140" i="11"/>
  <c r="U140" i="11"/>
  <c r="T140" i="11"/>
  <c r="S140" i="11"/>
  <c r="R140" i="11"/>
  <c r="Q140" i="11"/>
  <c r="P140" i="11"/>
  <c r="O140" i="11"/>
  <c r="N140" i="11"/>
  <c r="L140" i="11"/>
  <c r="K140" i="11"/>
  <c r="J140" i="11"/>
  <c r="I140" i="11"/>
  <c r="F140" i="11"/>
  <c r="E140" i="11"/>
  <c r="D140" i="11"/>
  <c r="AM139" i="11"/>
  <c r="AL139" i="11"/>
  <c r="AK139" i="11"/>
  <c r="AJ139" i="11"/>
  <c r="AI139" i="11"/>
  <c r="AH139" i="11"/>
  <c r="AE139" i="11"/>
  <c r="AD139" i="11"/>
  <c r="AC139" i="11"/>
  <c r="AB139" i="11"/>
  <c r="AA139" i="11"/>
  <c r="Z139" i="11"/>
  <c r="V139" i="11"/>
  <c r="U139" i="11"/>
  <c r="T139" i="11"/>
  <c r="S139" i="11"/>
  <c r="R139" i="11"/>
  <c r="Q139" i="11"/>
  <c r="P139" i="11"/>
  <c r="O139" i="11"/>
  <c r="N139" i="11"/>
  <c r="L139" i="11"/>
  <c r="K139" i="11"/>
  <c r="J139" i="11"/>
  <c r="I139" i="11"/>
  <c r="F139" i="11"/>
  <c r="D139" i="11"/>
  <c r="AM138" i="11"/>
  <c r="AL138" i="11"/>
  <c r="AK138" i="11"/>
  <c r="AJ138" i="11"/>
  <c r="AI138" i="11"/>
  <c r="AH138" i="11"/>
  <c r="AE138" i="11"/>
  <c r="AD138" i="11"/>
  <c r="AC138" i="11"/>
  <c r="AB138" i="11"/>
  <c r="AA138" i="11"/>
  <c r="Z138" i="11"/>
  <c r="V138" i="11"/>
  <c r="U138" i="11"/>
  <c r="T138" i="11"/>
  <c r="S138" i="11"/>
  <c r="R138" i="11"/>
  <c r="Q138" i="11"/>
  <c r="P138" i="11"/>
  <c r="O138" i="11"/>
  <c r="N138" i="11"/>
  <c r="L138" i="11"/>
  <c r="K138" i="11"/>
  <c r="I138" i="11"/>
  <c r="F138" i="11"/>
  <c r="D138" i="11"/>
  <c r="AM137" i="11"/>
  <c r="AL137" i="11"/>
  <c r="AK137" i="11"/>
  <c r="AJ137" i="11"/>
  <c r="AI137" i="11"/>
  <c r="AH137" i="11"/>
  <c r="AE137" i="11"/>
  <c r="AD137" i="11"/>
  <c r="AC137" i="11"/>
  <c r="AB137" i="11"/>
  <c r="AA137" i="11"/>
  <c r="Z137" i="11"/>
  <c r="V137" i="11"/>
  <c r="U137" i="11"/>
  <c r="T137" i="11"/>
  <c r="S137" i="11"/>
  <c r="R137" i="11"/>
  <c r="Q137" i="11"/>
  <c r="P137" i="11"/>
  <c r="O137" i="11"/>
  <c r="N137" i="11"/>
  <c r="L137" i="11"/>
  <c r="K137" i="11"/>
  <c r="I137" i="11"/>
  <c r="F137" i="11"/>
  <c r="D137" i="11"/>
  <c r="AM136" i="11"/>
  <c r="AL136" i="11"/>
  <c r="AK136" i="11"/>
  <c r="AJ136" i="11"/>
  <c r="AI136" i="11"/>
  <c r="AH136" i="11"/>
  <c r="AE136" i="11"/>
  <c r="AD136" i="11"/>
  <c r="AC136" i="11"/>
  <c r="AB136" i="11"/>
  <c r="AA136" i="11"/>
  <c r="Z136" i="11"/>
  <c r="V136" i="11"/>
  <c r="T136" i="11"/>
  <c r="S136" i="11"/>
  <c r="R136" i="11"/>
  <c r="Q136" i="11"/>
  <c r="P136" i="11"/>
  <c r="O136" i="11"/>
  <c r="N136" i="11"/>
  <c r="K136" i="11"/>
  <c r="I136" i="11"/>
  <c r="F136" i="11"/>
  <c r="D136" i="11"/>
  <c r="AM135" i="11"/>
  <c r="AL135" i="11"/>
  <c r="AK135" i="11"/>
  <c r="AJ135" i="11"/>
  <c r="AI135" i="11"/>
  <c r="AH135" i="11"/>
  <c r="AE135" i="11"/>
  <c r="AC135" i="11"/>
  <c r="AB135" i="11"/>
  <c r="AA135" i="11"/>
  <c r="Z135" i="11"/>
  <c r="V135" i="11"/>
  <c r="T135" i="11"/>
  <c r="R135" i="11"/>
  <c r="Q135" i="11"/>
  <c r="P135" i="11"/>
  <c r="O135" i="11"/>
  <c r="N135" i="11"/>
  <c r="K135" i="11"/>
  <c r="I135" i="11"/>
  <c r="F135" i="11"/>
  <c r="D135" i="11"/>
  <c r="AM134" i="11"/>
  <c r="AL134" i="11"/>
  <c r="AK134" i="11"/>
  <c r="AJ134" i="11"/>
  <c r="AI134" i="11"/>
  <c r="AH134" i="11"/>
  <c r="AE134" i="11"/>
  <c r="AC134" i="11"/>
  <c r="AB134" i="11"/>
  <c r="Z134" i="11"/>
  <c r="V134" i="11"/>
  <c r="T134" i="11"/>
  <c r="Q134" i="11"/>
  <c r="P134" i="11"/>
  <c r="O134" i="11"/>
  <c r="N134" i="11"/>
  <c r="K134" i="11"/>
  <c r="I134" i="11"/>
  <c r="F134" i="11"/>
  <c r="D134" i="11"/>
  <c r="AM133" i="11"/>
  <c r="AL133" i="11"/>
  <c r="AK133" i="11"/>
  <c r="AJ133" i="11"/>
  <c r="AI133" i="11"/>
  <c r="AC133" i="11"/>
  <c r="AB133" i="11"/>
  <c r="Z133" i="11"/>
  <c r="V133" i="11"/>
  <c r="T133" i="11"/>
  <c r="Q133" i="11"/>
  <c r="P133" i="11"/>
  <c r="O133" i="11"/>
  <c r="N133" i="11"/>
  <c r="K133" i="11"/>
  <c r="I133" i="11"/>
  <c r="F133" i="11"/>
  <c r="D133" i="11"/>
  <c r="AM132" i="11"/>
  <c r="AL132" i="11"/>
  <c r="AK132" i="11"/>
  <c r="AI132" i="11"/>
  <c r="AC132" i="11"/>
  <c r="AB132" i="11"/>
  <c r="Z132" i="11"/>
  <c r="V132" i="11"/>
  <c r="T132" i="11"/>
  <c r="Q132" i="11"/>
  <c r="P132" i="11"/>
  <c r="O132" i="11"/>
  <c r="N132" i="11"/>
  <c r="K132" i="11"/>
  <c r="I132" i="11"/>
  <c r="F132" i="11"/>
  <c r="D132" i="11"/>
  <c r="AM131" i="11"/>
  <c r="AL131" i="11"/>
  <c r="AK131" i="11"/>
  <c r="AI131" i="11"/>
  <c r="AC131" i="11"/>
  <c r="AB131" i="11"/>
  <c r="Z131" i="11"/>
  <c r="V131" i="11"/>
  <c r="T131" i="11"/>
  <c r="Q131" i="11"/>
  <c r="P131" i="11"/>
  <c r="O131" i="11"/>
  <c r="N131" i="11"/>
  <c r="K131" i="11"/>
  <c r="I131" i="11"/>
  <c r="F131" i="11"/>
  <c r="D131" i="11"/>
  <c r="AM130" i="11"/>
  <c r="AL130" i="11"/>
  <c r="AK130" i="11"/>
  <c r="AI130" i="11"/>
  <c r="AC130" i="11"/>
  <c r="AB130" i="11"/>
  <c r="Z130" i="11"/>
  <c r="V130" i="11"/>
  <c r="T130" i="11"/>
  <c r="Q130" i="11"/>
  <c r="P130" i="11"/>
  <c r="O130" i="11"/>
  <c r="N130" i="11"/>
  <c r="K130" i="11"/>
  <c r="I130" i="11"/>
  <c r="F130" i="11"/>
  <c r="D130" i="11"/>
  <c r="AM129" i="11"/>
  <c r="AL129" i="11"/>
  <c r="AK129" i="11"/>
  <c r="AI129" i="11"/>
  <c r="AC129" i="11"/>
  <c r="AB129" i="11"/>
  <c r="Z129" i="11"/>
  <c r="V129" i="11"/>
  <c r="T129" i="11"/>
  <c r="Q129" i="11"/>
  <c r="P129" i="11"/>
  <c r="O129" i="11"/>
  <c r="N129" i="11"/>
  <c r="K129" i="11"/>
  <c r="I129" i="11"/>
  <c r="F129" i="11"/>
  <c r="D129" i="11"/>
  <c r="AM128" i="11"/>
  <c r="AL128" i="11"/>
  <c r="AK128" i="11"/>
  <c r="AI128" i="11"/>
  <c r="AC128" i="11"/>
  <c r="AB128" i="11"/>
  <c r="Z128" i="11"/>
  <c r="V128" i="11"/>
  <c r="T128" i="11"/>
  <c r="Q128" i="11"/>
  <c r="P128" i="11"/>
  <c r="O128" i="11"/>
  <c r="N128" i="11"/>
  <c r="K128" i="11"/>
  <c r="I128" i="11"/>
  <c r="F128" i="11"/>
  <c r="D128" i="11"/>
  <c r="B167" i="11"/>
  <c r="B166" i="11"/>
  <c r="B165" i="11"/>
  <c r="B164" i="11"/>
  <c r="B163" i="11"/>
  <c r="B162" i="11"/>
  <c r="B161" i="11"/>
  <c r="B160" i="11"/>
  <c r="B159" i="11"/>
  <c r="B158" i="11"/>
  <c r="B157" i="11"/>
  <c r="B156" i="11"/>
  <c r="B155" i="11"/>
  <c r="B154" i="11"/>
  <c r="B153" i="11"/>
  <c r="B152" i="11"/>
  <c r="B151" i="11"/>
  <c r="B150" i="11"/>
  <c r="B149" i="11"/>
  <c r="B148" i="11"/>
  <c r="B147" i="11"/>
  <c r="B146" i="11"/>
  <c r="B145" i="11"/>
  <c r="B144" i="11"/>
  <c r="B143" i="11"/>
  <c r="B142" i="11"/>
  <c r="B141" i="11"/>
  <c r="B140" i="1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HT54" i="13"/>
  <c r="KM48" i="13"/>
  <c r="KL48" i="13"/>
  <c r="KK48" i="13"/>
  <c r="KJ48" i="13"/>
  <c r="KI48" i="13"/>
  <c r="KH48" i="13"/>
  <c r="KM47" i="13"/>
  <c r="KL47" i="13"/>
  <c r="KK47" i="13"/>
  <c r="KJ47" i="13"/>
  <c r="KI47" i="13"/>
  <c r="KH47" i="13"/>
  <c r="KM46" i="13"/>
  <c r="KL46" i="13"/>
  <c r="KK46" i="13"/>
  <c r="KJ46" i="13"/>
  <c r="KI46" i="13"/>
  <c r="KH46" i="13"/>
  <c r="KM45" i="13"/>
  <c r="KL45" i="13"/>
  <c r="KK45" i="13"/>
  <c r="KJ45" i="13"/>
  <c r="KI45" i="13"/>
  <c r="KH45" i="13"/>
  <c r="KM44" i="13"/>
  <c r="KL44" i="13"/>
  <c r="KK44" i="13"/>
  <c r="KJ44" i="13"/>
  <c r="KI44" i="13"/>
  <c r="KH44" i="13"/>
  <c r="KM43" i="13"/>
  <c r="KL43" i="13"/>
  <c r="KK43" i="13"/>
  <c r="KJ43" i="13"/>
  <c r="KI43" i="13"/>
  <c r="KH43" i="13"/>
  <c r="KM42" i="13"/>
  <c r="KL42" i="13"/>
  <c r="KK42" i="13"/>
  <c r="KJ42" i="13"/>
  <c r="KI42" i="13"/>
  <c r="KH42" i="13"/>
  <c r="KM41" i="13"/>
  <c r="KL41" i="13"/>
  <c r="KK41" i="13"/>
  <c r="KJ41" i="13"/>
  <c r="KI41" i="13"/>
  <c r="KH41" i="13"/>
  <c r="KM40" i="13"/>
  <c r="KL40" i="13"/>
  <c r="KK40" i="13"/>
  <c r="KJ40" i="13"/>
  <c r="KI40" i="13"/>
  <c r="KH40" i="13"/>
  <c r="KM39" i="13"/>
  <c r="KL39" i="13"/>
  <c r="KK39" i="13"/>
  <c r="KJ39" i="13"/>
  <c r="KI39" i="13"/>
  <c r="KH39" i="13"/>
  <c r="KM38" i="13"/>
  <c r="KL38" i="13"/>
  <c r="KK38" i="13"/>
  <c r="KJ38" i="13"/>
  <c r="KI38" i="13"/>
  <c r="KH38" i="13"/>
  <c r="KM37" i="13"/>
  <c r="KL37" i="13"/>
  <c r="KK37" i="13"/>
  <c r="KJ37" i="13"/>
  <c r="KI37" i="13"/>
  <c r="KH37" i="13"/>
  <c r="KM36" i="13"/>
  <c r="KL36" i="13"/>
  <c r="KK36" i="13"/>
  <c r="KJ36" i="13"/>
  <c r="KI36" i="13"/>
  <c r="KH36" i="13"/>
  <c r="KM35" i="13"/>
  <c r="KL35" i="13"/>
  <c r="KK35" i="13"/>
  <c r="KJ35" i="13"/>
  <c r="KI35" i="13"/>
  <c r="KH35" i="13"/>
  <c r="KM34" i="13"/>
  <c r="KL34" i="13"/>
  <c r="KK34" i="13"/>
  <c r="KJ34" i="13"/>
  <c r="KI34" i="13"/>
  <c r="KH34" i="13"/>
  <c r="KM33" i="13"/>
  <c r="KL33" i="13"/>
  <c r="KK33" i="13"/>
  <c r="KJ33" i="13"/>
  <c r="KI33" i="13"/>
  <c r="KH33" i="13"/>
  <c r="KM32" i="13"/>
  <c r="KL32" i="13"/>
  <c r="KK32" i="13"/>
  <c r="KJ32" i="13"/>
  <c r="KI32" i="13"/>
  <c r="KH32" i="13"/>
  <c r="KM31" i="13"/>
  <c r="KL31" i="13"/>
  <c r="KK31" i="13"/>
  <c r="KJ31" i="13"/>
  <c r="KI31" i="13"/>
  <c r="KH31" i="13"/>
  <c r="KM30" i="13"/>
  <c r="KL30" i="13"/>
  <c r="KK30" i="13"/>
  <c r="KJ30" i="13"/>
  <c r="KI30" i="13"/>
  <c r="KH30" i="13"/>
  <c r="KM29" i="13"/>
  <c r="KL29" i="13"/>
  <c r="KK29" i="13"/>
  <c r="KJ29" i="13"/>
  <c r="KI29" i="13"/>
  <c r="KH29" i="13"/>
  <c r="KM28" i="13"/>
  <c r="KL28" i="13"/>
  <c r="KK28" i="13"/>
  <c r="KJ28" i="13"/>
  <c r="KI28" i="13"/>
  <c r="KH28" i="13"/>
  <c r="KM27" i="13"/>
  <c r="KL27" i="13"/>
  <c r="KK27" i="13"/>
  <c r="KJ27" i="13"/>
  <c r="KI27" i="13"/>
  <c r="KH27" i="13"/>
  <c r="KM26" i="13"/>
  <c r="KL26" i="13"/>
  <c r="KK26" i="13"/>
  <c r="KJ26" i="13"/>
  <c r="KI26" i="13"/>
  <c r="KH26" i="13"/>
  <c r="JU26" i="13"/>
  <c r="KM25" i="13"/>
  <c r="KL25" i="13"/>
  <c r="KK25" i="13"/>
  <c r="KJ25" i="13"/>
  <c r="KI25" i="13"/>
  <c r="KH25" i="13"/>
  <c r="JU25" i="13"/>
  <c r="KM24" i="13"/>
  <c r="KL24" i="13"/>
  <c r="KK24" i="13"/>
  <c r="KJ24" i="13"/>
  <c r="KI24" i="13"/>
  <c r="KH24" i="13"/>
  <c r="JU24" i="13"/>
  <c r="IB24" i="13"/>
  <c r="KM23" i="13"/>
  <c r="KL23" i="13"/>
  <c r="KK23" i="13"/>
  <c r="KJ23" i="13"/>
  <c r="KI23" i="13"/>
  <c r="KH23" i="13"/>
  <c r="JU23" i="13"/>
  <c r="JE23" i="13"/>
  <c r="IJ23" i="13"/>
  <c r="IB23" i="13"/>
  <c r="KM22" i="13"/>
  <c r="KL22" i="13"/>
  <c r="KK22" i="13"/>
  <c r="KJ22" i="13"/>
  <c r="KI22" i="13"/>
  <c r="KH22" i="13"/>
  <c r="JU22" i="13"/>
  <c r="JE22" i="13"/>
  <c r="IJ22" i="13"/>
  <c r="IB22" i="13"/>
  <c r="KM21" i="13"/>
  <c r="KL21" i="13"/>
  <c r="KK21" i="13"/>
  <c r="KJ21" i="13"/>
  <c r="KI21" i="13"/>
  <c r="KH21" i="13"/>
  <c r="JW21" i="13"/>
  <c r="JU21" i="13"/>
  <c r="JE21" i="13"/>
  <c r="IN21" i="13"/>
  <c r="IJ21" i="13"/>
  <c r="IB21" i="13"/>
  <c r="KM20" i="13"/>
  <c r="KL20" i="13"/>
  <c r="KK20" i="13"/>
  <c r="KJ20" i="13"/>
  <c r="KI20" i="13"/>
  <c r="KH20" i="13"/>
  <c r="KD20" i="13"/>
  <c r="JY20" i="13"/>
  <c r="JX20" i="13"/>
  <c r="JW20" i="13"/>
  <c r="JU20" i="13"/>
  <c r="JT20" i="13"/>
  <c r="JL20" i="13"/>
  <c r="JH20" i="13"/>
  <c r="JE20" i="13"/>
  <c r="JD20" i="13"/>
  <c r="IN20" i="13"/>
  <c r="IJ20" i="13"/>
  <c r="II20" i="13"/>
  <c r="IB20" i="13"/>
  <c r="HY20" i="13"/>
  <c r="KM19" i="13"/>
  <c r="KL19" i="13"/>
  <c r="KK19" i="13"/>
  <c r="KJ19" i="13"/>
  <c r="KI19" i="13"/>
  <c r="KH19" i="13"/>
  <c r="KD19" i="13"/>
  <c r="JY19" i="13"/>
  <c r="JX19" i="13"/>
  <c r="JW19" i="13"/>
  <c r="JU19" i="13"/>
  <c r="JT19" i="13"/>
  <c r="JL19" i="13"/>
  <c r="JH19" i="13"/>
  <c r="JE19" i="13"/>
  <c r="JD19" i="13"/>
  <c r="IN19" i="13"/>
  <c r="IJ19" i="13"/>
  <c r="II19" i="13"/>
  <c r="IB19" i="13"/>
  <c r="HY19" i="13"/>
  <c r="KM18" i="13"/>
  <c r="KL18" i="13"/>
  <c r="KK18" i="13"/>
  <c r="KJ18" i="13"/>
  <c r="KI18" i="13"/>
  <c r="KH18" i="13"/>
  <c r="KD18" i="13"/>
  <c r="JY18" i="13"/>
  <c r="JX18" i="13"/>
  <c r="JW18" i="13"/>
  <c r="JU18" i="13"/>
  <c r="JT18" i="13"/>
  <c r="JL18" i="13"/>
  <c r="JH18" i="13"/>
  <c r="JE18" i="13"/>
  <c r="JD18" i="13"/>
  <c r="IN18" i="13"/>
  <c r="IJ18" i="13"/>
  <c r="II18" i="13"/>
  <c r="IB18" i="13"/>
  <c r="HY18" i="13"/>
  <c r="KM17" i="13"/>
  <c r="KL17" i="13"/>
  <c r="KK17" i="13"/>
  <c r="KJ17" i="13"/>
  <c r="KI17" i="13"/>
  <c r="KH17" i="13"/>
  <c r="KD17" i="13"/>
  <c r="JY17" i="13"/>
  <c r="JX17" i="13"/>
  <c r="JW17" i="13"/>
  <c r="JU17" i="13"/>
  <c r="JT17" i="13"/>
  <c r="JL17" i="13"/>
  <c r="JH17" i="13"/>
  <c r="JE17" i="13"/>
  <c r="JD17" i="13"/>
  <c r="IN17" i="13"/>
  <c r="IJ17" i="13"/>
  <c r="II17" i="13"/>
  <c r="IB17" i="13"/>
  <c r="HY17" i="13"/>
  <c r="KM16" i="13"/>
  <c r="KL16" i="13"/>
  <c r="KK16" i="13"/>
  <c r="KJ16" i="13"/>
  <c r="KI16" i="13"/>
  <c r="KH16" i="13"/>
  <c r="KD16" i="13"/>
  <c r="JY16" i="13"/>
  <c r="JX16" i="13"/>
  <c r="JW16" i="13"/>
  <c r="JU16" i="13"/>
  <c r="JT16" i="13"/>
  <c r="JL16" i="13"/>
  <c r="JH16" i="13"/>
  <c r="JE16" i="13"/>
  <c r="JD16" i="13"/>
  <c r="IN16" i="13"/>
  <c r="IJ16" i="13"/>
  <c r="II16" i="13"/>
  <c r="IB16" i="13"/>
  <c r="HY16" i="13"/>
  <c r="KM15" i="13"/>
  <c r="KL15" i="13"/>
  <c r="KK15" i="13"/>
  <c r="KJ15" i="13"/>
  <c r="KI15" i="13"/>
  <c r="KH15" i="13"/>
  <c r="KD15" i="13"/>
  <c r="JY15" i="13"/>
  <c r="JX15" i="13"/>
  <c r="JW15" i="13"/>
  <c r="JU15" i="13"/>
  <c r="JT15" i="13"/>
  <c r="JL15" i="13"/>
  <c r="JH15" i="13"/>
  <c r="JE15" i="13"/>
  <c r="JD15" i="13"/>
  <c r="IN15" i="13"/>
  <c r="IJ15" i="13"/>
  <c r="II15" i="13"/>
  <c r="IB15" i="13"/>
  <c r="HY15" i="13"/>
  <c r="KM14" i="13"/>
  <c r="KL14" i="13"/>
  <c r="KK14" i="13"/>
  <c r="KJ14" i="13"/>
  <c r="KI14" i="13"/>
  <c r="KH14" i="13"/>
  <c r="KD14" i="13"/>
  <c r="JY14" i="13"/>
  <c r="JX14" i="13"/>
  <c r="JW14" i="13"/>
  <c r="JU14" i="13"/>
  <c r="JT14" i="13"/>
  <c r="JL14" i="13"/>
  <c r="JH14" i="13"/>
  <c r="JE14" i="13"/>
  <c r="JD14" i="13"/>
  <c r="IN14" i="13"/>
  <c r="IJ14" i="13"/>
  <c r="II14" i="13"/>
  <c r="IB14" i="13"/>
  <c r="HY14" i="13"/>
  <c r="KM13" i="13"/>
  <c r="KL13" i="13"/>
  <c r="KK13" i="13"/>
  <c r="KJ13" i="13"/>
  <c r="KI13" i="13"/>
  <c r="KH13" i="13"/>
  <c r="KD13" i="13"/>
  <c r="JY13" i="13"/>
  <c r="JX13" i="13"/>
  <c r="JW13" i="13"/>
  <c r="JU13" i="13"/>
  <c r="JT13" i="13"/>
  <c r="JL13" i="13"/>
  <c r="JH13" i="13"/>
  <c r="JE13" i="13"/>
  <c r="JD13" i="13"/>
  <c r="IN13" i="13"/>
  <c r="IJ13" i="13"/>
  <c r="II13" i="13"/>
  <c r="IB13" i="13"/>
  <c r="HY13" i="13"/>
  <c r="KM12" i="13"/>
  <c r="KL12" i="13"/>
  <c r="KK12" i="13"/>
  <c r="KJ12" i="13"/>
  <c r="KI12" i="13"/>
  <c r="KH12" i="13"/>
  <c r="KD12" i="13"/>
  <c r="JY12" i="13"/>
  <c r="JX12" i="13"/>
  <c r="JW12" i="13"/>
  <c r="JU12" i="13"/>
  <c r="JT12" i="13"/>
  <c r="JL12" i="13"/>
  <c r="JH12" i="13"/>
  <c r="JE12" i="13"/>
  <c r="JD12" i="13"/>
  <c r="IN12" i="13"/>
  <c r="IJ12" i="13"/>
  <c r="II12" i="13"/>
  <c r="IB12" i="13"/>
  <c r="HY12" i="13"/>
  <c r="KM11" i="13"/>
  <c r="KL11" i="13"/>
  <c r="KK11" i="13"/>
  <c r="KJ11" i="13"/>
  <c r="KI11" i="13"/>
  <c r="KH11" i="13"/>
  <c r="KD11" i="13"/>
  <c r="JY11" i="13"/>
  <c r="JX11" i="13"/>
  <c r="JW11" i="13"/>
  <c r="JU11" i="13"/>
  <c r="JT11" i="13"/>
  <c r="JL11" i="13"/>
  <c r="JH11" i="13"/>
  <c r="JE11" i="13"/>
  <c r="JD11" i="13"/>
  <c r="IN11" i="13"/>
  <c r="IJ11" i="13"/>
  <c r="II11" i="13"/>
  <c r="IB11" i="13"/>
  <c r="HY11" i="13"/>
  <c r="KM10" i="13"/>
  <c r="KL10" i="13"/>
  <c r="KK10" i="13"/>
  <c r="KJ10" i="13"/>
  <c r="KI10" i="13"/>
  <c r="KH10" i="13"/>
  <c r="KD10" i="13"/>
  <c r="JY10" i="13"/>
  <c r="JX10" i="13"/>
  <c r="JW10" i="13"/>
  <c r="JU10" i="13"/>
  <c r="JT10" i="13"/>
  <c r="JL10" i="13"/>
  <c r="JH10" i="13"/>
  <c r="JE10" i="13"/>
  <c r="JD10" i="13"/>
  <c r="IN10" i="13"/>
  <c r="IJ10" i="13"/>
  <c r="II10" i="13"/>
  <c r="IB10" i="13"/>
  <c r="HY10" i="13"/>
  <c r="KM9" i="13"/>
  <c r="KL9" i="13"/>
  <c r="KK9" i="13"/>
  <c r="KJ9" i="13"/>
  <c r="KI9" i="13"/>
  <c r="KH9" i="13"/>
  <c r="KD9" i="13"/>
  <c r="JY9" i="13"/>
  <c r="JX9" i="13"/>
  <c r="JW9" i="13"/>
  <c r="JU9" i="13"/>
  <c r="JT9" i="13"/>
  <c r="JL9" i="13"/>
  <c r="JH9" i="13"/>
  <c r="JE9" i="13"/>
  <c r="JD9" i="13"/>
  <c r="IN9" i="13"/>
  <c r="IJ9" i="13"/>
  <c r="II9" i="13"/>
  <c r="IB9" i="13"/>
  <c r="HY9" i="13"/>
  <c r="KM8" i="13"/>
  <c r="JH53" i="13" s="1"/>
  <c r="KL8" i="13"/>
  <c r="KK8" i="13"/>
  <c r="KJ8" i="13"/>
  <c r="KI8" i="13"/>
  <c r="KH8" i="13"/>
  <c r="KD8" i="13"/>
  <c r="JY8" i="13"/>
  <c r="IZ53" i="13" s="1"/>
  <c r="JX8" i="13"/>
  <c r="JW8" i="13"/>
  <c r="JU8" i="13"/>
  <c r="JT8" i="13"/>
  <c r="IY53" i="13" s="1"/>
  <c r="JL8" i="13"/>
  <c r="JH8" i="13"/>
  <c r="JE8" i="13"/>
  <c r="IQ53" i="13" s="1"/>
  <c r="JD8" i="13"/>
  <c r="IP53" i="13" s="1"/>
  <c r="IN8" i="13"/>
  <c r="IJ8" i="13"/>
  <c r="II8" i="13"/>
  <c r="IB8" i="13"/>
  <c r="IA53" i="13" s="1"/>
  <c r="HY8" i="13"/>
  <c r="DQ51" i="9"/>
  <c r="DQ50" i="9"/>
  <c r="DQ49" i="9"/>
  <c r="DQ48" i="9"/>
  <c r="DQ47" i="9"/>
  <c r="DQ46" i="9"/>
  <c r="DQ45" i="9"/>
  <c r="DQ44" i="9"/>
  <c r="DQ43" i="9"/>
  <c r="DQ42" i="9"/>
  <c r="DQ41" i="9"/>
  <c r="DQ40" i="9"/>
  <c r="DQ39" i="9"/>
  <c r="DQ38" i="9"/>
  <c r="DQ37" i="9"/>
  <c r="DQ36" i="9"/>
  <c r="CI36" i="9"/>
  <c r="DQ35" i="9"/>
  <c r="CI35" i="9"/>
  <c r="DQ34" i="9"/>
  <c r="CI34" i="9"/>
  <c r="DQ33" i="9"/>
  <c r="CI33" i="9"/>
  <c r="DQ32" i="9"/>
  <c r="CI32" i="9"/>
  <c r="DQ31" i="9"/>
  <c r="CI31" i="9"/>
  <c r="DQ30" i="9"/>
  <c r="CI30" i="9"/>
  <c r="DQ29" i="9"/>
  <c r="CI29" i="9"/>
  <c r="DQ28" i="9"/>
  <c r="CI28" i="9"/>
  <c r="DQ27" i="9"/>
  <c r="CI27" i="9"/>
  <c r="DQ26" i="9"/>
  <c r="CI26" i="9"/>
  <c r="DQ25" i="9"/>
  <c r="CI25" i="9"/>
  <c r="CL46" i="11"/>
  <c r="CL45" i="11"/>
  <c r="CL44" i="11"/>
  <c r="CL43" i="11"/>
  <c r="CL42" i="11"/>
  <c r="CL41" i="11"/>
  <c r="CL40" i="11"/>
  <c r="CL39" i="11"/>
  <c r="CL38" i="11"/>
  <c r="CL37" i="11"/>
  <c r="CL36" i="11"/>
  <c r="CI36" i="11"/>
  <c r="CL35" i="11"/>
  <c r="CI35" i="11"/>
  <c r="CL34" i="11"/>
  <c r="CI34" i="11"/>
  <c r="CL33" i="11"/>
  <c r="CI33" i="11"/>
  <c r="CL32" i="11"/>
  <c r="CI32" i="11"/>
  <c r="CL31" i="11"/>
  <c r="CI31" i="11"/>
  <c r="CL30" i="11"/>
  <c r="CI30" i="11"/>
  <c r="CL29" i="11"/>
  <c r="CI29" i="11"/>
  <c r="CL28" i="11"/>
  <c r="CI28" i="11"/>
  <c r="CL27" i="11"/>
  <c r="CI27" i="11"/>
  <c r="CL26" i="11"/>
  <c r="CI26" i="11"/>
  <c r="CL25" i="11"/>
  <c r="CI25" i="11"/>
  <c r="AX96" i="13"/>
  <c r="CD136" i="13"/>
  <c r="AX136" i="13"/>
  <c r="AU136" i="13"/>
  <c r="CD135" i="13"/>
  <c r="AX135" i="13"/>
  <c r="AU135" i="13"/>
  <c r="CD134" i="13"/>
  <c r="AX134" i="13"/>
  <c r="AU134" i="13"/>
  <c r="CD133" i="13"/>
  <c r="AX133" i="13"/>
  <c r="AU133" i="13"/>
  <c r="CD132" i="13"/>
  <c r="AX132" i="13"/>
  <c r="AU132" i="13"/>
  <c r="CD131" i="13"/>
  <c r="AX131" i="13"/>
  <c r="AU131" i="13"/>
  <c r="CD130" i="13"/>
  <c r="AX130" i="13"/>
  <c r="AU130" i="13"/>
  <c r="CD129" i="13"/>
  <c r="AX129" i="13"/>
  <c r="AU129" i="13"/>
  <c r="CD128" i="13"/>
  <c r="AX128" i="13"/>
  <c r="AU128" i="13"/>
  <c r="CD127" i="13"/>
  <c r="AX127" i="13"/>
  <c r="AU127" i="13"/>
  <c r="CD126" i="13"/>
  <c r="AX126" i="13"/>
  <c r="AU126" i="13"/>
  <c r="CD125" i="13"/>
  <c r="AX125" i="13"/>
  <c r="AU125" i="13"/>
  <c r="CD124" i="13"/>
  <c r="AX124" i="13"/>
  <c r="AU124" i="13"/>
  <c r="CD123" i="13"/>
  <c r="AX123" i="13"/>
  <c r="AU123" i="13"/>
  <c r="CD122" i="13"/>
  <c r="AX122" i="13"/>
  <c r="AU122" i="13"/>
  <c r="CD121" i="13"/>
  <c r="AX121" i="13"/>
  <c r="AU121" i="13"/>
  <c r="CD120" i="13"/>
  <c r="AX120" i="13"/>
  <c r="AU120" i="13"/>
  <c r="CD119" i="13"/>
  <c r="AX119" i="13"/>
  <c r="AU119" i="13"/>
  <c r="CD118" i="13"/>
  <c r="AX118" i="13"/>
  <c r="AU118" i="13"/>
  <c r="CD117" i="13"/>
  <c r="AX117" i="13"/>
  <c r="AU117" i="13"/>
  <c r="CD116" i="13"/>
  <c r="AX116" i="13"/>
  <c r="AU116" i="13"/>
  <c r="CD115" i="13"/>
  <c r="AX115" i="13"/>
  <c r="AU115" i="13"/>
  <c r="CD114" i="13"/>
  <c r="AX114" i="13"/>
  <c r="AU114" i="13"/>
  <c r="CD113" i="13"/>
  <c r="AX113" i="13"/>
  <c r="AU113" i="13"/>
  <c r="CD112" i="13"/>
  <c r="AX112" i="13"/>
  <c r="AU112" i="13"/>
  <c r="CD111" i="13"/>
  <c r="AX111" i="13"/>
  <c r="AU111" i="13"/>
  <c r="CD110" i="13"/>
  <c r="AX110" i="13"/>
  <c r="AU110" i="13"/>
  <c r="CD109" i="13"/>
  <c r="AX109" i="13"/>
  <c r="AU109" i="13"/>
  <c r="CD108" i="13"/>
  <c r="AX108" i="13"/>
  <c r="AU108" i="13"/>
  <c r="CD107" i="13"/>
  <c r="AX107" i="13"/>
  <c r="AU107" i="13"/>
  <c r="CD106" i="13"/>
  <c r="AX106" i="13"/>
  <c r="AU106" i="13"/>
  <c r="CD105" i="13"/>
  <c r="AX105" i="13"/>
  <c r="AU105" i="13"/>
  <c r="CD104" i="13"/>
  <c r="AX104" i="13"/>
  <c r="AU104" i="13"/>
  <c r="CD103" i="13"/>
  <c r="AX103" i="13"/>
  <c r="AU103" i="13"/>
  <c r="CD102" i="13"/>
  <c r="AX102" i="13"/>
  <c r="AU102" i="13"/>
  <c r="CD101" i="13"/>
  <c r="AX101" i="13"/>
  <c r="AU101" i="13"/>
  <c r="CD100" i="13"/>
  <c r="AX100" i="13"/>
  <c r="AU100" i="13"/>
  <c r="CD99" i="13"/>
  <c r="AX99" i="13"/>
  <c r="AU99" i="13"/>
  <c r="CD98" i="13"/>
  <c r="AX98" i="13"/>
  <c r="AU98" i="13"/>
  <c r="CD97" i="13"/>
  <c r="AX97" i="13"/>
  <c r="AU97" i="13"/>
  <c r="CD96" i="13"/>
  <c r="BW96" i="13"/>
  <c r="BV96" i="13"/>
  <c r="BN96" i="13"/>
  <c r="BM96" i="13"/>
  <c r="AU96" i="13"/>
  <c r="HM115" i="13"/>
  <c r="HM114" i="13"/>
  <c r="HM113" i="13"/>
  <c r="HM112" i="13"/>
  <c r="HM111" i="13"/>
  <c r="HM110" i="13"/>
  <c r="HM109" i="13"/>
  <c r="HM108" i="13"/>
  <c r="HO107" i="13"/>
  <c r="HM107" i="13"/>
  <c r="HO106" i="13"/>
  <c r="HM106" i="13"/>
  <c r="HO105" i="13"/>
  <c r="HM105" i="13"/>
  <c r="HO104" i="13"/>
  <c r="HM104" i="13"/>
  <c r="HO103" i="13"/>
  <c r="HM103" i="13"/>
  <c r="HO102" i="13"/>
  <c r="HM102" i="13"/>
  <c r="HO101" i="13"/>
  <c r="HM101" i="13"/>
  <c r="HO100" i="13"/>
  <c r="HM100" i="13"/>
  <c r="HO99" i="13"/>
  <c r="HM99" i="13"/>
  <c r="HO98" i="13"/>
  <c r="HM98" i="13"/>
  <c r="HO97" i="13"/>
  <c r="HM97" i="13"/>
  <c r="HO96" i="13"/>
  <c r="HM96" i="13"/>
  <c r="BO96" i="13" s="1"/>
  <c r="CF62" i="9" l="1"/>
  <c r="AM176" i="10"/>
  <c r="JG53" i="13"/>
  <c r="JF53" i="13"/>
  <c r="JE53" i="13"/>
  <c r="JE54" i="13"/>
  <c r="IP54" i="13"/>
  <c r="JF54" i="13"/>
  <c r="IA54" i="13"/>
  <c r="IQ54" i="13"/>
  <c r="IY54" i="13"/>
  <c r="JG54" i="13"/>
  <c r="IZ54" i="13"/>
  <c r="JH54" i="13"/>
  <c r="HT55" i="13"/>
  <c r="CV63" i="11"/>
  <c r="CV59" i="11"/>
  <c r="CV55" i="11"/>
  <c r="CV64" i="11"/>
  <c r="CV60" i="11"/>
  <c r="CV56" i="11"/>
  <c r="CV52" i="11"/>
  <c r="CV65" i="11"/>
  <c r="CV61" i="11"/>
  <c r="CV57" i="11"/>
  <c r="CV53" i="11"/>
  <c r="CV54" i="11"/>
  <c r="CV48" i="11"/>
  <c r="CV44" i="11"/>
  <c r="CV40" i="11"/>
  <c r="CV36" i="11"/>
  <c r="CV49" i="11"/>
  <c r="CV45" i="11"/>
  <c r="CV58" i="11"/>
  <c r="CV46" i="11"/>
  <c r="CV42" i="11"/>
  <c r="CV38" i="11"/>
  <c r="CV34" i="11"/>
  <c r="CV33" i="11"/>
  <c r="CV37" i="11"/>
  <c r="CV62" i="11"/>
  <c r="CV50" i="11"/>
  <c r="CV47" i="11"/>
  <c r="CV51" i="11"/>
  <c r="CV43" i="11"/>
  <c r="CV41" i="11"/>
  <c r="CV35" i="11"/>
  <c r="CV39" i="11"/>
  <c r="CJ62" i="9"/>
  <c r="CJ58" i="9"/>
  <c r="CJ54" i="9"/>
  <c r="CJ63" i="9"/>
  <c r="CJ59" i="9"/>
  <c r="CJ55" i="9"/>
  <c r="CJ51" i="9"/>
  <c r="CJ64" i="9"/>
  <c r="CJ60" i="9"/>
  <c r="CJ56" i="9"/>
  <c r="CJ52" i="9"/>
  <c r="CJ65" i="9"/>
  <c r="CJ49" i="9"/>
  <c r="CJ45" i="9"/>
  <c r="CJ41" i="9"/>
  <c r="CJ61" i="9"/>
  <c r="CJ50" i="9"/>
  <c r="CJ47" i="9"/>
  <c r="CJ53" i="9"/>
  <c r="CJ35" i="9"/>
  <c r="CJ31" i="9"/>
  <c r="CJ46" i="9"/>
  <c r="CJ39" i="9"/>
  <c r="CJ44" i="9"/>
  <c r="CJ36" i="9"/>
  <c r="CJ32" i="9"/>
  <c r="CJ28" i="9"/>
  <c r="CJ37" i="9"/>
  <c r="CJ33" i="9"/>
  <c r="CJ29" i="9"/>
  <c r="CJ40" i="9"/>
  <c r="CJ43" i="9"/>
  <c r="CJ26" i="9"/>
  <c r="CJ57" i="9"/>
  <c r="CJ48" i="9"/>
  <c r="CJ34" i="9"/>
  <c r="CJ42" i="9"/>
  <c r="CJ30" i="9"/>
  <c r="CJ38" i="9"/>
  <c r="CJ27" i="9"/>
  <c r="DF65" i="9"/>
  <c r="DF61" i="9"/>
  <c r="DF57" i="9"/>
  <c r="DF53" i="9"/>
  <c r="DF62" i="9"/>
  <c r="DF58" i="9"/>
  <c r="DF54" i="9"/>
  <c r="DF50" i="9"/>
  <c r="DF63" i="9"/>
  <c r="DF59" i="9"/>
  <c r="DF55" i="9"/>
  <c r="DF51" i="9"/>
  <c r="DF60" i="9"/>
  <c r="DF49" i="9"/>
  <c r="DF48" i="9"/>
  <c r="DF44" i="9"/>
  <c r="DF40" i="9"/>
  <c r="DF46" i="9"/>
  <c r="DF45" i="9"/>
  <c r="DF38" i="9"/>
  <c r="DF34" i="9"/>
  <c r="DF30" i="9"/>
  <c r="DF39" i="9"/>
  <c r="DF47" i="9"/>
  <c r="DF35" i="9"/>
  <c r="DF31" i="9"/>
  <c r="DF27" i="9"/>
  <c r="DF36" i="9"/>
  <c r="DF32" i="9"/>
  <c r="DF28" i="9"/>
  <c r="DF26" i="9"/>
  <c r="DF29" i="9"/>
  <c r="DF37" i="9"/>
  <c r="DF64" i="9"/>
  <c r="DF42" i="9"/>
  <c r="DF52" i="9"/>
  <c r="DF33" i="9"/>
  <c r="DF43" i="9"/>
  <c r="DF56" i="9"/>
  <c r="DF41" i="9"/>
  <c r="CS62" i="11"/>
  <c r="CS58" i="11"/>
  <c r="CS54" i="11"/>
  <c r="CS50" i="11"/>
  <c r="CS64" i="11"/>
  <c r="CS60" i="11"/>
  <c r="CS52" i="11"/>
  <c r="CS46" i="11"/>
  <c r="CS42" i="11"/>
  <c r="CS38" i="11"/>
  <c r="CS34" i="11"/>
  <c r="CS30" i="11"/>
  <c r="CS26" i="11"/>
  <c r="CS63" i="11"/>
  <c r="CS57" i="11"/>
  <c r="CS47" i="11"/>
  <c r="CS43" i="11"/>
  <c r="CS39" i="11"/>
  <c r="CS35" i="11"/>
  <c r="CS31" i="11"/>
  <c r="CS27" i="11"/>
  <c r="CS59" i="11"/>
  <c r="CS56" i="11"/>
  <c r="CS48" i="11"/>
  <c r="CS44" i="11"/>
  <c r="CS40" i="11"/>
  <c r="CS36" i="11"/>
  <c r="CS32" i="11"/>
  <c r="CS28" i="11"/>
  <c r="CS55" i="11"/>
  <c r="CS53" i="11"/>
  <c r="CS49" i="11"/>
  <c r="CS33" i="11"/>
  <c r="CS29" i="11"/>
  <c r="CS37" i="11"/>
  <c r="CS51" i="11"/>
  <c r="CS41" i="11"/>
  <c r="CS45" i="11"/>
  <c r="CS61" i="11"/>
  <c r="CS65" i="11"/>
  <c r="CO64" i="11"/>
  <c r="CO60" i="11"/>
  <c r="CO56" i="11"/>
  <c r="CO52" i="11"/>
  <c r="CO62" i="11"/>
  <c r="CO61" i="11"/>
  <c r="CO58" i="11"/>
  <c r="CO49" i="11"/>
  <c r="CO48" i="11"/>
  <c r="CO44" i="11"/>
  <c r="CO40" i="11"/>
  <c r="CO36" i="11"/>
  <c r="CO32" i="11"/>
  <c r="CO28" i="11"/>
  <c r="CO55" i="11"/>
  <c r="CO51" i="11"/>
  <c r="CO45" i="11"/>
  <c r="CO41" i="11"/>
  <c r="CO37" i="11"/>
  <c r="CO33" i="11"/>
  <c r="CO29" i="11"/>
  <c r="CO57" i="11"/>
  <c r="CO63" i="11"/>
  <c r="CO54" i="11"/>
  <c r="CO50" i="11"/>
  <c r="CO46" i="11"/>
  <c r="CO42" i="11"/>
  <c r="CO38" i="11"/>
  <c r="CO34" i="11"/>
  <c r="CO30" i="11"/>
  <c r="CO26" i="11"/>
  <c r="CO65" i="11"/>
  <c r="CO39" i="11"/>
  <c r="CO53" i="11"/>
  <c r="CO47" i="11"/>
  <c r="CO27" i="11"/>
  <c r="CO59" i="11"/>
  <c r="CO31" i="11"/>
  <c r="CO43" i="11"/>
  <c r="CO35" i="11"/>
  <c r="CI65" i="11"/>
  <c r="CI61" i="11"/>
  <c r="CI57" i="11"/>
  <c r="CI53" i="11"/>
  <c r="CI49" i="11"/>
  <c r="CI63" i="11"/>
  <c r="CI64" i="11"/>
  <c r="CI59" i="11"/>
  <c r="CI50" i="11"/>
  <c r="CI45" i="11"/>
  <c r="CI41" i="11"/>
  <c r="CI60" i="11"/>
  <c r="CI56" i="11"/>
  <c r="CI46" i="11"/>
  <c r="CI42" i="11"/>
  <c r="CI38" i="11"/>
  <c r="CI58" i="11"/>
  <c r="CI62" i="11"/>
  <c r="CI55" i="11"/>
  <c r="CI47" i="11"/>
  <c r="CI43" i="11"/>
  <c r="CI39" i="11"/>
  <c r="CI51" i="11"/>
  <c r="CI40" i="11"/>
  <c r="CI48" i="11"/>
  <c r="CI44" i="11"/>
  <c r="CI54" i="11"/>
  <c r="CI52" i="11"/>
  <c r="CW64" i="11"/>
  <c r="CW60" i="11"/>
  <c r="CW56" i="11"/>
  <c r="CW52" i="11"/>
  <c r="CW62" i="11"/>
  <c r="CW54" i="11"/>
  <c r="CW48" i="11"/>
  <c r="CW44" i="11"/>
  <c r="CW40" i="11"/>
  <c r="CW36" i="11"/>
  <c r="CW63" i="11"/>
  <c r="CW59" i="11"/>
  <c r="CW49" i="11"/>
  <c r="CW45" i="11"/>
  <c r="CW41" i="11"/>
  <c r="CW37" i="11"/>
  <c r="CW53" i="11"/>
  <c r="CW65" i="11"/>
  <c r="CW58" i="11"/>
  <c r="CW46" i="11"/>
  <c r="CW42" i="11"/>
  <c r="CW38" i="11"/>
  <c r="CW34" i="11"/>
  <c r="CW61" i="11"/>
  <c r="CW51" i="11"/>
  <c r="CW50" i="11"/>
  <c r="CW47" i="11"/>
  <c r="CW43" i="11"/>
  <c r="CW35" i="11"/>
  <c r="CW39" i="11"/>
  <c r="CW57" i="11"/>
  <c r="CW55" i="11"/>
  <c r="DI62" i="11"/>
  <c r="DI58" i="11"/>
  <c r="DI54" i="11"/>
  <c r="DI50" i="11"/>
  <c r="DI64" i="11"/>
  <c r="DI60" i="11"/>
  <c r="DI65" i="11"/>
  <c r="DI52" i="11"/>
  <c r="DI46" i="11"/>
  <c r="DI42" i="11"/>
  <c r="DI38" i="11"/>
  <c r="DI34" i="11"/>
  <c r="DI61" i="11"/>
  <c r="DI57" i="11"/>
  <c r="DI49" i="11"/>
  <c r="DI47" i="11"/>
  <c r="DI43" i="11"/>
  <c r="DI39" i="11"/>
  <c r="DI35" i="11"/>
  <c r="DI63" i="11"/>
  <c r="DI56" i="11"/>
  <c r="DI44" i="11"/>
  <c r="DI40" i="11"/>
  <c r="DI36" i="11"/>
  <c r="DI32" i="11"/>
  <c r="DI59" i="11"/>
  <c r="DI51" i="11"/>
  <c r="DI33" i="11"/>
  <c r="DI45" i="11"/>
  <c r="DI37" i="11"/>
  <c r="DI48" i="11"/>
  <c r="DI53" i="11"/>
  <c r="DI41" i="11"/>
  <c r="DI55" i="11"/>
  <c r="DP62" i="9"/>
  <c r="DP58" i="9"/>
  <c r="DP54" i="9"/>
  <c r="DP50" i="9"/>
  <c r="DP63" i="9"/>
  <c r="DP59" i="9"/>
  <c r="DP55" i="9"/>
  <c r="DP51" i="9"/>
  <c r="DP64" i="9"/>
  <c r="DP60" i="9"/>
  <c r="DP56" i="9"/>
  <c r="DP52" i="9"/>
  <c r="DP49" i="9"/>
  <c r="DP45" i="9"/>
  <c r="DP41" i="9"/>
  <c r="DP65" i="9"/>
  <c r="DP47" i="9"/>
  <c r="DP35" i="9"/>
  <c r="DP31" i="9"/>
  <c r="DP61" i="9"/>
  <c r="DP39" i="9"/>
  <c r="DP53" i="9"/>
  <c r="DP36" i="9"/>
  <c r="DP32" i="9"/>
  <c r="DP28" i="9"/>
  <c r="DP37" i="9"/>
  <c r="DP33" i="9"/>
  <c r="DP29" i="9"/>
  <c r="DP46" i="9"/>
  <c r="DP40" i="9"/>
  <c r="DP44" i="9"/>
  <c r="DP43" i="9"/>
  <c r="DP26" i="9"/>
  <c r="DP57" i="9"/>
  <c r="DP27" i="9"/>
  <c r="DP42" i="9"/>
  <c r="DP30" i="9"/>
  <c r="DP38" i="9"/>
  <c r="DP48" i="9"/>
  <c r="DP34" i="9"/>
  <c r="CV64" i="9"/>
  <c r="CV60" i="9"/>
  <c r="CV56" i="9"/>
  <c r="CV52" i="9"/>
  <c r="CV65" i="9"/>
  <c r="CV61" i="9"/>
  <c r="CV57" i="9"/>
  <c r="CV53" i="9"/>
  <c r="CV49" i="9"/>
  <c r="CV62" i="9"/>
  <c r="CV58" i="9"/>
  <c r="CV54" i="9"/>
  <c r="CV50" i="9"/>
  <c r="CV51" i="9"/>
  <c r="CV63" i="9"/>
  <c r="CV47" i="9"/>
  <c r="CV43" i="9"/>
  <c r="CV39" i="9"/>
  <c r="CV59" i="9"/>
  <c r="CV45" i="9"/>
  <c r="CV37" i="9"/>
  <c r="CV33" i="9"/>
  <c r="CV29" i="9"/>
  <c r="CV44" i="9"/>
  <c r="CV38" i="9"/>
  <c r="CV34" i="9"/>
  <c r="CV30" i="9"/>
  <c r="CV26" i="9"/>
  <c r="CV35" i="9"/>
  <c r="CV31" i="9"/>
  <c r="CV46" i="9"/>
  <c r="CV48" i="9"/>
  <c r="CV40" i="9"/>
  <c r="CV27" i="9"/>
  <c r="CV42" i="9"/>
  <c r="CV32" i="9"/>
  <c r="CV28" i="9"/>
  <c r="CV55" i="9"/>
  <c r="CV36" i="9"/>
  <c r="CV41" i="9"/>
  <c r="CR62" i="9"/>
  <c r="CR58" i="9"/>
  <c r="CR54" i="9"/>
  <c r="CR63" i="9"/>
  <c r="CR59" i="9"/>
  <c r="CR55" i="9"/>
  <c r="CR51" i="9"/>
  <c r="CR64" i="9"/>
  <c r="CR60" i="9"/>
  <c r="CR56" i="9"/>
  <c r="CR52" i="9"/>
  <c r="CR57" i="9"/>
  <c r="CR45" i="9"/>
  <c r="CR41" i="9"/>
  <c r="CR47" i="9"/>
  <c r="CR48" i="9"/>
  <c r="CR43" i="9"/>
  <c r="CR35" i="9"/>
  <c r="CR31" i="9"/>
  <c r="CR49" i="9"/>
  <c r="CR36" i="9"/>
  <c r="CR32" i="9"/>
  <c r="CR28" i="9"/>
  <c r="CR37" i="9"/>
  <c r="CR33" i="9"/>
  <c r="CR29" i="9"/>
  <c r="CR61" i="9"/>
  <c r="CR44" i="9"/>
  <c r="CR42" i="9"/>
  <c r="CR50" i="9"/>
  <c r="CR34" i="9"/>
  <c r="CR30" i="9"/>
  <c r="CR65" i="9"/>
  <c r="CR53" i="9"/>
  <c r="CR38" i="9"/>
  <c r="CR27" i="9"/>
  <c r="CR39" i="9"/>
  <c r="CR26" i="9"/>
  <c r="CR46" i="9"/>
  <c r="CR40" i="9"/>
  <c r="DK64" i="9"/>
  <c r="DK60" i="9"/>
  <c r="DK56" i="9"/>
  <c r="DK52" i="9"/>
  <c r="DK62" i="9"/>
  <c r="DK58" i="9"/>
  <c r="DK61" i="9"/>
  <c r="DK46" i="9"/>
  <c r="DK57" i="9"/>
  <c r="DK53" i="9"/>
  <c r="DK51" i="9"/>
  <c r="DK47" i="9"/>
  <c r="DK43" i="9"/>
  <c r="DK39" i="9"/>
  <c r="DK63" i="9"/>
  <c r="DK55" i="9"/>
  <c r="DK49" i="9"/>
  <c r="DK48" i="9"/>
  <c r="DK44" i="9"/>
  <c r="DK59" i="9"/>
  <c r="DK42" i="9"/>
  <c r="DK40" i="9"/>
  <c r="DK37" i="9"/>
  <c r="DK33" i="9"/>
  <c r="DK29" i="9"/>
  <c r="DK50" i="9"/>
  <c r="DK41" i="9"/>
  <c r="DK38" i="9"/>
  <c r="DK65" i="9"/>
  <c r="DK35" i="9"/>
  <c r="DK31" i="9"/>
  <c r="DK54" i="9"/>
  <c r="DK45" i="9"/>
  <c r="DK36" i="9"/>
  <c r="DK28" i="9"/>
  <c r="DK34" i="9"/>
  <c r="DK27" i="9"/>
  <c r="DK26" i="9"/>
  <c r="DK30" i="9"/>
  <c r="DK32" i="9"/>
  <c r="CW65" i="9"/>
  <c r="CW61" i="9"/>
  <c r="CW57" i="9"/>
  <c r="CW53" i="9"/>
  <c r="CW49" i="9"/>
  <c r="CW63" i="9"/>
  <c r="CW59" i="9"/>
  <c r="CW58" i="9"/>
  <c r="CW56" i="9"/>
  <c r="CW47" i="9"/>
  <c r="CW55" i="9"/>
  <c r="CW48" i="9"/>
  <c r="CW44" i="9"/>
  <c r="CW40" i="9"/>
  <c r="CW60" i="9"/>
  <c r="CW52" i="9"/>
  <c r="CW45" i="9"/>
  <c r="CW54" i="9"/>
  <c r="CW39" i="9"/>
  <c r="CW38" i="9"/>
  <c r="CW42" i="9"/>
  <c r="CW64" i="9"/>
  <c r="CW46" i="9"/>
  <c r="CW51" i="9"/>
  <c r="CW50" i="9"/>
  <c r="CW43" i="9"/>
  <c r="CW36" i="9"/>
  <c r="CW62" i="9"/>
  <c r="CW37" i="9"/>
  <c r="CW41" i="9"/>
  <c r="CH64" i="11"/>
  <c r="CH60" i="11"/>
  <c r="CH56" i="11"/>
  <c r="CH65" i="11"/>
  <c r="CH61" i="11"/>
  <c r="CH57" i="11"/>
  <c r="CH53" i="11"/>
  <c r="CH49" i="11"/>
  <c r="CH62" i="11"/>
  <c r="CH58" i="11"/>
  <c r="CH54" i="11"/>
  <c r="CH59" i="11"/>
  <c r="CH50" i="11"/>
  <c r="CH45" i="11"/>
  <c r="CH41" i="11"/>
  <c r="CH37" i="11"/>
  <c r="CH33" i="11"/>
  <c r="CH29" i="11"/>
  <c r="CH46" i="11"/>
  <c r="CH55" i="11"/>
  <c r="CH47" i="11"/>
  <c r="CH43" i="11"/>
  <c r="CH39" i="11"/>
  <c r="CH35" i="11"/>
  <c r="CH31" i="11"/>
  <c r="CH27" i="11"/>
  <c r="CH52" i="11"/>
  <c r="CH34" i="11"/>
  <c r="CH32" i="11"/>
  <c r="CH42" i="11"/>
  <c r="CH40" i="11"/>
  <c r="CH26" i="11"/>
  <c r="CH48" i="11"/>
  <c r="CH44" i="11"/>
  <c r="CH38" i="11"/>
  <c r="CH36" i="11"/>
  <c r="CH28" i="11"/>
  <c r="CH51" i="11"/>
  <c r="CH30" i="11"/>
  <c r="CH63" i="11"/>
  <c r="DR63" i="9"/>
  <c r="DR59" i="9"/>
  <c r="DR55" i="9"/>
  <c r="DR51" i="9"/>
  <c r="DR64" i="9"/>
  <c r="DR60" i="9"/>
  <c r="DR56" i="9"/>
  <c r="DR52" i="9"/>
  <c r="DR65" i="9"/>
  <c r="DR61" i="9"/>
  <c r="DR57" i="9"/>
  <c r="DR53" i="9"/>
  <c r="DR58" i="9"/>
  <c r="DR50" i="9"/>
  <c r="DR46" i="9"/>
  <c r="DR42" i="9"/>
  <c r="DR48" i="9"/>
  <c r="DR44" i="9"/>
  <c r="DR36" i="9"/>
  <c r="DR32" i="9"/>
  <c r="DR28" i="9"/>
  <c r="DR54" i="9"/>
  <c r="DR49" i="9"/>
  <c r="DR37" i="9"/>
  <c r="DR33" i="9"/>
  <c r="DR29" i="9"/>
  <c r="DR62" i="9"/>
  <c r="DR47" i="9"/>
  <c r="DR43" i="9"/>
  <c r="DR34" i="9"/>
  <c r="DR30" i="9"/>
  <c r="DR38" i="9"/>
  <c r="DR45" i="9"/>
  <c r="DR27" i="9"/>
  <c r="DR40" i="9"/>
  <c r="DR35" i="9"/>
  <c r="DR31" i="9"/>
  <c r="DR41" i="9"/>
  <c r="DR39" i="9"/>
  <c r="DR26" i="9"/>
  <c r="CY65" i="11"/>
  <c r="CY61" i="11"/>
  <c r="CY57" i="11"/>
  <c r="CY53" i="11"/>
  <c r="CY49" i="11"/>
  <c r="CY63" i="11"/>
  <c r="CY59" i="11"/>
  <c r="CY45" i="11"/>
  <c r="CY41" i="11"/>
  <c r="CY37" i="11"/>
  <c r="CY64" i="11"/>
  <c r="CY56" i="11"/>
  <c r="CY46" i="11"/>
  <c r="CY42" i="11"/>
  <c r="CY38" i="11"/>
  <c r="CY60" i="11"/>
  <c r="CY58" i="11"/>
  <c r="CY51" i="11"/>
  <c r="CY55" i="11"/>
  <c r="CY50" i="11"/>
  <c r="CY47" i="11"/>
  <c r="CY43" i="11"/>
  <c r="CY39" i="11"/>
  <c r="CY35" i="11"/>
  <c r="CY62" i="11"/>
  <c r="CY40" i="11"/>
  <c r="CY54" i="11"/>
  <c r="CY36" i="11"/>
  <c r="CY52" i="11"/>
  <c r="CY48" i="11"/>
  <c r="CY44" i="11"/>
  <c r="CN64" i="9"/>
  <c r="CN60" i="9"/>
  <c r="CN56" i="9"/>
  <c r="CN52" i="9"/>
  <c r="CN65" i="9"/>
  <c r="CN61" i="9"/>
  <c r="CN57" i="9"/>
  <c r="CN53" i="9"/>
  <c r="CN49" i="9"/>
  <c r="CN62" i="9"/>
  <c r="CN58" i="9"/>
  <c r="CN54" i="9"/>
  <c r="CN50" i="9"/>
  <c r="CN47" i="9"/>
  <c r="CN43" i="9"/>
  <c r="CN39" i="9"/>
  <c r="CN63" i="9"/>
  <c r="CN51" i="9"/>
  <c r="CN59" i="9"/>
  <c r="CN45" i="9"/>
  <c r="CN46" i="9"/>
  <c r="CN37" i="9"/>
  <c r="CN33" i="9"/>
  <c r="CN29" i="9"/>
  <c r="CN55" i="9"/>
  <c r="CN48" i="9"/>
  <c r="CN42" i="9"/>
  <c r="CN40" i="9"/>
  <c r="CN38" i="9"/>
  <c r="CN34" i="9"/>
  <c r="CN30" i="9"/>
  <c r="CN26" i="9"/>
  <c r="CN35" i="9"/>
  <c r="CN31" i="9"/>
  <c r="CN41" i="9"/>
  <c r="CN28" i="9"/>
  <c r="CN44" i="9"/>
  <c r="CN36" i="9"/>
  <c r="CN27" i="9"/>
  <c r="CN32" i="9"/>
  <c r="DO62" i="9"/>
  <c r="DO58" i="9"/>
  <c r="DO54" i="9"/>
  <c r="DO50" i="9"/>
  <c r="DO64" i="9"/>
  <c r="DO60" i="9"/>
  <c r="DO57" i="9"/>
  <c r="DO53" i="9"/>
  <c r="DO48" i="9"/>
  <c r="DO44" i="9"/>
  <c r="DO55" i="9"/>
  <c r="DO63" i="9"/>
  <c r="DO52" i="9"/>
  <c r="DO49" i="9"/>
  <c r="DO45" i="9"/>
  <c r="DO41" i="9"/>
  <c r="DO46" i="9"/>
  <c r="DO38" i="9"/>
  <c r="DO51" i="9"/>
  <c r="DO35" i="9"/>
  <c r="DO31" i="9"/>
  <c r="DO27" i="9"/>
  <c r="DO61" i="9"/>
  <c r="DO39" i="9"/>
  <c r="DO65" i="9"/>
  <c r="DO59" i="9"/>
  <c r="DO56" i="9"/>
  <c r="DO42" i="9"/>
  <c r="DO37" i="9"/>
  <c r="DO33" i="9"/>
  <c r="DO29" i="9"/>
  <c r="DO43" i="9"/>
  <c r="DO32" i="9"/>
  <c r="DO26" i="9"/>
  <c r="DO36" i="9"/>
  <c r="DO28" i="9"/>
  <c r="DO47" i="9"/>
  <c r="DO40" i="9"/>
  <c r="DO34" i="9"/>
  <c r="DO30" i="9"/>
  <c r="CJ65" i="11"/>
  <c r="CJ61" i="11"/>
  <c r="CJ57" i="11"/>
  <c r="CJ53" i="11"/>
  <c r="CJ62" i="11"/>
  <c r="CJ58" i="11"/>
  <c r="CJ54" i="11"/>
  <c r="CJ50" i="11"/>
  <c r="CJ63" i="11"/>
  <c r="CJ59" i="11"/>
  <c r="CJ55" i="11"/>
  <c r="CJ51" i="11"/>
  <c r="CJ60" i="11"/>
  <c r="CJ56" i="11"/>
  <c r="CJ46" i="11"/>
  <c r="CJ42" i="11"/>
  <c r="CJ38" i="11"/>
  <c r="CJ34" i="11"/>
  <c r="CJ30" i="11"/>
  <c r="CJ26" i="11"/>
  <c r="CJ47" i="11"/>
  <c r="CJ52" i="11"/>
  <c r="CJ49" i="11"/>
  <c r="CJ48" i="11"/>
  <c r="CJ44" i="11"/>
  <c r="CJ40" i="11"/>
  <c r="CJ36" i="11"/>
  <c r="CJ32" i="11"/>
  <c r="CJ28" i="11"/>
  <c r="CJ37" i="11"/>
  <c r="CJ33" i="11"/>
  <c r="CJ29" i="11"/>
  <c r="CJ45" i="11"/>
  <c r="CJ43" i="11"/>
  <c r="CJ31" i="11"/>
  <c r="CJ41" i="11"/>
  <c r="CJ39" i="11"/>
  <c r="CJ35" i="11"/>
  <c r="CJ64" i="11"/>
  <c r="CJ27" i="11"/>
  <c r="CU63" i="11"/>
  <c r="CU59" i="11"/>
  <c r="CU55" i="11"/>
  <c r="CU51" i="11"/>
  <c r="CU65" i="11"/>
  <c r="CU61" i="11"/>
  <c r="CU62" i="11"/>
  <c r="CU57" i="11"/>
  <c r="CU50" i="11"/>
  <c r="CU47" i="11"/>
  <c r="CU43" i="11"/>
  <c r="CU39" i="11"/>
  <c r="CU35" i="11"/>
  <c r="CU31" i="11"/>
  <c r="CU27" i="11"/>
  <c r="CU54" i="11"/>
  <c r="CU48" i="11"/>
  <c r="CU44" i="11"/>
  <c r="CU40" i="11"/>
  <c r="CU36" i="11"/>
  <c r="CU32" i="11"/>
  <c r="CU28" i="11"/>
  <c r="CU64" i="11"/>
  <c r="CU56" i="11"/>
  <c r="CU60" i="11"/>
  <c r="CU53" i="11"/>
  <c r="CU49" i="11"/>
  <c r="CU45" i="11"/>
  <c r="CU41" i="11"/>
  <c r="CU37" i="11"/>
  <c r="CU33" i="11"/>
  <c r="CU29" i="11"/>
  <c r="CU58" i="11"/>
  <c r="CU26" i="11"/>
  <c r="CU46" i="11"/>
  <c r="CU42" i="11"/>
  <c r="CU30" i="11"/>
  <c r="CU38" i="11"/>
  <c r="CU52" i="11"/>
  <c r="CU34" i="11"/>
  <c r="CL62" i="11"/>
  <c r="CL58" i="11"/>
  <c r="CL54" i="11"/>
  <c r="CL63" i="11"/>
  <c r="CL59" i="11"/>
  <c r="CL55" i="11"/>
  <c r="CL51" i="11"/>
  <c r="CL64" i="11"/>
  <c r="CL60" i="11"/>
  <c r="CL56" i="11"/>
  <c r="CL52" i="11"/>
  <c r="CL65" i="11"/>
  <c r="CL61" i="11"/>
  <c r="CL53" i="11"/>
  <c r="CL49" i="11"/>
  <c r="CL48" i="11"/>
  <c r="CL57" i="11"/>
  <c r="CL50" i="11"/>
  <c r="CZ65" i="11"/>
  <c r="CZ61" i="11"/>
  <c r="CZ57" i="11"/>
  <c r="CZ53" i="11"/>
  <c r="CZ62" i="11"/>
  <c r="CZ58" i="11"/>
  <c r="CZ54" i="11"/>
  <c r="CZ50" i="11"/>
  <c r="CZ63" i="11"/>
  <c r="CZ59" i="11"/>
  <c r="CZ55" i="11"/>
  <c r="CZ51" i="11"/>
  <c r="CZ64" i="11"/>
  <c r="CZ56" i="11"/>
  <c r="CZ49" i="11"/>
  <c r="CZ46" i="11"/>
  <c r="CZ42" i="11"/>
  <c r="CZ38" i="11"/>
  <c r="CZ34" i="11"/>
  <c r="CZ30" i="11"/>
  <c r="CZ26" i="11"/>
  <c r="CZ60" i="11"/>
  <c r="CZ47" i="11"/>
  <c r="CZ43" i="11"/>
  <c r="CZ52" i="11"/>
  <c r="CZ48" i="11"/>
  <c r="CZ44" i="11"/>
  <c r="CZ40" i="11"/>
  <c r="CZ36" i="11"/>
  <c r="CZ32" i="11"/>
  <c r="CZ28" i="11"/>
  <c r="CZ37" i="11"/>
  <c r="CZ41" i="11"/>
  <c r="CZ35" i="11"/>
  <c r="CZ39" i="11"/>
  <c r="CZ45" i="11"/>
  <c r="CZ27" i="11"/>
  <c r="CZ29" i="11"/>
  <c r="CZ33" i="11"/>
  <c r="CZ31" i="11"/>
  <c r="DK63" i="11"/>
  <c r="DK59" i="11"/>
  <c r="DK55" i="11"/>
  <c r="DK51" i="11"/>
  <c r="DK65" i="11"/>
  <c r="DK61" i="11"/>
  <c r="DK57" i="11"/>
  <c r="DK49" i="11"/>
  <c r="DK47" i="11"/>
  <c r="DK43" i="11"/>
  <c r="DK39" i="11"/>
  <c r="DK62" i="11"/>
  <c r="DK54" i="11"/>
  <c r="DK44" i="11"/>
  <c r="DK40" i="11"/>
  <c r="DK56" i="11"/>
  <c r="DK53" i="11"/>
  <c r="DK50" i="11"/>
  <c r="DK48" i="11"/>
  <c r="DK45" i="11"/>
  <c r="DK41" i="11"/>
  <c r="DK64" i="11"/>
  <c r="DK52" i="11"/>
  <c r="DK42" i="11"/>
  <c r="DK38" i="11"/>
  <c r="DK60" i="11"/>
  <c r="DK58" i="11"/>
  <c r="DK46" i="11"/>
  <c r="CS63" i="9"/>
  <c r="CS59" i="9"/>
  <c r="CS55" i="9"/>
  <c r="CS51" i="9"/>
  <c r="CS65" i="9"/>
  <c r="CS61" i="9"/>
  <c r="CS57" i="9"/>
  <c r="CS54" i="9"/>
  <c r="CS45" i="9"/>
  <c r="CS62" i="9"/>
  <c r="CS56" i="9"/>
  <c r="CS58" i="9"/>
  <c r="CS53" i="9"/>
  <c r="CS49" i="9"/>
  <c r="CS46" i="9"/>
  <c r="CS42" i="9"/>
  <c r="CS64" i="9"/>
  <c r="CS47" i="9"/>
  <c r="CS60" i="9"/>
  <c r="CS52" i="9"/>
  <c r="CS36" i="9"/>
  <c r="CS32" i="9"/>
  <c r="CS28" i="9"/>
  <c r="CS41" i="9"/>
  <c r="CS39" i="9"/>
  <c r="CS44" i="9"/>
  <c r="CS38" i="9"/>
  <c r="CS34" i="9"/>
  <c r="CS30" i="9"/>
  <c r="CS48" i="9"/>
  <c r="CS33" i="9"/>
  <c r="CS40" i="9"/>
  <c r="CS29" i="9"/>
  <c r="CS26" i="9"/>
  <c r="CS35" i="9"/>
  <c r="CS27" i="9"/>
  <c r="CS31" i="9"/>
  <c r="CS50" i="9"/>
  <c r="CS37" i="9"/>
  <c r="CS43" i="9"/>
  <c r="CG65" i="9"/>
  <c r="CG61" i="9"/>
  <c r="CG57" i="9"/>
  <c r="CG53" i="9"/>
  <c r="CG63" i="9"/>
  <c r="CG59" i="9"/>
  <c r="CG56" i="9"/>
  <c r="CG47" i="9"/>
  <c r="CG64" i="9"/>
  <c r="CG60" i="9"/>
  <c r="CG55" i="9"/>
  <c r="CG48" i="9"/>
  <c r="CG44" i="9"/>
  <c r="CG40" i="9"/>
  <c r="CG52" i="9"/>
  <c r="CG49" i="9"/>
  <c r="CG45" i="9"/>
  <c r="CG62" i="9"/>
  <c r="CG54" i="9"/>
  <c r="CG51" i="9"/>
  <c r="CG50" i="9"/>
  <c r="CG43" i="9"/>
  <c r="CG38" i="9"/>
  <c r="CG34" i="9"/>
  <c r="CG30" i="9"/>
  <c r="CG26" i="9"/>
  <c r="CG46" i="9"/>
  <c r="CG41" i="9"/>
  <c r="CG39" i="9"/>
  <c r="CG36" i="9"/>
  <c r="CG32" i="9"/>
  <c r="CG58" i="9"/>
  <c r="CG37" i="9"/>
  <c r="CG29" i="9"/>
  <c r="CG35" i="9"/>
  <c r="CG31" i="9"/>
  <c r="CG27" i="9"/>
  <c r="CG42" i="9"/>
  <c r="CG33" i="9"/>
  <c r="CG28" i="9"/>
  <c r="CH65" i="9"/>
  <c r="CH61" i="9"/>
  <c r="CH57" i="9"/>
  <c r="CH53" i="9"/>
  <c r="CH62" i="9"/>
  <c r="CH58" i="9"/>
  <c r="CH54" i="9"/>
  <c r="CH50" i="9"/>
  <c r="CH63" i="9"/>
  <c r="CH59" i="9"/>
  <c r="CH55" i="9"/>
  <c r="CH51" i="9"/>
  <c r="CH64" i="9"/>
  <c r="CH60" i="9"/>
  <c r="CH48" i="9"/>
  <c r="CH44" i="9"/>
  <c r="CH40" i="9"/>
  <c r="CH46" i="9"/>
  <c r="CH43" i="9"/>
  <c r="CH38" i="9"/>
  <c r="CH34" i="9"/>
  <c r="CH30" i="9"/>
  <c r="CH45" i="9"/>
  <c r="CH41" i="9"/>
  <c r="CH35" i="9"/>
  <c r="CH31" i="9"/>
  <c r="CH27" i="9"/>
  <c r="CH36" i="9"/>
  <c r="CH32" i="9"/>
  <c r="CH49" i="9"/>
  <c r="CH42" i="9"/>
  <c r="CH52" i="9"/>
  <c r="CH47" i="9"/>
  <c r="CH39" i="9"/>
  <c r="CH56" i="9"/>
  <c r="CH37" i="9"/>
  <c r="CH33" i="9"/>
  <c r="CH28" i="9"/>
  <c r="CH29" i="9"/>
  <c r="CH26" i="9"/>
  <c r="DQ63" i="9"/>
  <c r="DQ59" i="9"/>
  <c r="DQ55" i="9"/>
  <c r="DQ65" i="9"/>
  <c r="DQ61" i="9"/>
  <c r="DQ57" i="9"/>
  <c r="DQ62" i="9"/>
  <c r="DQ58" i="9"/>
  <c r="DQ60" i="9"/>
  <c r="DQ54" i="9"/>
  <c r="DQ56" i="9"/>
  <c r="DQ64" i="9"/>
  <c r="DQ53" i="9"/>
  <c r="DB63" i="9"/>
  <c r="DB59" i="9"/>
  <c r="DB55" i="9"/>
  <c r="DB51" i="9"/>
  <c r="DB64" i="9"/>
  <c r="DB60" i="9"/>
  <c r="DB56" i="9"/>
  <c r="DB52" i="9"/>
  <c r="DB65" i="9"/>
  <c r="DB61" i="9"/>
  <c r="DB57" i="9"/>
  <c r="DB53" i="9"/>
  <c r="DB50" i="9"/>
  <c r="DB46" i="9"/>
  <c r="DB42" i="9"/>
  <c r="DB62" i="9"/>
  <c r="DB48" i="9"/>
  <c r="DB44" i="9"/>
  <c r="DB43" i="9"/>
  <c r="DB45" i="9"/>
  <c r="DB54" i="9"/>
  <c r="DB40" i="9"/>
  <c r="DB41" i="9"/>
  <c r="DB49" i="9"/>
  <c r="DB58" i="9"/>
  <c r="DB47" i="9"/>
  <c r="DH65" i="11"/>
  <c r="DH61" i="11"/>
  <c r="DH57" i="11"/>
  <c r="DH53" i="11"/>
  <c r="DH62" i="11"/>
  <c r="DH58" i="11"/>
  <c r="DH54" i="11"/>
  <c r="DH50" i="11"/>
  <c r="DH63" i="11"/>
  <c r="DH59" i="11"/>
  <c r="DH55" i="11"/>
  <c r="DH51" i="11"/>
  <c r="DH52" i="11"/>
  <c r="DH46" i="11"/>
  <c r="DH42" i="11"/>
  <c r="DH38" i="11"/>
  <c r="DH34" i="11"/>
  <c r="DH49" i="11"/>
  <c r="DH47" i="11"/>
  <c r="DH43" i="11"/>
  <c r="DH56" i="11"/>
  <c r="DH44" i="11"/>
  <c r="DH40" i="11"/>
  <c r="DH36" i="11"/>
  <c r="DH60" i="11"/>
  <c r="DH64" i="11"/>
  <c r="DH45" i="11"/>
  <c r="DH37" i="11"/>
  <c r="DH35" i="11"/>
  <c r="DH48" i="11"/>
  <c r="DH39" i="11"/>
  <c r="DH41" i="11"/>
  <c r="CL63" i="9"/>
  <c r="CL59" i="9"/>
  <c r="CL55" i="9"/>
  <c r="CL51" i="9"/>
  <c r="CL64" i="9"/>
  <c r="CL60" i="9"/>
  <c r="CL56" i="9"/>
  <c r="CL52" i="9"/>
  <c r="CL65" i="9"/>
  <c r="CL61" i="9"/>
  <c r="CL57" i="9"/>
  <c r="CL53" i="9"/>
  <c r="CL46" i="9"/>
  <c r="CL42" i="9"/>
  <c r="CL58" i="9"/>
  <c r="CL48" i="9"/>
  <c r="CL62" i="9"/>
  <c r="CL54" i="9"/>
  <c r="CL50" i="9"/>
  <c r="CL45" i="9"/>
  <c r="CL44" i="9"/>
  <c r="CL36" i="9"/>
  <c r="CL32" i="9"/>
  <c r="CL47" i="9"/>
  <c r="CL37" i="9"/>
  <c r="CL33" i="9"/>
  <c r="CL29" i="9"/>
  <c r="CL49" i="9"/>
  <c r="CL43" i="9"/>
  <c r="CL38" i="9"/>
  <c r="CL34" i="9"/>
  <c r="CL30" i="9"/>
  <c r="CL39" i="9"/>
  <c r="CL41" i="9"/>
  <c r="CL27" i="9"/>
  <c r="CL40" i="9"/>
  <c r="CL31" i="9"/>
  <c r="CL35" i="9"/>
  <c r="CL28" i="9"/>
  <c r="CL26" i="9"/>
  <c r="DM64" i="11"/>
  <c r="DM60" i="11"/>
  <c r="DM56" i="11"/>
  <c r="DM52" i="11"/>
  <c r="DM48" i="11"/>
  <c r="DM62" i="11"/>
  <c r="DM54" i="11"/>
  <c r="DM44" i="11"/>
  <c r="DM40" i="11"/>
  <c r="DM36" i="11"/>
  <c r="DM32" i="11"/>
  <c r="DM28" i="11"/>
  <c r="DM50" i="11"/>
  <c r="DM45" i="11"/>
  <c r="DM41" i="11"/>
  <c r="DM37" i="11"/>
  <c r="DM33" i="11"/>
  <c r="DM29" i="11"/>
  <c r="DM63" i="11"/>
  <c r="DM53" i="11"/>
  <c r="DM51" i="11"/>
  <c r="DM59" i="11"/>
  <c r="DM58" i="11"/>
  <c r="DM46" i="11"/>
  <c r="DM42" i="11"/>
  <c r="DM38" i="11"/>
  <c r="DM34" i="11"/>
  <c r="DM30" i="11"/>
  <c r="DM26" i="11"/>
  <c r="DM35" i="11"/>
  <c r="DM27" i="11"/>
  <c r="DM61" i="11"/>
  <c r="DM57" i="11"/>
  <c r="DM31" i="11"/>
  <c r="DM65" i="11"/>
  <c r="DM55" i="11"/>
  <c r="DM49" i="11"/>
  <c r="DM47" i="11"/>
  <c r="DM39" i="11"/>
  <c r="DM43" i="11"/>
  <c r="CM64" i="9"/>
  <c r="CM60" i="9"/>
  <c r="CM56" i="9"/>
  <c r="CM52" i="9"/>
  <c r="CM62" i="9"/>
  <c r="CM58" i="9"/>
  <c r="CM65" i="9"/>
  <c r="CM55" i="9"/>
  <c r="CM46" i="9"/>
  <c r="CM61" i="9"/>
  <c r="CM57" i="9"/>
  <c r="CM54" i="9"/>
  <c r="CM50" i="9"/>
  <c r="CM47" i="9"/>
  <c r="CM43" i="9"/>
  <c r="CM39" i="9"/>
  <c r="CM48" i="9"/>
  <c r="CM63" i="9"/>
  <c r="CM53" i="9"/>
  <c r="CM51" i="9"/>
  <c r="CM59" i="9"/>
  <c r="CM37" i="9"/>
  <c r="CM33" i="9"/>
  <c r="CM29" i="9"/>
  <c r="CM42" i="9"/>
  <c r="CM40" i="9"/>
  <c r="CM35" i="9"/>
  <c r="CM31" i="9"/>
  <c r="CM41" i="9"/>
  <c r="CM32" i="9"/>
  <c r="CM27" i="9"/>
  <c r="CM34" i="9"/>
  <c r="CM28" i="9"/>
  <c r="CM49" i="9"/>
  <c r="CM44" i="9"/>
  <c r="CM38" i="9"/>
  <c r="CM36" i="9"/>
  <c r="CM30" i="9"/>
  <c r="CM26" i="9"/>
  <c r="CM45" i="9"/>
  <c r="CX64" i="11"/>
  <c r="CX60" i="11"/>
  <c r="CX56" i="11"/>
  <c r="CX52" i="11"/>
  <c r="CX65" i="11"/>
  <c r="CX61" i="11"/>
  <c r="CX57" i="11"/>
  <c r="CX53" i="11"/>
  <c r="CX49" i="11"/>
  <c r="CX62" i="11"/>
  <c r="CX58" i="11"/>
  <c r="CX54" i="11"/>
  <c r="CX63" i="11"/>
  <c r="CX59" i="11"/>
  <c r="CX45" i="11"/>
  <c r="CX41" i="11"/>
  <c r="CX37" i="11"/>
  <c r="CX33" i="11"/>
  <c r="CX29" i="11"/>
  <c r="CX46" i="11"/>
  <c r="CX51" i="11"/>
  <c r="CX55" i="11"/>
  <c r="CX50" i="11"/>
  <c r="CX47" i="11"/>
  <c r="CX43" i="11"/>
  <c r="CX39" i="11"/>
  <c r="CX35" i="11"/>
  <c r="CX31" i="11"/>
  <c r="CX27" i="11"/>
  <c r="CX48" i="11"/>
  <c r="CX30" i="11"/>
  <c r="CX42" i="11"/>
  <c r="CX28" i="11"/>
  <c r="CX40" i="11"/>
  <c r="CX38" i="11"/>
  <c r="CX36" i="11"/>
  <c r="CX26" i="11"/>
  <c r="CX44" i="11"/>
  <c r="CX32" i="11"/>
  <c r="CX34" i="11"/>
  <c r="CO65" i="9"/>
  <c r="CO61" i="9"/>
  <c r="CO57" i="9"/>
  <c r="CO53" i="9"/>
  <c r="CO49" i="9"/>
  <c r="CO63" i="9"/>
  <c r="CO59" i="9"/>
  <c r="CO52" i="9"/>
  <c r="CO50" i="9"/>
  <c r="CO47" i="9"/>
  <c r="CO54" i="9"/>
  <c r="CO62" i="9"/>
  <c r="CO48" i="9"/>
  <c r="CO44" i="9"/>
  <c r="CO40" i="9"/>
  <c r="CO56" i="9"/>
  <c r="CO45" i="9"/>
  <c r="CO55" i="9"/>
  <c r="CO42" i="9"/>
  <c r="CO38" i="9"/>
  <c r="CO34" i="9"/>
  <c r="CO30" i="9"/>
  <c r="CO26" i="9"/>
  <c r="CO41" i="9"/>
  <c r="CO64" i="9"/>
  <c r="CO58" i="9"/>
  <c r="CO36" i="9"/>
  <c r="CO32" i="9"/>
  <c r="CO28" i="9"/>
  <c r="CO43" i="9"/>
  <c r="CO60" i="9"/>
  <c r="CO29" i="9"/>
  <c r="CO37" i="9"/>
  <c r="CO35" i="9"/>
  <c r="CO39" i="9"/>
  <c r="CO27" i="9"/>
  <c r="CO46" i="9"/>
  <c r="CO51" i="9"/>
  <c r="CO31" i="9"/>
  <c r="CO33" i="9"/>
  <c r="DA63" i="9"/>
  <c r="DA59" i="9"/>
  <c r="DA55" i="9"/>
  <c r="DA51" i="9"/>
  <c r="DA65" i="9"/>
  <c r="DA61" i="9"/>
  <c r="DA57" i="9"/>
  <c r="DA45" i="9"/>
  <c r="DA64" i="9"/>
  <c r="DA52" i="9"/>
  <c r="DA50" i="9"/>
  <c r="DA60" i="9"/>
  <c r="DA46" i="9"/>
  <c r="DA42" i="9"/>
  <c r="DA54" i="9"/>
  <c r="DA49" i="9"/>
  <c r="DA47" i="9"/>
  <c r="DA56" i="9"/>
  <c r="DA44" i="9"/>
  <c r="DA40" i="9"/>
  <c r="DA43" i="9"/>
  <c r="DA58" i="9"/>
  <c r="DA53" i="9"/>
  <c r="DA48" i="9"/>
  <c r="DA41" i="9"/>
  <c r="DA39" i="9"/>
  <c r="DA38" i="9"/>
  <c r="DA62" i="9"/>
  <c r="DL63" i="11"/>
  <c r="DL59" i="11"/>
  <c r="DL55" i="11"/>
  <c r="DL64" i="11"/>
  <c r="DL60" i="11"/>
  <c r="DL56" i="11"/>
  <c r="DL52" i="11"/>
  <c r="DL48" i="11"/>
  <c r="DL65" i="11"/>
  <c r="DL61" i="11"/>
  <c r="DL57" i="11"/>
  <c r="DL53" i="11"/>
  <c r="DL62" i="11"/>
  <c r="DL54" i="11"/>
  <c r="DL44" i="11"/>
  <c r="DL40" i="11"/>
  <c r="DL36" i="11"/>
  <c r="DL32" i="11"/>
  <c r="DL50" i="11"/>
  <c r="DL45" i="11"/>
  <c r="DL51" i="11"/>
  <c r="DL58" i="11"/>
  <c r="DL46" i="11"/>
  <c r="DL42" i="11"/>
  <c r="DL38" i="11"/>
  <c r="DL34" i="11"/>
  <c r="DL37" i="11"/>
  <c r="DL35" i="11"/>
  <c r="DL41" i="11"/>
  <c r="DL33" i="11"/>
  <c r="DL39" i="11"/>
  <c r="DL47" i="11"/>
  <c r="DL49" i="11"/>
  <c r="DL43" i="11"/>
  <c r="DG65" i="11"/>
  <c r="DG61" i="11"/>
  <c r="DG57" i="11"/>
  <c r="DG53" i="11"/>
  <c r="DG49" i="11"/>
  <c r="DG63" i="11"/>
  <c r="DG59" i="11"/>
  <c r="DG60" i="11"/>
  <c r="DG55" i="11"/>
  <c r="DG48" i="11"/>
  <c r="DG45" i="11"/>
  <c r="DG41" i="11"/>
  <c r="DG37" i="11"/>
  <c r="DG33" i="11"/>
  <c r="DG29" i="11"/>
  <c r="DG52" i="11"/>
  <c r="DG46" i="11"/>
  <c r="DG42" i="11"/>
  <c r="DG38" i="11"/>
  <c r="DG34" i="11"/>
  <c r="DG30" i="11"/>
  <c r="DG26" i="11"/>
  <c r="DG62" i="11"/>
  <c r="DG54" i="11"/>
  <c r="DG47" i="11"/>
  <c r="DG43" i="11"/>
  <c r="DG39" i="11"/>
  <c r="DG35" i="11"/>
  <c r="DG31" i="11"/>
  <c r="DG27" i="11"/>
  <c r="DG58" i="11"/>
  <c r="DG40" i="11"/>
  <c r="DG56" i="11"/>
  <c r="DG51" i="11"/>
  <c r="DG32" i="11"/>
  <c r="DG64" i="11"/>
  <c r="DG28" i="11"/>
  <c r="DG44" i="11"/>
  <c r="DG36" i="11"/>
  <c r="DG50" i="11"/>
  <c r="DO65" i="11"/>
  <c r="DO61" i="11"/>
  <c r="DO57" i="11"/>
  <c r="DO53" i="11"/>
  <c r="DO49" i="11"/>
  <c r="DO63" i="11"/>
  <c r="DO59" i="11"/>
  <c r="DO62" i="11"/>
  <c r="DO45" i="11"/>
  <c r="DO41" i="11"/>
  <c r="DO37" i="11"/>
  <c r="DO33" i="11"/>
  <c r="DO29" i="11"/>
  <c r="DO51" i="11"/>
  <c r="DO50" i="11"/>
  <c r="DO56" i="11"/>
  <c r="DO48" i="11"/>
  <c r="DO46" i="11"/>
  <c r="DO42" i="11"/>
  <c r="DO38" i="11"/>
  <c r="DO34" i="11"/>
  <c r="DO30" i="11"/>
  <c r="DO26" i="11"/>
  <c r="DO58" i="11"/>
  <c r="DO64" i="11"/>
  <c r="DO55" i="11"/>
  <c r="DO47" i="11"/>
  <c r="DO43" i="11"/>
  <c r="DO39" i="11"/>
  <c r="DO35" i="11"/>
  <c r="DO31" i="11"/>
  <c r="DO27" i="11"/>
  <c r="DO60" i="11"/>
  <c r="DO54" i="11"/>
  <c r="DO44" i="11"/>
  <c r="DO52" i="11"/>
  <c r="DO36" i="11"/>
  <c r="DO32" i="11"/>
  <c r="DO28" i="11"/>
  <c r="DO40" i="11"/>
  <c r="CN63" i="11"/>
  <c r="CN59" i="11"/>
  <c r="CN55" i="11"/>
  <c r="CN64" i="11"/>
  <c r="CN60" i="11"/>
  <c r="CN56" i="11"/>
  <c r="CN52" i="11"/>
  <c r="CN65" i="11"/>
  <c r="CN61" i="11"/>
  <c r="CN57" i="11"/>
  <c r="CN53" i="11"/>
  <c r="CN58" i="11"/>
  <c r="CN49" i="11"/>
  <c r="CN48" i="11"/>
  <c r="CN44" i="11"/>
  <c r="CN40" i="11"/>
  <c r="CN62" i="11"/>
  <c r="CN51" i="11"/>
  <c r="CN45" i="11"/>
  <c r="CN54" i="11"/>
  <c r="CN50" i="11"/>
  <c r="CN46" i="11"/>
  <c r="CN42" i="11"/>
  <c r="CN38" i="11"/>
  <c r="CN39" i="11"/>
  <c r="CN47" i="11"/>
  <c r="CN37" i="11"/>
  <c r="CN43" i="11"/>
  <c r="CN41" i="11"/>
  <c r="DB62" i="11"/>
  <c r="DB58" i="11"/>
  <c r="DB54" i="11"/>
  <c r="DB63" i="11"/>
  <c r="DB59" i="11"/>
  <c r="DB55" i="11"/>
  <c r="DB51" i="11"/>
  <c r="DB64" i="11"/>
  <c r="DB60" i="11"/>
  <c r="DB56" i="11"/>
  <c r="DB52" i="11"/>
  <c r="DB53" i="11"/>
  <c r="DB47" i="11"/>
  <c r="DB43" i="11"/>
  <c r="DB65" i="11"/>
  <c r="DB61" i="11"/>
  <c r="DB50" i="11"/>
  <c r="DB48" i="11"/>
  <c r="DB44" i="11"/>
  <c r="DB57" i="11"/>
  <c r="DB45" i="11"/>
  <c r="DB41" i="11"/>
  <c r="DB49" i="11"/>
  <c r="DB42" i="11"/>
  <c r="DB46" i="11"/>
  <c r="DB40" i="11"/>
  <c r="DN64" i="11"/>
  <c r="DN60" i="11"/>
  <c r="DN56" i="11"/>
  <c r="DN52" i="11"/>
  <c r="DN65" i="11"/>
  <c r="DN61" i="11"/>
  <c r="DN57" i="11"/>
  <c r="DN53" i="11"/>
  <c r="DN49" i="11"/>
  <c r="DN62" i="11"/>
  <c r="DN58" i="11"/>
  <c r="DN54" i="11"/>
  <c r="DN50" i="11"/>
  <c r="DN45" i="11"/>
  <c r="DN41" i="11"/>
  <c r="DN37" i="11"/>
  <c r="DN33" i="11"/>
  <c r="DN63" i="11"/>
  <c r="DN51" i="11"/>
  <c r="DN59" i="11"/>
  <c r="DN48" i="11"/>
  <c r="DN46" i="11"/>
  <c r="DN55" i="11"/>
  <c r="DN47" i="11"/>
  <c r="DN43" i="11"/>
  <c r="DN39" i="11"/>
  <c r="DN35" i="11"/>
  <c r="DN31" i="11"/>
  <c r="DN44" i="11"/>
  <c r="DN42" i="11"/>
  <c r="DN36" i="11"/>
  <c r="DN32" i="11"/>
  <c r="DN40" i="11"/>
  <c r="DN34" i="11"/>
  <c r="DN38" i="11"/>
  <c r="DD64" i="9"/>
  <c r="DD60" i="9"/>
  <c r="DD56" i="9"/>
  <c r="DD52" i="9"/>
  <c r="DD65" i="9"/>
  <c r="DD61" i="9"/>
  <c r="DD57" i="9"/>
  <c r="DD53" i="9"/>
  <c r="DD49" i="9"/>
  <c r="DD62" i="9"/>
  <c r="DD58" i="9"/>
  <c r="DD54" i="9"/>
  <c r="DD50" i="9"/>
  <c r="DD47" i="9"/>
  <c r="DD43" i="9"/>
  <c r="DD39" i="9"/>
  <c r="DD51" i="9"/>
  <c r="DD45" i="9"/>
  <c r="DD63" i="9"/>
  <c r="DD37" i="9"/>
  <c r="DD33" i="9"/>
  <c r="DD29" i="9"/>
  <c r="DD41" i="9"/>
  <c r="DD46" i="9"/>
  <c r="DD38" i="9"/>
  <c r="DD34" i="9"/>
  <c r="DD30" i="9"/>
  <c r="DD26" i="9"/>
  <c r="DD35" i="9"/>
  <c r="DD31" i="9"/>
  <c r="DD42" i="9"/>
  <c r="DD40" i="9"/>
  <c r="DD44" i="9"/>
  <c r="DD59" i="9"/>
  <c r="DD36" i="9"/>
  <c r="DD28" i="9"/>
  <c r="DD27" i="9"/>
  <c r="DD48" i="9"/>
  <c r="DD55" i="9"/>
  <c r="DD32" i="9"/>
  <c r="CT63" i="9"/>
  <c r="CT59" i="9"/>
  <c r="CT55" i="9"/>
  <c r="CT51" i="9"/>
  <c r="CT64" i="9"/>
  <c r="CT60" i="9"/>
  <c r="CT56" i="9"/>
  <c r="CT52" i="9"/>
  <c r="CT65" i="9"/>
  <c r="CT61" i="9"/>
  <c r="CT57" i="9"/>
  <c r="CT53" i="9"/>
  <c r="CT62" i="9"/>
  <c r="CT58" i="9"/>
  <c r="CT49" i="9"/>
  <c r="CT46" i="9"/>
  <c r="CT42" i="9"/>
  <c r="CT50" i="9"/>
  <c r="CT48" i="9"/>
  <c r="CT36" i="9"/>
  <c r="CT32" i="9"/>
  <c r="CT28" i="9"/>
  <c r="CT41" i="9"/>
  <c r="CT39" i="9"/>
  <c r="CT37" i="9"/>
  <c r="CT33" i="9"/>
  <c r="CT29" i="9"/>
  <c r="CT38" i="9"/>
  <c r="CT34" i="9"/>
  <c r="CT30" i="9"/>
  <c r="CT45" i="9"/>
  <c r="CT40" i="9"/>
  <c r="CT26" i="9"/>
  <c r="CT54" i="9"/>
  <c r="CT31" i="9"/>
  <c r="CT47" i="9"/>
  <c r="CT27" i="9"/>
  <c r="CT44" i="9"/>
  <c r="CT35" i="9"/>
  <c r="CT43" i="9"/>
  <c r="CQ62" i="9"/>
  <c r="CQ58" i="9"/>
  <c r="CQ54" i="9"/>
  <c r="CQ50" i="9"/>
  <c r="CQ64" i="9"/>
  <c r="CQ60" i="9"/>
  <c r="CQ61" i="9"/>
  <c r="CQ48" i="9"/>
  <c r="CQ44" i="9"/>
  <c r="CQ57" i="9"/>
  <c r="CQ56" i="9"/>
  <c r="CQ51" i="9"/>
  <c r="CQ45" i="9"/>
  <c r="CQ41" i="9"/>
  <c r="CQ59" i="9"/>
  <c r="CQ53" i="9"/>
  <c r="CQ49" i="9"/>
  <c r="CQ46" i="9"/>
  <c r="CQ55" i="9"/>
  <c r="CQ65" i="9"/>
  <c r="CQ40" i="9"/>
  <c r="CQ43" i="9"/>
  <c r="CQ35" i="9"/>
  <c r="CQ31" i="9"/>
  <c r="CQ27" i="9"/>
  <c r="CQ63" i="9"/>
  <c r="CQ39" i="9"/>
  <c r="CQ52" i="9"/>
  <c r="CQ37" i="9"/>
  <c r="CQ33" i="9"/>
  <c r="CQ29" i="9"/>
  <c r="CQ47" i="9"/>
  <c r="CQ34" i="9"/>
  <c r="CQ30" i="9"/>
  <c r="CQ26" i="9"/>
  <c r="CQ38" i="9"/>
  <c r="CQ36" i="9"/>
  <c r="CQ28" i="9"/>
  <c r="CQ42" i="9"/>
  <c r="CQ32" i="9"/>
  <c r="CF64" i="9"/>
  <c r="CF56" i="9"/>
  <c r="CF61" i="9"/>
  <c r="CF52" i="9"/>
  <c r="CF44" i="9"/>
  <c r="CF36" i="9"/>
  <c r="CF28" i="9"/>
  <c r="CF60" i="9"/>
  <c r="CF51" i="9"/>
  <c r="CF43" i="9"/>
  <c r="CF35" i="9"/>
  <c r="CF27" i="9"/>
  <c r="CF59" i="9"/>
  <c r="CF50" i="9"/>
  <c r="CF42" i="9"/>
  <c r="CF34" i="9"/>
  <c r="CF26" i="9"/>
  <c r="CF57" i="9"/>
  <c r="CF48" i="9"/>
  <c r="CF40" i="9"/>
  <c r="CF32" i="9"/>
  <c r="CF65" i="9"/>
  <c r="CF55" i="9"/>
  <c r="CF47" i="9"/>
  <c r="CF39" i="9"/>
  <c r="CF31" i="9"/>
  <c r="CF45" i="9"/>
  <c r="CF63" i="9"/>
  <c r="CF41" i="9"/>
  <c r="CF38" i="9"/>
  <c r="CF58" i="9"/>
  <c r="CF37" i="9"/>
  <c r="CF54" i="9"/>
  <c r="CF33" i="9"/>
  <c r="CF53" i="9"/>
  <c r="CF30" i="9"/>
  <c r="CF46" i="9"/>
  <c r="CF29" i="9"/>
  <c r="CF49" i="9"/>
  <c r="DJ63" i="9"/>
  <c r="DJ59" i="9"/>
  <c r="DJ55" i="9"/>
  <c r="DJ51" i="9"/>
  <c r="DJ64" i="9"/>
  <c r="DJ60" i="9"/>
  <c r="DJ56" i="9"/>
  <c r="DJ52" i="9"/>
  <c r="DJ65" i="9"/>
  <c r="DJ61" i="9"/>
  <c r="DJ57" i="9"/>
  <c r="DJ53" i="9"/>
  <c r="DJ46" i="9"/>
  <c r="DJ42" i="9"/>
  <c r="DJ62" i="9"/>
  <c r="DJ50" i="9"/>
  <c r="DJ49" i="9"/>
  <c r="DJ48" i="9"/>
  <c r="DJ44" i="9"/>
  <c r="DJ47" i="9"/>
  <c r="DJ36" i="9"/>
  <c r="DJ40" i="9"/>
  <c r="DJ58" i="9"/>
  <c r="DJ43" i="9"/>
  <c r="DJ37" i="9"/>
  <c r="DJ54" i="9"/>
  <c r="DJ41" i="9"/>
  <c r="DJ39" i="9"/>
  <c r="DJ38" i="9"/>
  <c r="DJ45" i="9"/>
  <c r="CT62" i="11"/>
  <c r="CT58" i="11"/>
  <c r="CT54" i="11"/>
  <c r="CT63" i="11"/>
  <c r="CT59" i="11"/>
  <c r="CT55" i="11"/>
  <c r="CT51" i="11"/>
  <c r="CT64" i="11"/>
  <c r="CT60" i="11"/>
  <c r="CT56" i="11"/>
  <c r="CT52" i="11"/>
  <c r="CT57" i="11"/>
  <c r="CT50" i="11"/>
  <c r="CT47" i="11"/>
  <c r="CT43" i="11"/>
  <c r="CT39" i="11"/>
  <c r="CT35" i="11"/>
  <c r="CT31" i="11"/>
  <c r="CT27" i="11"/>
  <c r="CT48" i="11"/>
  <c r="CT44" i="11"/>
  <c r="CT65" i="11"/>
  <c r="CT53" i="11"/>
  <c r="CT49" i="11"/>
  <c r="CT45" i="11"/>
  <c r="CT41" i="11"/>
  <c r="CT37" i="11"/>
  <c r="CT33" i="11"/>
  <c r="CT29" i="11"/>
  <c r="CT34" i="11"/>
  <c r="CT32" i="11"/>
  <c r="CT26" i="11"/>
  <c r="CT46" i="11"/>
  <c r="CT42" i="11"/>
  <c r="CT61" i="11"/>
  <c r="CT40" i="11"/>
  <c r="CT30" i="11"/>
  <c r="CT28" i="11"/>
  <c r="CT36" i="11"/>
  <c r="CT38" i="11"/>
  <c r="DC64" i="9"/>
  <c r="DC60" i="9"/>
  <c r="DC56" i="9"/>
  <c r="DC52" i="9"/>
  <c r="DC62" i="9"/>
  <c r="DC58" i="9"/>
  <c r="DC59" i="9"/>
  <c r="DC55" i="9"/>
  <c r="DC46" i="9"/>
  <c r="DC65" i="9"/>
  <c r="DC54" i="9"/>
  <c r="DC49" i="9"/>
  <c r="DC47" i="9"/>
  <c r="DC43" i="9"/>
  <c r="DC39" i="9"/>
  <c r="DC57" i="9"/>
  <c r="DC48" i="9"/>
  <c r="DC44" i="9"/>
  <c r="DC53" i="9"/>
  <c r="DC51" i="9"/>
  <c r="DC63" i="9"/>
  <c r="DC45" i="9"/>
  <c r="DC37" i="9"/>
  <c r="DC33" i="9"/>
  <c r="DC29" i="9"/>
  <c r="DC41" i="9"/>
  <c r="DC50" i="9"/>
  <c r="DC35" i="9"/>
  <c r="DC31" i="9"/>
  <c r="DC42" i="9"/>
  <c r="DC28" i="9"/>
  <c r="DC61" i="9"/>
  <c r="DC34" i="9"/>
  <c r="DC26" i="9"/>
  <c r="DC30" i="9"/>
  <c r="DC27" i="9"/>
  <c r="DC32" i="9"/>
  <c r="DC40" i="9"/>
  <c r="DC36" i="9"/>
  <c r="DC38" i="9"/>
  <c r="DJ62" i="11"/>
  <c r="DJ58" i="11"/>
  <c r="DJ54" i="11"/>
  <c r="DJ63" i="11"/>
  <c r="DJ59" i="11"/>
  <c r="DJ55" i="11"/>
  <c r="DJ51" i="11"/>
  <c r="DJ64" i="11"/>
  <c r="DJ60" i="11"/>
  <c r="DJ56" i="11"/>
  <c r="DJ52" i="11"/>
  <c r="DJ61" i="11"/>
  <c r="DJ57" i="11"/>
  <c r="DJ49" i="11"/>
  <c r="DJ47" i="11"/>
  <c r="DJ43" i="11"/>
  <c r="DJ39" i="11"/>
  <c r="DJ44" i="11"/>
  <c r="DJ53" i="11"/>
  <c r="DJ50" i="11"/>
  <c r="DJ48" i="11"/>
  <c r="DJ45" i="11"/>
  <c r="DJ41" i="11"/>
  <c r="DJ46" i="11"/>
  <c r="DJ38" i="11"/>
  <c r="DJ40" i="11"/>
  <c r="DJ65" i="11"/>
  <c r="DJ42" i="11"/>
  <c r="DG62" i="9"/>
  <c r="DG58" i="9"/>
  <c r="DG54" i="9"/>
  <c r="DG50" i="9"/>
  <c r="DG64" i="9"/>
  <c r="DG60" i="9"/>
  <c r="DG49" i="9"/>
  <c r="DG48" i="9"/>
  <c r="DG44" i="9"/>
  <c r="DG65" i="9"/>
  <c r="DG61" i="9"/>
  <c r="DG56" i="9"/>
  <c r="DG51" i="9"/>
  <c r="DG45" i="9"/>
  <c r="DG41" i="9"/>
  <c r="DG53" i="9"/>
  <c r="DG46" i="9"/>
  <c r="DG63" i="9"/>
  <c r="DG55" i="9"/>
  <c r="DG57" i="9"/>
  <c r="DG39" i="9"/>
  <c r="DG47" i="9"/>
  <c r="DG35" i="9"/>
  <c r="DG31" i="9"/>
  <c r="DG27" i="9"/>
  <c r="DG52" i="9"/>
  <c r="DG42" i="9"/>
  <c r="DG40" i="9"/>
  <c r="DG59" i="9"/>
  <c r="DG43" i="9"/>
  <c r="DG37" i="9"/>
  <c r="DG33" i="9"/>
  <c r="DG29" i="9"/>
  <c r="DG34" i="9"/>
  <c r="DG30" i="9"/>
  <c r="DG36" i="9"/>
  <c r="DG32" i="9"/>
  <c r="DG28" i="9"/>
  <c r="DG38" i="9"/>
  <c r="DG26" i="9"/>
  <c r="CR65" i="11"/>
  <c r="CR61" i="11"/>
  <c r="CR57" i="11"/>
  <c r="CR53" i="11"/>
  <c r="CR62" i="11"/>
  <c r="CR58" i="11"/>
  <c r="CR54" i="11"/>
  <c r="CR50" i="11"/>
  <c r="CR63" i="11"/>
  <c r="CR59" i="11"/>
  <c r="CR55" i="11"/>
  <c r="CR51" i="11"/>
  <c r="CR52" i="11"/>
  <c r="CR46" i="11"/>
  <c r="CR42" i="11"/>
  <c r="CR38" i="11"/>
  <c r="CR34" i="11"/>
  <c r="CR30" i="11"/>
  <c r="CR26" i="11"/>
  <c r="CR47" i="11"/>
  <c r="CR64" i="11"/>
  <c r="CR60" i="11"/>
  <c r="CR56" i="11"/>
  <c r="CR48" i="11"/>
  <c r="CR44" i="11"/>
  <c r="CR40" i="11"/>
  <c r="CR36" i="11"/>
  <c r="CR32" i="11"/>
  <c r="CR28" i="11"/>
  <c r="CR27" i="11"/>
  <c r="CR49" i="11"/>
  <c r="CR33" i="11"/>
  <c r="CR31" i="11"/>
  <c r="CR29" i="11"/>
  <c r="CR37" i="11"/>
  <c r="CR43" i="11"/>
  <c r="CR41" i="11"/>
  <c r="CR35" i="11"/>
  <c r="CR45" i="11"/>
  <c r="CR39" i="11"/>
  <c r="CX65" i="9"/>
  <c r="CX61" i="9"/>
  <c r="CX57" i="9"/>
  <c r="CX53" i="9"/>
  <c r="CX62" i="9"/>
  <c r="CX58" i="9"/>
  <c r="CX54" i="9"/>
  <c r="CX50" i="9"/>
  <c r="CX63" i="9"/>
  <c r="CX59" i="9"/>
  <c r="CX55" i="9"/>
  <c r="CX51" i="9"/>
  <c r="CX48" i="9"/>
  <c r="CX44" i="9"/>
  <c r="CX40" i="9"/>
  <c r="CX64" i="9"/>
  <c r="CX46" i="9"/>
  <c r="CX56" i="9"/>
  <c r="CX38" i="9"/>
  <c r="CX34" i="9"/>
  <c r="CX30" i="9"/>
  <c r="CX60" i="9"/>
  <c r="CX49" i="9"/>
  <c r="CX42" i="9"/>
  <c r="CX35" i="9"/>
  <c r="CX31" i="9"/>
  <c r="CX27" i="9"/>
  <c r="CX52" i="9"/>
  <c r="CX43" i="9"/>
  <c r="CX36" i="9"/>
  <c r="CX32" i="9"/>
  <c r="CX28" i="9"/>
  <c r="CX47" i="9"/>
  <c r="CX41" i="9"/>
  <c r="CX29" i="9"/>
  <c r="CX37" i="9"/>
  <c r="CX45" i="9"/>
  <c r="CX39" i="9"/>
  <c r="CX33" i="9"/>
  <c r="CX26" i="9"/>
  <c r="DP65" i="11"/>
  <c r="DP61" i="11"/>
  <c r="DP57" i="11"/>
  <c r="DP53" i="11"/>
  <c r="DP62" i="11"/>
  <c r="DP58" i="11"/>
  <c r="DP54" i="11"/>
  <c r="DP50" i="11"/>
  <c r="DP63" i="11"/>
  <c r="DP59" i="11"/>
  <c r="DP55" i="11"/>
  <c r="DP51" i="11"/>
  <c r="DP56" i="11"/>
  <c r="DP48" i="11"/>
  <c r="DP46" i="11"/>
  <c r="DP42" i="11"/>
  <c r="DP38" i="11"/>
  <c r="DP34" i="11"/>
  <c r="DP30" i="11"/>
  <c r="DP26" i="11"/>
  <c r="DP64" i="11"/>
  <c r="DP47" i="11"/>
  <c r="DP43" i="11"/>
  <c r="DP60" i="11"/>
  <c r="DP52" i="11"/>
  <c r="DP49" i="11"/>
  <c r="DP44" i="11"/>
  <c r="DP40" i="11"/>
  <c r="DP36" i="11"/>
  <c r="DP32" i="11"/>
  <c r="DP28" i="11"/>
  <c r="DP45" i="11"/>
  <c r="DP37" i="11"/>
  <c r="DP29" i="11"/>
  <c r="DP31" i="11"/>
  <c r="DP41" i="11"/>
  <c r="DP39" i="11"/>
  <c r="DP33" i="11"/>
  <c r="DP27" i="11"/>
  <c r="DP35" i="11"/>
  <c r="CF60" i="11"/>
  <c r="CF52" i="11"/>
  <c r="CF44" i="11"/>
  <c r="CF36" i="11"/>
  <c r="CF28" i="11"/>
  <c r="CF59" i="11"/>
  <c r="CF51" i="11"/>
  <c r="CF43" i="11"/>
  <c r="CF35" i="11"/>
  <c r="CF27" i="11"/>
  <c r="CF58" i="11"/>
  <c r="CF50" i="11"/>
  <c r="CF42" i="11"/>
  <c r="CF34" i="11"/>
  <c r="CF26" i="11"/>
  <c r="CF64" i="11"/>
  <c r="CF56" i="11"/>
  <c r="CF48" i="11"/>
  <c r="CF40" i="11"/>
  <c r="CF32" i="11"/>
  <c r="CF63" i="11"/>
  <c r="CF55" i="11"/>
  <c r="CF47" i="11"/>
  <c r="CF39" i="11"/>
  <c r="CF31" i="11"/>
  <c r="CF46" i="11"/>
  <c r="CF65" i="11"/>
  <c r="CF45" i="11"/>
  <c r="CF62" i="11"/>
  <c r="CF41" i="11"/>
  <c r="CF61" i="11"/>
  <c r="CF38" i="11"/>
  <c r="CF57" i="11"/>
  <c r="CF37" i="11"/>
  <c r="CF54" i="11"/>
  <c r="CF33" i="11"/>
  <c r="CF29" i="11"/>
  <c r="CF49" i="11"/>
  <c r="CF53" i="11"/>
  <c r="CF30" i="11"/>
  <c r="CP64" i="11"/>
  <c r="CP60" i="11"/>
  <c r="CP56" i="11"/>
  <c r="CP52" i="11"/>
  <c r="CP65" i="11"/>
  <c r="CP61" i="11"/>
  <c r="CP57" i="11"/>
  <c r="CP53" i="11"/>
  <c r="CP49" i="11"/>
  <c r="CP62" i="11"/>
  <c r="CP58" i="11"/>
  <c r="CP54" i="11"/>
  <c r="CP55" i="11"/>
  <c r="CP51" i="11"/>
  <c r="CP45" i="11"/>
  <c r="CP41" i="11"/>
  <c r="CP37" i="11"/>
  <c r="CP63" i="11"/>
  <c r="CP50" i="11"/>
  <c r="CP46" i="11"/>
  <c r="CP59" i="11"/>
  <c r="CP47" i="11"/>
  <c r="CP43" i="11"/>
  <c r="CP39" i="11"/>
  <c r="CP35" i="11"/>
  <c r="CP38" i="11"/>
  <c r="CP36" i="11"/>
  <c r="CP44" i="11"/>
  <c r="CP48" i="11"/>
  <c r="CP42" i="11"/>
  <c r="CP40" i="11"/>
  <c r="DC63" i="11"/>
  <c r="DC59" i="11"/>
  <c r="DC55" i="11"/>
  <c r="DC51" i="11"/>
  <c r="DC65" i="11"/>
  <c r="DC61" i="11"/>
  <c r="DC64" i="11"/>
  <c r="DC53" i="11"/>
  <c r="DC47" i="11"/>
  <c r="DC43" i="11"/>
  <c r="DC60" i="11"/>
  <c r="DC58" i="11"/>
  <c r="DC50" i="11"/>
  <c r="DC48" i="11"/>
  <c r="DC44" i="11"/>
  <c r="DC52" i="11"/>
  <c r="DC57" i="11"/>
  <c r="DC45" i="11"/>
  <c r="DC41" i="11"/>
  <c r="DC62" i="11"/>
  <c r="DC42" i="11"/>
  <c r="DC46" i="11"/>
  <c r="DC56" i="11"/>
  <c r="DC54" i="11"/>
  <c r="DC49" i="11"/>
  <c r="DQ62" i="11"/>
  <c r="DQ58" i="11"/>
  <c r="DQ54" i="11"/>
  <c r="DQ50" i="11"/>
  <c r="DQ64" i="11"/>
  <c r="DQ60" i="11"/>
  <c r="DQ56" i="11"/>
  <c r="DQ51" i="11"/>
  <c r="DQ48" i="11"/>
  <c r="DQ46" i="11"/>
  <c r="DQ42" i="11"/>
  <c r="DQ38" i="11"/>
  <c r="DQ34" i="11"/>
  <c r="DQ30" i="11"/>
  <c r="DQ26" i="11"/>
  <c r="DQ63" i="11"/>
  <c r="DQ59" i="11"/>
  <c r="DQ53" i="11"/>
  <c r="DQ47" i="11"/>
  <c r="DQ43" i="11"/>
  <c r="DQ39" i="11"/>
  <c r="DQ35" i="11"/>
  <c r="DQ31" i="11"/>
  <c r="DQ27" i="11"/>
  <c r="DQ55" i="11"/>
  <c r="DQ52" i="11"/>
  <c r="DQ49" i="11"/>
  <c r="DQ44" i="11"/>
  <c r="DQ40" i="11"/>
  <c r="DQ36" i="11"/>
  <c r="DQ32" i="11"/>
  <c r="DQ28" i="11"/>
  <c r="DQ65" i="11"/>
  <c r="DQ29" i="11"/>
  <c r="DQ61" i="11"/>
  <c r="DQ57" i="11"/>
  <c r="DQ41" i="11"/>
  <c r="DQ33" i="11"/>
  <c r="DQ37" i="11"/>
  <c r="DQ45" i="11"/>
  <c r="DH62" i="9"/>
  <c r="DH58" i="9"/>
  <c r="DH54" i="9"/>
  <c r="DH50" i="9"/>
  <c r="DH63" i="9"/>
  <c r="DH59" i="9"/>
  <c r="DH55" i="9"/>
  <c r="DH51" i="9"/>
  <c r="DH64" i="9"/>
  <c r="DH60" i="9"/>
  <c r="DH56" i="9"/>
  <c r="DH52" i="9"/>
  <c r="DH65" i="9"/>
  <c r="DH61" i="9"/>
  <c r="DH45" i="9"/>
  <c r="DH41" i="9"/>
  <c r="DH57" i="9"/>
  <c r="DH47" i="9"/>
  <c r="DH46" i="9"/>
  <c r="DH35" i="9"/>
  <c r="DH31" i="9"/>
  <c r="DH42" i="9"/>
  <c r="DH48" i="9"/>
  <c r="DH36" i="9"/>
  <c r="DH32" i="9"/>
  <c r="DH28" i="9"/>
  <c r="DH43" i="9"/>
  <c r="DH37" i="9"/>
  <c r="DH33" i="9"/>
  <c r="DH29" i="9"/>
  <c r="DH30" i="9"/>
  <c r="DH44" i="9"/>
  <c r="DH27" i="9"/>
  <c r="DH49" i="9"/>
  <c r="DH39" i="9"/>
  <c r="DH38" i="9"/>
  <c r="DH34" i="9"/>
  <c r="DH53" i="9"/>
  <c r="DH40" i="9"/>
  <c r="DH26" i="9"/>
  <c r="CY62" i="9"/>
  <c r="CY58" i="9"/>
  <c r="CY54" i="9"/>
  <c r="CY50" i="9"/>
  <c r="CY64" i="9"/>
  <c r="CY60" i="9"/>
  <c r="CY63" i="9"/>
  <c r="CY53" i="9"/>
  <c r="CY48" i="9"/>
  <c r="CY44" i="9"/>
  <c r="CY59" i="9"/>
  <c r="CY55" i="9"/>
  <c r="CY52" i="9"/>
  <c r="CY45" i="9"/>
  <c r="CY41" i="9"/>
  <c r="CY65" i="9"/>
  <c r="CY46" i="9"/>
  <c r="CY61" i="9"/>
  <c r="CY49" i="9"/>
  <c r="CY42" i="9"/>
  <c r="CY57" i="9"/>
  <c r="CY35" i="9"/>
  <c r="CY31" i="9"/>
  <c r="CY27" i="9"/>
  <c r="CY40" i="9"/>
  <c r="CY51" i="9"/>
  <c r="CY47" i="9"/>
  <c r="CY37" i="9"/>
  <c r="CY33" i="9"/>
  <c r="CY29" i="9"/>
  <c r="CY38" i="9"/>
  <c r="CY36" i="9"/>
  <c r="CY32" i="9"/>
  <c r="CY56" i="9"/>
  <c r="CY39" i="9"/>
  <c r="CY43" i="9"/>
  <c r="CY34" i="9"/>
  <c r="CY26" i="9"/>
  <c r="CY30" i="9"/>
  <c r="CY28" i="9"/>
  <c r="CU64" i="9"/>
  <c r="CU60" i="9"/>
  <c r="CU56" i="9"/>
  <c r="CU52" i="9"/>
  <c r="CU62" i="9"/>
  <c r="CU58" i="9"/>
  <c r="CU49" i="9"/>
  <c r="CU46" i="9"/>
  <c r="CU53" i="9"/>
  <c r="CU51" i="9"/>
  <c r="CU63" i="9"/>
  <c r="CU47" i="9"/>
  <c r="CU43" i="9"/>
  <c r="CU39" i="9"/>
  <c r="CU55" i="9"/>
  <c r="CU50" i="9"/>
  <c r="CU48" i="9"/>
  <c r="CU44" i="9"/>
  <c r="CU65" i="9"/>
  <c r="CU41" i="9"/>
  <c r="CU37" i="9"/>
  <c r="CU33" i="9"/>
  <c r="CU29" i="9"/>
  <c r="CU57" i="9"/>
  <c r="CU61" i="9"/>
  <c r="CU45" i="9"/>
  <c r="CU42" i="9"/>
  <c r="CU40" i="9"/>
  <c r="CU35" i="9"/>
  <c r="CU31" i="9"/>
  <c r="CU30" i="9"/>
  <c r="CU26" i="9"/>
  <c r="CU54" i="9"/>
  <c r="CU27" i="9"/>
  <c r="CU36" i="9"/>
  <c r="CU32" i="9"/>
  <c r="CU28" i="9"/>
  <c r="CU59" i="9"/>
  <c r="CU34" i="9"/>
  <c r="CU38" i="9"/>
  <c r="CI62" i="9"/>
  <c r="CI58" i="9"/>
  <c r="CI54" i="9"/>
  <c r="CI50" i="9"/>
  <c r="CI64" i="9"/>
  <c r="CI60" i="9"/>
  <c r="CI53" i="9"/>
  <c r="CI48" i="9"/>
  <c r="CI55" i="9"/>
  <c r="CI65" i="9"/>
  <c r="CI52" i="9"/>
  <c r="CI49" i="9"/>
  <c r="CI45" i="9"/>
  <c r="CI41" i="9"/>
  <c r="CI57" i="9"/>
  <c r="CI46" i="9"/>
  <c r="CI59" i="9"/>
  <c r="CI56" i="9"/>
  <c r="CI47" i="9"/>
  <c r="CI39" i="9"/>
  <c r="CI42" i="9"/>
  <c r="CI38" i="9"/>
  <c r="CI61" i="9"/>
  <c r="CI43" i="9"/>
  <c r="CI51" i="9"/>
  <c r="CI40" i="9"/>
  <c r="CI63" i="9"/>
  <c r="CI44" i="9"/>
  <c r="DN65" i="9"/>
  <c r="DN61" i="9"/>
  <c r="DN57" i="9"/>
  <c r="DN53" i="9"/>
  <c r="DN62" i="9"/>
  <c r="DN58" i="9"/>
  <c r="DN54" i="9"/>
  <c r="DN50" i="9"/>
  <c r="DN63" i="9"/>
  <c r="DN59" i="9"/>
  <c r="DN55" i="9"/>
  <c r="DN51" i="9"/>
  <c r="DN48" i="9"/>
  <c r="DN44" i="9"/>
  <c r="DN40" i="9"/>
  <c r="DN64" i="9"/>
  <c r="DN60" i="9"/>
  <c r="DN46" i="9"/>
  <c r="DN43" i="9"/>
  <c r="DN34" i="9"/>
  <c r="DN30" i="9"/>
  <c r="DN52" i="9"/>
  <c r="DN41" i="9"/>
  <c r="DN38" i="9"/>
  <c r="DN35" i="9"/>
  <c r="DN31" i="9"/>
  <c r="DN49" i="9"/>
  <c r="DN36" i="9"/>
  <c r="DN32" i="9"/>
  <c r="DN56" i="9"/>
  <c r="DN45" i="9"/>
  <c r="DN42" i="9"/>
  <c r="DN39" i="9"/>
  <c r="DN29" i="9"/>
  <c r="DN37" i="9"/>
  <c r="DN47" i="9"/>
  <c r="DN33" i="9"/>
  <c r="CK62" i="11"/>
  <c r="CK58" i="11"/>
  <c r="CK54" i="11"/>
  <c r="CK50" i="11"/>
  <c r="CK64" i="11"/>
  <c r="CK60" i="11"/>
  <c r="CK56" i="11"/>
  <c r="CK46" i="11"/>
  <c r="CK42" i="11"/>
  <c r="CK65" i="11"/>
  <c r="CK61" i="11"/>
  <c r="CK53" i="11"/>
  <c r="CK47" i="11"/>
  <c r="CK43" i="11"/>
  <c r="CK55" i="11"/>
  <c r="CK52" i="11"/>
  <c r="CK51" i="11"/>
  <c r="CK49" i="11"/>
  <c r="CK48" i="11"/>
  <c r="CK44" i="11"/>
  <c r="CK40" i="11"/>
  <c r="CK63" i="11"/>
  <c r="CK45" i="11"/>
  <c r="CK41" i="11"/>
  <c r="CK59" i="11"/>
  <c r="CK57" i="11"/>
  <c r="DF64" i="11"/>
  <c r="DF60" i="11"/>
  <c r="DF56" i="11"/>
  <c r="DF52" i="11"/>
  <c r="DF65" i="11"/>
  <c r="DF61" i="11"/>
  <c r="DF57" i="11"/>
  <c r="DF53" i="11"/>
  <c r="DF49" i="11"/>
  <c r="DF62" i="11"/>
  <c r="DF58" i="11"/>
  <c r="DF54" i="11"/>
  <c r="DF55" i="11"/>
  <c r="DF48" i="11"/>
  <c r="DF45" i="11"/>
  <c r="DF41" i="11"/>
  <c r="DF37" i="11"/>
  <c r="DF33" i="11"/>
  <c r="DF29" i="11"/>
  <c r="DF46" i="11"/>
  <c r="DF63" i="11"/>
  <c r="DF47" i="11"/>
  <c r="DF43" i="11"/>
  <c r="DF39" i="11"/>
  <c r="DF35" i="11"/>
  <c r="DF31" i="11"/>
  <c r="DF27" i="11"/>
  <c r="DF50" i="11"/>
  <c r="DF36" i="11"/>
  <c r="DF40" i="11"/>
  <c r="DF38" i="11"/>
  <c r="DF26" i="11"/>
  <c r="DF51" i="11"/>
  <c r="DF34" i="11"/>
  <c r="DF32" i="11"/>
  <c r="DF59" i="11"/>
  <c r="DF30" i="11"/>
  <c r="DF28" i="11"/>
  <c r="DF44" i="11"/>
  <c r="DF42" i="11"/>
  <c r="CM63" i="11"/>
  <c r="CM59" i="11"/>
  <c r="CM55" i="11"/>
  <c r="CM51" i="11"/>
  <c r="CM65" i="11"/>
  <c r="CM61" i="11"/>
  <c r="CM53" i="11"/>
  <c r="CM47" i="11"/>
  <c r="CM43" i="11"/>
  <c r="CM39" i="11"/>
  <c r="CM35" i="11"/>
  <c r="CM31" i="11"/>
  <c r="CM27" i="11"/>
  <c r="CM58" i="11"/>
  <c r="CM49" i="11"/>
  <c r="CM48" i="11"/>
  <c r="CM44" i="11"/>
  <c r="CM40" i="11"/>
  <c r="CM36" i="11"/>
  <c r="CM32" i="11"/>
  <c r="CM28" i="11"/>
  <c r="CM62" i="11"/>
  <c r="CM52" i="11"/>
  <c r="CM57" i="11"/>
  <c r="CM45" i="11"/>
  <c r="CM41" i="11"/>
  <c r="CM37" i="11"/>
  <c r="CM33" i="11"/>
  <c r="CM29" i="11"/>
  <c r="CM38" i="11"/>
  <c r="CM30" i="11"/>
  <c r="CM60" i="11"/>
  <c r="CM64" i="11"/>
  <c r="CM50" i="11"/>
  <c r="CM56" i="11"/>
  <c r="CM34" i="11"/>
  <c r="CM54" i="11"/>
  <c r="CM46" i="11"/>
  <c r="CM42" i="11"/>
  <c r="CM26" i="11"/>
  <c r="DA62" i="11"/>
  <c r="DA58" i="11"/>
  <c r="DA54" i="11"/>
  <c r="DA50" i="11"/>
  <c r="DA64" i="11"/>
  <c r="DA60" i="11"/>
  <c r="DA59" i="11"/>
  <c r="DA56" i="11"/>
  <c r="DA49" i="11"/>
  <c r="DA46" i="11"/>
  <c r="DA42" i="11"/>
  <c r="DA38" i="11"/>
  <c r="DA53" i="11"/>
  <c r="DA51" i="11"/>
  <c r="DA47" i="11"/>
  <c r="DA43" i="11"/>
  <c r="DA39" i="11"/>
  <c r="DA65" i="11"/>
  <c r="DA55" i="11"/>
  <c r="DA61" i="11"/>
  <c r="DA52" i="11"/>
  <c r="DA48" i="11"/>
  <c r="DA44" i="11"/>
  <c r="DA40" i="11"/>
  <c r="DA41" i="11"/>
  <c r="DA45" i="11"/>
  <c r="DA57" i="11"/>
  <c r="DA63" i="11"/>
  <c r="CP65" i="9"/>
  <c r="CP61" i="9"/>
  <c r="CP57" i="9"/>
  <c r="CP53" i="9"/>
  <c r="CP62" i="9"/>
  <c r="CP58" i="9"/>
  <c r="CP54" i="9"/>
  <c r="CP50" i="9"/>
  <c r="CP63" i="9"/>
  <c r="CP59" i="9"/>
  <c r="CP55" i="9"/>
  <c r="CP51" i="9"/>
  <c r="CP48" i="9"/>
  <c r="CP44" i="9"/>
  <c r="CP40" i="9"/>
  <c r="CP64" i="9"/>
  <c r="CP49" i="9"/>
  <c r="CP46" i="9"/>
  <c r="CP47" i="9"/>
  <c r="CP38" i="9"/>
  <c r="CP34" i="9"/>
  <c r="CP30" i="9"/>
  <c r="CP56" i="9"/>
  <c r="CP60" i="9"/>
  <c r="CP43" i="9"/>
  <c r="CP35" i="9"/>
  <c r="CP31" i="9"/>
  <c r="CP27" i="9"/>
  <c r="CP36" i="9"/>
  <c r="CP32" i="9"/>
  <c r="CP39" i="9"/>
  <c r="CP28" i="9"/>
  <c r="CP33" i="9"/>
  <c r="CP42" i="9"/>
  <c r="CP37" i="9"/>
  <c r="CP45" i="9"/>
  <c r="CP26" i="9"/>
  <c r="CP41" i="9"/>
  <c r="CP52" i="9"/>
  <c r="CP29" i="9"/>
  <c r="DL64" i="9"/>
  <c r="DL60" i="9"/>
  <c r="DL56" i="9"/>
  <c r="DL52" i="9"/>
  <c r="DL65" i="9"/>
  <c r="DL61" i="9"/>
  <c r="DL57" i="9"/>
  <c r="DL53" i="9"/>
  <c r="DL49" i="9"/>
  <c r="DL62" i="9"/>
  <c r="DL58" i="9"/>
  <c r="DL54" i="9"/>
  <c r="DL50" i="9"/>
  <c r="DL51" i="9"/>
  <c r="DL47" i="9"/>
  <c r="DL43" i="9"/>
  <c r="DL39" i="9"/>
  <c r="DL59" i="9"/>
  <c r="DL45" i="9"/>
  <c r="DL48" i="9"/>
  <c r="DL37" i="9"/>
  <c r="DL33" i="9"/>
  <c r="DL29" i="9"/>
  <c r="DL34" i="9"/>
  <c r="DL30" i="9"/>
  <c r="DL26" i="9"/>
  <c r="DL55" i="9"/>
  <c r="DL44" i="9"/>
  <c r="DL35" i="9"/>
  <c r="DL31" i="9"/>
  <c r="DL41" i="9"/>
  <c r="DL32" i="9"/>
  <c r="DL46" i="9"/>
  <c r="DL38" i="9"/>
  <c r="DL63" i="9"/>
  <c r="DL40" i="9"/>
  <c r="DL27" i="9"/>
  <c r="DL42" i="9"/>
  <c r="DL28" i="9"/>
  <c r="DL36" i="9"/>
  <c r="DI63" i="9"/>
  <c r="DI59" i="9"/>
  <c r="DI55" i="9"/>
  <c r="DI51" i="9"/>
  <c r="DI65" i="9"/>
  <c r="DI61" i="9"/>
  <c r="DI57" i="9"/>
  <c r="DI54" i="9"/>
  <c r="DI45" i="9"/>
  <c r="DI56" i="9"/>
  <c r="DI53" i="9"/>
  <c r="DI46" i="9"/>
  <c r="DI42" i="9"/>
  <c r="DI38" i="9"/>
  <c r="DI58" i="9"/>
  <c r="DI47" i="9"/>
  <c r="DI52" i="9"/>
  <c r="DI50" i="9"/>
  <c r="DI60" i="9"/>
  <c r="DI48" i="9"/>
  <c r="DI36" i="9"/>
  <c r="DI32" i="9"/>
  <c r="DI28" i="9"/>
  <c r="DI64" i="9"/>
  <c r="DI40" i="9"/>
  <c r="DI62" i="9"/>
  <c r="DI49" i="9"/>
  <c r="DI44" i="9"/>
  <c r="DI34" i="9"/>
  <c r="DI30" i="9"/>
  <c r="DI27" i="9"/>
  <c r="DI39" i="9"/>
  <c r="DI43" i="9"/>
  <c r="DI41" i="9"/>
  <c r="DI33" i="9"/>
  <c r="DI37" i="9"/>
  <c r="DI26" i="9"/>
  <c r="DI31" i="9"/>
  <c r="DI35" i="9"/>
  <c r="DI29" i="9"/>
  <c r="DD63" i="11"/>
  <c r="DD59" i="11"/>
  <c r="DD55" i="11"/>
  <c r="DD64" i="11"/>
  <c r="DD60" i="11"/>
  <c r="DD56" i="11"/>
  <c r="DD52" i="11"/>
  <c r="DD48" i="11"/>
  <c r="DD65" i="11"/>
  <c r="DD61" i="11"/>
  <c r="DD57" i="11"/>
  <c r="DD53" i="11"/>
  <c r="DD58" i="11"/>
  <c r="DD51" i="11"/>
  <c r="DD50" i="11"/>
  <c r="DD44" i="11"/>
  <c r="DD40" i="11"/>
  <c r="DD36" i="11"/>
  <c r="DD32" i="11"/>
  <c r="DD28" i="11"/>
  <c r="DD45" i="11"/>
  <c r="DD62" i="11"/>
  <c r="DD54" i="11"/>
  <c r="DD49" i="11"/>
  <c r="DD46" i="11"/>
  <c r="DD42" i="11"/>
  <c r="DD38" i="11"/>
  <c r="DD34" i="11"/>
  <c r="DD30" i="11"/>
  <c r="DD26" i="11"/>
  <c r="DD47" i="11"/>
  <c r="DD41" i="11"/>
  <c r="DD27" i="11"/>
  <c r="DD43" i="11"/>
  <c r="DD39" i="11"/>
  <c r="DD29" i="11"/>
  <c r="DD33" i="11"/>
  <c r="DD31" i="11"/>
  <c r="DD37" i="11"/>
  <c r="DD35" i="11"/>
  <c r="CG64" i="11"/>
  <c r="CG60" i="11"/>
  <c r="CG56" i="11"/>
  <c r="CG52" i="11"/>
  <c r="CG62" i="11"/>
  <c r="CG54" i="11"/>
  <c r="CG48" i="11"/>
  <c r="CG65" i="11"/>
  <c r="CG59" i="11"/>
  <c r="CG50" i="11"/>
  <c r="CG61" i="11"/>
  <c r="CG53" i="11"/>
  <c r="CG58" i="11"/>
  <c r="CG46" i="11"/>
  <c r="CG63" i="11"/>
  <c r="CG57" i="11"/>
  <c r="CG55" i="11"/>
  <c r="CG49" i="11"/>
  <c r="CG47" i="11"/>
  <c r="CG51" i="11"/>
  <c r="CQ65" i="11"/>
  <c r="CQ61" i="11"/>
  <c r="CQ57" i="11"/>
  <c r="CQ53" i="11"/>
  <c r="CQ49" i="11"/>
  <c r="CQ63" i="11"/>
  <c r="CQ55" i="11"/>
  <c r="CQ51" i="11"/>
  <c r="CQ45" i="11"/>
  <c r="CQ62" i="11"/>
  <c r="CQ52" i="11"/>
  <c r="CQ50" i="11"/>
  <c r="CQ46" i="11"/>
  <c r="CQ54" i="11"/>
  <c r="CQ59" i="11"/>
  <c r="CQ47" i="11"/>
  <c r="CQ64" i="11"/>
  <c r="CQ60" i="11"/>
  <c r="CQ48" i="11"/>
  <c r="CQ58" i="11"/>
  <c r="CQ56" i="11"/>
  <c r="DE64" i="11"/>
  <c r="DE60" i="11"/>
  <c r="DE56" i="11"/>
  <c r="DE52" i="11"/>
  <c r="DE48" i="11"/>
  <c r="DE62" i="11"/>
  <c r="DE58" i="11"/>
  <c r="DE51" i="11"/>
  <c r="DE50" i="11"/>
  <c r="DE44" i="11"/>
  <c r="DE40" i="11"/>
  <c r="DE36" i="11"/>
  <c r="DE65" i="11"/>
  <c r="DE61" i="11"/>
  <c r="DE55" i="11"/>
  <c r="DE45" i="11"/>
  <c r="DE41" i="11"/>
  <c r="DE37" i="11"/>
  <c r="DE33" i="11"/>
  <c r="DE57" i="11"/>
  <c r="DE54" i="11"/>
  <c r="DE49" i="11"/>
  <c r="DE46" i="11"/>
  <c r="DE42" i="11"/>
  <c r="DE38" i="11"/>
  <c r="DE34" i="11"/>
  <c r="DE53" i="11"/>
  <c r="DE43" i="11"/>
  <c r="DE39" i="11"/>
  <c r="DE59" i="11"/>
  <c r="DE63" i="11"/>
  <c r="DE35" i="11"/>
  <c r="DE47" i="11"/>
  <c r="DR62" i="11"/>
  <c r="DR58" i="11"/>
  <c r="DR54" i="11"/>
  <c r="DR63" i="11"/>
  <c r="DR59" i="11"/>
  <c r="DR55" i="11"/>
  <c r="DR51" i="11"/>
  <c r="DR64" i="11"/>
  <c r="DR60" i="11"/>
  <c r="DR56" i="11"/>
  <c r="DR52" i="11"/>
  <c r="DR50" i="11"/>
  <c r="DR53" i="11"/>
  <c r="DR47" i="11"/>
  <c r="DR43" i="11"/>
  <c r="DR39" i="11"/>
  <c r="DR49" i="11"/>
  <c r="DR44" i="11"/>
  <c r="DR65" i="11"/>
  <c r="DR61" i="11"/>
  <c r="DR57" i="11"/>
  <c r="DR45" i="11"/>
  <c r="DR41" i="11"/>
  <c r="DR42" i="11"/>
  <c r="DR48" i="11"/>
  <c r="DR40" i="11"/>
  <c r="DR46" i="11"/>
  <c r="DM65" i="9"/>
  <c r="DM61" i="9"/>
  <c r="DM57" i="9"/>
  <c r="DM53" i="9"/>
  <c r="DM49" i="9"/>
  <c r="DM63" i="9"/>
  <c r="DM59" i="9"/>
  <c r="DM56" i="9"/>
  <c r="DM47" i="9"/>
  <c r="DM62" i="9"/>
  <c r="DM58" i="9"/>
  <c r="DM55" i="9"/>
  <c r="DM50" i="9"/>
  <c r="DM48" i="9"/>
  <c r="DM44" i="9"/>
  <c r="DM40" i="9"/>
  <c r="DM52" i="9"/>
  <c r="DM45" i="9"/>
  <c r="DM64" i="9"/>
  <c r="DM54" i="9"/>
  <c r="DM43" i="9"/>
  <c r="DM34" i="9"/>
  <c r="DM30" i="9"/>
  <c r="DM26" i="9"/>
  <c r="DM51" i="9"/>
  <c r="DM41" i="9"/>
  <c r="DM38" i="9"/>
  <c r="DM39" i="9"/>
  <c r="DM36" i="9"/>
  <c r="DM32" i="9"/>
  <c r="DM28" i="9"/>
  <c r="DM33" i="9"/>
  <c r="DM29" i="9"/>
  <c r="DM35" i="9"/>
  <c r="DM27" i="9"/>
  <c r="DM42" i="9"/>
  <c r="DM31" i="9"/>
  <c r="DM46" i="9"/>
  <c r="DM60" i="9"/>
  <c r="DM37" i="9"/>
  <c r="DE65" i="9"/>
  <c r="DE61" i="9"/>
  <c r="DE57" i="9"/>
  <c r="DE53" i="9"/>
  <c r="DE49" i="9"/>
  <c r="DE63" i="9"/>
  <c r="DE59" i="9"/>
  <c r="DE64" i="9"/>
  <c r="DE52" i="9"/>
  <c r="DE47" i="9"/>
  <c r="DE60" i="9"/>
  <c r="DE54" i="9"/>
  <c r="DE48" i="9"/>
  <c r="DE44" i="9"/>
  <c r="DE40" i="9"/>
  <c r="DE62" i="9"/>
  <c r="DE56" i="9"/>
  <c r="DE45" i="9"/>
  <c r="DE58" i="9"/>
  <c r="DE41" i="9"/>
  <c r="DE46" i="9"/>
  <c r="DE38" i="9"/>
  <c r="DE34" i="9"/>
  <c r="DE30" i="9"/>
  <c r="DE26" i="9"/>
  <c r="DE39" i="9"/>
  <c r="DE42" i="9"/>
  <c r="DE55" i="9"/>
  <c r="DE36" i="9"/>
  <c r="DE32" i="9"/>
  <c r="DE28" i="9"/>
  <c r="DE31" i="9"/>
  <c r="DE51" i="9"/>
  <c r="DE27" i="9"/>
  <c r="DE43" i="9"/>
  <c r="DE33" i="9"/>
  <c r="DE29" i="9"/>
  <c r="DE37" i="9"/>
  <c r="DE50" i="9"/>
  <c r="DE35" i="9"/>
  <c r="CZ62" i="9"/>
  <c r="CZ58" i="9"/>
  <c r="CZ54" i="9"/>
  <c r="CZ63" i="9"/>
  <c r="CZ59" i="9"/>
  <c r="CZ55" i="9"/>
  <c r="CZ51" i="9"/>
  <c r="CZ64" i="9"/>
  <c r="CZ60" i="9"/>
  <c r="CZ56" i="9"/>
  <c r="CZ52" i="9"/>
  <c r="CZ45" i="9"/>
  <c r="CZ41" i="9"/>
  <c r="CZ50" i="9"/>
  <c r="CZ61" i="9"/>
  <c r="CZ57" i="9"/>
  <c r="CZ49" i="9"/>
  <c r="CZ47" i="9"/>
  <c r="CZ35" i="9"/>
  <c r="CZ31" i="9"/>
  <c r="CZ44" i="9"/>
  <c r="CZ40" i="9"/>
  <c r="CZ43" i="9"/>
  <c r="CZ36" i="9"/>
  <c r="CZ32" i="9"/>
  <c r="CZ28" i="9"/>
  <c r="CZ37" i="9"/>
  <c r="CZ33" i="9"/>
  <c r="CZ29" i="9"/>
  <c r="CZ53" i="9"/>
  <c r="CZ48" i="9"/>
  <c r="CZ39" i="9"/>
  <c r="CZ65" i="9"/>
  <c r="CZ42" i="9"/>
  <c r="CZ38" i="9"/>
  <c r="CZ34" i="9"/>
  <c r="CZ26" i="9"/>
  <c r="CZ46" i="9"/>
  <c r="CZ30" i="9"/>
  <c r="CZ27" i="9"/>
  <c r="CK63" i="9"/>
  <c r="CK59" i="9"/>
  <c r="CK55" i="9"/>
  <c r="CK51" i="9"/>
  <c r="CK65" i="9"/>
  <c r="CK61" i="9"/>
  <c r="CK57" i="9"/>
  <c r="CK60" i="9"/>
  <c r="CK49" i="9"/>
  <c r="CK45" i="9"/>
  <c r="CK52" i="9"/>
  <c r="CK46" i="9"/>
  <c r="CK42" i="9"/>
  <c r="CK62" i="9"/>
  <c r="CK54" i="9"/>
  <c r="CK50" i="9"/>
  <c r="CK47" i="9"/>
  <c r="CK58" i="9"/>
  <c r="CK56" i="9"/>
  <c r="CK41" i="9"/>
  <c r="CK39" i="9"/>
  <c r="CK44" i="9"/>
  <c r="CK48" i="9"/>
  <c r="CK40" i="9"/>
  <c r="CK43" i="9"/>
  <c r="CK64" i="9"/>
  <c r="CK53" i="9"/>
  <c r="DN28" i="9"/>
  <c r="DJ35" i="9"/>
  <c r="DI25" i="9"/>
  <c r="DB39" i="9"/>
  <c r="DA37" i="9"/>
  <c r="CW35" i="9"/>
  <c r="CL25" i="9"/>
  <c r="CK38" i="9"/>
  <c r="CI37" i="9"/>
  <c r="CF25" i="9"/>
  <c r="CJ25" i="9"/>
  <c r="DP25" i="9"/>
  <c r="CO25" i="9"/>
  <c r="CS25" i="9"/>
  <c r="CX25" i="9"/>
  <c r="DD25" i="9"/>
  <c r="DH25" i="9"/>
  <c r="DM25" i="9"/>
  <c r="DR25" i="9"/>
  <c r="CV25" i="9"/>
  <c r="CN25" i="9"/>
  <c r="CG25" i="9"/>
  <c r="CP25" i="9"/>
  <c r="CT25" i="9"/>
  <c r="CY25" i="9"/>
  <c r="DE25" i="9"/>
  <c r="DC25" i="9"/>
  <c r="CR25" i="9"/>
  <c r="DG25" i="9"/>
  <c r="CH25" i="9"/>
  <c r="CM25" i="9"/>
  <c r="CQ25" i="9"/>
  <c r="CU25" i="9"/>
  <c r="CZ25" i="9"/>
  <c r="DF25" i="9"/>
  <c r="DK25" i="9"/>
  <c r="DO25" i="9"/>
  <c r="DQ52" i="9"/>
  <c r="DL25" i="9"/>
  <c r="DR38" i="11"/>
  <c r="DQ25" i="11"/>
  <c r="DN30" i="11"/>
  <c r="DL31" i="11"/>
  <c r="DK37" i="11"/>
  <c r="DJ37" i="11"/>
  <c r="DI31" i="11"/>
  <c r="DH33" i="11"/>
  <c r="DH70" i="11" s="1"/>
  <c r="DE32" i="11"/>
  <c r="DC40" i="11"/>
  <c r="DB39" i="11"/>
  <c r="DA37" i="11"/>
  <c r="CZ25" i="11"/>
  <c r="CY34" i="11"/>
  <c r="CW33" i="11"/>
  <c r="CV32" i="11"/>
  <c r="CQ44" i="11"/>
  <c r="CP34" i="11"/>
  <c r="CN36" i="11"/>
  <c r="CM25" i="11"/>
  <c r="CL47" i="11"/>
  <c r="CK39" i="11"/>
  <c r="CI37" i="11"/>
  <c r="CH25" i="11"/>
  <c r="CG45" i="11"/>
  <c r="CF25" i="11"/>
  <c r="CS25" i="11"/>
  <c r="CX25" i="11"/>
  <c r="CJ25" i="11"/>
  <c r="CR25" i="11"/>
  <c r="DG25" i="11"/>
  <c r="DP25" i="11"/>
  <c r="DD25" i="11"/>
  <c r="CT25" i="11"/>
  <c r="CO25" i="11"/>
  <c r="DM25" i="11"/>
  <c r="CU25" i="11"/>
  <c r="DF25" i="11"/>
  <c r="DO25" i="11"/>
  <c r="DD63" i="10"/>
  <c r="DD55" i="10"/>
  <c r="DD35" i="10"/>
  <c r="DD31" i="10"/>
  <c r="DD27" i="10"/>
  <c r="DD62" i="10"/>
  <c r="DD54" i="10"/>
  <c r="DD61" i="10"/>
  <c r="DD53" i="10"/>
  <c r="DD37" i="10"/>
  <c r="DD32" i="10"/>
  <c r="DD28" i="10"/>
  <c r="DD60" i="10"/>
  <c r="DD52" i="10"/>
  <c r="DD51" i="10"/>
  <c r="DD50" i="10"/>
  <c r="DD49" i="10"/>
  <c r="DD48" i="10"/>
  <c r="DD47" i="10"/>
  <c r="DD46" i="10"/>
  <c r="DD45" i="10"/>
  <c r="DD44" i="10"/>
  <c r="DD43" i="10"/>
  <c r="DD42" i="10"/>
  <c r="DD41" i="10"/>
  <c r="DD40" i="10"/>
  <c r="DD39" i="10"/>
  <c r="DD38" i="10"/>
  <c r="DD59" i="10"/>
  <c r="DD33" i="10"/>
  <c r="DD29" i="10"/>
  <c r="DD65" i="10"/>
  <c r="DD57" i="10"/>
  <c r="DD34" i="10"/>
  <c r="DD30" i="10"/>
  <c r="DD26" i="10"/>
  <c r="DD64" i="10"/>
  <c r="DD56" i="10"/>
  <c r="DD58" i="10"/>
  <c r="DD36" i="10"/>
  <c r="CG65" i="10"/>
  <c r="CG60" i="10"/>
  <c r="CG52" i="10"/>
  <c r="CG44" i="10"/>
  <c r="CG39" i="10"/>
  <c r="CG63" i="10"/>
  <c r="CG55" i="10"/>
  <c r="CG47" i="10"/>
  <c r="CG58" i="10"/>
  <c r="CG50" i="10"/>
  <c r="CG42" i="10"/>
  <c r="CG64" i="10"/>
  <c r="CG56" i="10"/>
  <c r="CG48" i="10"/>
  <c r="CG40" i="10"/>
  <c r="CG38" i="10"/>
  <c r="CG59" i="10"/>
  <c r="CG51" i="10"/>
  <c r="CG43" i="10"/>
  <c r="CG62" i="10"/>
  <c r="CG54" i="10"/>
  <c r="CG46" i="10"/>
  <c r="CG45" i="10"/>
  <c r="CG33" i="10"/>
  <c r="CG29" i="10"/>
  <c r="CG57" i="10"/>
  <c r="CG37" i="10"/>
  <c r="CG36" i="10"/>
  <c r="CG32" i="10"/>
  <c r="CG28" i="10"/>
  <c r="CG49" i="10"/>
  <c r="CG61" i="10"/>
  <c r="CG35" i="10"/>
  <c r="CG31" i="10"/>
  <c r="CG27" i="10"/>
  <c r="CG53" i="10"/>
  <c r="CG41" i="10"/>
  <c r="CG34" i="10"/>
  <c r="CG30" i="10"/>
  <c r="CG26" i="10"/>
  <c r="CS64" i="10"/>
  <c r="CS65" i="10"/>
  <c r="CS56" i="10"/>
  <c r="CS48" i="10"/>
  <c r="CS40" i="10"/>
  <c r="CS38" i="10"/>
  <c r="CS59" i="10"/>
  <c r="CS51" i="10"/>
  <c r="CS43" i="10"/>
  <c r="CS62" i="10"/>
  <c r="CS54" i="10"/>
  <c r="CS46" i="10"/>
  <c r="CS60" i="10"/>
  <c r="CS52" i="10"/>
  <c r="CS44" i="10"/>
  <c r="CS39" i="10"/>
  <c r="CS63" i="10"/>
  <c r="CS55" i="10"/>
  <c r="CS47" i="10"/>
  <c r="CS58" i="10"/>
  <c r="CS50" i="10"/>
  <c r="CS32" i="10"/>
  <c r="CS28" i="10"/>
  <c r="CS49" i="10"/>
  <c r="CS37" i="10"/>
  <c r="CS36" i="10"/>
  <c r="CS61" i="10"/>
  <c r="CS42" i="10"/>
  <c r="CS41" i="10"/>
  <c r="CS35" i="10"/>
  <c r="CS31" i="10"/>
  <c r="CS27" i="10"/>
  <c r="CS53" i="10"/>
  <c r="CS34" i="10"/>
  <c r="CS30" i="10"/>
  <c r="CS26" i="10"/>
  <c r="CS45" i="10"/>
  <c r="CS33" i="10"/>
  <c r="CS29" i="10"/>
  <c r="CS57" i="10"/>
  <c r="DE62" i="10"/>
  <c r="DE54" i="10"/>
  <c r="DE36" i="10"/>
  <c r="DE61" i="10"/>
  <c r="DE53" i="10"/>
  <c r="DE37" i="10"/>
  <c r="DE60" i="10"/>
  <c r="DE52" i="10"/>
  <c r="DE51" i="10"/>
  <c r="DE50" i="10"/>
  <c r="DE49" i="10"/>
  <c r="DE48" i="10"/>
  <c r="DE47" i="10"/>
  <c r="DE46" i="10"/>
  <c r="DE45" i="10"/>
  <c r="DE44" i="10"/>
  <c r="DE43" i="10"/>
  <c r="DE42" i="10"/>
  <c r="DE41" i="10"/>
  <c r="DE40" i="10"/>
  <c r="DE39" i="10"/>
  <c r="DE38" i="10"/>
  <c r="DE59" i="10"/>
  <c r="DE33" i="10"/>
  <c r="DE29" i="10"/>
  <c r="DE58" i="10"/>
  <c r="DE64" i="10"/>
  <c r="DE56" i="10"/>
  <c r="DE63" i="10"/>
  <c r="DE55" i="10"/>
  <c r="DE35" i="10"/>
  <c r="DE31" i="10"/>
  <c r="DE27" i="10"/>
  <c r="DE26" i="10"/>
  <c r="DE65" i="10"/>
  <c r="DE28" i="10"/>
  <c r="DE57" i="10"/>
  <c r="DE30" i="10"/>
  <c r="DE32" i="10"/>
  <c r="DE34" i="10"/>
  <c r="DM62" i="10"/>
  <c r="DM54" i="10"/>
  <c r="DM36" i="10"/>
  <c r="DM31" i="10"/>
  <c r="DM27" i="10"/>
  <c r="DM61" i="10"/>
  <c r="DM53" i="10"/>
  <c r="DM37" i="10"/>
  <c r="DM60" i="10"/>
  <c r="DM52" i="10"/>
  <c r="DM51" i="10"/>
  <c r="DM50" i="10"/>
  <c r="DM49" i="10"/>
  <c r="DM48" i="10"/>
  <c r="DM47" i="10"/>
  <c r="DM46" i="10"/>
  <c r="DM45" i="10"/>
  <c r="DM44" i="10"/>
  <c r="DM43" i="10"/>
  <c r="DM42" i="10"/>
  <c r="DM41" i="10"/>
  <c r="DM40" i="10"/>
  <c r="DM39" i="10"/>
  <c r="DM38" i="10"/>
  <c r="DM32" i="10"/>
  <c r="DM28" i="10"/>
  <c r="DM59" i="10"/>
  <c r="DM58" i="10"/>
  <c r="DM33" i="10"/>
  <c r="DM29" i="10"/>
  <c r="DM64" i="10"/>
  <c r="DM56" i="10"/>
  <c r="DM34" i="10"/>
  <c r="DM30" i="10"/>
  <c r="DM26" i="10"/>
  <c r="DM63" i="10"/>
  <c r="DM55" i="10"/>
  <c r="DM35" i="10"/>
  <c r="DM65" i="10"/>
  <c r="DM57" i="10"/>
  <c r="CU65" i="10"/>
  <c r="CU62" i="10"/>
  <c r="CU54" i="10"/>
  <c r="CU46" i="10"/>
  <c r="CU57" i="10"/>
  <c r="CU49" i="10"/>
  <c r="CU41" i="10"/>
  <c r="CU64" i="10"/>
  <c r="CU60" i="10"/>
  <c r="CU52" i="10"/>
  <c r="CU44" i="10"/>
  <c r="CU39" i="10"/>
  <c r="CU37" i="10"/>
  <c r="CU58" i="10"/>
  <c r="CU50" i="10"/>
  <c r="CU42" i="10"/>
  <c r="CU61" i="10"/>
  <c r="CU53" i="10"/>
  <c r="CU45" i="10"/>
  <c r="CU56" i="10"/>
  <c r="CU48" i="10"/>
  <c r="CU63" i="10"/>
  <c r="CU38" i="10"/>
  <c r="CU35" i="10"/>
  <c r="CU31" i="10"/>
  <c r="CU27" i="10"/>
  <c r="CU55" i="10"/>
  <c r="CU40" i="10"/>
  <c r="CU43" i="10"/>
  <c r="CU34" i="10"/>
  <c r="CU30" i="10"/>
  <c r="CU26" i="10"/>
  <c r="CU47" i="10"/>
  <c r="CU59" i="10"/>
  <c r="CU33" i="10"/>
  <c r="CU29" i="10"/>
  <c r="CU51" i="10"/>
  <c r="CU32" i="10"/>
  <c r="CU28" i="10"/>
  <c r="CU36" i="10"/>
  <c r="DG60" i="10"/>
  <c r="DG52" i="10"/>
  <c r="DG51" i="10"/>
  <c r="DG50" i="10"/>
  <c r="DG49" i="10"/>
  <c r="DG48" i="10"/>
  <c r="DG47" i="10"/>
  <c r="DG46" i="10"/>
  <c r="DG45" i="10"/>
  <c r="DG44" i="10"/>
  <c r="DG43" i="10"/>
  <c r="DG42" i="10"/>
  <c r="DG41" i="10"/>
  <c r="DG40" i="10"/>
  <c r="DG39" i="10"/>
  <c r="DG38" i="10"/>
  <c r="DG59" i="10"/>
  <c r="DG58" i="10"/>
  <c r="DG65" i="10"/>
  <c r="DG57" i="10"/>
  <c r="DG34" i="10"/>
  <c r="DG30" i="10"/>
  <c r="DG26" i="10"/>
  <c r="DG64" i="10"/>
  <c r="DG56" i="10"/>
  <c r="DG62" i="10"/>
  <c r="DG54" i="10"/>
  <c r="DG36" i="10"/>
  <c r="DG61" i="10"/>
  <c r="DG53" i="10"/>
  <c r="DG37" i="10"/>
  <c r="DG32" i="10"/>
  <c r="DG28" i="10"/>
  <c r="DG35" i="10"/>
  <c r="DG27" i="10"/>
  <c r="DG63" i="10"/>
  <c r="DG29" i="10"/>
  <c r="DG55" i="10"/>
  <c r="DG31" i="10"/>
  <c r="DG33" i="10"/>
  <c r="DP59" i="10"/>
  <c r="DP58" i="10"/>
  <c r="DP65" i="10"/>
  <c r="DP57" i="10"/>
  <c r="DP64" i="10"/>
  <c r="DP56" i="10"/>
  <c r="DP34" i="10"/>
  <c r="DP30" i="10"/>
  <c r="DP26" i="10"/>
  <c r="DP63" i="10"/>
  <c r="DP55" i="10"/>
  <c r="DP35" i="10"/>
  <c r="DP61" i="10"/>
  <c r="DP53" i="10"/>
  <c r="DP37" i="10"/>
  <c r="DP60" i="10"/>
  <c r="DP52" i="10"/>
  <c r="DP51" i="10"/>
  <c r="DP50" i="10"/>
  <c r="DP49" i="10"/>
  <c r="DP48" i="10"/>
  <c r="DP47" i="10"/>
  <c r="DP46" i="10"/>
  <c r="DP45" i="10"/>
  <c r="DP44" i="10"/>
  <c r="DP43" i="10"/>
  <c r="DP42" i="10"/>
  <c r="DP41" i="10"/>
  <c r="DP40" i="10"/>
  <c r="DP39" i="10"/>
  <c r="DP38" i="10"/>
  <c r="DP32" i="10"/>
  <c r="DP28" i="10"/>
  <c r="DP27" i="10"/>
  <c r="DP36" i="10"/>
  <c r="DP29" i="10"/>
  <c r="DP31" i="10"/>
  <c r="DP33" i="10"/>
  <c r="DP62" i="10"/>
  <c r="DP54" i="10"/>
  <c r="CY65" i="10"/>
  <c r="CY63" i="10"/>
  <c r="CY58" i="10"/>
  <c r="CY50" i="10"/>
  <c r="CY42" i="10"/>
  <c r="CY64" i="10"/>
  <c r="CY61" i="10"/>
  <c r="CY53" i="10"/>
  <c r="CY45" i="10"/>
  <c r="CY56" i="10"/>
  <c r="CY48" i="10"/>
  <c r="CY40" i="10"/>
  <c r="CY38" i="10"/>
  <c r="CY36" i="10"/>
  <c r="CY62" i="10"/>
  <c r="CY54" i="10"/>
  <c r="CY46" i="10"/>
  <c r="CY57" i="10"/>
  <c r="CY49" i="10"/>
  <c r="CY41" i="10"/>
  <c r="CY60" i="10"/>
  <c r="CY52" i="10"/>
  <c r="CY44" i="10"/>
  <c r="CY55" i="10"/>
  <c r="CY43" i="10"/>
  <c r="CY33" i="10"/>
  <c r="CY29" i="10"/>
  <c r="CY47" i="10"/>
  <c r="CY59" i="10"/>
  <c r="CY32" i="10"/>
  <c r="CY28" i="10"/>
  <c r="CY35" i="10"/>
  <c r="CY51" i="10"/>
  <c r="CY31" i="10"/>
  <c r="CY27" i="10"/>
  <c r="CY37" i="10"/>
  <c r="CY39" i="10"/>
  <c r="CY34" i="10"/>
  <c r="CY30" i="10"/>
  <c r="CY26" i="10"/>
  <c r="DO60" i="10"/>
  <c r="DO52" i="10"/>
  <c r="DO51" i="10"/>
  <c r="DO50" i="10"/>
  <c r="DO49" i="10"/>
  <c r="DO48" i="10"/>
  <c r="DO47" i="10"/>
  <c r="DO46" i="10"/>
  <c r="DO45" i="10"/>
  <c r="DO44" i="10"/>
  <c r="DO43" i="10"/>
  <c r="DO42" i="10"/>
  <c r="DO41" i="10"/>
  <c r="DO40" i="10"/>
  <c r="DO39" i="10"/>
  <c r="DO38" i="10"/>
  <c r="DO32" i="10"/>
  <c r="DO28" i="10"/>
  <c r="DO59" i="10"/>
  <c r="DO58" i="10"/>
  <c r="DO33" i="10"/>
  <c r="DO29" i="10"/>
  <c r="DO65" i="10"/>
  <c r="DO57" i="10"/>
  <c r="DO64" i="10"/>
  <c r="DO56" i="10"/>
  <c r="DO34" i="10"/>
  <c r="DO30" i="10"/>
  <c r="DO26" i="10"/>
  <c r="DO62" i="10"/>
  <c r="DO54" i="10"/>
  <c r="DO36" i="10"/>
  <c r="DO31" i="10"/>
  <c r="DO27" i="10"/>
  <c r="DO61" i="10"/>
  <c r="DO53" i="10"/>
  <c r="DO37" i="10"/>
  <c r="DO63" i="10"/>
  <c r="DO55" i="10"/>
  <c r="DO35" i="10"/>
  <c r="CN65" i="10"/>
  <c r="CN57" i="10"/>
  <c r="CN49" i="10"/>
  <c r="CN41" i="10"/>
  <c r="CN60" i="10"/>
  <c r="CN52" i="10"/>
  <c r="CN44" i="10"/>
  <c r="CN39" i="10"/>
  <c r="CN63" i="10"/>
  <c r="CN55" i="10"/>
  <c r="CN47" i="10"/>
  <c r="CN61" i="10"/>
  <c r="CN53" i="10"/>
  <c r="CN45" i="10"/>
  <c r="CN64" i="10"/>
  <c r="CN56" i="10"/>
  <c r="CN48" i="10"/>
  <c r="CN40" i="10"/>
  <c r="CN38" i="10"/>
  <c r="CN59" i="10"/>
  <c r="CN51" i="10"/>
  <c r="CN54" i="10"/>
  <c r="CN34" i="10"/>
  <c r="CN30" i="10"/>
  <c r="CN26" i="10"/>
  <c r="CN46" i="10"/>
  <c r="CN58" i="10"/>
  <c r="CN33" i="10"/>
  <c r="CN29" i="10"/>
  <c r="CN43" i="10"/>
  <c r="CN42" i="10"/>
  <c r="CN50" i="10"/>
  <c r="CN37" i="10"/>
  <c r="CN36" i="10"/>
  <c r="CN32" i="10"/>
  <c r="CN28" i="10"/>
  <c r="CN62" i="10"/>
  <c r="CN35" i="10"/>
  <c r="CN31" i="10"/>
  <c r="CN27" i="10"/>
  <c r="DH59" i="10"/>
  <c r="DH33" i="10"/>
  <c r="DH29" i="10"/>
  <c r="DH58" i="10"/>
  <c r="DH65" i="10"/>
  <c r="DH57" i="10"/>
  <c r="DH34" i="10"/>
  <c r="DH30" i="10"/>
  <c r="DH26" i="10"/>
  <c r="DH64" i="10"/>
  <c r="DH56" i="10"/>
  <c r="DH63" i="10"/>
  <c r="DH55" i="10"/>
  <c r="DH35" i="10"/>
  <c r="DH31" i="10"/>
  <c r="DH27" i="10"/>
  <c r="DH61" i="10"/>
  <c r="DH53" i="10"/>
  <c r="DH37" i="10"/>
  <c r="DH32" i="10"/>
  <c r="DH28" i="10"/>
  <c r="DH60" i="10"/>
  <c r="DH52" i="10"/>
  <c r="DH51" i="10"/>
  <c r="DH50" i="10"/>
  <c r="DH49" i="10"/>
  <c r="DH48" i="10"/>
  <c r="DH47" i="10"/>
  <c r="DH46" i="10"/>
  <c r="DH45" i="10"/>
  <c r="DH44" i="10"/>
  <c r="DH43" i="10"/>
  <c r="DH42" i="10"/>
  <c r="DH41" i="10"/>
  <c r="DH40" i="10"/>
  <c r="DH39" i="10"/>
  <c r="DH38" i="10"/>
  <c r="DH54" i="10"/>
  <c r="DH36" i="10"/>
  <c r="DH62" i="10"/>
  <c r="CT64" i="10"/>
  <c r="CT59" i="10"/>
  <c r="CT51" i="10"/>
  <c r="CT43" i="10"/>
  <c r="CT62" i="10"/>
  <c r="CT54" i="10"/>
  <c r="CT46" i="10"/>
  <c r="CT57" i="10"/>
  <c r="CT49" i="10"/>
  <c r="CT41" i="10"/>
  <c r="CT63" i="10"/>
  <c r="CT55" i="10"/>
  <c r="CT47" i="10"/>
  <c r="CT65" i="10"/>
  <c r="CT58" i="10"/>
  <c r="CT50" i="10"/>
  <c r="CT42" i="10"/>
  <c r="CT61" i="10"/>
  <c r="CT53" i="10"/>
  <c r="CT45" i="10"/>
  <c r="CT37" i="10"/>
  <c r="CT36" i="10"/>
  <c r="CT52" i="10"/>
  <c r="CT39" i="10"/>
  <c r="CT38" i="10"/>
  <c r="CT35" i="10"/>
  <c r="CT31" i="10"/>
  <c r="CT27" i="10"/>
  <c r="CT40" i="10"/>
  <c r="CT44" i="10"/>
  <c r="CT34" i="10"/>
  <c r="CT30" i="10"/>
  <c r="CT26" i="10"/>
  <c r="CT56" i="10"/>
  <c r="CT33" i="10"/>
  <c r="CT29" i="10"/>
  <c r="CT48" i="10"/>
  <c r="CT60" i="10"/>
  <c r="CT32" i="10"/>
  <c r="CT28" i="10"/>
  <c r="DN61" i="10"/>
  <c r="DN53" i="10"/>
  <c r="DN37" i="10"/>
  <c r="DN60" i="10"/>
  <c r="DN52" i="10"/>
  <c r="DN51" i="10"/>
  <c r="DN50" i="10"/>
  <c r="DN49" i="10"/>
  <c r="DN48" i="10"/>
  <c r="DN47" i="10"/>
  <c r="DN46" i="10"/>
  <c r="DN45" i="10"/>
  <c r="DN44" i="10"/>
  <c r="DN43" i="10"/>
  <c r="DN42" i="10"/>
  <c r="DN41" i="10"/>
  <c r="DN40" i="10"/>
  <c r="DN39" i="10"/>
  <c r="DN38" i="10"/>
  <c r="DN59" i="10"/>
  <c r="DN58" i="10"/>
  <c r="DN33" i="10"/>
  <c r="DN29" i="10"/>
  <c r="DN65" i="10"/>
  <c r="DN57" i="10"/>
  <c r="DN63" i="10"/>
  <c r="DN55" i="10"/>
  <c r="DN35" i="10"/>
  <c r="DN62" i="10"/>
  <c r="DN54" i="10"/>
  <c r="DN36" i="10"/>
  <c r="DN31" i="10"/>
  <c r="DN27" i="10"/>
  <c r="DN30" i="10"/>
  <c r="DN32" i="10"/>
  <c r="DN64" i="10"/>
  <c r="DN34" i="10"/>
  <c r="DN56" i="10"/>
  <c r="DN26" i="10"/>
  <c r="DN28" i="10"/>
  <c r="DR65" i="10"/>
  <c r="DR57" i="10"/>
  <c r="DR33" i="10"/>
  <c r="DR29" i="10"/>
  <c r="DR64" i="10"/>
  <c r="DR56" i="10"/>
  <c r="DR63" i="10"/>
  <c r="DR55" i="10"/>
  <c r="DR34" i="10"/>
  <c r="DR30" i="10"/>
  <c r="DR26" i="10"/>
  <c r="DR62" i="10"/>
  <c r="DR54" i="10"/>
  <c r="DR35" i="10"/>
  <c r="DR61" i="10"/>
  <c r="DR53" i="10"/>
  <c r="DR36" i="10"/>
  <c r="DR31" i="10"/>
  <c r="DR27" i="10"/>
  <c r="DR59" i="10"/>
  <c r="DR51" i="10"/>
  <c r="DR50" i="10"/>
  <c r="DR49" i="10"/>
  <c r="DR48" i="10"/>
  <c r="DR47" i="10"/>
  <c r="DR46" i="10"/>
  <c r="DR45" i="10"/>
  <c r="DR44" i="10"/>
  <c r="DR43" i="10"/>
  <c r="DR42" i="10"/>
  <c r="DR41" i="10"/>
  <c r="DR40" i="10"/>
  <c r="DR39" i="10"/>
  <c r="DR38" i="10"/>
  <c r="DR32" i="10"/>
  <c r="DR28" i="10"/>
  <c r="DR58" i="10"/>
  <c r="DR37" i="10"/>
  <c r="DR60" i="10"/>
  <c r="DR52" i="10"/>
  <c r="CQ65" i="10"/>
  <c r="CQ63" i="10"/>
  <c r="CQ58" i="10"/>
  <c r="CQ50" i="10"/>
  <c r="CQ42" i="10"/>
  <c r="CQ61" i="10"/>
  <c r="CQ53" i="10"/>
  <c r="CQ45" i="10"/>
  <c r="CQ56" i="10"/>
  <c r="CQ48" i="10"/>
  <c r="CQ40" i="10"/>
  <c r="CQ38" i="10"/>
  <c r="CQ36" i="10"/>
  <c r="CQ64" i="10"/>
  <c r="CQ62" i="10"/>
  <c r="CQ54" i="10"/>
  <c r="CQ46" i="10"/>
  <c r="CQ57" i="10"/>
  <c r="CQ49" i="10"/>
  <c r="CQ41" i="10"/>
  <c r="CQ60" i="10"/>
  <c r="CQ52" i="10"/>
  <c r="CQ44" i="10"/>
  <c r="CQ33" i="10"/>
  <c r="CQ29" i="10"/>
  <c r="CQ55" i="10"/>
  <c r="CQ39" i="10"/>
  <c r="CQ37" i="10"/>
  <c r="CQ32" i="10"/>
  <c r="CQ28" i="10"/>
  <c r="CQ43" i="10"/>
  <c r="CQ47" i="10"/>
  <c r="CQ35" i="10"/>
  <c r="CQ31" i="10"/>
  <c r="CQ27" i="10"/>
  <c r="CQ59" i="10"/>
  <c r="CQ34" i="10"/>
  <c r="CQ30" i="10"/>
  <c r="CQ26" i="10"/>
  <c r="CQ51" i="10"/>
  <c r="DK64" i="10"/>
  <c r="DK56" i="10"/>
  <c r="DK34" i="10"/>
  <c r="DK30" i="10"/>
  <c r="DK26" i="10"/>
  <c r="DK63" i="10"/>
  <c r="DK55" i="10"/>
  <c r="DK62" i="10"/>
  <c r="DK54" i="10"/>
  <c r="DK36" i="10"/>
  <c r="DK31" i="10"/>
  <c r="DK27" i="10"/>
  <c r="DK61" i="10"/>
  <c r="DK53" i="10"/>
  <c r="DK37" i="10"/>
  <c r="DK60" i="10"/>
  <c r="DK52" i="10"/>
  <c r="DK51" i="10"/>
  <c r="DK50" i="10"/>
  <c r="DK49" i="10"/>
  <c r="DK48" i="10"/>
  <c r="DK47" i="10"/>
  <c r="DK46" i="10"/>
  <c r="DK45" i="10"/>
  <c r="DK44" i="10"/>
  <c r="DK43" i="10"/>
  <c r="DK42" i="10"/>
  <c r="DK41" i="10"/>
  <c r="DK40" i="10"/>
  <c r="DK39" i="10"/>
  <c r="DK38" i="10"/>
  <c r="DK32" i="10"/>
  <c r="DK28" i="10"/>
  <c r="DK58" i="10"/>
  <c r="DK33" i="10"/>
  <c r="DK29" i="10"/>
  <c r="DK65" i="10"/>
  <c r="DK57" i="10"/>
  <c r="DK59" i="10"/>
  <c r="DK35" i="10"/>
  <c r="CF59" i="10"/>
  <c r="CF51" i="10"/>
  <c r="CF43" i="10"/>
  <c r="CF35" i="10"/>
  <c r="CF27" i="10"/>
  <c r="CF58" i="10"/>
  <c r="CF50" i="10"/>
  <c r="CF42" i="10"/>
  <c r="CF34" i="10"/>
  <c r="CF26" i="10"/>
  <c r="CF65" i="10"/>
  <c r="CF57" i="10"/>
  <c r="CF49" i="10"/>
  <c r="CF41" i="10"/>
  <c r="CF33" i="10"/>
  <c r="CF64" i="10"/>
  <c r="CF56" i="10"/>
  <c r="CF48" i="10"/>
  <c r="CF40" i="10"/>
  <c r="CF32" i="10"/>
  <c r="CF63" i="10"/>
  <c r="CF55" i="10"/>
  <c r="CF47" i="10"/>
  <c r="CF39" i="10"/>
  <c r="CF31" i="10"/>
  <c r="CF62" i="10"/>
  <c r="CF54" i="10"/>
  <c r="CF46" i="10"/>
  <c r="CF38" i="10"/>
  <c r="CF30" i="10"/>
  <c r="CF61" i="10"/>
  <c r="CF53" i="10"/>
  <c r="CF45" i="10"/>
  <c r="CF37" i="10"/>
  <c r="CF29" i="10"/>
  <c r="CF60" i="10"/>
  <c r="CF52" i="10"/>
  <c r="CF44" i="10"/>
  <c r="CF36" i="10"/>
  <c r="CF28" i="10"/>
  <c r="CH65" i="10"/>
  <c r="CH63" i="10"/>
  <c r="CH55" i="10"/>
  <c r="CH47" i="10"/>
  <c r="CH58" i="10"/>
  <c r="CH50" i="10"/>
  <c r="CH42" i="10"/>
  <c r="CH61" i="10"/>
  <c r="CH53" i="10"/>
  <c r="CH45" i="10"/>
  <c r="CH36" i="10"/>
  <c r="CH64" i="10"/>
  <c r="CH59" i="10"/>
  <c r="CH51" i="10"/>
  <c r="CH43" i="10"/>
  <c r="CH62" i="10"/>
  <c r="CH54" i="10"/>
  <c r="CH46" i="10"/>
  <c r="CH57" i="10"/>
  <c r="CH49" i="10"/>
  <c r="CH33" i="10"/>
  <c r="CH29" i="10"/>
  <c r="CH48" i="10"/>
  <c r="CH37" i="10"/>
  <c r="CH60" i="10"/>
  <c r="CH32" i="10"/>
  <c r="CH28" i="10"/>
  <c r="CH52" i="10"/>
  <c r="CH35" i="10"/>
  <c r="CH31" i="10"/>
  <c r="CH27" i="10"/>
  <c r="CH38" i="10"/>
  <c r="CH41" i="10"/>
  <c r="CH40" i="10"/>
  <c r="CH39" i="10"/>
  <c r="CH34" i="10"/>
  <c r="CH30" i="10"/>
  <c r="CH26" i="10"/>
  <c r="CH56" i="10"/>
  <c r="CH44" i="10"/>
  <c r="CI65" i="10"/>
  <c r="CI58" i="10"/>
  <c r="CI50" i="10"/>
  <c r="CI42" i="10"/>
  <c r="CI61" i="10"/>
  <c r="CI53" i="10"/>
  <c r="CI45" i="10"/>
  <c r="CI64" i="10"/>
  <c r="CI56" i="10"/>
  <c r="CI48" i="10"/>
  <c r="CI40" i="10"/>
  <c r="CI38" i="10"/>
  <c r="CI62" i="10"/>
  <c r="CI54" i="10"/>
  <c r="CI46" i="10"/>
  <c r="CI57" i="10"/>
  <c r="CI49" i="10"/>
  <c r="CI41" i="10"/>
  <c r="CI60" i="10"/>
  <c r="CI52" i="10"/>
  <c r="CI51" i="10"/>
  <c r="CI63" i="10"/>
  <c r="CI55" i="10"/>
  <c r="CI39" i="10"/>
  <c r="CI47" i="10"/>
  <c r="CI44" i="10"/>
  <c r="CI43" i="10"/>
  <c r="CI59" i="10"/>
  <c r="CW65" i="10"/>
  <c r="CW64" i="10"/>
  <c r="CW60" i="10"/>
  <c r="CW52" i="10"/>
  <c r="CW44" i="10"/>
  <c r="CW39" i="10"/>
  <c r="CW37" i="10"/>
  <c r="CW63" i="10"/>
  <c r="CW55" i="10"/>
  <c r="CW47" i="10"/>
  <c r="CW58" i="10"/>
  <c r="CW50" i="10"/>
  <c r="CW42" i="10"/>
  <c r="CW56" i="10"/>
  <c r="CW48" i="10"/>
  <c r="CW40" i="10"/>
  <c r="CW38" i="10"/>
  <c r="CW59" i="10"/>
  <c r="CW51" i="10"/>
  <c r="CW43" i="10"/>
  <c r="CW62" i="10"/>
  <c r="CW54" i="10"/>
  <c r="CW46" i="10"/>
  <c r="CW49" i="10"/>
  <c r="CW61" i="10"/>
  <c r="CW41" i="10"/>
  <c r="CW53" i="10"/>
  <c r="CW45" i="10"/>
  <c r="CW36" i="10"/>
  <c r="CW57" i="10"/>
  <c r="DA64" i="10"/>
  <c r="DA65" i="10"/>
  <c r="DA56" i="10"/>
  <c r="DA48" i="10"/>
  <c r="DA59" i="10"/>
  <c r="DA51" i="10"/>
  <c r="DA43" i="10"/>
  <c r="DA62" i="10"/>
  <c r="DA54" i="10"/>
  <c r="DA46" i="10"/>
  <c r="DA60" i="10"/>
  <c r="DA52" i="10"/>
  <c r="DA44" i="10"/>
  <c r="DA63" i="10"/>
  <c r="DA55" i="10"/>
  <c r="DA47" i="10"/>
  <c r="DA58" i="10"/>
  <c r="DA50" i="10"/>
  <c r="DA61" i="10"/>
  <c r="DA53" i="10"/>
  <c r="DA45" i="10"/>
  <c r="DA57" i="10"/>
  <c r="DA49" i="10"/>
  <c r="DA42" i="10"/>
  <c r="DA41" i="10"/>
  <c r="DB65" i="10"/>
  <c r="DB57" i="10"/>
  <c r="DB64" i="10"/>
  <c r="DB56" i="10"/>
  <c r="DB63" i="10"/>
  <c r="DB55" i="10"/>
  <c r="DB62" i="10"/>
  <c r="DB54" i="10"/>
  <c r="DB61" i="10"/>
  <c r="DB53" i="10"/>
  <c r="DB59" i="10"/>
  <c r="DB58" i="10"/>
  <c r="DB50" i="10"/>
  <c r="DB46" i="10"/>
  <c r="DB42" i="10"/>
  <c r="DB49" i="10"/>
  <c r="DB45" i="10"/>
  <c r="DB41" i="10"/>
  <c r="DB60" i="10"/>
  <c r="DB52" i="10"/>
  <c r="DB48" i="10"/>
  <c r="DB44" i="10"/>
  <c r="DB40" i="10"/>
  <c r="DB51" i="10"/>
  <c r="DB47" i="10"/>
  <c r="DB43" i="10"/>
  <c r="DC64" i="10"/>
  <c r="DC56" i="10"/>
  <c r="DC63" i="10"/>
  <c r="DC55" i="10"/>
  <c r="DC62" i="10"/>
  <c r="DC54" i="10"/>
  <c r="DC36" i="10"/>
  <c r="DC61" i="10"/>
  <c r="DC53" i="10"/>
  <c r="DC37" i="10"/>
  <c r="DC32" i="10"/>
  <c r="DC28" i="10"/>
  <c r="DC60" i="10"/>
  <c r="DC52" i="10"/>
  <c r="DC51" i="10"/>
  <c r="DC50" i="10"/>
  <c r="DC49" i="10"/>
  <c r="DC48" i="10"/>
  <c r="DC47" i="10"/>
  <c r="DC46" i="10"/>
  <c r="DC45" i="10"/>
  <c r="DC44" i="10"/>
  <c r="DC43" i="10"/>
  <c r="DC42" i="10"/>
  <c r="DC41" i="10"/>
  <c r="DC40" i="10"/>
  <c r="DC39" i="10"/>
  <c r="DC38" i="10"/>
  <c r="DC58" i="10"/>
  <c r="DC65" i="10"/>
  <c r="DC57" i="10"/>
  <c r="DC34" i="10"/>
  <c r="DC30" i="10"/>
  <c r="DC26" i="10"/>
  <c r="DC33" i="10"/>
  <c r="DC35" i="10"/>
  <c r="DC27" i="10"/>
  <c r="DC59" i="10"/>
  <c r="DC29" i="10"/>
  <c r="DC31" i="10"/>
  <c r="DJ65" i="10"/>
  <c r="DJ57" i="10"/>
  <c r="DJ64" i="10"/>
  <c r="DJ56" i="10"/>
  <c r="DJ63" i="10"/>
  <c r="DJ55" i="10"/>
  <c r="DJ62" i="10"/>
  <c r="DJ54" i="10"/>
  <c r="DJ36" i="10"/>
  <c r="DJ61" i="10"/>
  <c r="DJ53" i="10"/>
  <c r="DJ37" i="10"/>
  <c r="DJ59" i="10"/>
  <c r="DJ58" i="10"/>
  <c r="DJ50" i="10"/>
  <c r="DJ46" i="10"/>
  <c r="DJ42" i="10"/>
  <c r="DJ38" i="10"/>
  <c r="DJ49" i="10"/>
  <c r="DJ45" i="10"/>
  <c r="DJ41" i="10"/>
  <c r="DJ60" i="10"/>
  <c r="DJ52" i="10"/>
  <c r="DJ48" i="10"/>
  <c r="DJ44" i="10"/>
  <c r="DJ40" i="10"/>
  <c r="DJ51" i="10"/>
  <c r="DJ47" i="10"/>
  <c r="DJ43" i="10"/>
  <c r="DJ39" i="10"/>
  <c r="DQ58" i="10"/>
  <c r="DQ65" i="10"/>
  <c r="DQ57" i="10"/>
  <c r="DQ64" i="10"/>
  <c r="DQ56" i="10"/>
  <c r="DQ63" i="10"/>
  <c r="DQ55" i="10"/>
  <c r="DQ62" i="10"/>
  <c r="DQ54" i="10"/>
  <c r="DQ60" i="10"/>
  <c r="DQ59" i="10"/>
  <c r="DQ61" i="10"/>
  <c r="DQ53" i="10"/>
  <c r="DQ52" i="10"/>
  <c r="DJ35" i="10"/>
  <c r="DC25" i="10"/>
  <c r="DB39" i="10"/>
  <c r="DA40" i="10"/>
  <c r="CW35" i="10"/>
  <c r="CI37" i="10"/>
  <c r="CH25" i="10"/>
  <c r="CF25" i="10"/>
  <c r="DD25" i="10"/>
  <c r="CG25" i="10"/>
  <c r="CS25" i="10"/>
  <c r="DE25" i="10"/>
  <c r="DM25" i="10"/>
  <c r="CU25" i="10"/>
  <c r="DG25" i="10"/>
  <c r="DP25" i="10"/>
  <c r="CY25" i="10"/>
  <c r="DO25" i="10"/>
  <c r="CN25" i="10"/>
  <c r="DH25" i="10"/>
  <c r="CT25" i="10"/>
  <c r="DN25" i="10"/>
  <c r="DR25" i="10"/>
  <c r="CQ25" i="10"/>
  <c r="DK25" i="10"/>
  <c r="HO130" i="13"/>
  <c r="HO135" i="13"/>
  <c r="HO131" i="13"/>
  <c r="HO127" i="13"/>
  <c r="HO123" i="13"/>
  <c r="HO119" i="13"/>
  <c r="HO115" i="13"/>
  <c r="HO111" i="13"/>
  <c r="HO134" i="13"/>
  <c r="HO126" i="13"/>
  <c r="HO114" i="13"/>
  <c r="HO118" i="13"/>
  <c r="HO136" i="13"/>
  <c r="HO132" i="13"/>
  <c r="HO128" i="13"/>
  <c r="HO124" i="13"/>
  <c r="HO120" i="13"/>
  <c r="HO116" i="13"/>
  <c r="HO112" i="13"/>
  <c r="HO125" i="13"/>
  <c r="HO121" i="13"/>
  <c r="HO117" i="13"/>
  <c r="HO113" i="13"/>
  <c r="HO109" i="13"/>
  <c r="HO122" i="13"/>
  <c r="HO110" i="13"/>
  <c r="HO133" i="13"/>
  <c r="HO129" i="13"/>
  <c r="HN134" i="13"/>
  <c r="HN130" i="13"/>
  <c r="HN126" i="13"/>
  <c r="HN122" i="13"/>
  <c r="HN118" i="13"/>
  <c r="HN114" i="13"/>
  <c r="HN110" i="13"/>
  <c r="HN106" i="13"/>
  <c r="HN102" i="13"/>
  <c r="HN98" i="13"/>
  <c r="HN133" i="13"/>
  <c r="HN117" i="13"/>
  <c r="HN109" i="13"/>
  <c r="HN97" i="13"/>
  <c r="HN135" i="13"/>
  <c r="HN131" i="13"/>
  <c r="HN127" i="13"/>
  <c r="HN123" i="13"/>
  <c r="HN119" i="13"/>
  <c r="HN115" i="13"/>
  <c r="HN111" i="13"/>
  <c r="HN107" i="13"/>
  <c r="HN103" i="13"/>
  <c r="HN99" i="13"/>
  <c r="HN121" i="13"/>
  <c r="HN113" i="13"/>
  <c r="HN101" i="13"/>
  <c r="HN129" i="13"/>
  <c r="HN125" i="13"/>
  <c r="HN136" i="13"/>
  <c r="HN132" i="13"/>
  <c r="HN128" i="13"/>
  <c r="HN124" i="13"/>
  <c r="HN120" i="13"/>
  <c r="HN116" i="13"/>
  <c r="HN112" i="13"/>
  <c r="HN108" i="13"/>
  <c r="HN104" i="13"/>
  <c r="HN100" i="13"/>
  <c r="HN105" i="13"/>
  <c r="HQ111" i="13"/>
  <c r="HQ136" i="13"/>
  <c r="HQ132" i="13"/>
  <c r="HQ128" i="13"/>
  <c r="HQ124" i="13"/>
  <c r="HQ120" i="13"/>
  <c r="HQ116" i="13"/>
  <c r="HQ112" i="13"/>
  <c r="HQ108" i="13"/>
  <c r="HQ104" i="13"/>
  <c r="HQ100" i="13"/>
  <c r="HQ107" i="13"/>
  <c r="HQ135" i="13"/>
  <c r="HQ133" i="13"/>
  <c r="HQ129" i="13"/>
  <c r="HQ125" i="13"/>
  <c r="HQ121" i="13"/>
  <c r="HQ117" i="13"/>
  <c r="HQ113" i="13"/>
  <c r="HQ109" i="13"/>
  <c r="HQ105" i="13"/>
  <c r="HQ101" i="13"/>
  <c r="HQ97" i="13"/>
  <c r="HQ122" i="13"/>
  <c r="HQ118" i="13"/>
  <c r="HQ106" i="13"/>
  <c r="HQ98" i="13"/>
  <c r="HQ123" i="13"/>
  <c r="HQ119" i="13"/>
  <c r="HQ115" i="13"/>
  <c r="HQ103" i="13"/>
  <c r="HQ114" i="13"/>
  <c r="HQ110" i="13"/>
  <c r="HQ102" i="13"/>
  <c r="HQ131" i="13"/>
  <c r="HQ127" i="13"/>
  <c r="HQ99" i="13"/>
  <c r="HQ134" i="13"/>
  <c r="HQ130" i="13"/>
  <c r="HQ126" i="13"/>
  <c r="HP135" i="13"/>
  <c r="HP131" i="13"/>
  <c r="HP127" i="13"/>
  <c r="HP123" i="13"/>
  <c r="HP119" i="13"/>
  <c r="HP115" i="13"/>
  <c r="HP111" i="13"/>
  <c r="HP107" i="13"/>
  <c r="HP103" i="13"/>
  <c r="HP99" i="13"/>
  <c r="HP114" i="13"/>
  <c r="HP122" i="13"/>
  <c r="HP136" i="13"/>
  <c r="HP132" i="13"/>
  <c r="HP128" i="13"/>
  <c r="HP124" i="13"/>
  <c r="HP120" i="13"/>
  <c r="HP116" i="13"/>
  <c r="HP112" i="13"/>
  <c r="HP108" i="13"/>
  <c r="HP104" i="13"/>
  <c r="HP100" i="13"/>
  <c r="HP134" i="13"/>
  <c r="HP130" i="13"/>
  <c r="HP126" i="13"/>
  <c r="HP118" i="13"/>
  <c r="HP110" i="13"/>
  <c r="HP106" i="13"/>
  <c r="HP102" i="13"/>
  <c r="HP133" i="13"/>
  <c r="HP129" i="13"/>
  <c r="HP125" i="13"/>
  <c r="HP121" i="13"/>
  <c r="HP117" i="13"/>
  <c r="HP113" i="13"/>
  <c r="HP109" i="13"/>
  <c r="HP105" i="13"/>
  <c r="HP101" i="13"/>
  <c r="HP97" i="13"/>
  <c r="HP98" i="13"/>
  <c r="HM134" i="13"/>
  <c r="HM130" i="13"/>
  <c r="HM126" i="13"/>
  <c r="HM122" i="13"/>
  <c r="HM118" i="13"/>
  <c r="HM121" i="13"/>
  <c r="HM125" i="13"/>
  <c r="HM135" i="13"/>
  <c r="HM131" i="13"/>
  <c r="HM127" i="13"/>
  <c r="HM123" i="13"/>
  <c r="HM119" i="13"/>
  <c r="HM120" i="13"/>
  <c r="HM133" i="13"/>
  <c r="HM129" i="13"/>
  <c r="HM124" i="13"/>
  <c r="HM117" i="13"/>
  <c r="HM136" i="13"/>
  <c r="HM132" i="13"/>
  <c r="HM128" i="13"/>
  <c r="HL133" i="13"/>
  <c r="HL129" i="13"/>
  <c r="HL125" i="13"/>
  <c r="HL121" i="13"/>
  <c r="HL117" i="13"/>
  <c r="HL113" i="13"/>
  <c r="HL109" i="13"/>
  <c r="HL105" i="13"/>
  <c r="HL101" i="13"/>
  <c r="HL97" i="13"/>
  <c r="HL132" i="13"/>
  <c r="HL100" i="13"/>
  <c r="HL128" i="13"/>
  <c r="HL104" i="13"/>
  <c r="HL134" i="13"/>
  <c r="HL130" i="13"/>
  <c r="HL126" i="13"/>
  <c r="HL122" i="13"/>
  <c r="HL118" i="13"/>
  <c r="HL114" i="13"/>
  <c r="HL110" i="13"/>
  <c r="HL106" i="13"/>
  <c r="HL102" i="13"/>
  <c r="HL98" i="13"/>
  <c r="HL108" i="13"/>
  <c r="HL136" i="13"/>
  <c r="HL120" i="13"/>
  <c r="HL116" i="13"/>
  <c r="HL135" i="13"/>
  <c r="HL131" i="13"/>
  <c r="HL127" i="13"/>
  <c r="HL123" i="13"/>
  <c r="HL119" i="13"/>
  <c r="HL115" i="13"/>
  <c r="HL111" i="13"/>
  <c r="HL107" i="13"/>
  <c r="HL103" i="13"/>
  <c r="HL99" i="13"/>
  <c r="HL124" i="13"/>
  <c r="HL112" i="13"/>
  <c r="HO108" i="13"/>
  <c r="HM116" i="13"/>
  <c r="HN96" i="13"/>
  <c r="BT96" i="13" s="1"/>
  <c r="HP96" i="13"/>
  <c r="HL96" i="13"/>
  <c r="HQ96" i="13"/>
  <c r="CE96" i="13" s="1"/>
  <c r="AQ97" i="13"/>
  <c r="GK96" i="13"/>
  <c r="HA21" i="13"/>
  <c r="JY21" i="13" s="1"/>
  <c r="GV21" i="13"/>
  <c r="JT21" i="13" s="1"/>
  <c r="GF21" i="13"/>
  <c r="JD21" i="13" s="1"/>
  <c r="FP22" i="13"/>
  <c r="IN22" i="13" s="1"/>
  <c r="HI8" i="13"/>
  <c r="HH8" i="13"/>
  <c r="KF8" i="13" s="1"/>
  <c r="HG8" i="13"/>
  <c r="KE8" i="13" s="1"/>
  <c r="JD53" i="13" s="1"/>
  <c r="HF21" i="13"/>
  <c r="KD21" i="13" s="1"/>
  <c r="HE8" i="13"/>
  <c r="HD8" i="13"/>
  <c r="KB8" i="13" s="1"/>
  <c r="HC8" i="13"/>
  <c r="HB8" i="13"/>
  <c r="GZ21" i="13"/>
  <c r="JX21" i="13" s="1"/>
  <c r="GY22" i="13"/>
  <c r="JW22" i="13" s="1"/>
  <c r="GX8" i="13"/>
  <c r="GW27" i="13"/>
  <c r="JU27" i="13" s="1"/>
  <c r="GU8" i="13"/>
  <c r="GT8" i="13"/>
  <c r="JR8" i="13" s="1"/>
  <c r="IX53" i="13" s="1"/>
  <c r="GS8" i="13"/>
  <c r="JQ8" i="13" s="1"/>
  <c r="GR8" i="13"/>
  <c r="GQ8" i="13"/>
  <c r="JO8" i="13" s="1"/>
  <c r="GP8" i="13"/>
  <c r="GO8" i="13"/>
  <c r="GN21" i="13"/>
  <c r="JL21" i="13" s="1"/>
  <c r="GM8" i="13"/>
  <c r="GL8" i="13"/>
  <c r="GK8" i="13"/>
  <c r="GJ21" i="13"/>
  <c r="JH21" i="13" s="1"/>
  <c r="GI8" i="13"/>
  <c r="JG8" i="13" s="1"/>
  <c r="IS53" i="13" s="1"/>
  <c r="GH8" i="13"/>
  <c r="GG24" i="13"/>
  <c r="JE24" i="13" s="1"/>
  <c r="GE8" i="13"/>
  <c r="GD8" i="13"/>
  <c r="GC8" i="13"/>
  <c r="GB8" i="13"/>
  <c r="GA8" i="13"/>
  <c r="FZ8" i="13"/>
  <c r="FY8" i="13"/>
  <c r="FX8" i="13"/>
  <c r="FW8" i="13"/>
  <c r="FV8" i="13"/>
  <c r="FU8" i="13"/>
  <c r="IS8" i="13" s="1"/>
  <c r="FT8" i="13"/>
  <c r="FS8" i="13"/>
  <c r="FR8" i="13"/>
  <c r="FQ8" i="13"/>
  <c r="FO8" i="13"/>
  <c r="FN8" i="13"/>
  <c r="FM8" i="13"/>
  <c r="FL24" i="13"/>
  <c r="IJ24" i="13" s="1"/>
  <c r="FK21" i="13"/>
  <c r="II21" i="13" s="1"/>
  <c r="FJ8" i="13"/>
  <c r="FI8" i="13"/>
  <c r="FH8" i="13"/>
  <c r="FG8" i="13"/>
  <c r="FF8" i="13"/>
  <c r="FE8" i="13"/>
  <c r="FD25" i="13"/>
  <c r="IB25" i="13" s="1"/>
  <c r="FC8" i="13"/>
  <c r="FB8" i="13"/>
  <c r="FA21" i="13"/>
  <c r="HY21" i="13" s="1"/>
  <c r="EZ8" i="13"/>
  <c r="EY8" i="13"/>
  <c r="EX8" i="13"/>
  <c r="EW8" i="13"/>
  <c r="HU8" i="13" s="1"/>
  <c r="DJ70" i="10" l="1"/>
  <c r="CQ70" i="11"/>
  <c r="DQ70" i="9"/>
  <c r="CW70" i="9"/>
  <c r="CK70" i="11"/>
  <c r="CY70" i="11"/>
  <c r="DJ70" i="11"/>
  <c r="CW70" i="10"/>
  <c r="DB70" i="9"/>
  <c r="DH70" i="10"/>
  <c r="DE70" i="10"/>
  <c r="DA70" i="10"/>
  <c r="DM70" i="11"/>
  <c r="CX70" i="11"/>
  <c r="DA70" i="11"/>
  <c r="DL70" i="11"/>
  <c r="DF70" i="9"/>
  <c r="DC70" i="9"/>
  <c r="CJ70" i="9"/>
  <c r="CN70" i="11"/>
  <c r="DB70" i="11"/>
  <c r="DN70" i="11"/>
  <c r="CP70" i="11"/>
  <c r="DC70" i="11"/>
  <c r="FN9" i="13"/>
  <c r="IL9" i="13" s="1"/>
  <c r="IH54" i="13" s="1"/>
  <c r="IL8" i="13"/>
  <c r="IH53" i="13" s="1"/>
  <c r="EY9" i="13"/>
  <c r="HW8" i="13"/>
  <c r="HV53" i="13" s="1"/>
  <c r="FG9" i="13"/>
  <c r="IE8" i="13"/>
  <c r="IC53" i="13" s="1"/>
  <c r="FO9" i="13"/>
  <c r="IM9" i="13" s="1"/>
  <c r="IM8" i="13"/>
  <c r="FX9" i="13"/>
  <c r="IV9" i="13" s="1"/>
  <c r="IV8" i="13"/>
  <c r="GO9" i="13"/>
  <c r="JM8" i="13"/>
  <c r="IU53" i="13" s="1"/>
  <c r="GX9" i="13"/>
  <c r="JV9" i="13" s="1"/>
  <c r="JV8" i="13"/>
  <c r="BW97" i="13"/>
  <c r="BV97" i="13"/>
  <c r="BN97" i="13"/>
  <c r="BM97" i="13"/>
  <c r="BO97" i="13"/>
  <c r="EX9" i="13"/>
  <c r="HV8" i="13"/>
  <c r="HU53" i="13" s="1"/>
  <c r="EZ9" i="13"/>
  <c r="HX9" i="13" s="1"/>
  <c r="HX8" i="13"/>
  <c r="FH9" i="13"/>
  <c r="IF8" i="13"/>
  <c r="ID53" i="13" s="1"/>
  <c r="FQ9" i="13"/>
  <c r="IO9" i="13" s="1"/>
  <c r="IO8" i="13"/>
  <c r="FY9" i="13"/>
  <c r="IW9" i="13" s="1"/>
  <c r="IW8" i="13"/>
  <c r="GH9" i="13"/>
  <c r="JF9" i="13" s="1"/>
  <c r="IR54" i="13" s="1"/>
  <c r="JF8" i="13"/>
  <c r="IR53" i="13" s="1"/>
  <c r="GP9" i="13"/>
  <c r="JN9" i="13" s="1"/>
  <c r="JN8" i="13"/>
  <c r="AQ98" i="13"/>
  <c r="CE98" i="13" s="1"/>
  <c r="FR9" i="13"/>
  <c r="IP8" i="13"/>
  <c r="II53" i="13" s="1"/>
  <c r="HI9" i="13"/>
  <c r="KG8" i="13"/>
  <c r="GE9" i="13"/>
  <c r="JC9" i="13" s="1"/>
  <c r="IO54" i="13" s="1"/>
  <c r="JC8" i="13"/>
  <c r="IO53" i="13" s="1"/>
  <c r="FB9" i="13"/>
  <c r="HZ9" i="13" s="1"/>
  <c r="HY54" i="13" s="1"/>
  <c r="HZ8" i="13"/>
  <c r="HY53" i="13" s="1"/>
  <c r="FJ9" i="13"/>
  <c r="IH8" i="13"/>
  <c r="IF53" i="13" s="1"/>
  <c r="FS9" i="13"/>
  <c r="IQ8" i="13"/>
  <c r="IJ53" i="13" s="1"/>
  <c r="GA9" i="13"/>
  <c r="IY8" i="13"/>
  <c r="GR9" i="13"/>
  <c r="JP9" i="13" s="1"/>
  <c r="JP8" i="13"/>
  <c r="HB9" i="13"/>
  <c r="JZ8" i="13"/>
  <c r="JA53" i="13" s="1"/>
  <c r="HT56" i="13"/>
  <c r="JF55" i="13"/>
  <c r="IP55" i="13"/>
  <c r="JE55" i="13"/>
  <c r="JH55" i="13"/>
  <c r="IZ55" i="13"/>
  <c r="JG55" i="13"/>
  <c r="IY55" i="13"/>
  <c r="IQ55" i="13"/>
  <c r="IA55" i="13"/>
  <c r="FW9" i="13"/>
  <c r="IU9" i="13" s="1"/>
  <c r="IU8" i="13"/>
  <c r="FI9" i="13"/>
  <c r="IG8" i="13"/>
  <c r="IE53" i="13" s="1"/>
  <c r="FZ9" i="13"/>
  <c r="IX8" i="13"/>
  <c r="FC9" i="13"/>
  <c r="IA8" i="13"/>
  <c r="HZ53" i="13" s="1"/>
  <c r="FT9" i="13"/>
  <c r="IR8" i="13"/>
  <c r="IK53" i="13" s="1"/>
  <c r="GB9" i="13"/>
  <c r="IZ9" i="13" s="1"/>
  <c r="IZ8" i="13"/>
  <c r="GK9" i="13"/>
  <c r="JI9" i="13" s="1"/>
  <c r="JI8" i="13"/>
  <c r="HC9" i="13"/>
  <c r="KA9" i="13" s="1"/>
  <c r="JB54" i="13" s="1"/>
  <c r="KA8" i="13"/>
  <c r="JB53" i="13" s="1"/>
  <c r="FF9" i="13"/>
  <c r="ID9" i="13" s="1"/>
  <c r="ID8" i="13"/>
  <c r="GC9" i="13"/>
  <c r="JA8" i="13"/>
  <c r="IM53" i="13" s="1"/>
  <c r="GL9" i="13"/>
  <c r="JJ8" i="13"/>
  <c r="IT53" i="13" s="1"/>
  <c r="CE97" i="13"/>
  <c r="FE9" i="13"/>
  <c r="IC9" i="13" s="1"/>
  <c r="IB54" i="13" s="1"/>
  <c r="IC8" i="13"/>
  <c r="IB53" i="13" s="1"/>
  <c r="FM9" i="13"/>
  <c r="IK9" i="13" s="1"/>
  <c r="IG54" i="13" s="1"/>
  <c r="IK8" i="13"/>
  <c r="IG53" i="13" s="1"/>
  <c r="FV9" i="13"/>
  <c r="IT9" i="13" s="1"/>
  <c r="IL54" i="13" s="1"/>
  <c r="IT8" i="13"/>
  <c r="IL53" i="13" s="1"/>
  <c r="GD9" i="13"/>
  <c r="JB9" i="13" s="1"/>
  <c r="IN54" i="13" s="1"/>
  <c r="JB8" i="13"/>
  <c r="IN53" i="13" s="1"/>
  <c r="GM9" i="13"/>
  <c r="JK9" i="13" s="1"/>
  <c r="JK8" i="13"/>
  <c r="GU9" i="13"/>
  <c r="JS8" i="13"/>
  <c r="HE9" i="13"/>
  <c r="KC9" i="13" s="1"/>
  <c r="JC54" i="13" s="1"/>
  <c r="KC8" i="13"/>
  <c r="JC53" i="13" s="1"/>
  <c r="BT97" i="13"/>
  <c r="DJ70" i="9"/>
  <c r="DA70" i="9"/>
  <c r="DK70" i="11"/>
  <c r="DI70" i="9"/>
  <c r="DN70" i="9"/>
  <c r="CG70" i="11"/>
  <c r="CK70" i="9"/>
  <c r="CN70" i="10"/>
  <c r="CS70" i="10"/>
  <c r="DB70" i="10"/>
  <c r="CO70" i="11"/>
  <c r="CS70" i="11"/>
  <c r="CZ70" i="9"/>
  <c r="DE70" i="9"/>
  <c r="DM70" i="9"/>
  <c r="CF70" i="9"/>
  <c r="DO70" i="10"/>
  <c r="CG70" i="10"/>
  <c r="DC70" i="10"/>
  <c r="CT70" i="11"/>
  <c r="CF70" i="11"/>
  <c r="DQ70" i="11"/>
  <c r="CU70" i="9"/>
  <c r="CY70" i="9"/>
  <c r="DH70" i="9"/>
  <c r="DK70" i="10"/>
  <c r="CY70" i="10"/>
  <c r="DD70" i="10"/>
  <c r="DD70" i="11"/>
  <c r="DE70" i="11"/>
  <c r="CQ70" i="9"/>
  <c r="CT70" i="9"/>
  <c r="DD70" i="9"/>
  <c r="CQ70" i="10"/>
  <c r="DP70" i="10"/>
  <c r="CF70" i="10"/>
  <c r="DQ70" i="10"/>
  <c r="CH70" i="11"/>
  <c r="CV70" i="11"/>
  <c r="DL70" i="9"/>
  <c r="CM70" i="9"/>
  <c r="CP70" i="9"/>
  <c r="CX70" i="9"/>
  <c r="DG70" i="10"/>
  <c r="CH70" i="10"/>
  <c r="DO70" i="11"/>
  <c r="DG70" i="11"/>
  <c r="CW70" i="11"/>
  <c r="DI70" i="11"/>
  <c r="CH70" i="9"/>
  <c r="CG70" i="9"/>
  <c r="CS70" i="9"/>
  <c r="DN70" i="10"/>
  <c r="CU70" i="10"/>
  <c r="DF70" i="11"/>
  <c r="CR70" i="11"/>
  <c r="DO70" i="9"/>
  <c r="DG70" i="9"/>
  <c r="CN70" i="9"/>
  <c r="CO70" i="9"/>
  <c r="CT70" i="10"/>
  <c r="DM70" i="10"/>
  <c r="CU70" i="11"/>
  <c r="CJ70" i="11"/>
  <c r="CZ70" i="11"/>
  <c r="DK70" i="9"/>
  <c r="CR70" i="9"/>
  <c r="CV70" i="9"/>
  <c r="DP70" i="9"/>
  <c r="GJ22" i="13"/>
  <c r="JH22" i="13" s="1"/>
  <c r="FD26" i="13"/>
  <c r="IB26" i="13" s="1"/>
  <c r="FL25" i="13"/>
  <c r="IJ25" i="13" s="1"/>
  <c r="FP23" i="13"/>
  <c r="IN23" i="13" s="1"/>
  <c r="EW9" i="13"/>
  <c r="GM10" i="13"/>
  <c r="JK10" i="13" s="1"/>
  <c r="FU9" i="13"/>
  <c r="IS9" i="13" s="1"/>
  <c r="GT9" i="13"/>
  <c r="JR9" i="13" s="1"/>
  <c r="IX54" i="13" s="1"/>
  <c r="GN22" i="13"/>
  <c r="JL22" i="13" s="1"/>
  <c r="GW28" i="13"/>
  <c r="JU28" i="13" s="1"/>
  <c r="HF22" i="13"/>
  <c r="KD22" i="13" s="1"/>
  <c r="GF22" i="13"/>
  <c r="JD22" i="13" s="1"/>
  <c r="HD9" i="13"/>
  <c r="KB9" i="13" s="1"/>
  <c r="GG25" i="13"/>
  <c r="JE25" i="13" s="1"/>
  <c r="HG9" i="13"/>
  <c r="KE9" i="13" s="1"/>
  <c r="JD54" i="13" s="1"/>
  <c r="HH9" i="13"/>
  <c r="KF9" i="13" s="1"/>
  <c r="GY23" i="13"/>
  <c r="JW23" i="13" s="1"/>
  <c r="GV22" i="13"/>
  <c r="JT22" i="13" s="1"/>
  <c r="FA22" i="13"/>
  <c r="HY22" i="13" s="1"/>
  <c r="GI9" i="13"/>
  <c r="JG9" i="13" s="1"/>
  <c r="IS54" i="13" s="1"/>
  <c r="GQ9" i="13"/>
  <c r="JO9" i="13" s="1"/>
  <c r="GZ22" i="13"/>
  <c r="JX22" i="13" s="1"/>
  <c r="HA22" i="13"/>
  <c r="JY22" i="13" s="1"/>
  <c r="FK22" i="13"/>
  <c r="II22" i="13" s="1"/>
  <c r="GS9" i="13"/>
  <c r="JQ9" i="13" s="1"/>
  <c r="GX10" i="13" l="1"/>
  <c r="JV10" i="13" s="1"/>
  <c r="FY10" i="13"/>
  <c r="IW10" i="13" s="1"/>
  <c r="HU9" i="13"/>
  <c r="EW10" i="13"/>
  <c r="HU10" i="13" s="1"/>
  <c r="GE10" i="13"/>
  <c r="JC10" i="13" s="1"/>
  <c r="IO55" i="13" s="1"/>
  <c r="FO10" i="13"/>
  <c r="IM10" i="13" s="1"/>
  <c r="FE10" i="13"/>
  <c r="IC10" i="13" s="1"/>
  <c r="IB55" i="13" s="1"/>
  <c r="FX10" i="13"/>
  <c r="IV10" i="13" s="1"/>
  <c r="FF10" i="13"/>
  <c r="ID10" i="13" s="1"/>
  <c r="GP10" i="13"/>
  <c r="JN10" i="13" s="1"/>
  <c r="GR10" i="13"/>
  <c r="JP10" i="13" s="1"/>
  <c r="IV55" i="13" s="1"/>
  <c r="FB10" i="13"/>
  <c r="HZ10" i="13" s="1"/>
  <c r="HY55" i="13" s="1"/>
  <c r="FW10" i="13"/>
  <c r="IU10" i="13" s="1"/>
  <c r="FQ10" i="13"/>
  <c r="IO10" i="13" s="1"/>
  <c r="HC10" i="13"/>
  <c r="KA10" i="13" s="1"/>
  <c r="JB55" i="13" s="1"/>
  <c r="GB10" i="13"/>
  <c r="IZ10" i="13" s="1"/>
  <c r="FV10" i="13"/>
  <c r="IT10" i="13" s="1"/>
  <c r="IL55" i="13" s="1"/>
  <c r="GK10" i="13"/>
  <c r="JI10" i="13" s="1"/>
  <c r="FN10" i="13"/>
  <c r="IL10" i="13" s="1"/>
  <c r="IH55" i="13" s="1"/>
  <c r="FM10" i="13"/>
  <c r="IK10" i="13" s="1"/>
  <c r="IG55" i="13" s="1"/>
  <c r="EZ10" i="13"/>
  <c r="HX10" i="13" s="1"/>
  <c r="HW55" i="13" s="1"/>
  <c r="GH10" i="13"/>
  <c r="JF10" i="13" s="1"/>
  <c r="IR55" i="13" s="1"/>
  <c r="GD10" i="13"/>
  <c r="JB10" i="13" s="1"/>
  <c r="IN55" i="13" s="1"/>
  <c r="HX53" i="13"/>
  <c r="HW53" i="13"/>
  <c r="FZ10" i="13"/>
  <c r="IX9" i="13"/>
  <c r="IW54" i="13"/>
  <c r="IV54" i="13"/>
  <c r="HX54" i="13"/>
  <c r="HW54" i="13"/>
  <c r="FG10" i="13"/>
  <c r="IE9" i="13"/>
  <c r="IC54" i="13" s="1"/>
  <c r="HE10" i="13"/>
  <c r="KC10" i="13" s="1"/>
  <c r="JC55" i="13" s="1"/>
  <c r="GU10" i="13"/>
  <c r="JS9" i="13"/>
  <c r="HT57" i="13"/>
  <c r="JH56" i="13"/>
  <c r="IZ56" i="13"/>
  <c r="JG56" i="13"/>
  <c r="IY56" i="13"/>
  <c r="IQ56" i="13"/>
  <c r="IA56" i="13"/>
  <c r="JF56" i="13"/>
  <c r="IP56" i="13"/>
  <c r="JE56" i="13"/>
  <c r="IW53" i="13"/>
  <c r="IV53" i="13"/>
  <c r="FI10" i="13"/>
  <c r="IG9" i="13"/>
  <c r="IE54" i="13" s="1"/>
  <c r="GA10" i="13"/>
  <c r="IY9" i="13"/>
  <c r="GO10" i="13"/>
  <c r="JM9" i="13"/>
  <c r="IU54" i="13" s="1"/>
  <c r="EY10" i="13"/>
  <c r="HW9" i="13"/>
  <c r="HV54" i="13" s="1"/>
  <c r="GL10" i="13"/>
  <c r="JJ9" i="13"/>
  <c r="IT54" i="13" s="1"/>
  <c r="HI10" i="13"/>
  <c r="KG9" i="13"/>
  <c r="FT10" i="13"/>
  <c r="IR9" i="13"/>
  <c r="IK54" i="13" s="1"/>
  <c r="FS10" i="13"/>
  <c r="IQ9" i="13"/>
  <c r="IJ54" i="13" s="1"/>
  <c r="AQ99" i="13"/>
  <c r="BW98" i="13"/>
  <c r="BV98" i="13"/>
  <c r="BN98" i="13"/>
  <c r="BM98" i="13"/>
  <c r="BO98" i="13"/>
  <c r="EX10" i="13"/>
  <c r="HV9" i="13"/>
  <c r="HU54" i="13" s="1"/>
  <c r="GC10" i="13"/>
  <c r="JA9" i="13"/>
  <c r="IM54" i="13" s="1"/>
  <c r="FR10" i="13"/>
  <c r="IP9" i="13"/>
  <c r="II54" i="13" s="1"/>
  <c r="FC10" i="13"/>
  <c r="IA9" i="13"/>
  <c r="HZ54" i="13" s="1"/>
  <c r="HB10" i="13"/>
  <c r="JZ9" i="13"/>
  <c r="JA54" i="13" s="1"/>
  <c r="FJ10" i="13"/>
  <c r="IH9" i="13"/>
  <c r="IF54" i="13" s="1"/>
  <c r="BT98" i="13"/>
  <c r="FH10" i="13"/>
  <c r="IF9" i="13"/>
  <c r="ID54" i="13" s="1"/>
  <c r="GZ23" i="13"/>
  <c r="JX23" i="13" s="1"/>
  <c r="GY24" i="13"/>
  <c r="JW24" i="13" s="1"/>
  <c r="GE11" i="13"/>
  <c r="JC11" i="13" s="1"/>
  <c r="IO56" i="13" s="1"/>
  <c r="FK23" i="13"/>
  <c r="II23" i="13" s="1"/>
  <c r="GX11" i="13"/>
  <c r="JV11" i="13" s="1"/>
  <c r="GF23" i="13"/>
  <c r="JD23" i="13" s="1"/>
  <c r="FD27" i="13"/>
  <c r="IB27" i="13" s="1"/>
  <c r="GS10" i="13"/>
  <c r="JQ10" i="13" s="1"/>
  <c r="GQ10" i="13"/>
  <c r="JO10" i="13" s="1"/>
  <c r="HF23" i="13"/>
  <c r="KD23" i="13" s="1"/>
  <c r="GJ23" i="13"/>
  <c r="JH23" i="13" s="1"/>
  <c r="HG10" i="13"/>
  <c r="KE10" i="13" s="1"/>
  <c r="JD55" i="13" s="1"/>
  <c r="GM11" i="13"/>
  <c r="JK11" i="13" s="1"/>
  <c r="HA23" i="13"/>
  <c r="JY23" i="13" s="1"/>
  <c r="GI10" i="13"/>
  <c r="JG10" i="13" s="1"/>
  <c r="IS55" i="13" s="1"/>
  <c r="FA23" i="13"/>
  <c r="HY23" i="13" s="1"/>
  <c r="GW29" i="13"/>
  <c r="JU29" i="13" s="1"/>
  <c r="FP24" i="13"/>
  <c r="IN24" i="13" s="1"/>
  <c r="HD10" i="13"/>
  <c r="KB10" i="13" s="1"/>
  <c r="GT10" i="13"/>
  <c r="JR10" i="13" s="1"/>
  <c r="IX55" i="13" s="1"/>
  <c r="HH10" i="13"/>
  <c r="KF10" i="13" s="1"/>
  <c r="GG26" i="13"/>
  <c r="JE26" i="13" s="1"/>
  <c r="FU10" i="13"/>
  <c r="IS10" i="13" s="1"/>
  <c r="GV23" i="13"/>
  <c r="JT23" i="13" s="1"/>
  <c r="GN23" i="13"/>
  <c r="JL23" i="13" s="1"/>
  <c r="FL26" i="13"/>
  <c r="IJ26" i="13" s="1"/>
  <c r="FY11" i="13" l="1"/>
  <c r="IW11" i="13" s="1"/>
  <c r="FX11" i="13"/>
  <c r="IV11" i="13" s="1"/>
  <c r="FF11" i="13"/>
  <c r="ID11" i="13" s="1"/>
  <c r="GK11" i="13"/>
  <c r="JI11" i="13" s="1"/>
  <c r="GR11" i="13"/>
  <c r="JP11" i="13" s="1"/>
  <c r="IV56" i="13" s="1"/>
  <c r="FE11" i="13"/>
  <c r="IC11" i="13" s="1"/>
  <c r="IB56" i="13" s="1"/>
  <c r="IW55" i="13"/>
  <c r="GP11" i="13"/>
  <c r="JN11" i="13" s="1"/>
  <c r="GH11" i="13"/>
  <c r="JF11" i="13" s="1"/>
  <c r="IR56" i="13" s="1"/>
  <c r="FN11" i="13"/>
  <c r="IL11" i="13" s="1"/>
  <c r="IH56" i="13" s="1"/>
  <c r="FO11" i="13"/>
  <c r="IM11" i="13" s="1"/>
  <c r="HE11" i="13"/>
  <c r="KC11" i="13" s="1"/>
  <c r="JC56" i="13" s="1"/>
  <c r="EZ11" i="13"/>
  <c r="HX11" i="13" s="1"/>
  <c r="HW56" i="13" s="1"/>
  <c r="FQ11" i="13"/>
  <c r="IO11" i="13" s="1"/>
  <c r="HC11" i="13"/>
  <c r="KA11" i="13" s="1"/>
  <c r="JB56" i="13" s="1"/>
  <c r="FW11" i="13"/>
  <c r="IU11" i="13" s="1"/>
  <c r="FB11" i="13"/>
  <c r="HZ11" i="13" s="1"/>
  <c r="HY56" i="13" s="1"/>
  <c r="FM11" i="13"/>
  <c r="IK11" i="13" s="1"/>
  <c r="IG56" i="13" s="1"/>
  <c r="GB11" i="13"/>
  <c r="IZ11" i="13" s="1"/>
  <c r="FV11" i="13"/>
  <c r="IT11" i="13" s="1"/>
  <c r="IL56" i="13" s="1"/>
  <c r="GD11" i="13"/>
  <c r="JB11" i="13" s="1"/>
  <c r="IN56" i="13" s="1"/>
  <c r="HX55" i="13"/>
  <c r="AQ100" i="13"/>
  <c r="BM99" i="13"/>
  <c r="BW99" i="13"/>
  <c r="BV99" i="13"/>
  <c r="BN99" i="13"/>
  <c r="BO99" i="13"/>
  <c r="BT99" i="13"/>
  <c r="CE99" i="13"/>
  <c r="HV10" i="13"/>
  <c r="HU55" i="13" s="1"/>
  <c r="EX11" i="13"/>
  <c r="EY11" i="13"/>
  <c r="HW10" i="13"/>
  <c r="HV55" i="13" s="1"/>
  <c r="IA10" i="13"/>
  <c r="HZ55" i="13" s="1"/>
  <c r="FC11" i="13"/>
  <c r="FT11" i="13"/>
  <c r="IR10" i="13"/>
  <c r="IK55" i="13" s="1"/>
  <c r="JM10" i="13"/>
  <c r="IU55" i="13" s="1"/>
  <c r="GO11" i="13"/>
  <c r="IH10" i="13"/>
  <c r="IF55" i="13" s="1"/>
  <c r="FJ11" i="13"/>
  <c r="JJ10" i="13"/>
  <c r="IT55" i="13" s="1"/>
  <c r="GL11" i="13"/>
  <c r="JZ10" i="13"/>
  <c r="JA55" i="13" s="1"/>
  <c r="HB11" i="13"/>
  <c r="IQ10" i="13"/>
  <c r="IJ55" i="13" s="1"/>
  <c r="FS11" i="13"/>
  <c r="HT58" i="13"/>
  <c r="JH57" i="13"/>
  <c r="IZ57" i="13"/>
  <c r="JG57" i="13"/>
  <c r="IY57" i="13"/>
  <c r="IQ57" i="13"/>
  <c r="IA57" i="13"/>
  <c r="JF57" i="13"/>
  <c r="IP57" i="13"/>
  <c r="JE57" i="13"/>
  <c r="IF10" i="13"/>
  <c r="ID55" i="13" s="1"/>
  <c r="FH11" i="13"/>
  <c r="JS10" i="13"/>
  <c r="GU11" i="13"/>
  <c r="JA10" i="13"/>
  <c r="IM55" i="13" s="1"/>
  <c r="GC11" i="13"/>
  <c r="FI11" i="13"/>
  <c r="IG10" i="13"/>
  <c r="IE55" i="13" s="1"/>
  <c r="FR11" i="13"/>
  <c r="IP10" i="13"/>
  <c r="II55" i="13" s="1"/>
  <c r="KG10" i="13"/>
  <c r="HI11" i="13"/>
  <c r="IY10" i="13"/>
  <c r="GA11" i="13"/>
  <c r="FZ11" i="13"/>
  <c r="IX10" i="13"/>
  <c r="FG11" i="13"/>
  <c r="IE10" i="13"/>
  <c r="IC55" i="13" s="1"/>
  <c r="FD28" i="13"/>
  <c r="IB28" i="13" s="1"/>
  <c r="GZ24" i="13"/>
  <c r="JX24" i="13" s="1"/>
  <c r="GG27" i="13"/>
  <c r="JE27" i="13" s="1"/>
  <c r="FP25" i="13"/>
  <c r="IN25" i="13" s="1"/>
  <c r="FA24" i="13"/>
  <c r="HY24" i="13" s="1"/>
  <c r="GJ24" i="13"/>
  <c r="JH24" i="13" s="1"/>
  <c r="FK24" i="13"/>
  <c r="II24" i="13" s="1"/>
  <c r="FL27" i="13"/>
  <c r="IJ27" i="13" s="1"/>
  <c r="GV24" i="13"/>
  <c r="JT24" i="13" s="1"/>
  <c r="FQ12" i="13"/>
  <c r="IO12" i="13" s="1"/>
  <c r="FU11" i="13"/>
  <c r="IS11" i="13" s="1"/>
  <c r="HH11" i="13"/>
  <c r="KF11" i="13" s="1"/>
  <c r="GI11" i="13"/>
  <c r="JG11" i="13" s="1"/>
  <c r="IS56" i="13" s="1"/>
  <c r="EW11" i="13"/>
  <c r="HU11" i="13" s="1"/>
  <c r="FE12" i="13"/>
  <c r="IC12" i="13" s="1"/>
  <c r="IB57" i="13" s="1"/>
  <c r="FF12" i="13"/>
  <c r="ID12" i="13" s="1"/>
  <c r="HD11" i="13"/>
  <c r="KB11" i="13" s="1"/>
  <c r="GW30" i="13"/>
  <c r="JU30" i="13" s="1"/>
  <c r="HA24" i="13"/>
  <c r="JY24" i="13" s="1"/>
  <c r="HG11" i="13"/>
  <c r="KE11" i="13" s="1"/>
  <c r="JD56" i="13" s="1"/>
  <c r="GQ11" i="13"/>
  <c r="JO11" i="13" s="1"/>
  <c r="GF24" i="13"/>
  <c r="JD24" i="13" s="1"/>
  <c r="GE12" i="13"/>
  <c r="JC12" i="13" s="1"/>
  <c r="IO57" i="13" s="1"/>
  <c r="GK12" i="13"/>
  <c r="JI12" i="13" s="1"/>
  <c r="GN24" i="13"/>
  <c r="JL24" i="13" s="1"/>
  <c r="GT11" i="13"/>
  <c r="JR11" i="13" s="1"/>
  <c r="IX56" i="13" s="1"/>
  <c r="GM12" i="13"/>
  <c r="JK12" i="13" s="1"/>
  <c r="HF24" i="13"/>
  <c r="KD24" i="13" s="1"/>
  <c r="GS11" i="13"/>
  <c r="JQ11" i="13" s="1"/>
  <c r="GX12" i="13"/>
  <c r="JV12" i="13" s="1"/>
  <c r="GY25" i="13"/>
  <c r="JW25" i="13" s="1"/>
  <c r="FX12" i="13"/>
  <c r="IV12" i="13" s="1"/>
  <c r="FB12" i="13" l="1"/>
  <c r="HZ12" i="13" s="1"/>
  <c r="HY57" i="13" s="1"/>
  <c r="FY12" i="13"/>
  <c r="IW12" i="13" s="1"/>
  <c r="GH12" i="13"/>
  <c r="JF12" i="13" s="1"/>
  <c r="IR57" i="13" s="1"/>
  <c r="FW12" i="13"/>
  <c r="IU12" i="13" s="1"/>
  <c r="GP12" i="13"/>
  <c r="JN12" i="13" s="1"/>
  <c r="GR12" i="13"/>
  <c r="JP12" i="13" s="1"/>
  <c r="IW57" i="13" s="1"/>
  <c r="IW56" i="13"/>
  <c r="FO12" i="13"/>
  <c r="IM12" i="13" s="1"/>
  <c r="HE12" i="13"/>
  <c r="KC12" i="13" s="1"/>
  <c r="JC57" i="13" s="1"/>
  <c r="FN12" i="13"/>
  <c r="IL12" i="13" s="1"/>
  <c r="IH57" i="13" s="1"/>
  <c r="HC12" i="13"/>
  <c r="KA12" i="13" s="1"/>
  <c r="JB57" i="13" s="1"/>
  <c r="EZ12" i="13"/>
  <c r="HX12" i="13" s="1"/>
  <c r="HX57" i="13" s="1"/>
  <c r="HX56" i="13"/>
  <c r="IV57" i="13"/>
  <c r="FM12" i="13"/>
  <c r="IK12" i="13" s="1"/>
  <c r="IG57" i="13" s="1"/>
  <c r="GB12" i="13"/>
  <c r="IZ12" i="13" s="1"/>
  <c r="GD12" i="13"/>
  <c r="JB12" i="13" s="1"/>
  <c r="IN57" i="13" s="1"/>
  <c r="FV12" i="13"/>
  <c r="IT12" i="13" s="1"/>
  <c r="IL57" i="13" s="1"/>
  <c r="IH11" i="13"/>
  <c r="IF56" i="13" s="1"/>
  <c r="FJ12" i="13"/>
  <c r="IG11" i="13"/>
  <c r="IE56" i="13" s="1"/>
  <c r="FI12" i="13"/>
  <c r="IY11" i="13"/>
  <c r="GA12" i="13"/>
  <c r="JA11" i="13"/>
  <c r="IM56" i="13" s="1"/>
  <c r="GC12" i="13"/>
  <c r="KG11" i="13"/>
  <c r="HI12" i="13"/>
  <c r="JS11" i="13"/>
  <c r="GU12" i="13"/>
  <c r="IR11" i="13"/>
  <c r="IK56" i="13" s="1"/>
  <c r="FT12" i="13"/>
  <c r="HW11" i="13"/>
  <c r="HV56" i="13" s="1"/>
  <c r="EY12" i="13"/>
  <c r="IQ11" i="13"/>
  <c r="IJ56" i="13" s="1"/>
  <c r="FS12" i="13"/>
  <c r="JZ11" i="13"/>
  <c r="JA56" i="13" s="1"/>
  <c r="HB12" i="13"/>
  <c r="JJ11" i="13"/>
  <c r="IT56" i="13" s="1"/>
  <c r="GL12" i="13"/>
  <c r="IA11" i="13"/>
  <c r="HZ56" i="13" s="1"/>
  <c r="FC12" i="13"/>
  <c r="IE11" i="13"/>
  <c r="IC56" i="13" s="1"/>
  <c r="FG12" i="13"/>
  <c r="HT59" i="13"/>
  <c r="JH58" i="13"/>
  <c r="IZ58" i="13"/>
  <c r="JG58" i="13"/>
  <c r="IY58" i="13"/>
  <c r="IQ58" i="13"/>
  <c r="IA58" i="13"/>
  <c r="JF58" i="13"/>
  <c r="IP58" i="13"/>
  <c r="JE58" i="13"/>
  <c r="JM11" i="13"/>
  <c r="IU56" i="13" s="1"/>
  <c r="GO12" i="13"/>
  <c r="AQ101" i="13"/>
  <c r="BN100" i="13"/>
  <c r="BM100" i="13"/>
  <c r="BW100" i="13"/>
  <c r="BV100" i="13"/>
  <c r="BO100" i="13"/>
  <c r="CE100" i="13"/>
  <c r="BT100" i="13"/>
  <c r="IF11" i="13"/>
  <c r="ID56" i="13" s="1"/>
  <c r="FH12" i="13"/>
  <c r="IP11" i="13"/>
  <c r="II56" i="13" s="1"/>
  <c r="FR12" i="13"/>
  <c r="HV11" i="13"/>
  <c r="HU56" i="13" s="1"/>
  <c r="EX12" i="13"/>
  <c r="IX11" i="13"/>
  <c r="FZ12" i="13"/>
  <c r="GY26" i="13"/>
  <c r="JW26" i="13" s="1"/>
  <c r="GS12" i="13"/>
  <c r="JQ12" i="13" s="1"/>
  <c r="GF25" i="13"/>
  <c r="JD25" i="13" s="1"/>
  <c r="HA25" i="13"/>
  <c r="JY25" i="13" s="1"/>
  <c r="GP13" i="13"/>
  <c r="JN13" i="13" s="1"/>
  <c r="GI12" i="13"/>
  <c r="JG12" i="13" s="1"/>
  <c r="IS57" i="13" s="1"/>
  <c r="FU12" i="13"/>
  <c r="IS12" i="13" s="1"/>
  <c r="FK25" i="13"/>
  <c r="II25" i="13" s="1"/>
  <c r="GJ25" i="13"/>
  <c r="JH25" i="13" s="1"/>
  <c r="GQ12" i="13"/>
  <c r="JO12" i="13" s="1"/>
  <c r="FE13" i="13"/>
  <c r="IC13" i="13" s="1"/>
  <c r="IB58" i="13" s="1"/>
  <c r="HF25" i="13"/>
  <c r="KD25" i="13" s="1"/>
  <c r="GW31" i="13"/>
  <c r="JU31" i="13" s="1"/>
  <c r="FQ13" i="13"/>
  <c r="IO13" i="13" s="1"/>
  <c r="GZ25" i="13"/>
  <c r="JX25" i="13" s="1"/>
  <c r="EZ13" i="13"/>
  <c r="HX13" i="13" s="1"/>
  <c r="HW58" i="13" s="1"/>
  <c r="GT12" i="13"/>
  <c r="JR12" i="13" s="1"/>
  <c r="IX57" i="13" s="1"/>
  <c r="GN25" i="13"/>
  <c r="JL25" i="13" s="1"/>
  <c r="FW13" i="13"/>
  <c r="IU13" i="13" s="1"/>
  <c r="HD12" i="13"/>
  <c r="KB12" i="13" s="1"/>
  <c r="EW12" i="13"/>
  <c r="HU12" i="13" s="1"/>
  <c r="GV25" i="13"/>
  <c r="JT25" i="13" s="1"/>
  <c r="HC13" i="13"/>
  <c r="KA13" i="13" s="1"/>
  <c r="JB58" i="13" s="1"/>
  <c r="FP26" i="13"/>
  <c r="IN26" i="13" s="1"/>
  <c r="FD29" i="13"/>
  <c r="IB29" i="13" s="1"/>
  <c r="GE13" i="13"/>
  <c r="JC13" i="13" s="1"/>
  <c r="IO58" i="13" s="1"/>
  <c r="FA25" i="13"/>
  <c r="HY25" i="13" s="1"/>
  <c r="GX13" i="13"/>
  <c r="JV13" i="13" s="1"/>
  <c r="FX13" i="13"/>
  <c r="IV13" i="13" s="1"/>
  <c r="GM13" i="13"/>
  <c r="JK13" i="13" s="1"/>
  <c r="GK13" i="13"/>
  <c r="JI13" i="13" s="1"/>
  <c r="HG12" i="13"/>
  <c r="KE12" i="13" s="1"/>
  <c r="JD57" i="13" s="1"/>
  <c r="FF13" i="13"/>
  <c r="ID13" i="13" s="1"/>
  <c r="HH12" i="13"/>
  <c r="KF12" i="13" s="1"/>
  <c r="FL28" i="13"/>
  <c r="IJ28" i="13" s="1"/>
  <c r="GG28" i="13"/>
  <c r="JE28" i="13" s="1"/>
  <c r="FO13" i="13" l="1"/>
  <c r="IM13" i="13" s="1"/>
  <c r="GH13" i="13"/>
  <c r="JF13" i="13" s="1"/>
  <c r="IR58" i="13" s="1"/>
  <c r="GB13" i="13"/>
  <c r="IZ13" i="13" s="1"/>
  <c r="FY13" i="13"/>
  <c r="IW13" i="13" s="1"/>
  <c r="FB13" i="13"/>
  <c r="HZ13" i="13" s="1"/>
  <c r="HY58" i="13" s="1"/>
  <c r="GD13" i="13"/>
  <c r="JB13" i="13" s="1"/>
  <c r="IN58" i="13" s="1"/>
  <c r="FM13" i="13"/>
  <c r="IK13" i="13" s="1"/>
  <c r="IG58" i="13" s="1"/>
  <c r="HE13" i="13"/>
  <c r="KC13" i="13" s="1"/>
  <c r="JC58" i="13" s="1"/>
  <c r="FN13" i="13"/>
  <c r="IL13" i="13" s="1"/>
  <c r="IH58" i="13" s="1"/>
  <c r="GR13" i="13"/>
  <c r="JP13" i="13" s="1"/>
  <c r="IV58" i="13" s="1"/>
  <c r="HW57" i="13"/>
  <c r="FV13" i="13"/>
  <c r="IT13" i="13" s="1"/>
  <c r="IL58" i="13" s="1"/>
  <c r="HX58" i="13"/>
  <c r="IA12" i="13"/>
  <c r="HZ57" i="13" s="1"/>
  <c r="FC13" i="13"/>
  <c r="HW12" i="13"/>
  <c r="HV57" i="13" s="1"/>
  <c r="EY13" i="13"/>
  <c r="JA12" i="13"/>
  <c r="IM57" i="13" s="1"/>
  <c r="GC13" i="13"/>
  <c r="IF12" i="13"/>
  <c r="ID57" i="13" s="1"/>
  <c r="FH13" i="13"/>
  <c r="HV12" i="13"/>
  <c r="HU57" i="13" s="1"/>
  <c r="EX13" i="13"/>
  <c r="IP12" i="13"/>
  <c r="II57" i="13" s="1"/>
  <c r="FR13" i="13"/>
  <c r="IW58" i="13"/>
  <c r="AQ102" i="13"/>
  <c r="BV101" i="13"/>
  <c r="BN101" i="13"/>
  <c r="BM101" i="13"/>
  <c r="BW101" i="13"/>
  <c r="BO101" i="13"/>
  <c r="BT101" i="13"/>
  <c r="CE101" i="13"/>
  <c r="JJ12" i="13"/>
  <c r="IT57" i="13" s="1"/>
  <c r="GL13" i="13"/>
  <c r="IR12" i="13"/>
  <c r="IK57" i="13" s="1"/>
  <c r="FT13" i="13"/>
  <c r="IY12" i="13"/>
  <c r="GA13" i="13"/>
  <c r="IX12" i="13"/>
  <c r="FZ13" i="13"/>
  <c r="JM12" i="13"/>
  <c r="IU57" i="13" s="1"/>
  <c r="GO13" i="13"/>
  <c r="JZ12" i="13"/>
  <c r="JA57" i="13" s="1"/>
  <c r="HB13" i="13"/>
  <c r="JS12" i="13"/>
  <c r="GU13" i="13"/>
  <c r="IG12" i="13"/>
  <c r="IE57" i="13" s="1"/>
  <c r="FI13" i="13"/>
  <c r="HT60" i="13"/>
  <c r="JF59" i="13"/>
  <c r="IP59" i="13"/>
  <c r="JE59" i="13"/>
  <c r="JH59" i="13"/>
  <c r="IZ59" i="13"/>
  <c r="JG59" i="13"/>
  <c r="IY59" i="13"/>
  <c r="IQ59" i="13"/>
  <c r="IA59" i="13"/>
  <c r="IE12" i="13"/>
  <c r="IC57" i="13" s="1"/>
  <c r="FG13" i="13"/>
  <c r="IQ12" i="13"/>
  <c r="IJ57" i="13" s="1"/>
  <c r="FS13" i="13"/>
  <c r="KG12" i="13"/>
  <c r="HI13" i="13"/>
  <c r="IH12" i="13"/>
  <c r="IF57" i="13" s="1"/>
  <c r="FJ13" i="13"/>
  <c r="GB14" i="13"/>
  <c r="IZ14" i="13" s="1"/>
  <c r="FP27" i="13"/>
  <c r="IN27" i="13" s="1"/>
  <c r="EZ14" i="13"/>
  <c r="HX14" i="13" s="1"/>
  <c r="HX59" i="13" s="1"/>
  <c r="HC14" i="13"/>
  <c r="KA14" i="13" s="1"/>
  <c r="JB59" i="13" s="1"/>
  <c r="GW32" i="13"/>
  <c r="JU32" i="13" s="1"/>
  <c r="FE14" i="13"/>
  <c r="IC14" i="13" s="1"/>
  <c r="IB59" i="13" s="1"/>
  <c r="GH14" i="13"/>
  <c r="JF14" i="13" s="1"/>
  <c r="IR59" i="13" s="1"/>
  <c r="GI13" i="13"/>
  <c r="JG13" i="13" s="1"/>
  <c r="IS58" i="13" s="1"/>
  <c r="HA26" i="13"/>
  <c r="JY26" i="13" s="1"/>
  <c r="GN26" i="13"/>
  <c r="JL26" i="13" s="1"/>
  <c r="GZ26" i="13"/>
  <c r="JX26" i="13" s="1"/>
  <c r="HF26" i="13"/>
  <c r="KD26" i="13" s="1"/>
  <c r="GQ13" i="13"/>
  <c r="JO13" i="13" s="1"/>
  <c r="GJ26" i="13"/>
  <c r="JH26" i="13" s="1"/>
  <c r="GF26" i="13"/>
  <c r="JD26" i="13" s="1"/>
  <c r="GS13" i="13"/>
  <c r="JQ13" i="13" s="1"/>
  <c r="HH13" i="13"/>
  <c r="KF13" i="13" s="1"/>
  <c r="FA26" i="13"/>
  <c r="HY26" i="13" s="1"/>
  <c r="FW14" i="13"/>
  <c r="IU14" i="13" s="1"/>
  <c r="FN14" i="13"/>
  <c r="IL14" i="13" s="1"/>
  <c r="IH59" i="13" s="1"/>
  <c r="FU13" i="13"/>
  <c r="IS13" i="13" s="1"/>
  <c r="GG29" i="13"/>
  <c r="JE29" i="13" s="1"/>
  <c r="GM14" i="13"/>
  <c r="JK14" i="13" s="1"/>
  <c r="FY14" i="13"/>
  <c r="IW14" i="13" s="1"/>
  <c r="EW13" i="13"/>
  <c r="HU13" i="13" s="1"/>
  <c r="HG13" i="13"/>
  <c r="KE13" i="13" s="1"/>
  <c r="JD58" i="13" s="1"/>
  <c r="GE14" i="13"/>
  <c r="JC14" i="13" s="1"/>
  <c r="IO59" i="13" s="1"/>
  <c r="FO14" i="13"/>
  <c r="IM14" i="13" s="1"/>
  <c r="GV26" i="13"/>
  <c r="JT26" i="13" s="1"/>
  <c r="FL29" i="13"/>
  <c r="IJ29" i="13" s="1"/>
  <c r="FF14" i="13"/>
  <c r="ID14" i="13" s="1"/>
  <c r="GK14" i="13"/>
  <c r="JI14" i="13" s="1"/>
  <c r="FX14" i="13"/>
  <c r="IV14" i="13" s="1"/>
  <c r="GX14" i="13"/>
  <c r="JV14" i="13" s="1"/>
  <c r="FD30" i="13"/>
  <c r="IB30" i="13" s="1"/>
  <c r="HD13" i="13"/>
  <c r="KB13" i="13" s="1"/>
  <c r="GT13" i="13"/>
  <c r="JR13" i="13" s="1"/>
  <c r="IX58" i="13" s="1"/>
  <c r="FQ14" i="13"/>
  <c r="IO14" i="13" s="1"/>
  <c r="GD14" i="13"/>
  <c r="JB14" i="13" s="1"/>
  <c r="IN59" i="13" s="1"/>
  <c r="FK26" i="13"/>
  <c r="II26" i="13" s="1"/>
  <c r="GP14" i="13"/>
  <c r="JN14" i="13" s="1"/>
  <c r="GY27" i="13"/>
  <c r="JW27" i="13" s="1"/>
  <c r="HE14" i="13" l="1"/>
  <c r="KC14" i="13" s="1"/>
  <c r="JC59" i="13" s="1"/>
  <c r="FM14" i="13"/>
  <c r="IK14" i="13" s="1"/>
  <c r="IG59" i="13" s="1"/>
  <c r="FB14" i="13"/>
  <c r="HZ14" i="13" s="1"/>
  <c r="HY59" i="13" s="1"/>
  <c r="FV14" i="13"/>
  <c r="IT14" i="13" s="1"/>
  <c r="IL59" i="13" s="1"/>
  <c r="GR14" i="13"/>
  <c r="JP14" i="13" s="1"/>
  <c r="IW59" i="13" s="1"/>
  <c r="HW59" i="13"/>
  <c r="JM13" i="13"/>
  <c r="IU58" i="13" s="1"/>
  <c r="GO14" i="13"/>
  <c r="JJ13" i="13"/>
  <c r="IT58" i="13" s="1"/>
  <c r="GL14" i="13"/>
  <c r="IH13" i="13"/>
  <c r="IF58" i="13" s="1"/>
  <c r="FJ14" i="13"/>
  <c r="HT61" i="13"/>
  <c r="JH60" i="13"/>
  <c r="IZ60" i="13"/>
  <c r="JG60" i="13"/>
  <c r="IY60" i="13"/>
  <c r="IQ60" i="13"/>
  <c r="IA60" i="13"/>
  <c r="JF60" i="13"/>
  <c r="IP60" i="13"/>
  <c r="JE60" i="13"/>
  <c r="AQ103" i="13"/>
  <c r="BW102" i="13"/>
  <c r="BV102" i="13"/>
  <c r="BN102" i="13"/>
  <c r="BM102" i="13"/>
  <c r="BO102" i="13"/>
  <c r="CE102" i="13"/>
  <c r="BT102" i="13"/>
  <c r="JA13" i="13"/>
  <c r="IM58" i="13" s="1"/>
  <c r="GC14" i="13"/>
  <c r="IG13" i="13"/>
  <c r="IE58" i="13" s="1"/>
  <c r="FI14" i="13"/>
  <c r="IX13" i="13"/>
  <c r="FZ14" i="13"/>
  <c r="IE13" i="13"/>
  <c r="IC58" i="13" s="1"/>
  <c r="FG14" i="13"/>
  <c r="IQ13" i="13"/>
  <c r="IJ58" i="13" s="1"/>
  <c r="FS14" i="13"/>
  <c r="JZ13" i="13"/>
  <c r="JA58" i="13" s="1"/>
  <c r="HB14" i="13"/>
  <c r="KG13" i="13"/>
  <c r="HI14" i="13"/>
  <c r="IP13" i="13"/>
  <c r="II58" i="13" s="1"/>
  <c r="FR14" i="13"/>
  <c r="HW13" i="13"/>
  <c r="HV58" i="13" s="1"/>
  <c r="EY14" i="13"/>
  <c r="JS13" i="13"/>
  <c r="GU14" i="13"/>
  <c r="IY13" i="13"/>
  <c r="GA14" i="13"/>
  <c r="HV13" i="13"/>
  <c r="HU58" i="13" s="1"/>
  <c r="EX14" i="13"/>
  <c r="IA13" i="13"/>
  <c r="HZ58" i="13" s="1"/>
  <c r="FC14" i="13"/>
  <c r="IR13" i="13"/>
  <c r="IK58" i="13" s="1"/>
  <c r="FT14" i="13"/>
  <c r="IF13" i="13"/>
  <c r="ID58" i="13" s="1"/>
  <c r="FH14" i="13"/>
  <c r="GG30" i="13"/>
  <c r="JE30" i="13" s="1"/>
  <c r="GW33" i="13"/>
  <c r="JU33" i="13" s="1"/>
  <c r="GP15" i="13"/>
  <c r="JN15" i="13" s="1"/>
  <c r="FQ15" i="13"/>
  <c r="IO15" i="13" s="1"/>
  <c r="FD31" i="13"/>
  <c r="IB31" i="13" s="1"/>
  <c r="FF15" i="13"/>
  <c r="ID15" i="13" s="1"/>
  <c r="HG14" i="13"/>
  <c r="KE14" i="13" s="1"/>
  <c r="JD59" i="13" s="1"/>
  <c r="FY15" i="13"/>
  <c r="IW15" i="13" s="1"/>
  <c r="FU14" i="13"/>
  <c r="IS14" i="13" s="1"/>
  <c r="HH14" i="13"/>
  <c r="KF14" i="13" s="1"/>
  <c r="GJ27" i="13"/>
  <c r="JH27" i="13" s="1"/>
  <c r="GN27" i="13"/>
  <c r="JL27" i="13" s="1"/>
  <c r="GI14" i="13"/>
  <c r="JG14" i="13" s="1"/>
  <c r="IS59" i="13" s="1"/>
  <c r="FB15" i="13"/>
  <c r="HZ15" i="13" s="1"/>
  <c r="HY60" i="13" s="1"/>
  <c r="HE15" i="13"/>
  <c r="KC15" i="13" s="1"/>
  <c r="JC60" i="13" s="1"/>
  <c r="HA27" i="13"/>
  <c r="JY27" i="13" s="1"/>
  <c r="GD15" i="13"/>
  <c r="JB15" i="13" s="1"/>
  <c r="IN60" i="13" s="1"/>
  <c r="GK15" i="13"/>
  <c r="JI15" i="13" s="1"/>
  <c r="GE15" i="13"/>
  <c r="JC15" i="13" s="1"/>
  <c r="IO60" i="13" s="1"/>
  <c r="FK27" i="13"/>
  <c r="II27" i="13" s="1"/>
  <c r="GT14" i="13"/>
  <c r="JR14" i="13" s="1"/>
  <c r="IX59" i="13" s="1"/>
  <c r="GX15" i="13"/>
  <c r="JV15" i="13" s="1"/>
  <c r="FL30" i="13"/>
  <c r="IJ30" i="13" s="1"/>
  <c r="FN15" i="13"/>
  <c r="IL15" i="13" s="1"/>
  <c r="IH60" i="13" s="1"/>
  <c r="GS14" i="13"/>
  <c r="JQ14" i="13" s="1"/>
  <c r="GQ14" i="13"/>
  <c r="JO14" i="13" s="1"/>
  <c r="GH15" i="13"/>
  <c r="JF15" i="13" s="1"/>
  <c r="IR60" i="13" s="1"/>
  <c r="HC15" i="13"/>
  <c r="KA15" i="13" s="1"/>
  <c r="JB60" i="13" s="1"/>
  <c r="GB15" i="13"/>
  <c r="IZ15" i="13" s="1"/>
  <c r="EW14" i="13"/>
  <c r="HU14" i="13" s="1"/>
  <c r="GZ27" i="13"/>
  <c r="JX27" i="13" s="1"/>
  <c r="GV27" i="13"/>
  <c r="JT27" i="13" s="1"/>
  <c r="FA27" i="13"/>
  <c r="HY27" i="13" s="1"/>
  <c r="FP28" i="13"/>
  <c r="IN28" i="13" s="1"/>
  <c r="GY28" i="13"/>
  <c r="JW28" i="13" s="1"/>
  <c r="HD14" i="13"/>
  <c r="KB14" i="13" s="1"/>
  <c r="FX15" i="13"/>
  <c r="IV15" i="13" s="1"/>
  <c r="FO15" i="13"/>
  <c r="IM15" i="13" s="1"/>
  <c r="GM15" i="13"/>
  <c r="JK15" i="13" s="1"/>
  <c r="FW15" i="13"/>
  <c r="IU15" i="13" s="1"/>
  <c r="GF27" i="13"/>
  <c r="JD27" i="13" s="1"/>
  <c r="HF27" i="13"/>
  <c r="KD27" i="13" s="1"/>
  <c r="FE15" i="13"/>
  <c r="IC15" i="13" s="1"/>
  <c r="IB60" i="13" s="1"/>
  <c r="FV15" i="13"/>
  <c r="IT15" i="13" s="1"/>
  <c r="IL60" i="13" s="1"/>
  <c r="EZ15" i="13"/>
  <c r="HX15" i="13" s="1"/>
  <c r="HW60" i="13" s="1"/>
  <c r="FM15" i="13" l="1"/>
  <c r="IK15" i="13" s="1"/>
  <c r="IG60" i="13" s="1"/>
  <c r="GR15" i="13"/>
  <c r="JP15" i="13" s="1"/>
  <c r="IW60" i="13" s="1"/>
  <c r="IV59" i="13"/>
  <c r="HX60" i="13"/>
  <c r="JS14" i="13"/>
  <c r="GU15" i="13"/>
  <c r="AQ104" i="13"/>
  <c r="BW103" i="13"/>
  <c r="BV103" i="13"/>
  <c r="BN103" i="13"/>
  <c r="BM103" i="13"/>
  <c r="BO103" i="13"/>
  <c r="CE103" i="13"/>
  <c r="BT103" i="13"/>
  <c r="HV14" i="13"/>
  <c r="HU59" i="13" s="1"/>
  <c r="EX15" i="13"/>
  <c r="IP14" i="13"/>
  <c r="II59" i="13" s="1"/>
  <c r="FR15" i="13"/>
  <c r="IE14" i="13"/>
  <c r="IC59" i="13" s="1"/>
  <c r="FG15" i="13"/>
  <c r="HT62" i="13"/>
  <c r="JH61" i="13"/>
  <c r="IZ61" i="13"/>
  <c r="JG61" i="13"/>
  <c r="IY61" i="13"/>
  <c r="IQ61" i="13"/>
  <c r="IA61" i="13"/>
  <c r="JF61" i="13"/>
  <c r="IP61" i="13"/>
  <c r="JE61" i="13"/>
  <c r="JM14" i="13"/>
  <c r="IU59" i="13" s="1"/>
  <c r="GO15" i="13"/>
  <c r="IA14" i="13"/>
  <c r="HZ59" i="13" s="1"/>
  <c r="FC15" i="13"/>
  <c r="IQ14" i="13"/>
  <c r="IJ59" i="13" s="1"/>
  <c r="FS15" i="13"/>
  <c r="JA14" i="13"/>
  <c r="IM59" i="13" s="1"/>
  <c r="GC15" i="13"/>
  <c r="IH14" i="13"/>
  <c r="IF59" i="13" s="1"/>
  <c r="FJ15" i="13"/>
  <c r="JZ14" i="13"/>
  <c r="JA59" i="13" s="1"/>
  <c r="HB15" i="13"/>
  <c r="IR14" i="13"/>
  <c r="IK59" i="13" s="1"/>
  <c r="FT15" i="13"/>
  <c r="HW14" i="13"/>
  <c r="HV59" i="13" s="1"/>
  <c r="EY15" i="13"/>
  <c r="IF14" i="13"/>
  <c r="ID59" i="13" s="1"/>
  <c r="FH15" i="13"/>
  <c r="IY14" i="13"/>
  <c r="GA15" i="13"/>
  <c r="KG14" i="13"/>
  <c r="HI15" i="13"/>
  <c r="IX14" i="13"/>
  <c r="FZ15" i="13"/>
  <c r="JJ14" i="13"/>
  <c r="IT59" i="13" s="1"/>
  <c r="GL15" i="13"/>
  <c r="IG14" i="13"/>
  <c r="IE59" i="13" s="1"/>
  <c r="FI15" i="13"/>
  <c r="FA28" i="13"/>
  <c r="HY28" i="13" s="1"/>
  <c r="GI15" i="13"/>
  <c r="JG15" i="13" s="1"/>
  <c r="IS60" i="13" s="1"/>
  <c r="FL31" i="13"/>
  <c r="IJ31" i="13" s="1"/>
  <c r="HE16" i="13"/>
  <c r="KC16" i="13" s="1"/>
  <c r="JC61" i="13" s="1"/>
  <c r="EZ16" i="13"/>
  <c r="HX16" i="13" s="1"/>
  <c r="HX61" i="13" s="1"/>
  <c r="HF28" i="13"/>
  <c r="KD28" i="13" s="1"/>
  <c r="FX16" i="13"/>
  <c r="IV16" i="13" s="1"/>
  <c r="FP29" i="13"/>
  <c r="IN29" i="13" s="1"/>
  <c r="EW15" i="13"/>
  <c r="HU15" i="13" s="1"/>
  <c r="GH16" i="13"/>
  <c r="JF16" i="13" s="1"/>
  <c r="IR61" i="13" s="1"/>
  <c r="FN16" i="13"/>
  <c r="IL16" i="13" s="1"/>
  <c r="IH61" i="13" s="1"/>
  <c r="FK28" i="13"/>
  <c r="II28" i="13" s="1"/>
  <c r="GK16" i="13"/>
  <c r="JI16" i="13" s="1"/>
  <c r="HH15" i="13"/>
  <c r="KF15" i="13" s="1"/>
  <c r="HG15" i="13"/>
  <c r="KE15" i="13" s="1"/>
  <c r="JD60" i="13" s="1"/>
  <c r="FQ16" i="13"/>
  <c r="IO16" i="13" s="1"/>
  <c r="GB16" i="13"/>
  <c r="IZ16" i="13" s="1"/>
  <c r="GP16" i="13"/>
  <c r="JN16" i="13" s="1"/>
  <c r="FV16" i="13"/>
  <c r="IT16" i="13" s="1"/>
  <c r="IL61" i="13" s="1"/>
  <c r="FU15" i="13"/>
  <c r="IS15" i="13" s="1"/>
  <c r="FE16" i="13"/>
  <c r="IC16" i="13" s="1"/>
  <c r="IB61" i="13" s="1"/>
  <c r="FW16" i="13"/>
  <c r="IU16" i="13" s="1"/>
  <c r="FO16" i="13"/>
  <c r="IM16" i="13" s="1"/>
  <c r="GV28" i="13"/>
  <c r="JT28" i="13" s="1"/>
  <c r="GQ15" i="13"/>
  <c r="JO15" i="13" s="1"/>
  <c r="GX16" i="13"/>
  <c r="JV16" i="13" s="1"/>
  <c r="HA28" i="13"/>
  <c r="JY28" i="13" s="1"/>
  <c r="FB16" i="13"/>
  <c r="HZ16" i="13" s="1"/>
  <c r="HY61" i="13" s="1"/>
  <c r="GN28" i="13"/>
  <c r="JL28" i="13" s="1"/>
  <c r="FY16" i="13"/>
  <c r="IW16" i="13" s="1"/>
  <c r="FF16" i="13"/>
  <c r="ID16" i="13" s="1"/>
  <c r="GW34" i="13"/>
  <c r="JU34" i="13" s="1"/>
  <c r="HD15" i="13"/>
  <c r="KB15" i="13" s="1"/>
  <c r="GF28" i="13"/>
  <c r="JD28" i="13" s="1"/>
  <c r="GD16" i="13"/>
  <c r="JB16" i="13" s="1"/>
  <c r="IN61" i="13" s="1"/>
  <c r="GM16" i="13"/>
  <c r="JK16" i="13" s="1"/>
  <c r="GY29" i="13"/>
  <c r="JW29" i="13" s="1"/>
  <c r="GZ28" i="13"/>
  <c r="JX28" i="13" s="1"/>
  <c r="HC16" i="13"/>
  <c r="KA16" i="13" s="1"/>
  <c r="JB61" i="13" s="1"/>
  <c r="GS15" i="13"/>
  <c r="JQ15" i="13" s="1"/>
  <c r="GT15" i="13"/>
  <c r="JR15" i="13" s="1"/>
  <c r="IX60" i="13" s="1"/>
  <c r="GE16" i="13"/>
  <c r="JC16" i="13" s="1"/>
  <c r="IO61" i="13" s="1"/>
  <c r="FM16" i="13"/>
  <c r="IK16" i="13" s="1"/>
  <c r="IG61" i="13" s="1"/>
  <c r="GJ28" i="13"/>
  <c r="JH28" i="13" s="1"/>
  <c r="FD32" i="13"/>
  <c r="IB32" i="13" s="1"/>
  <c r="GG31" i="13"/>
  <c r="JE31" i="13" s="1"/>
  <c r="GR16" i="13" l="1"/>
  <c r="JP16" i="13" s="1"/>
  <c r="IW61" i="13" s="1"/>
  <c r="IV60" i="13"/>
  <c r="JJ15" i="13"/>
  <c r="IT60" i="13" s="1"/>
  <c r="GL16" i="13"/>
  <c r="HW61" i="13"/>
  <c r="KG15" i="13"/>
  <c r="HI16" i="13"/>
  <c r="IR15" i="13"/>
  <c r="IK60" i="13" s="1"/>
  <c r="FT16" i="13"/>
  <c r="IE15" i="13"/>
  <c r="IC60" i="13" s="1"/>
  <c r="FG16" i="13"/>
  <c r="HW15" i="13"/>
  <c r="HV60" i="13" s="1"/>
  <c r="EY16" i="13"/>
  <c r="IG15" i="13"/>
  <c r="IE60" i="13" s="1"/>
  <c r="FI16" i="13"/>
  <c r="IY15" i="13"/>
  <c r="GA16" i="13"/>
  <c r="JZ15" i="13"/>
  <c r="JA60" i="13" s="1"/>
  <c r="HB16" i="13"/>
  <c r="IA15" i="13"/>
  <c r="HZ60" i="13" s="1"/>
  <c r="FC16" i="13"/>
  <c r="IP15" i="13"/>
  <c r="II60" i="13" s="1"/>
  <c r="FR16" i="13"/>
  <c r="IH15" i="13"/>
  <c r="IF60" i="13" s="1"/>
  <c r="FJ16" i="13"/>
  <c r="IX15" i="13"/>
  <c r="FZ16" i="13"/>
  <c r="JA15" i="13"/>
  <c r="IM60" i="13" s="1"/>
  <c r="GC16" i="13"/>
  <c r="IQ15" i="13"/>
  <c r="IJ60" i="13" s="1"/>
  <c r="FS16" i="13"/>
  <c r="HV15" i="13"/>
  <c r="HU60" i="13" s="1"/>
  <c r="EX16" i="13"/>
  <c r="AQ105" i="13"/>
  <c r="BW104" i="13"/>
  <c r="BV104" i="13"/>
  <c r="BN104" i="13"/>
  <c r="BM104" i="13"/>
  <c r="BO104" i="13"/>
  <c r="BT104" i="13"/>
  <c r="CE104" i="13"/>
  <c r="IF15" i="13"/>
  <c r="ID60" i="13" s="1"/>
  <c r="FH16" i="13"/>
  <c r="HT63" i="13"/>
  <c r="JH62" i="13"/>
  <c r="IZ62" i="13"/>
  <c r="JG62" i="13"/>
  <c r="IY62" i="13"/>
  <c r="IQ62" i="13"/>
  <c r="IA62" i="13"/>
  <c r="JF62" i="13"/>
  <c r="IP62" i="13"/>
  <c r="JE62" i="13"/>
  <c r="JS15" i="13"/>
  <c r="GU16" i="13"/>
  <c r="JM15" i="13"/>
  <c r="IU60" i="13" s="1"/>
  <c r="GO16" i="13"/>
  <c r="HC17" i="13"/>
  <c r="KA17" i="13" s="1"/>
  <c r="JB62" i="13" s="1"/>
  <c r="FD33" i="13"/>
  <c r="IB33" i="13" s="1"/>
  <c r="FM17" i="13"/>
  <c r="IK17" i="13" s="1"/>
  <c r="IG62" i="13" s="1"/>
  <c r="GS16" i="13"/>
  <c r="JQ16" i="13" s="1"/>
  <c r="GD17" i="13"/>
  <c r="JB17" i="13" s="1"/>
  <c r="IN62" i="13" s="1"/>
  <c r="HD16" i="13"/>
  <c r="KB16" i="13" s="1"/>
  <c r="GN29" i="13"/>
  <c r="JL29" i="13" s="1"/>
  <c r="GX17" i="13"/>
  <c r="JV17" i="13" s="1"/>
  <c r="GV29" i="13"/>
  <c r="JT29" i="13" s="1"/>
  <c r="FE17" i="13"/>
  <c r="IC17" i="13" s="1"/>
  <c r="IB62" i="13" s="1"/>
  <c r="GP17" i="13"/>
  <c r="JN17" i="13" s="1"/>
  <c r="FQ17" i="13"/>
  <c r="IO17" i="13" s="1"/>
  <c r="FN17" i="13"/>
  <c r="IL17" i="13" s="1"/>
  <c r="IH62" i="13" s="1"/>
  <c r="FX17" i="13"/>
  <c r="IV17" i="13" s="1"/>
  <c r="HE17" i="13"/>
  <c r="KC17" i="13" s="1"/>
  <c r="JC62" i="13" s="1"/>
  <c r="GE17" i="13"/>
  <c r="JC17" i="13" s="1"/>
  <c r="IO62" i="13" s="1"/>
  <c r="GW35" i="13"/>
  <c r="JU35" i="13" s="1"/>
  <c r="FU16" i="13"/>
  <c r="IS16" i="13" s="1"/>
  <c r="GK17" i="13"/>
  <c r="JI17" i="13" s="1"/>
  <c r="GH17" i="13"/>
  <c r="JF17" i="13" s="1"/>
  <c r="IR62" i="13" s="1"/>
  <c r="FL32" i="13"/>
  <c r="IJ32" i="13" s="1"/>
  <c r="GJ29" i="13"/>
  <c r="JH29" i="13" s="1"/>
  <c r="GT16" i="13"/>
  <c r="JR16" i="13" s="1"/>
  <c r="IX61" i="13" s="1"/>
  <c r="GZ29" i="13"/>
  <c r="JX29" i="13" s="1"/>
  <c r="GF29" i="13"/>
  <c r="JD29" i="13" s="1"/>
  <c r="FF17" i="13"/>
  <c r="ID17" i="13" s="1"/>
  <c r="HA29" i="13"/>
  <c r="JY29" i="13" s="1"/>
  <c r="GQ16" i="13"/>
  <c r="JO16" i="13" s="1"/>
  <c r="FO17" i="13"/>
  <c r="IM17" i="13" s="1"/>
  <c r="GB17" i="13"/>
  <c r="IZ17" i="13" s="1"/>
  <c r="HH16" i="13"/>
  <c r="KF16" i="13" s="1"/>
  <c r="FK29" i="13"/>
  <c r="II29" i="13" s="1"/>
  <c r="EW16" i="13"/>
  <c r="HU16" i="13" s="1"/>
  <c r="HF29" i="13"/>
  <c r="KD29" i="13" s="1"/>
  <c r="GI16" i="13"/>
  <c r="JG16" i="13" s="1"/>
  <c r="IS61" i="13" s="1"/>
  <c r="GM17" i="13"/>
  <c r="JK17" i="13" s="1"/>
  <c r="HG16" i="13"/>
  <c r="KE16" i="13" s="1"/>
  <c r="JD61" i="13" s="1"/>
  <c r="FB17" i="13"/>
  <c r="HZ17" i="13" s="1"/>
  <c r="HY62" i="13" s="1"/>
  <c r="GG32" i="13"/>
  <c r="JE32" i="13" s="1"/>
  <c r="GY30" i="13"/>
  <c r="JW30" i="13" s="1"/>
  <c r="FY17" i="13"/>
  <c r="IW17" i="13" s="1"/>
  <c r="FW17" i="13"/>
  <c r="IU17" i="13" s="1"/>
  <c r="FV17" i="13"/>
  <c r="IT17" i="13" s="1"/>
  <c r="IL62" i="13" s="1"/>
  <c r="FP30" i="13"/>
  <c r="IN30" i="13" s="1"/>
  <c r="EZ17" i="13"/>
  <c r="HX17" i="13" s="1"/>
  <c r="HW62" i="13" s="1"/>
  <c r="FA29" i="13"/>
  <c r="HY29" i="13" s="1"/>
  <c r="GR17" i="13" l="1"/>
  <c r="JP17" i="13" s="1"/>
  <c r="IW62" i="13" s="1"/>
  <c r="IV61" i="13"/>
  <c r="HX62" i="13"/>
  <c r="HV16" i="13"/>
  <c r="HU61" i="13" s="1"/>
  <c r="EX17" i="13"/>
  <c r="JM16" i="13"/>
  <c r="IU61" i="13" s="1"/>
  <c r="GO17" i="13"/>
  <c r="IQ16" i="13"/>
  <c r="IJ61" i="13" s="1"/>
  <c r="FS17" i="13"/>
  <c r="IP16" i="13"/>
  <c r="II61" i="13" s="1"/>
  <c r="FR17" i="13"/>
  <c r="IG16" i="13"/>
  <c r="IE61" i="13" s="1"/>
  <c r="FI17" i="13"/>
  <c r="KG16" i="13"/>
  <c r="HI17" i="13"/>
  <c r="AQ106" i="13"/>
  <c r="BW105" i="13"/>
  <c r="BV105" i="13"/>
  <c r="BN105" i="13"/>
  <c r="BM105" i="13"/>
  <c r="BO105" i="13"/>
  <c r="BT105" i="13"/>
  <c r="CE105" i="13"/>
  <c r="JS16" i="13"/>
  <c r="GU17" i="13"/>
  <c r="IV62" i="13"/>
  <c r="IY16" i="13"/>
  <c r="GA17" i="13"/>
  <c r="JA16" i="13"/>
  <c r="IM61" i="13" s="1"/>
  <c r="GC17" i="13"/>
  <c r="IA16" i="13"/>
  <c r="HZ61" i="13" s="1"/>
  <c r="FC17" i="13"/>
  <c r="HW16" i="13"/>
  <c r="HV61" i="13" s="1"/>
  <c r="EY17" i="13"/>
  <c r="IH16" i="13"/>
  <c r="IF61" i="13" s="1"/>
  <c r="FJ17" i="13"/>
  <c r="HT64" i="13"/>
  <c r="JF63" i="13"/>
  <c r="JE63" i="13"/>
  <c r="JH63" i="13"/>
  <c r="IP63" i="13"/>
  <c r="JG63" i="13"/>
  <c r="IZ63" i="13"/>
  <c r="IY63" i="13"/>
  <c r="IQ63" i="13"/>
  <c r="IA63" i="13"/>
  <c r="JJ16" i="13"/>
  <c r="IT61" i="13" s="1"/>
  <c r="GL17" i="13"/>
  <c r="IR16" i="13"/>
  <c r="IK61" i="13" s="1"/>
  <c r="FT17" i="13"/>
  <c r="IF16" i="13"/>
  <c r="ID61" i="13" s="1"/>
  <c r="FH17" i="13"/>
  <c r="IX16" i="13"/>
  <c r="FZ17" i="13"/>
  <c r="JZ16" i="13"/>
  <c r="JA61" i="13" s="1"/>
  <c r="HB17" i="13"/>
  <c r="IE16" i="13"/>
  <c r="IC61" i="13" s="1"/>
  <c r="FG17" i="13"/>
  <c r="FY18" i="13"/>
  <c r="IW18" i="13" s="1"/>
  <c r="FF18" i="13"/>
  <c r="ID18" i="13" s="1"/>
  <c r="FV18" i="13"/>
  <c r="IT18" i="13" s="1"/>
  <c r="IL63" i="13" s="1"/>
  <c r="EW17" i="13"/>
  <c r="HU17" i="13" s="1"/>
  <c r="GK18" i="13"/>
  <c r="JI18" i="13" s="1"/>
  <c r="EZ18" i="13"/>
  <c r="HX18" i="13" s="1"/>
  <c r="HX63" i="13" s="1"/>
  <c r="GY31" i="13"/>
  <c r="JW31" i="13" s="1"/>
  <c r="FB18" i="13"/>
  <c r="HZ18" i="13" s="1"/>
  <c r="HY63" i="13" s="1"/>
  <c r="HF30" i="13"/>
  <c r="KD30" i="13" s="1"/>
  <c r="GB18" i="13"/>
  <c r="IZ18" i="13" s="1"/>
  <c r="HA30" i="13"/>
  <c r="JY30" i="13" s="1"/>
  <c r="GZ30" i="13"/>
  <c r="JX30" i="13" s="1"/>
  <c r="GH18" i="13"/>
  <c r="JF18" i="13" s="1"/>
  <c r="IR63" i="13" s="1"/>
  <c r="HE18" i="13"/>
  <c r="KC18" i="13" s="1"/>
  <c r="JC63" i="13" s="1"/>
  <c r="FQ18" i="13"/>
  <c r="IO18" i="13" s="1"/>
  <c r="GX18" i="13"/>
  <c r="JV18" i="13" s="1"/>
  <c r="GS17" i="13"/>
  <c r="JQ17" i="13" s="1"/>
  <c r="FP31" i="13"/>
  <c r="IN31" i="13" s="1"/>
  <c r="HG17" i="13"/>
  <c r="KE17" i="13" s="1"/>
  <c r="JD62" i="13" s="1"/>
  <c r="GT17" i="13"/>
  <c r="JR17" i="13" s="1"/>
  <c r="IX62" i="13" s="1"/>
  <c r="FX18" i="13"/>
  <c r="IV18" i="13" s="1"/>
  <c r="GP18" i="13"/>
  <c r="JN18" i="13" s="1"/>
  <c r="GN30" i="13"/>
  <c r="JL30" i="13" s="1"/>
  <c r="HC18" i="13"/>
  <c r="KA18" i="13" s="1"/>
  <c r="JB63" i="13" s="1"/>
  <c r="FW18" i="13"/>
  <c r="IU18" i="13" s="1"/>
  <c r="GM18" i="13"/>
  <c r="JK18" i="13" s="1"/>
  <c r="FK30" i="13"/>
  <c r="II30" i="13" s="1"/>
  <c r="FO18" i="13"/>
  <c r="IM18" i="13" s="1"/>
  <c r="GF30" i="13"/>
  <c r="JD30" i="13" s="1"/>
  <c r="GJ30" i="13"/>
  <c r="JH30" i="13" s="1"/>
  <c r="FU17" i="13"/>
  <c r="IS17" i="13" s="1"/>
  <c r="FN18" i="13"/>
  <c r="IL18" i="13" s="1"/>
  <c r="IH63" i="13" s="1"/>
  <c r="FE18" i="13"/>
  <c r="IC18" i="13" s="1"/>
  <c r="IB63" i="13" s="1"/>
  <c r="HD17" i="13"/>
  <c r="KB17" i="13" s="1"/>
  <c r="FM18" i="13"/>
  <c r="IK18" i="13" s="1"/>
  <c r="IG63" i="13" s="1"/>
  <c r="FA30" i="13"/>
  <c r="HY30" i="13" s="1"/>
  <c r="GG33" i="13"/>
  <c r="JE33" i="13" s="1"/>
  <c r="GI17" i="13"/>
  <c r="JG17" i="13" s="1"/>
  <c r="IS62" i="13" s="1"/>
  <c r="HH17" i="13"/>
  <c r="KF17" i="13" s="1"/>
  <c r="GQ17" i="13"/>
  <c r="JO17" i="13" s="1"/>
  <c r="FL33" i="13"/>
  <c r="IJ33" i="13" s="1"/>
  <c r="GW36" i="13"/>
  <c r="JU36" i="13" s="1"/>
  <c r="GE18" i="13"/>
  <c r="JC18" i="13" s="1"/>
  <c r="IO63" i="13" s="1"/>
  <c r="GV30" i="13"/>
  <c r="JT30" i="13" s="1"/>
  <c r="GD18" i="13"/>
  <c r="JB18" i="13" s="1"/>
  <c r="IN63" i="13" s="1"/>
  <c r="FD34" i="13"/>
  <c r="IB34" i="13" s="1"/>
  <c r="GR18" i="13" l="1"/>
  <c r="JP18" i="13" s="1"/>
  <c r="IW63" i="13" s="1"/>
  <c r="HW63" i="13"/>
  <c r="IY17" i="13"/>
  <c r="GA18" i="13"/>
  <c r="HW17" i="13"/>
  <c r="HV62" i="13" s="1"/>
  <c r="EY18" i="13"/>
  <c r="HT65" i="13"/>
  <c r="JH64" i="13"/>
  <c r="IZ64" i="13"/>
  <c r="JG64" i="13"/>
  <c r="IY64" i="13"/>
  <c r="IQ64" i="13"/>
  <c r="IA64" i="13"/>
  <c r="JF64" i="13"/>
  <c r="JE64" i="13"/>
  <c r="IP64" i="13"/>
  <c r="HV17" i="13"/>
  <c r="HU62" i="13" s="1"/>
  <c r="EX18" i="13"/>
  <c r="IH17" i="13"/>
  <c r="IF62" i="13" s="1"/>
  <c r="FJ18" i="13"/>
  <c r="IE17" i="13"/>
  <c r="IC62" i="13" s="1"/>
  <c r="FG18" i="13"/>
  <c r="IR17" i="13"/>
  <c r="IK62" i="13" s="1"/>
  <c r="FT18" i="13"/>
  <c r="JS17" i="13"/>
  <c r="GU18" i="13"/>
  <c r="IQ17" i="13"/>
  <c r="IJ62" i="13" s="1"/>
  <c r="FS18" i="13"/>
  <c r="IF17" i="13"/>
  <c r="ID62" i="13" s="1"/>
  <c r="FH18" i="13"/>
  <c r="IP17" i="13"/>
  <c r="II62" i="13" s="1"/>
  <c r="FR18" i="13"/>
  <c r="IA17" i="13"/>
  <c r="HZ62" i="13" s="1"/>
  <c r="FC18" i="13"/>
  <c r="AQ107" i="13"/>
  <c r="BW106" i="13"/>
  <c r="BV106" i="13"/>
  <c r="BN106" i="13"/>
  <c r="BM106" i="13"/>
  <c r="BO106" i="13"/>
  <c r="CE106" i="13"/>
  <c r="BT106" i="13"/>
  <c r="JZ17" i="13"/>
  <c r="JA62" i="13" s="1"/>
  <c r="HB18" i="13"/>
  <c r="JJ17" i="13"/>
  <c r="IT62" i="13" s="1"/>
  <c r="GL18" i="13"/>
  <c r="KG17" i="13"/>
  <c r="HI18" i="13"/>
  <c r="JM17" i="13"/>
  <c r="IU62" i="13" s="1"/>
  <c r="GO18" i="13"/>
  <c r="IX17" i="13"/>
  <c r="FZ18" i="13"/>
  <c r="IG17" i="13"/>
  <c r="IE62" i="13" s="1"/>
  <c r="FI18" i="13"/>
  <c r="JA17" i="13"/>
  <c r="IM62" i="13" s="1"/>
  <c r="GC18" i="13"/>
  <c r="GE19" i="13"/>
  <c r="JC19" i="13" s="1"/>
  <c r="IO64" i="13" s="1"/>
  <c r="FN19" i="13"/>
  <c r="IL19" i="13" s="1"/>
  <c r="IH64" i="13" s="1"/>
  <c r="GW37" i="13"/>
  <c r="JU37" i="13" s="1"/>
  <c r="FO19" i="13"/>
  <c r="IM19" i="13" s="1"/>
  <c r="GN31" i="13"/>
  <c r="JL31" i="13" s="1"/>
  <c r="HG18" i="13"/>
  <c r="KE18" i="13" s="1"/>
  <c r="JD63" i="13" s="1"/>
  <c r="GX19" i="13"/>
  <c r="JV19" i="13" s="1"/>
  <c r="GH19" i="13"/>
  <c r="JF19" i="13" s="1"/>
  <c r="IR64" i="13" s="1"/>
  <c r="HF31" i="13"/>
  <c r="KD31" i="13" s="1"/>
  <c r="FV19" i="13"/>
  <c r="IT19" i="13" s="1"/>
  <c r="IL64" i="13" s="1"/>
  <c r="GQ18" i="13"/>
  <c r="JO18" i="13" s="1"/>
  <c r="GF31" i="13"/>
  <c r="JD31" i="13" s="1"/>
  <c r="GT18" i="13"/>
  <c r="JR18" i="13" s="1"/>
  <c r="IX63" i="13" s="1"/>
  <c r="GD19" i="13"/>
  <c r="JB19" i="13" s="1"/>
  <c r="IN64" i="13" s="1"/>
  <c r="GV31" i="13"/>
  <c r="JT31" i="13" s="1"/>
  <c r="FL34" i="13"/>
  <c r="IJ34" i="13" s="1"/>
  <c r="GI18" i="13"/>
  <c r="JG18" i="13" s="1"/>
  <c r="IS63" i="13" s="1"/>
  <c r="HD18" i="13"/>
  <c r="KB18" i="13" s="1"/>
  <c r="FU18" i="13"/>
  <c r="IS18" i="13" s="1"/>
  <c r="FK31" i="13"/>
  <c r="II31" i="13" s="1"/>
  <c r="FW19" i="13"/>
  <c r="IU19" i="13" s="1"/>
  <c r="GP19" i="13"/>
  <c r="JN19" i="13" s="1"/>
  <c r="FP32" i="13"/>
  <c r="IN32" i="13" s="1"/>
  <c r="FQ19" i="13"/>
  <c r="IO19" i="13" s="1"/>
  <c r="GZ31" i="13"/>
  <c r="JX31" i="13" s="1"/>
  <c r="FB19" i="13"/>
  <c r="HZ19" i="13" s="1"/>
  <c r="HY64" i="13" s="1"/>
  <c r="EZ19" i="13"/>
  <c r="HX19" i="13" s="1"/>
  <c r="HW64" i="13" s="1"/>
  <c r="FF19" i="13"/>
  <c r="ID19" i="13" s="1"/>
  <c r="FD35" i="13"/>
  <c r="IB35" i="13" s="1"/>
  <c r="HC19" i="13"/>
  <c r="KA19" i="13" s="1"/>
  <c r="JB64" i="13" s="1"/>
  <c r="EW18" i="13"/>
  <c r="HU18" i="13" s="1"/>
  <c r="HH18" i="13"/>
  <c r="KF18" i="13" s="1"/>
  <c r="FM19" i="13"/>
  <c r="IK19" i="13" s="1"/>
  <c r="IG64" i="13" s="1"/>
  <c r="GB19" i="13"/>
  <c r="IZ19" i="13" s="1"/>
  <c r="GG34" i="13"/>
  <c r="JE34" i="13" s="1"/>
  <c r="FA31" i="13"/>
  <c r="HY31" i="13" s="1"/>
  <c r="FE19" i="13"/>
  <c r="IC19" i="13" s="1"/>
  <c r="IB64" i="13" s="1"/>
  <c r="GJ31" i="13"/>
  <c r="JH31" i="13" s="1"/>
  <c r="GM19" i="13"/>
  <c r="JK19" i="13" s="1"/>
  <c r="FX19" i="13"/>
  <c r="IV19" i="13" s="1"/>
  <c r="GS18" i="13"/>
  <c r="JQ18" i="13" s="1"/>
  <c r="HE19" i="13"/>
  <c r="KC19" i="13" s="1"/>
  <c r="JC64" i="13" s="1"/>
  <c r="HA31" i="13"/>
  <c r="JY31" i="13" s="1"/>
  <c r="GY32" i="13"/>
  <c r="JW32" i="13" s="1"/>
  <c r="GK19" i="13"/>
  <c r="JI19" i="13" s="1"/>
  <c r="FY19" i="13"/>
  <c r="IW19" i="13" s="1"/>
  <c r="IV63" i="13" l="1"/>
  <c r="GR19" i="13"/>
  <c r="JP19" i="13" s="1"/>
  <c r="IW64" i="13" s="1"/>
  <c r="HX64" i="13"/>
  <c r="AQ108" i="13"/>
  <c r="BM107" i="13"/>
  <c r="BW107" i="13"/>
  <c r="BV107" i="13"/>
  <c r="BN107" i="13"/>
  <c r="BO107" i="13"/>
  <c r="CE107" i="13"/>
  <c r="BT107" i="13"/>
  <c r="JM18" i="13"/>
  <c r="IU63" i="13" s="1"/>
  <c r="GO19" i="13"/>
  <c r="IA18" i="13"/>
  <c r="HZ63" i="13" s="1"/>
  <c r="FC19" i="13"/>
  <c r="JS18" i="13"/>
  <c r="GU19" i="13"/>
  <c r="HV18" i="13"/>
  <c r="HU63" i="13" s="1"/>
  <c r="EX19" i="13"/>
  <c r="JA18" i="13"/>
  <c r="IM63" i="13" s="1"/>
  <c r="GC19" i="13"/>
  <c r="KG18" i="13"/>
  <c r="HI19" i="13"/>
  <c r="IP18" i="13"/>
  <c r="II63" i="13" s="1"/>
  <c r="FR19" i="13"/>
  <c r="IR18" i="13"/>
  <c r="IK63" i="13" s="1"/>
  <c r="FT19" i="13"/>
  <c r="HT66" i="13"/>
  <c r="JH65" i="13"/>
  <c r="IZ65" i="13"/>
  <c r="JG65" i="13"/>
  <c r="IY65" i="13"/>
  <c r="IP65" i="13"/>
  <c r="JF65" i="13"/>
  <c r="JE65" i="13"/>
  <c r="IA65" i="13"/>
  <c r="IQ65" i="13"/>
  <c r="HW18" i="13"/>
  <c r="HV63" i="13" s="1"/>
  <c r="EY19" i="13"/>
  <c r="IG18" i="13"/>
  <c r="IE63" i="13" s="1"/>
  <c r="FI19" i="13"/>
  <c r="JJ18" i="13"/>
  <c r="IT63" i="13" s="1"/>
  <c r="GL19" i="13"/>
  <c r="IF18" i="13"/>
  <c r="ID63" i="13" s="1"/>
  <c r="FH19" i="13"/>
  <c r="IE18" i="13"/>
  <c r="IC63" i="13" s="1"/>
  <c r="FG19" i="13"/>
  <c r="IY18" i="13"/>
  <c r="GA19" i="13"/>
  <c r="IX18" i="13"/>
  <c r="FZ19" i="13"/>
  <c r="JZ18" i="13"/>
  <c r="JA63" i="13" s="1"/>
  <c r="HB19" i="13"/>
  <c r="IQ18" i="13"/>
  <c r="IJ63" i="13" s="1"/>
  <c r="FS19" i="13"/>
  <c r="IH18" i="13"/>
  <c r="IF63" i="13" s="1"/>
  <c r="FJ19" i="13"/>
  <c r="GK20" i="13"/>
  <c r="JI20" i="13" s="1"/>
  <c r="GB20" i="13"/>
  <c r="IZ20" i="13" s="1"/>
  <c r="HD19" i="13"/>
  <c r="KB19" i="13" s="1"/>
  <c r="HG19" i="13"/>
  <c r="KE19" i="13" s="1"/>
  <c r="JD64" i="13" s="1"/>
  <c r="GM20" i="13"/>
  <c r="JK20" i="13" s="1"/>
  <c r="EW19" i="13"/>
  <c r="HU19" i="13" s="1"/>
  <c r="GP20" i="13"/>
  <c r="JN20" i="13" s="1"/>
  <c r="GV32" i="13"/>
  <c r="JT32" i="13" s="1"/>
  <c r="HF32" i="13"/>
  <c r="KD32" i="13" s="1"/>
  <c r="GY33" i="13"/>
  <c r="JW33" i="13" s="1"/>
  <c r="GS19" i="13"/>
  <c r="JQ19" i="13" s="1"/>
  <c r="GJ32" i="13"/>
  <c r="JH32" i="13" s="1"/>
  <c r="FF20" i="13"/>
  <c r="ID20" i="13" s="1"/>
  <c r="FQ20" i="13"/>
  <c r="IO20" i="13" s="1"/>
  <c r="FW20" i="13"/>
  <c r="IU20" i="13" s="1"/>
  <c r="GD20" i="13"/>
  <c r="JB20" i="13" s="1"/>
  <c r="IN65" i="13" s="1"/>
  <c r="GQ19" i="13"/>
  <c r="JO19" i="13" s="1"/>
  <c r="GH20" i="13"/>
  <c r="JF20" i="13" s="1"/>
  <c r="IR65" i="13" s="1"/>
  <c r="GN32" i="13"/>
  <c r="JL32" i="13" s="1"/>
  <c r="FD36" i="13"/>
  <c r="IB36" i="13" s="1"/>
  <c r="GG35" i="13"/>
  <c r="JE35" i="13" s="1"/>
  <c r="GZ32" i="13"/>
  <c r="JX32" i="13" s="1"/>
  <c r="FN20" i="13"/>
  <c r="IL20" i="13" s="1"/>
  <c r="IH65" i="13" s="1"/>
  <c r="HA32" i="13"/>
  <c r="JY32" i="13" s="1"/>
  <c r="FX20" i="13"/>
  <c r="IV20" i="13" s="1"/>
  <c r="FE20" i="13"/>
  <c r="IC20" i="13" s="1"/>
  <c r="IB65" i="13" s="1"/>
  <c r="FM20" i="13"/>
  <c r="IK20" i="13" s="1"/>
  <c r="IG65" i="13" s="1"/>
  <c r="HC20" i="13"/>
  <c r="KA20" i="13" s="1"/>
  <c r="JB65" i="13" s="1"/>
  <c r="EZ20" i="13"/>
  <c r="HX20" i="13" s="1"/>
  <c r="HW65" i="13" s="1"/>
  <c r="FK32" i="13"/>
  <c r="II32" i="13" s="1"/>
  <c r="GI19" i="13"/>
  <c r="JG19" i="13" s="1"/>
  <c r="IS64" i="13" s="1"/>
  <c r="FV20" i="13"/>
  <c r="IT20" i="13" s="1"/>
  <c r="IL65" i="13" s="1"/>
  <c r="GX20" i="13"/>
  <c r="JV20" i="13" s="1"/>
  <c r="GW38" i="13"/>
  <c r="JU38" i="13" s="1"/>
  <c r="GF32" i="13"/>
  <c r="JD32" i="13" s="1"/>
  <c r="FY20" i="13"/>
  <c r="IW20" i="13" s="1"/>
  <c r="HE20" i="13"/>
  <c r="KC20" i="13" s="1"/>
  <c r="JC65" i="13" s="1"/>
  <c r="FA32" i="13"/>
  <c r="HY32" i="13" s="1"/>
  <c r="HH19" i="13"/>
  <c r="KF19" i="13" s="1"/>
  <c r="FB20" i="13"/>
  <c r="HZ20" i="13" s="1"/>
  <c r="HY65" i="13" s="1"/>
  <c r="FP33" i="13"/>
  <c r="IN33" i="13" s="1"/>
  <c r="FU19" i="13"/>
  <c r="IS19" i="13" s="1"/>
  <c r="FL35" i="13"/>
  <c r="IJ35" i="13" s="1"/>
  <c r="GT19" i="13"/>
  <c r="JR19" i="13" s="1"/>
  <c r="IX64" i="13" s="1"/>
  <c r="FO20" i="13"/>
  <c r="IM20" i="13" s="1"/>
  <c r="GE20" i="13"/>
  <c r="JC20" i="13" s="1"/>
  <c r="IO65" i="13" s="1"/>
  <c r="GR20" i="13" l="1"/>
  <c r="JP20" i="13" s="1"/>
  <c r="IV65" i="13" s="1"/>
  <c r="IV64" i="13"/>
  <c r="IX19" i="13"/>
  <c r="FZ20" i="13"/>
  <c r="HV19" i="13"/>
  <c r="HU64" i="13" s="1"/>
  <c r="EX20" i="13"/>
  <c r="IP19" i="13"/>
  <c r="II64" i="13" s="1"/>
  <c r="FR20" i="13"/>
  <c r="IH19" i="13"/>
  <c r="IF64" i="13" s="1"/>
  <c r="FJ20" i="13"/>
  <c r="IY19" i="13"/>
  <c r="GA20" i="13"/>
  <c r="IG19" i="13"/>
  <c r="IE64" i="13" s="1"/>
  <c r="FI20" i="13"/>
  <c r="JS19" i="13"/>
  <c r="GU20" i="13"/>
  <c r="KG19" i="13"/>
  <c r="HI20" i="13"/>
  <c r="JJ19" i="13"/>
  <c r="IT64" i="13" s="1"/>
  <c r="GL20" i="13"/>
  <c r="IQ19" i="13"/>
  <c r="IJ64" i="13" s="1"/>
  <c r="FS20" i="13"/>
  <c r="IE19" i="13"/>
  <c r="IC64" i="13" s="1"/>
  <c r="FG20" i="13"/>
  <c r="HW19" i="13"/>
  <c r="HV64" i="13" s="1"/>
  <c r="EY20" i="13"/>
  <c r="HX65" i="13"/>
  <c r="IA19" i="13"/>
  <c r="HZ64" i="13" s="1"/>
  <c r="FC20" i="13"/>
  <c r="JA19" i="13"/>
  <c r="IM64" i="13" s="1"/>
  <c r="GC20" i="13"/>
  <c r="JZ19" i="13"/>
  <c r="JA64" i="13" s="1"/>
  <c r="HB20" i="13"/>
  <c r="IF19" i="13"/>
  <c r="ID64" i="13" s="1"/>
  <c r="FH20" i="13"/>
  <c r="HT67" i="13"/>
  <c r="JF66" i="13"/>
  <c r="IP66" i="13"/>
  <c r="JE66" i="13"/>
  <c r="JH66" i="13"/>
  <c r="JG66" i="13"/>
  <c r="IA66" i="13"/>
  <c r="IZ66" i="13"/>
  <c r="IY66" i="13"/>
  <c r="IQ66" i="13"/>
  <c r="JM19" i="13"/>
  <c r="IU64" i="13" s="1"/>
  <c r="GO20" i="13"/>
  <c r="IR19" i="13"/>
  <c r="IK64" i="13" s="1"/>
  <c r="FT20" i="13"/>
  <c r="AQ109" i="13"/>
  <c r="BN108" i="13"/>
  <c r="BM108" i="13"/>
  <c r="BW108" i="13"/>
  <c r="BV108" i="13"/>
  <c r="BO108" i="13"/>
  <c r="CE108" i="13"/>
  <c r="BT108" i="13"/>
  <c r="GT20" i="13"/>
  <c r="JR20" i="13" s="1"/>
  <c r="IX65" i="13" s="1"/>
  <c r="GX21" i="13"/>
  <c r="JV21" i="13" s="1"/>
  <c r="FK33" i="13"/>
  <c r="II33" i="13" s="1"/>
  <c r="FM21" i="13"/>
  <c r="IK21" i="13" s="1"/>
  <c r="IG66" i="13" s="1"/>
  <c r="HA33" i="13"/>
  <c r="JY33" i="13" s="1"/>
  <c r="GD21" i="13"/>
  <c r="JB21" i="13" s="1"/>
  <c r="IN66" i="13" s="1"/>
  <c r="FF21" i="13"/>
  <c r="ID21" i="13" s="1"/>
  <c r="GJ33" i="13"/>
  <c r="JH33" i="13" s="1"/>
  <c r="GV33" i="13"/>
  <c r="JT33" i="13" s="1"/>
  <c r="HG20" i="13"/>
  <c r="KE20" i="13" s="1"/>
  <c r="JD65" i="13" s="1"/>
  <c r="GF33" i="13"/>
  <c r="JD33" i="13" s="1"/>
  <c r="FO21" i="13"/>
  <c r="IM21" i="13" s="1"/>
  <c r="FV21" i="13"/>
  <c r="IT21" i="13" s="1"/>
  <c r="IL66" i="13" s="1"/>
  <c r="FN21" i="13"/>
  <c r="IL21" i="13" s="1"/>
  <c r="IH66" i="13" s="1"/>
  <c r="FD37" i="13"/>
  <c r="IB37" i="13" s="1"/>
  <c r="GN33" i="13"/>
  <c r="JL33" i="13" s="1"/>
  <c r="GS20" i="13"/>
  <c r="JQ20" i="13" s="1"/>
  <c r="GP21" i="13"/>
  <c r="JN21" i="13" s="1"/>
  <c r="HD20" i="13"/>
  <c r="KB20" i="13" s="1"/>
  <c r="FB21" i="13"/>
  <c r="HZ21" i="13" s="1"/>
  <c r="HY66" i="13" s="1"/>
  <c r="HH20" i="13"/>
  <c r="KF20" i="13" s="1"/>
  <c r="HE21" i="13"/>
  <c r="KC21" i="13" s="1"/>
  <c r="JC66" i="13" s="1"/>
  <c r="GW39" i="13"/>
  <c r="JU39" i="13" s="1"/>
  <c r="EZ21" i="13"/>
  <c r="HX21" i="13" s="1"/>
  <c r="HW66" i="13" s="1"/>
  <c r="FE21" i="13"/>
  <c r="IC21" i="13" s="1"/>
  <c r="IB66" i="13" s="1"/>
  <c r="GZ33" i="13"/>
  <c r="JX33" i="13" s="1"/>
  <c r="GH21" i="13"/>
  <c r="JF21" i="13" s="1"/>
  <c r="IR66" i="13" s="1"/>
  <c r="FW21" i="13"/>
  <c r="IU21" i="13" s="1"/>
  <c r="GY34" i="13"/>
  <c r="JW34" i="13" s="1"/>
  <c r="EW20" i="13"/>
  <c r="HU20" i="13" s="1"/>
  <c r="GB21" i="13"/>
  <c r="IZ21" i="13" s="1"/>
  <c r="FA33" i="13"/>
  <c r="HY33" i="13" s="1"/>
  <c r="FL36" i="13"/>
  <c r="IJ36" i="13" s="1"/>
  <c r="FU20" i="13"/>
  <c r="IS20" i="13" s="1"/>
  <c r="GE21" i="13"/>
  <c r="JC21" i="13" s="1"/>
  <c r="IO66" i="13" s="1"/>
  <c r="FP34" i="13"/>
  <c r="IN34" i="13" s="1"/>
  <c r="FY21" i="13"/>
  <c r="IW21" i="13" s="1"/>
  <c r="GI20" i="13"/>
  <c r="JG20" i="13" s="1"/>
  <c r="IS65" i="13" s="1"/>
  <c r="HC21" i="13"/>
  <c r="KA21" i="13" s="1"/>
  <c r="JB66" i="13" s="1"/>
  <c r="FX21" i="13"/>
  <c r="IV21" i="13" s="1"/>
  <c r="GG36" i="13"/>
  <c r="JE36" i="13" s="1"/>
  <c r="GQ20" i="13"/>
  <c r="JO20" i="13" s="1"/>
  <c r="FQ21" i="13"/>
  <c r="IO21" i="13" s="1"/>
  <c r="HF33" i="13"/>
  <c r="KD33" i="13" s="1"/>
  <c r="GM21" i="13"/>
  <c r="JK21" i="13" s="1"/>
  <c r="GK21" i="13"/>
  <c r="JI21" i="13" s="1"/>
  <c r="IW65" i="13" l="1"/>
  <c r="GR21" i="13"/>
  <c r="JP21" i="13" s="1"/>
  <c r="IW66" i="13" s="1"/>
  <c r="HX66" i="13"/>
  <c r="IR20" i="13"/>
  <c r="IK65" i="13" s="1"/>
  <c r="FT21" i="13"/>
  <c r="IE20" i="13"/>
  <c r="IC65" i="13" s="1"/>
  <c r="FG21" i="13"/>
  <c r="JS20" i="13"/>
  <c r="GU21" i="13"/>
  <c r="AQ110" i="13"/>
  <c r="BN109" i="13"/>
  <c r="BO109" i="13"/>
  <c r="CE109" i="13"/>
  <c r="BT109" i="13"/>
  <c r="IH20" i="13"/>
  <c r="IF65" i="13" s="1"/>
  <c r="FJ21" i="13"/>
  <c r="JA20" i="13"/>
  <c r="IM65" i="13" s="1"/>
  <c r="GC21" i="13"/>
  <c r="IP20" i="13"/>
  <c r="II65" i="13" s="1"/>
  <c r="FR21" i="13"/>
  <c r="JM20" i="13"/>
  <c r="IU65" i="13" s="1"/>
  <c r="GO21" i="13"/>
  <c r="IQ20" i="13"/>
  <c r="IJ65" i="13" s="1"/>
  <c r="FS21" i="13"/>
  <c r="IA20" i="13"/>
  <c r="HZ65" i="13" s="1"/>
  <c r="FC21" i="13"/>
  <c r="IG20" i="13"/>
  <c r="IE65" i="13" s="1"/>
  <c r="FI21" i="13"/>
  <c r="HV20" i="13"/>
  <c r="HU65" i="13" s="1"/>
  <c r="EX21" i="13"/>
  <c r="HT68" i="13"/>
  <c r="JF67" i="13"/>
  <c r="IP67" i="13"/>
  <c r="JE67" i="13"/>
  <c r="JH67" i="13"/>
  <c r="IZ67" i="13"/>
  <c r="JG67" i="13"/>
  <c r="IY67" i="13"/>
  <c r="IQ67" i="13"/>
  <c r="IA67" i="13"/>
  <c r="JJ20" i="13"/>
  <c r="IT65" i="13" s="1"/>
  <c r="GL21" i="13"/>
  <c r="JZ20" i="13"/>
  <c r="JA65" i="13" s="1"/>
  <c r="HB21" i="13"/>
  <c r="IF20" i="13"/>
  <c r="ID65" i="13" s="1"/>
  <c r="FH21" i="13"/>
  <c r="IY20" i="13"/>
  <c r="GA21" i="13"/>
  <c r="IX20" i="13"/>
  <c r="FZ21" i="13"/>
  <c r="HW20" i="13"/>
  <c r="HV65" i="13" s="1"/>
  <c r="EY21" i="13"/>
  <c r="KG20" i="13"/>
  <c r="HI21" i="13"/>
  <c r="GY35" i="13"/>
  <c r="JW35" i="13" s="1"/>
  <c r="HD21" i="13"/>
  <c r="KB21" i="13" s="1"/>
  <c r="GK22" i="13"/>
  <c r="JI22" i="13" s="1"/>
  <c r="GE22" i="13"/>
  <c r="JC22" i="13" s="1"/>
  <c r="IO67" i="13" s="1"/>
  <c r="FL37" i="13"/>
  <c r="IJ37" i="13" s="1"/>
  <c r="GV34" i="13"/>
  <c r="JT34" i="13" s="1"/>
  <c r="FX22" i="13"/>
  <c r="IV22" i="13" s="1"/>
  <c r="GM22" i="13"/>
  <c r="JK22" i="13" s="1"/>
  <c r="GQ21" i="13"/>
  <c r="JO21" i="13" s="1"/>
  <c r="HC22" i="13"/>
  <c r="KA22" i="13" s="1"/>
  <c r="JB67" i="13" s="1"/>
  <c r="FU21" i="13"/>
  <c r="IS21" i="13" s="1"/>
  <c r="EW21" i="13"/>
  <c r="HU21" i="13" s="1"/>
  <c r="GH22" i="13"/>
  <c r="JF22" i="13" s="1"/>
  <c r="IR67" i="13" s="1"/>
  <c r="EZ22" i="13"/>
  <c r="HX22" i="13" s="1"/>
  <c r="HX67" i="13" s="1"/>
  <c r="HH21" i="13"/>
  <c r="KF21" i="13" s="1"/>
  <c r="FB22" i="13"/>
  <c r="HZ22" i="13" s="1"/>
  <c r="HY67" i="13" s="1"/>
  <c r="FN22" i="13"/>
  <c r="IL22" i="13" s="1"/>
  <c r="IH67" i="13" s="1"/>
  <c r="HG21" i="13"/>
  <c r="KE21" i="13" s="1"/>
  <c r="JD66" i="13" s="1"/>
  <c r="GD22" i="13"/>
  <c r="JB22" i="13" s="1"/>
  <c r="IN67" i="13" s="1"/>
  <c r="FM22" i="13"/>
  <c r="IK22" i="13" s="1"/>
  <c r="IG67" i="13" s="1"/>
  <c r="HF34" i="13"/>
  <c r="KD34" i="13" s="1"/>
  <c r="FP35" i="13"/>
  <c r="IN35" i="13" s="1"/>
  <c r="GG37" i="13"/>
  <c r="JE37" i="13" s="1"/>
  <c r="FA34" i="13"/>
  <c r="HY34" i="13" s="1"/>
  <c r="GZ34" i="13"/>
  <c r="JX34" i="13" s="1"/>
  <c r="GW40" i="13"/>
  <c r="JU40" i="13" s="1"/>
  <c r="GP22" i="13"/>
  <c r="JN22" i="13" s="1"/>
  <c r="GN34" i="13"/>
  <c r="JL34" i="13" s="1"/>
  <c r="FO22" i="13"/>
  <c r="IM22" i="13" s="1"/>
  <c r="GJ34" i="13"/>
  <c r="JH34" i="13" s="1"/>
  <c r="GX22" i="13"/>
  <c r="JV22" i="13" s="1"/>
  <c r="GI21" i="13"/>
  <c r="JG21" i="13" s="1"/>
  <c r="IS66" i="13" s="1"/>
  <c r="FK34" i="13"/>
  <c r="II34" i="13" s="1"/>
  <c r="FQ22" i="13"/>
  <c r="IO22" i="13" s="1"/>
  <c r="FY22" i="13"/>
  <c r="IW22" i="13" s="1"/>
  <c r="GB22" i="13"/>
  <c r="IZ22" i="13" s="1"/>
  <c r="FW22" i="13"/>
  <c r="IU22" i="13" s="1"/>
  <c r="FE22" i="13"/>
  <c r="IC22" i="13" s="1"/>
  <c r="IB67" i="13" s="1"/>
  <c r="HE22" i="13"/>
  <c r="KC22" i="13" s="1"/>
  <c r="JC67" i="13" s="1"/>
  <c r="GS21" i="13"/>
  <c r="JQ21" i="13" s="1"/>
  <c r="FD38" i="13"/>
  <c r="IB38" i="13" s="1"/>
  <c r="FV22" i="13"/>
  <c r="IT22" i="13" s="1"/>
  <c r="IL67" i="13" s="1"/>
  <c r="GF34" i="13"/>
  <c r="JD34" i="13" s="1"/>
  <c r="FF22" i="13"/>
  <c r="ID22" i="13" s="1"/>
  <c r="HA34" i="13"/>
  <c r="JY34" i="13" s="1"/>
  <c r="GT21" i="13"/>
  <c r="JR21" i="13" s="1"/>
  <c r="IX66" i="13" s="1"/>
  <c r="GR22" i="13" l="1"/>
  <c r="JP22" i="13" s="1"/>
  <c r="IW67" i="13" s="1"/>
  <c r="IV66" i="13"/>
  <c r="HW67" i="13"/>
  <c r="IA21" i="13"/>
  <c r="HZ66" i="13" s="1"/>
  <c r="FC22" i="13"/>
  <c r="IX21" i="13"/>
  <c r="FZ22" i="13"/>
  <c r="JJ21" i="13"/>
  <c r="IT66" i="13" s="1"/>
  <c r="GL22" i="13"/>
  <c r="JA21" i="13"/>
  <c r="IM66" i="13" s="1"/>
  <c r="GC22" i="13"/>
  <c r="AQ111" i="13"/>
  <c r="BN110" i="13"/>
  <c r="BO110" i="13"/>
  <c r="BT110" i="13"/>
  <c r="CE110" i="13"/>
  <c r="KG21" i="13"/>
  <c r="HI22" i="13"/>
  <c r="IQ21" i="13"/>
  <c r="IJ66" i="13" s="1"/>
  <c r="FS22" i="13"/>
  <c r="JS21" i="13"/>
  <c r="GU22" i="13"/>
  <c r="IF21" i="13"/>
  <c r="ID66" i="13" s="1"/>
  <c r="FH22" i="13"/>
  <c r="IY21" i="13"/>
  <c r="GA22" i="13"/>
  <c r="HT69" i="13"/>
  <c r="JH68" i="13"/>
  <c r="IZ68" i="13"/>
  <c r="JG68" i="13"/>
  <c r="IY68" i="13"/>
  <c r="IQ68" i="13"/>
  <c r="IA68" i="13"/>
  <c r="JF68" i="13"/>
  <c r="IP68" i="13"/>
  <c r="JE68" i="13"/>
  <c r="IH21" i="13"/>
  <c r="IF66" i="13" s="1"/>
  <c r="FJ22" i="13"/>
  <c r="HW21" i="13"/>
  <c r="HV66" i="13" s="1"/>
  <c r="EY22" i="13"/>
  <c r="JZ21" i="13"/>
  <c r="JA66" i="13" s="1"/>
  <c r="HB22" i="13"/>
  <c r="IP21" i="13"/>
  <c r="II66" i="13" s="1"/>
  <c r="FR22" i="13"/>
  <c r="HV21" i="13"/>
  <c r="HU66" i="13" s="1"/>
  <c r="EX22" i="13"/>
  <c r="IE21" i="13"/>
  <c r="IC66" i="13" s="1"/>
  <c r="FG22" i="13"/>
  <c r="JM21" i="13"/>
  <c r="IU66" i="13" s="1"/>
  <c r="GO22" i="13"/>
  <c r="IG21" i="13"/>
  <c r="IE66" i="13" s="1"/>
  <c r="FI22" i="13"/>
  <c r="IR21" i="13"/>
  <c r="IK66" i="13" s="1"/>
  <c r="FT22" i="13"/>
  <c r="GT22" i="13"/>
  <c r="JR22" i="13" s="1"/>
  <c r="IX67" i="13" s="1"/>
  <c r="FV23" i="13"/>
  <c r="IT23" i="13" s="1"/>
  <c r="IL68" i="13" s="1"/>
  <c r="HE23" i="13"/>
  <c r="KC23" i="13" s="1"/>
  <c r="JC68" i="13" s="1"/>
  <c r="FY23" i="13"/>
  <c r="IW23" i="13" s="1"/>
  <c r="GJ35" i="13"/>
  <c r="JH35" i="13" s="1"/>
  <c r="GP23" i="13"/>
  <c r="JN23" i="13" s="1"/>
  <c r="GG38" i="13"/>
  <c r="JE38" i="13" s="1"/>
  <c r="GD23" i="13"/>
  <c r="JB23" i="13" s="1"/>
  <c r="IN68" i="13" s="1"/>
  <c r="GH23" i="13"/>
  <c r="JF23" i="13" s="1"/>
  <c r="IR68" i="13" s="1"/>
  <c r="HC23" i="13"/>
  <c r="KA23" i="13" s="1"/>
  <c r="JB68" i="13" s="1"/>
  <c r="GV35" i="13"/>
  <c r="JT35" i="13" s="1"/>
  <c r="GK23" i="13"/>
  <c r="JI23" i="13" s="1"/>
  <c r="HA35" i="13"/>
  <c r="JY35" i="13" s="1"/>
  <c r="FD39" i="13"/>
  <c r="IB39" i="13" s="1"/>
  <c r="FE23" i="13"/>
  <c r="IC23" i="13" s="1"/>
  <c r="IB68" i="13" s="1"/>
  <c r="FQ23" i="13"/>
  <c r="IO23" i="13" s="1"/>
  <c r="GI22" i="13"/>
  <c r="JG22" i="13" s="1"/>
  <c r="IS67" i="13" s="1"/>
  <c r="FO23" i="13"/>
  <c r="IM23" i="13" s="1"/>
  <c r="FA35" i="13"/>
  <c r="HY35" i="13" s="1"/>
  <c r="FP36" i="13"/>
  <c r="IN36" i="13" s="1"/>
  <c r="HG22" i="13"/>
  <c r="KE22" i="13" s="1"/>
  <c r="JD67" i="13" s="1"/>
  <c r="FB23" i="13"/>
  <c r="HZ23" i="13" s="1"/>
  <c r="HY68" i="13" s="1"/>
  <c r="EW22" i="13"/>
  <c r="HU22" i="13" s="1"/>
  <c r="GQ22" i="13"/>
  <c r="JO22" i="13" s="1"/>
  <c r="FF23" i="13"/>
  <c r="ID23" i="13" s="1"/>
  <c r="GS22" i="13"/>
  <c r="JQ22" i="13" s="1"/>
  <c r="FW23" i="13"/>
  <c r="IU23" i="13" s="1"/>
  <c r="FK35" i="13"/>
  <c r="II35" i="13" s="1"/>
  <c r="GX23" i="13"/>
  <c r="JV23" i="13" s="1"/>
  <c r="GW41" i="13"/>
  <c r="JU41" i="13" s="1"/>
  <c r="HF35" i="13"/>
  <c r="KD35" i="13" s="1"/>
  <c r="HH22" i="13"/>
  <c r="KF22" i="13" s="1"/>
  <c r="FU22" i="13"/>
  <c r="IS22" i="13" s="1"/>
  <c r="GM23" i="13"/>
  <c r="JK23" i="13" s="1"/>
  <c r="FL38" i="13"/>
  <c r="IJ38" i="13" s="1"/>
  <c r="HD22" i="13"/>
  <c r="KB22" i="13" s="1"/>
  <c r="GF35" i="13"/>
  <c r="JD35" i="13" s="1"/>
  <c r="GB23" i="13"/>
  <c r="IZ23" i="13" s="1"/>
  <c r="GN35" i="13"/>
  <c r="JL35" i="13" s="1"/>
  <c r="GZ35" i="13"/>
  <c r="JX35" i="13" s="1"/>
  <c r="FM23" i="13"/>
  <c r="IK23" i="13" s="1"/>
  <c r="IG68" i="13" s="1"/>
  <c r="FN23" i="13"/>
  <c r="IL23" i="13" s="1"/>
  <c r="IH68" i="13" s="1"/>
  <c r="EZ23" i="13"/>
  <c r="HX23" i="13" s="1"/>
  <c r="HW68" i="13" s="1"/>
  <c r="FX23" i="13"/>
  <c r="IV23" i="13" s="1"/>
  <c r="GE23" i="13"/>
  <c r="JC23" i="13" s="1"/>
  <c r="IO68" i="13" s="1"/>
  <c r="GY36" i="13"/>
  <c r="JW36" i="13" s="1"/>
  <c r="GR23" i="13" l="1"/>
  <c r="JP23" i="13" s="1"/>
  <c r="IV68" i="13" s="1"/>
  <c r="IV67" i="13"/>
  <c r="HX68" i="13"/>
  <c r="JM22" i="13"/>
  <c r="IU67" i="13" s="1"/>
  <c r="GO23" i="13"/>
  <c r="JZ22" i="13"/>
  <c r="JA67" i="13" s="1"/>
  <c r="HB23" i="13"/>
  <c r="JJ22" i="13"/>
  <c r="IT67" i="13" s="1"/>
  <c r="GL23" i="13"/>
  <c r="HT70" i="13"/>
  <c r="JH69" i="13"/>
  <c r="IZ69" i="13"/>
  <c r="JG69" i="13"/>
  <c r="IY69" i="13"/>
  <c r="IQ69" i="13"/>
  <c r="IA69" i="13"/>
  <c r="JF69" i="13"/>
  <c r="IP69" i="13"/>
  <c r="JE69" i="13"/>
  <c r="JA22" i="13"/>
  <c r="IM67" i="13" s="1"/>
  <c r="GC23" i="13"/>
  <c r="IY22" i="13"/>
  <c r="GA23" i="13"/>
  <c r="KG22" i="13"/>
  <c r="HI23" i="13"/>
  <c r="IE22" i="13"/>
  <c r="IC67" i="13" s="1"/>
  <c r="FG23" i="13"/>
  <c r="IF22" i="13"/>
  <c r="ID67" i="13" s="1"/>
  <c r="FH23" i="13"/>
  <c r="IR22" i="13"/>
  <c r="IK67" i="13" s="1"/>
  <c r="FT23" i="13"/>
  <c r="HV22" i="13"/>
  <c r="HU67" i="13" s="1"/>
  <c r="EX23" i="13"/>
  <c r="JS22" i="13"/>
  <c r="GU23" i="13"/>
  <c r="IH22" i="13"/>
  <c r="IF67" i="13" s="1"/>
  <c r="FJ23" i="13"/>
  <c r="IA22" i="13"/>
  <c r="HZ67" i="13" s="1"/>
  <c r="FC23" i="13"/>
  <c r="HW22" i="13"/>
  <c r="HV67" i="13" s="1"/>
  <c r="EY23" i="13"/>
  <c r="IX22" i="13"/>
  <c r="FZ23" i="13"/>
  <c r="IG22" i="13"/>
  <c r="IE67" i="13" s="1"/>
  <c r="FI23" i="13"/>
  <c r="IP22" i="13"/>
  <c r="II67" i="13" s="1"/>
  <c r="FR23" i="13"/>
  <c r="IQ22" i="13"/>
  <c r="IJ67" i="13" s="1"/>
  <c r="FS23" i="13"/>
  <c r="AQ112" i="13"/>
  <c r="BN111" i="13"/>
  <c r="BO111" i="13"/>
  <c r="CE111" i="13"/>
  <c r="BT111" i="13"/>
  <c r="GN36" i="13"/>
  <c r="JL36" i="13" s="1"/>
  <c r="FM24" i="13"/>
  <c r="IK24" i="13" s="1"/>
  <c r="IG69" i="13" s="1"/>
  <c r="GE24" i="13"/>
  <c r="JC24" i="13" s="1"/>
  <c r="IO69" i="13" s="1"/>
  <c r="FN24" i="13"/>
  <c r="IL24" i="13" s="1"/>
  <c r="IH69" i="13" s="1"/>
  <c r="GZ36" i="13"/>
  <c r="JX36" i="13" s="1"/>
  <c r="GB24" i="13"/>
  <c r="IZ24" i="13" s="1"/>
  <c r="FL39" i="13"/>
  <c r="IJ39" i="13" s="1"/>
  <c r="GW42" i="13"/>
  <c r="JU42" i="13" s="1"/>
  <c r="FW24" i="13"/>
  <c r="IU24" i="13" s="1"/>
  <c r="HG23" i="13"/>
  <c r="KE23" i="13" s="1"/>
  <c r="JD68" i="13" s="1"/>
  <c r="FE24" i="13"/>
  <c r="IC24" i="13" s="1"/>
  <c r="IB69" i="13" s="1"/>
  <c r="GK24" i="13"/>
  <c r="JI24" i="13" s="1"/>
  <c r="FY24" i="13"/>
  <c r="IW24" i="13" s="1"/>
  <c r="GV36" i="13"/>
  <c r="JT36" i="13" s="1"/>
  <c r="HF36" i="13"/>
  <c r="KD36" i="13" s="1"/>
  <c r="FP37" i="13"/>
  <c r="IN37" i="13" s="1"/>
  <c r="HE24" i="13"/>
  <c r="KC24" i="13" s="1"/>
  <c r="JC69" i="13" s="1"/>
  <c r="GF36" i="13"/>
  <c r="JD36" i="13" s="1"/>
  <c r="FU23" i="13"/>
  <c r="IS23" i="13" s="1"/>
  <c r="GX24" i="13"/>
  <c r="JV24" i="13" s="1"/>
  <c r="FF24" i="13"/>
  <c r="ID24" i="13" s="1"/>
  <c r="EW23" i="13"/>
  <c r="HU23" i="13" s="1"/>
  <c r="GI23" i="13"/>
  <c r="JG23" i="13" s="1"/>
  <c r="IS68" i="13" s="1"/>
  <c r="HA36" i="13"/>
  <c r="JY36" i="13" s="1"/>
  <c r="HC24" i="13"/>
  <c r="KA24" i="13" s="1"/>
  <c r="JB69" i="13" s="1"/>
  <c r="GJ36" i="13"/>
  <c r="JH36" i="13" s="1"/>
  <c r="FV24" i="13"/>
  <c r="IT24" i="13" s="1"/>
  <c r="IL69" i="13" s="1"/>
  <c r="GQ23" i="13"/>
  <c r="JO23" i="13" s="1"/>
  <c r="FO24" i="13"/>
  <c r="IM24" i="13" s="1"/>
  <c r="GP24" i="13"/>
  <c r="JN24" i="13" s="1"/>
  <c r="FX24" i="13"/>
  <c r="IV24" i="13" s="1"/>
  <c r="GM24" i="13"/>
  <c r="JK24" i="13" s="1"/>
  <c r="GS23" i="13"/>
  <c r="JQ23" i="13" s="1"/>
  <c r="FD40" i="13"/>
  <c r="IB40" i="13" s="1"/>
  <c r="GD24" i="13"/>
  <c r="JB24" i="13" s="1"/>
  <c r="IN69" i="13" s="1"/>
  <c r="GY37" i="13"/>
  <c r="JW37" i="13" s="1"/>
  <c r="EZ24" i="13"/>
  <c r="HX24" i="13" s="1"/>
  <c r="HW69" i="13" s="1"/>
  <c r="HD23" i="13"/>
  <c r="KB23" i="13" s="1"/>
  <c r="HH23" i="13"/>
  <c r="KF23" i="13" s="1"/>
  <c r="FK36" i="13"/>
  <c r="II36" i="13" s="1"/>
  <c r="FB24" i="13"/>
  <c r="HZ24" i="13" s="1"/>
  <c r="HY69" i="13" s="1"/>
  <c r="FA36" i="13"/>
  <c r="HY36" i="13" s="1"/>
  <c r="FQ24" i="13"/>
  <c r="IO24" i="13" s="1"/>
  <c r="GH24" i="13"/>
  <c r="JF24" i="13" s="1"/>
  <c r="IR69" i="13" s="1"/>
  <c r="GG39" i="13"/>
  <c r="JE39" i="13" s="1"/>
  <c r="GT23" i="13"/>
  <c r="JR23" i="13" s="1"/>
  <c r="IX68" i="13" s="1"/>
  <c r="GR24" i="13" l="1"/>
  <c r="JP24" i="13" s="1"/>
  <c r="IV69" i="13" s="1"/>
  <c r="IW68" i="13"/>
  <c r="HX69" i="13"/>
  <c r="IF23" i="13"/>
  <c r="ID68" i="13" s="1"/>
  <c r="FH24" i="13"/>
  <c r="IX23" i="13"/>
  <c r="FZ24" i="13"/>
  <c r="JS23" i="13"/>
  <c r="GU24" i="13"/>
  <c r="IE23" i="13"/>
  <c r="IC68" i="13" s="1"/>
  <c r="FG24" i="13"/>
  <c r="HT71" i="13"/>
  <c r="JH70" i="13"/>
  <c r="IZ70" i="13"/>
  <c r="JG70" i="13"/>
  <c r="IY70" i="13"/>
  <c r="IQ70" i="13"/>
  <c r="IA70" i="13"/>
  <c r="JF70" i="13"/>
  <c r="IP70" i="13"/>
  <c r="JE70" i="13"/>
  <c r="AQ113" i="13"/>
  <c r="BO112" i="13"/>
  <c r="CE112" i="13"/>
  <c r="BT112" i="13"/>
  <c r="JJ23" i="13"/>
  <c r="IT68" i="13" s="1"/>
  <c r="GL24" i="13"/>
  <c r="IG23" i="13"/>
  <c r="IE68" i="13" s="1"/>
  <c r="FI24" i="13"/>
  <c r="JA23" i="13"/>
  <c r="IM68" i="13" s="1"/>
  <c r="GC24" i="13"/>
  <c r="IW69" i="13"/>
  <c r="IQ23" i="13"/>
  <c r="IJ68" i="13" s="1"/>
  <c r="FS24" i="13"/>
  <c r="HV23" i="13"/>
  <c r="HU68" i="13" s="1"/>
  <c r="EX24" i="13"/>
  <c r="JZ23" i="13"/>
  <c r="JA68" i="13" s="1"/>
  <c r="HB24" i="13"/>
  <c r="IH23" i="13"/>
  <c r="IF68" i="13" s="1"/>
  <c r="FJ24" i="13"/>
  <c r="HW23" i="13"/>
  <c r="HV68" i="13" s="1"/>
  <c r="EY24" i="13"/>
  <c r="KG23" i="13"/>
  <c r="HI24" i="13"/>
  <c r="IP23" i="13"/>
  <c r="II68" i="13" s="1"/>
  <c r="FR24" i="13"/>
  <c r="IA23" i="13"/>
  <c r="HZ68" i="13" s="1"/>
  <c r="FC24" i="13"/>
  <c r="IR23" i="13"/>
  <c r="IK68" i="13" s="1"/>
  <c r="FT24" i="13"/>
  <c r="IY23" i="13"/>
  <c r="GA24" i="13"/>
  <c r="JM23" i="13"/>
  <c r="IU68" i="13" s="1"/>
  <c r="GO24" i="13"/>
  <c r="FQ25" i="13"/>
  <c r="IO25" i="13" s="1"/>
  <c r="FK37" i="13"/>
  <c r="II37" i="13" s="1"/>
  <c r="GM25" i="13"/>
  <c r="JK25" i="13" s="1"/>
  <c r="FO25" i="13"/>
  <c r="IM25" i="13" s="1"/>
  <c r="FV25" i="13"/>
  <c r="IT25" i="13" s="1"/>
  <c r="IL70" i="13" s="1"/>
  <c r="HA37" i="13"/>
  <c r="JY37" i="13" s="1"/>
  <c r="FF25" i="13"/>
  <c r="ID25" i="13" s="1"/>
  <c r="GF37" i="13"/>
  <c r="JD37" i="13" s="1"/>
  <c r="HF37" i="13"/>
  <c r="KD37" i="13" s="1"/>
  <c r="HG24" i="13"/>
  <c r="KE24" i="13" s="1"/>
  <c r="JD69" i="13" s="1"/>
  <c r="FN25" i="13"/>
  <c r="IL25" i="13" s="1"/>
  <c r="IH70" i="13" s="1"/>
  <c r="GG40" i="13"/>
  <c r="JE40" i="13" s="1"/>
  <c r="GD25" i="13"/>
  <c r="JB25" i="13" s="1"/>
  <c r="IN70" i="13" s="1"/>
  <c r="FX25" i="13"/>
  <c r="IV25" i="13" s="1"/>
  <c r="GQ24" i="13"/>
  <c r="JO24" i="13" s="1"/>
  <c r="GJ37" i="13"/>
  <c r="JH37" i="13" s="1"/>
  <c r="GI24" i="13"/>
  <c r="JG24" i="13" s="1"/>
  <c r="IS69" i="13" s="1"/>
  <c r="GX25" i="13"/>
  <c r="JV25" i="13" s="1"/>
  <c r="GV37" i="13"/>
  <c r="JT37" i="13" s="1"/>
  <c r="GK25" i="13"/>
  <c r="JI25" i="13" s="1"/>
  <c r="FL40" i="13"/>
  <c r="IJ40" i="13" s="1"/>
  <c r="GE25" i="13"/>
  <c r="JC25" i="13" s="1"/>
  <c r="IO70" i="13" s="1"/>
  <c r="GH25" i="13"/>
  <c r="JF25" i="13" s="1"/>
  <c r="IR70" i="13" s="1"/>
  <c r="EZ25" i="13"/>
  <c r="HX25" i="13" s="1"/>
  <c r="HW70" i="13" s="1"/>
  <c r="FD41" i="13"/>
  <c r="IB41" i="13" s="1"/>
  <c r="GR25" i="13"/>
  <c r="JP25" i="13" s="1"/>
  <c r="IV70" i="13" s="1"/>
  <c r="HE25" i="13"/>
  <c r="KC25" i="13" s="1"/>
  <c r="JC70" i="13" s="1"/>
  <c r="FY25" i="13"/>
  <c r="IW25" i="13" s="1"/>
  <c r="FE25" i="13"/>
  <c r="IC25" i="13" s="1"/>
  <c r="IB70" i="13" s="1"/>
  <c r="FW25" i="13"/>
  <c r="IU25" i="13" s="1"/>
  <c r="GB25" i="13"/>
  <c r="IZ25" i="13" s="1"/>
  <c r="FM25" i="13"/>
  <c r="IK25" i="13" s="1"/>
  <c r="IG70" i="13" s="1"/>
  <c r="HH24" i="13"/>
  <c r="KF24" i="13" s="1"/>
  <c r="FA37" i="13"/>
  <c r="HY37" i="13" s="1"/>
  <c r="FB25" i="13"/>
  <c r="HZ25" i="13" s="1"/>
  <c r="HY70" i="13" s="1"/>
  <c r="GT24" i="13"/>
  <c r="JR24" i="13" s="1"/>
  <c r="IX69" i="13" s="1"/>
  <c r="HD24" i="13"/>
  <c r="KB24" i="13" s="1"/>
  <c r="GY38" i="13"/>
  <c r="JW38" i="13" s="1"/>
  <c r="GS24" i="13"/>
  <c r="JQ24" i="13" s="1"/>
  <c r="GP25" i="13"/>
  <c r="JN25" i="13" s="1"/>
  <c r="HC25" i="13"/>
  <c r="KA25" i="13" s="1"/>
  <c r="JB70" i="13" s="1"/>
  <c r="EW24" i="13"/>
  <c r="HU24" i="13" s="1"/>
  <c r="FU24" i="13"/>
  <c r="IS24" i="13" s="1"/>
  <c r="FP38" i="13"/>
  <c r="IN38" i="13" s="1"/>
  <c r="GW43" i="13"/>
  <c r="JU43" i="13" s="1"/>
  <c r="GZ37" i="13"/>
  <c r="JX37" i="13" s="1"/>
  <c r="GN37" i="13"/>
  <c r="JL37" i="13" s="1"/>
  <c r="IW70" i="13" l="1"/>
  <c r="IH24" i="13"/>
  <c r="IF69" i="13" s="1"/>
  <c r="FJ25" i="13"/>
  <c r="JZ24" i="13"/>
  <c r="JA69" i="13" s="1"/>
  <c r="HB25" i="13"/>
  <c r="AQ114" i="13"/>
  <c r="BO113" i="13"/>
  <c r="CE113" i="13"/>
  <c r="BT113" i="13"/>
  <c r="IG24" i="13"/>
  <c r="IE69" i="13" s="1"/>
  <c r="FI25" i="13"/>
  <c r="IY24" i="13"/>
  <c r="GA25" i="13"/>
  <c r="HV24" i="13"/>
  <c r="HU69" i="13" s="1"/>
  <c r="EX25" i="13"/>
  <c r="JJ24" i="13"/>
  <c r="IT69" i="13" s="1"/>
  <c r="GL25" i="13"/>
  <c r="JM24" i="13"/>
  <c r="IU69" i="13" s="1"/>
  <c r="GO25" i="13"/>
  <c r="KG24" i="13"/>
  <c r="HI25" i="13"/>
  <c r="IE24" i="13"/>
  <c r="IC69" i="13" s="1"/>
  <c r="FG25" i="13"/>
  <c r="IR24" i="13"/>
  <c r="IK69" i="13" s="1"/>
  <c r="FT25" i="13"/>
  <c r="HW24" i="13"/>
  <c r="HV69" i="13" s="1"/>
  <c r="EY25" i="13"/>
  <c r="IQ24" i="13"/>
  <c r="IJ69" i="13" s="1"/>
  <c r="FS25" i="13"/>
  <c r="HX70" i="13"/>
  <c r="JS24" i="13"/>
  <c r="GU25" i="13"/>
  <c r="JA24" i="13"/>
  <c r="IM69" i="13" s="1"/>
  <c r="GC25" i="13"/>
  <c r="HT72" i="13"/>
  <c r="JF71" i="13"/>
  <c r="IP71" i="13"/>
  <c r="JE71" i="13"/>
  <c r="JH71" i="13"/>
  <c r="IZ71" i="13"/>
  <c r="JG71" i="13"/>
  <c r="IY71" i="13"/>
  <c r="IQ71" i="13"/>
  <c r="IA71" i="13"/>
  <c r="IA24" i="13"/>
  <c r="HZ69" i="13" s="1"/>
  <c r="FC25" i="13"/>
  <c r="IX24" i="13"/>
  <c r="FZ25" i="13"/>
  <c r="IF24" i="13"/>
  <c r="ID69" i="13" s="1"/>
  <c r="FH25" i="13"/>
  <c r="IP24" i="13"/>
  <c r="II69" i="13" s="1"/>
  <c r="FR25" i="13"/>
  <c r="GB26" i="13"/>
  <c r="IZ26" i="13" s="1"/>
  <c r="GD26" i="13"/>
  <c r="JB26" i="13" s="1"/>
  <c r="IN71" i="13" s="1"/>
  <c r="FP39" i="13"/>
  <c r="IN39" i="13" s="1"/>
  <c r="HE26" i="13"/>
  <c r="KC26" i="13" s="1"/>
  <c r="JC71" i="13" s="1"/>
  <c r="GI25" i="13"/>
  <c r="JG25" i="13" s="1"/>
  <c r="IS70" i="13" s="1"/>
  <c r="GW44" i="13"/>
  <c r="JU44" i="13" s="1"/>
  <c r="FU25" i="13"/>
  <c r="IS25" i="13" s="1"/>
  <c r="GP26" i="13"/>
  <c r="JN26" i="13" s="1"/>
  <c r="FA38" i="13"/>
  <c r="HY38" i="13" s="1"/>
  <c r="FW26" i="13"/>
  <c r="IU26" i="13" s="1"/>
  <c r="GE26" i="13"/>
  <c r="JC26" i="13" s="1"/>
  <c r="IO71" i="13" s="1"/>
  <c r="GV38" i="13"/>
  <c r="JT38" i="13" s="1"/>
  <c r="GJ38" i="13"/>
  <c r="JH38" i="13" s="1"/>
  <c r="GF38" i="13"/>
  <c r="JD38" i="13" s="1"/>
  <c r="FO26" i="13"/>
  <c r="IM26" i="13" s="1"/>
  <c r="FK38" i="13"/>
  <c r="II38" i="13" s="1"/>
  <c r="GZ38" i="13"/>
  <c r="JX38" i="13" s="1"/>
  <c r="FB26" i="13"/>
  <c r="HZ26" i="13" s="1"/>
  <c r="HY71" i="13" s="1"/>
  <c r="GH26" i="13"/>
  <c r="JF26" i="13" s="1"/>
  <c r="IR71" i="13" s="1"/>
  <c r="HF38" i="13"/>
  <c r="KD38" i="13" s="1"/>
  <c r="HD25" i="13"/>
  <c r="KB25" i="13" s="1"/>
  <c r="GK26" i="13"/>
  <c r="JI26" i="13" s="1"/>
  <c r="FV26" i="13"/>
  <c r="IT26" i="13" s="1"/>
  <c r="IL71" i="13" s="1"/>
  <c r="EW25" i="13"/>
  <c r="HU25" i="13" s="1"/>
  <c r="GS25" i="13"/>
  <c r="JQ25" i="13" s="1"/>
  <c r="HH25" i="13"/>
  <c r="KF25" i="13" s="1"/>
  <c r="FE26" i="13"/>
  <c r="IC26" i="13" s="1"/>
  <c r="IB71" i="13" s="1"/>
  <c r="GR26" i="13"/>
  <c r="JP26" i="13" s="1"/>
  <c r="IW71" i="13" s="1"/>
  <c r="FD42" i="13"/>
  <c r="IB42" i="13" s="1"/>
  <c r="FL41" i="13"/>
  <c r="IJ41" i="13" s="1"/>
  <c r="GQ25" i="13"/>
  <c r="JO25" i="13" s="1"/>
  <c r="HG25" i="13"/>
  <c r="KE25" i="13" s="1"/>
  <c r="JD70" i="13" s="1"/>
  <c r="FF26" i="13"/>
  <c r="ID26" i="13" s="1"/>
  <c r="GM26" i="13"/>
  <c r="JK26" i="13" s="1"/>
  <c r="FQ26" i="13"/>
  <c r="IO26" i="13" s="1"/>
  <c r="FN26" i="13"/>
  <c r="IL26" i="13" s="1"/>
  <c r="IH71" i="13" s="1"/>
  <c r="GN38" i="13"/>
  <c r="JL38" i="13" s="1"/>
  <c r="HC26" i="13"/>
  <c r="KA26" i="13" s="1"/>
  <c r="JB71" i="13" s="1"/>
  <c r="GY39" i="13"/>
  <c r="JW39" i="13" s="1"/>
  <c r="GT25" i="13"/>
  <c r="JR25" i="13" s="1"/>
  <c r="IX70" i="13" s="1"/>
  <c r="FM26" i="13"/>
  <c r="IK26" i="13" s="1"/>
  <c r="IG71" i="13" s="1"/>
  <c r="FY26" i="13"/>
  <c r="IW26" i="13" s="1"/>
  <c r="EZ26" i="13"/>
  <c r="HX26" i="13" s="1"/>
  <c r="HX71" i="13" s="1"/>
  <c r="GX26" i="13"/>
  <c r="JV26" i="13" s="1"/>
  <c r="FX26" i="13"/>
  <c r="IV26" i="13" s="1"/>
  <c r="GG41" i="13"/>
  <c r="JE41" i="13" s="1"/>
  <c r="HA38" i="13"/>
  <c r="JY38" i="13" s="1"/>
  <c r="IR25" i="13" l="1"/>
  <c r="IK70" i="13" s="1"/>
  <c r="FT26" i="13"/>
  <c r="JS25" i="13"/>
  <c r="GU26" i="13"/>
  <c r="IF25" i="13"/>
  <c r="ID70" i="13" s="1"/>
  <c r="FH26" i="13"/>
  <c r="HW71" i="13"/>
  <c r="IV71" i="13"/>
  <c r="IE25" i="13"/>
  <c r="IC70" i="13" s="1"/>
  <c r="FG26" i="13"/>
  <c r="HV25" i="13"/>
  <c r="HU70" i="13" s="1"/>
  <c r="EX26" i="13"/>
  <c r="IX25" i="13"/>
  <c r="FZ26" i="13"/>
  <c r="AQ115" i="13"/>
  <c r="BO114" i="13"/>
  <c r="CE114" i="13"/>
  <c r="BT114" i="13"/>
  <c r="JJ25" i="13"/>
  <c r="IT70" i="13" s="1"/>
  <c r="GL26" i="13"/>
  <c r="IA25" i="13"/>
  <c r="HZ70" i="13" s="1"/>
  <c r="FC26" i="13"/>
  <c r="IQ25" i="13"/>
  <c r="IJ70" i="13" s="1"/>
  <c r="FS26" i="13"/>
  <c r="KG25" i="13"/>
  <c r="HI26" i="13"/>
  <c r="IY25" i="13"/>
  <c r="GA26" i="13"/>
  <c r="JZ25" i="13"/>
  <c r="JA70" i="13" s="1"/>
  <c r="HB26" i="13"/>
  <c r="IP25" i="13"/>
  <c r="II70" i="13" s="1"/>
  <c r="FR26" i="13"/>
  <c r="HT73" i="13"/>
  <c r="JH72" i="13"/>
  <c r="IZ72" i="13"/>
  <c r="JG72" i="13"/>
  <c r="IY72" i="13"/>
  <c r="IQ72" i="13"/>
  <c r="IA72" i="13"/>
  <c r="JF72" i="13"/>
  <c r="IP72" i="13"/>
  <c r="JE72" i="13"/>
  <c r="HW25" i="13"/>
  <c r="HV70" i="13" s="1"/>
  <c r="EY26" i="13"/>
  <c r="JM25" i="13"/>
  <c r="IU70" i="13" s="1"/>
  <c r="GO26" i="13"/>
  <c r="IG25" i="13"/>
  <c r="IE70" i="13" s="1"/>
  <c r="FI26" i="13"/>
  <c r="IH25" i="13"/>
  <c r="IF70" i="13" s="1"/>
  <c r="FJ26" i="13"/>
  <c r="JA25" i="13"/>
  <c r="IM70" i="13" s="1"/>
  <c r="GC26" i="13"/>
  <c r="FX27" i="13"/>
  <c r="IV27" i="13" s="1"/>
  <c r="GY40" i="13"/>
  <c r="JW40" i="13" s="1"/>
  <c r="GM27" i="13"/>
  <c r="JK27" i="13" s="1"/>
  <c r="GQ26" i="13"/>
  <c r="JO26" i="13" s="1"/>
  <c r="GR27" i="13"/>
  <c r="JP27" i="13" s="1"/>
  <c r="IW72" i="13" s="1"/>
  <c r="GS26" i="13"/>
  <c r="JQ26" i="13" s="1"/>
  <c r="GK27" i="13"/>
  <c r="JI27" i="13" s="1"/>
  <c r="GH27" i="13"/>
  <c r="JF27" i="13" s="1"/>
  <c r="IR72" i="13" s="1"/>
  <c r="FO27" i="13"/>
  <c r="IM27" i="13" s="1"/>
  <c r="GJ39" i="13"/>
  <c r="JH39" i="13" s="1"/>
  <c r="GP27" i="13"/>
  <c r="JN27" i="13" s="1"/>
  <c r="HE27" i="13"/>
  <c r="KC27" i="13" s="1"/>
  <c r="JC72" i="13" s="1"/>
  <c r="HA39" i="13"/>
  <c r="JY39" i="13" s="1"/>
  <c r="GX27" i="13"/>
  <c r="JV27" i="13" s="1"/>
  <c r="FY27" i="13"/>
  <c r="IW27" i="13" s="1"/>
  <c r="HC27" i="13"/>
  <c r="KA27" i="13" s="1"/>
  <c r="JB72" i="13" s="1"/>
  <c r="FN27" i="13"/>
  <c r="IL27" i="13" s="1"/>
  <c r="IH72" i="13" s="1"/>
  <c r="FF27" i="13"/>
  <c r="ID27" i="13" s="1"/>
  <c r="FE27" i="13"/>
  <c r="IC27" i="13" s="1"/>
  <c r="IB72" i="13" s="1"/>
  <c r="EW26" i="13"/>
  <c r="HU26" i="13" s="1"/>
  <c r="FB27" i="13"/>
  <c r="HZ27" i="13" s="1"/>
  <c r="HY72" i="13" s="1"/>
  <c r="GF39" i="13"/>
  <c r="JD39" i="13" s="1"/>
  <c r="GV39" i="13"/>
  <c r="JT39" i="13" s="1"/>
  <c r="FW27" i="13"/>
  <c r="IU27" i="13" s="1"/>
  <c r="FU26" i="13"/>
  <c r="IS26" i="13" s="1"/>
  <c r="FP40" i="13"/>
  <c r="IN40" i="13" s="1"/>
  <c r="FM27" i="13"/>
  <c r="IK27" i="13" s="1"/>
  <c r="IG72" i="13" s="1"/>
  <c r="HG26" i="13"/>
  <c r="KE26" i="13" s="1"/>
  <c r="JD71" i="13" s="1"/>
  <c r="FL42" i="13"/>
  <c r="IJ42" i="13" s="1"/>
  <c r="HH26" i="13"/>
  <c r="KF26" i="13" s="1"/>
  <c r="HD26" i="13"/>
  <c r="KB26" i="13" s="1"/>
  <c r="GZ39" i="13"/>
  <c r="JX39" i="13" s="1"/>
  <c r="GE27" i="13"/>
  <c r="JC27" i="13" s="1"/>
  <c r="IO72" i="13" s="1"/>
  <c r="FA39" i="13"/>
  <c r="HY39" i="13" s="1"/>
  <c r="GW45" i="13"/>
  <c r="JU45" i="13" s="1"/>
  <c r="GD27" i="13"/>
  <c r="JB27" i="13" s="1"/>
  <c r="IN72" i="13" s="1"/>
  <c r="GG42" i="13"/>
  <c r="JE42" i="13" s="1"/>
  <c r="EZ27" i="13"/>
  <c r="HX27" i="13" s="1"/>
  <c r="HW72" i="13" s="1"/>
  <c r="GT26" i="13"/>
  <c r="JR26" i="13" s="1"/>
  <c r="IX71" i="13" s="1"/>
  <c r="GN39" i="13"/>
  <c r="JL39" i="13" s="1"/>
  <c r="FQ27" i="13"/>
  <c r="IO27" i="13" s="1"/>
  <c r="FD43" i="13"/>
  <c r="IB43" i="13" s="1"/>
  <c r="FV27" i="13"/>
  <c r="IT27" i="13" s="1"/>
  <c r="IL72" i="13" s="1"/>
  <c r="HF39" i="13"/>
  <c r="KD39" i="13" s="1"/>
  <c r="FK39" i="13"/>
  <c r="II39" i="13" s="1"/>
  <c r="GI26" i="13"/>
  <c r="JG26" i="13" s="1"/>
  <c r="IS71" i="13" s="1"/>
  <c r="GB27" i="13"/>
  <c r="IZ27" i="13" s="1"/>
  <c r="HX72" i="13" l="1"/>
  <c r="HW26" i="13"/>
  <c r="HV71" i="13" s="1"/>
  <c r="EY27" i="13"/>
  <c r="KG26" i="13"/>
  <c r="HI27" i="13"/>
  <c r="IP26" i="13"/>
  <c r="II71" i="13" s="1"/>
  <c r="FR27" i="13"/>
  <c r="IQ26" i="13"/>
  <c r="IJ71" i="13" s="1"/>
  <c r="FS27" i="13"/>
  <c r="IG26" i="13"/>
  <c r="IE71" i="13" s="1"/>
  <c r="FI27" i="13"/>
  <c r="IV72" i="13"/>
  <c r="AQ116" i="13"/>
  <c r="BO115" i="13"/>
  <c r="CE115" i="13"/>
  <c r="BT115" i="13"/>
  <c r="IE26" i="13"/>
  <c r="IC71" i="13" s="1"/>
  <c r="FG27" i="13"/>
  <c r="IX26" i="13"/>
  <c r="FZ27" i="13"/>
  <c r="IR26" i="13"/>
  <c r="IK71" i="13" s="1"/>
  <c r="FT27" i="13"/>
  <c r="HT74" i="13"/>
  <c r="JH73" i="13"/>
  <c r="IZ73" i="13"/>
  <c r="JG73" i="13"/>
  <c r="IY73" i="13"/>
  <c r="IQ73" i="13"/>
  <c r="IA73" i="13"/>
  <c r="JF73" i="13"/>
  <c r="IP73" i="13"/>
  <c r="JE73" i="13"/>
  <c r="JM26" i="13"/>
  <c r="IU71" i="13" s="1"/>
  <c r="GO27" i="13"/>
  <c r="JA26" i="13"/>
  <c r="IM71" i="13" s="1"/>
  <c r="GC27" i="13"/>
  <c r="IH26" i="13"/>
  <c r="IF71" i="13" s="1"/>
  <c r="FJ27" i="13"/>
  <c r="JZ26" i="13"/>
  <c r="JA71" i="13" s="1"/>
  <c r="HB27" i="13"/>
  <c r="IA26" i="13"/>
  <c r="HZ71" i="13" s="1"/>
  <c r="FC27" i="13"/>
  <c r="IF26" i="13"/>
  <c r="ID71" i="13" s="1"/>
  <c r="FH27" i="13"/>
  <c r="IY26" i="13"/>
  <c r="GA27" i="13"/>
  <c r="JJ26" i="13"/>
  <c r="IT71" i="13" s="1"/>
  <c r="GL27" i="13"/>
  <c r="HV26" i="13"/>
  <c r="HU71" i="13" s="1"/>
  <c r="EX27" i="13"/>
  <c r="JS26" i="13"/>
  <c r="GU27" i="13"/>
  <c r="GI27" i="13"/>
  <c r="JG27" i="13" s="1"/>
  <c r="IS72" i="13" s="1"/>
  <c r="FK40" i="13"/>
  <c r="II40" i="13" s="1"/>
  <c r="FD44" i="13"/>
  <c r="IB44" i="13" s="1"/>
  <c r="GT27" i="13"/>
  <c r="JR27" i="13" s="1"/>
  <c r="IX72" i="13" s="1"/>
  <c r="GD28" i="13"/>
  <c r="JB28" i="13" s="1"/>
  <c r="IN73" i="13" s="1"/>
  <c r="HH27" i="13"/>
  <c r="KF27" i="13" s="1"/>
  <c r="FP41" i="13"/>
  <c r="IN41" i="13" s="1"/>
  <c r="GF40" i="13"/>
  <c r="JD40" i="13" s="1"/>
  <c r="FE28" i="13"/>
  <c r="IC28" i="13" s="1"/>
  <c r="IB73" i="13" s="1"/>
  <c r="HC28" i="13"/>
  <c r="KA28" i="13" s="1"/>
  <c r="JB73" i="13" s="1"/>
  <c r="HE28" i="13"/>
  <c r="KC28" i="13" s="1"/>
  <c r="JC73" i="13" s="1"/>
  <c r="FO28" i="13"/>
  <c r="IM28" i="13" s="1"/>
  <c r="GR28" i="13"/>
  <c r="JP28" i="13" s="1"/>
  <c r="IV73" i="13" s="1"/>
  <c r="GY41" i="13"/>
  <c r="JW41" i="13" s="1"/>
  <c r="GW46" i="13"/>
  <c r="JU46" i="13" s="1"/>
  <c r="GZ40" i="13"/>
  <c r="JX40" i="13" s="1"/>
  <c r="FL43" i="13"/>
  <c r="IJ43" i="13" s="1"/>
  <c r="FM28" i="13"/>
  <c r="IK28" i="13" s="1"/>
  <c r="IG73" i="13" s="1"/>
  <c r="FU27" i="13"/>
  <c r="IS27" i="13" s="1"/>
  <c r="FB28" i="13"/>
  <c r="HZ28" i="13" s="1"/>
  <c r="HY73" i="13" s="1"/>
  <c r="FY28" i="13"/>
  <c r="IW28" i="13" s="1"/>
  <c r="GP28" i="13"/>
  <c r="JN28" i="13" s="1"/>
  <c r="GH28" i="13"/>
  <c r="JF28" i="13" s="1"/>
  <c r="IR73" i="13" s="1"/>
  <c r="GQ27" i="13"/>
  <c r="JO27" i="13" s="1"/>
  <c r="EZ28" i="13"/>
  <c r="HX28" i="13" s="1"/>
  <c r="HW73" i="13" s="1"/>
  <c r="FV28" i="13"/>
  <c r="IT28" i="13" s="1"/>
  <c r="IL73" i="13" s="1"/>
  <c r="FQ28" i="13"/>
  <c r="IO28" i="13" s="1"/>
  <c r="GG43" i="13"/>
  <c r="JE43" i="13" s="1"/>
  <c r="FA40" i="13"/>
  <c r="HY40" i="13" s="1"/>
  <c r="HD27" i="13"/>
  <c r="KB27" i="13" s="1"/>
  <c r="HG27" i="13"/>
  <c r="KE27" i="13" s="1"/>
  <c r="JD72" i="13" s="1"/>
  <c r="FW28" i="13"/>
  <c r="IU28" i="13" s="1"/>
  <c r="FF28" i="13"/>
  <c r="ID28" i="13" s="1"/>
  <c r="GX28" i="13"/>
  <c r="JV28" i="13" s="1"/>
  <c r="GK28" i="13"/>
  <c r="JI28" i="13" s="1"/>
  <c r="GM28" i="13"/>
  <c r="JK28" i="13" s="1"/>
  <c r="FX28" i="13"/>
  <c r="IV28" i="13" s="1"/>
  <c r="HF40" i="13"/>
  <c r="KD40" i="13" s="1"/>
  <c r="GB28" i="13"/>
  <c r="IZ28" i="13" s="1"/>
  <c r="GN40" i="13"/>
  <c r="JL40" i="13" s="1"/>
  <c r="GE28" i="13"/>
  <c r="JC28" i="13" s="1"/>
  <c r="IO73" i="13" s="1"/>
  <c r="GV40" i="13"/>
  <c r="JT40" i="13" s="1"/>
  <c r="EW27" i="13"/>
  <c r="HU27" i="13" s="1"/>
  <c r="FN28" i="13"/>
  <c r="IL28" i="13" s="1"/>
  <c r="IH73" i="13" s="1"/>
  <c r="HA40" i="13"/>
  <c r="JY40" i="13" s="1"/>
  <c r="GJ40" i="13"/>
  <c r="JH40" i="13" s="1"/>
  <c r="GS27" i="13"/>
  <c r="JQ27" i="13" s="1"/>
  <c r="HX73" i="13" l="1"/>
  <c r="IW73" i="13"/>
  <c r="JJ27" i="13"/>
  <c r="IT72" i="13" s="1"/>
  <c r="GL28" i="13"/>
  <c r="JZ27" i="13"/>
  <c r="JA72" i="13" s="1"/>
  <c r="HB28" i="13"/>
  <c r="HT75" i="13"/>
  <c r="JH74" i="13"/>
  <c r="IZ74" i="13"/>
  <c r="JG74" i="13"/>
  <c r="IY74" i="13"/>
  <c r="IQ74" i="13"/>
  <c r="IA74" i="13"/>
  <c r="JF74" i="13"/>
  <c r="IP74" i="13"/>
  <c r="JE74" i="13"/>
  <c r="IP27" i="13"/>
  <c r="II72" i="13" s="1"/>
  <c r="FR28" i="13"/>
  <c r="IR27" i="13"/>
  <c r="IK72" i="13" s="1"/>
  <c r="FT28" i="13"/>
  <c r="IA27" i="13"/>
  <c r="HZ72" i="13" s="1"/>
  <c r="FC28" i="13"/>
  <c r="IY27" i="13"/>
  <c r="GA28" i="13"/>
  <c r="IH27" i="13"/>
  <c r="IF72" i="13" s="1"/>
  <c r="FJ28" i="13"/>
  <c r="AQ117" i="13"/>
  <c r="BO116" i="13"/>
  <c r="BT116" i="13"/>
  <c r="CE116" i="13"/>
  <c r="KG27" i="13"/>
  <c r="HI28" i="13"/>
  <c r="IX27" i="13"/>
  <c r="FZ28" i="13"/>
  <c r="HV27" i="13"/>
  <c r="HU72" i="13" s="1"/>
  <c r="EX28" i="13"/>
  <c r="JS27" i="13"/>
  <c r="GU28" i="13"/>
  <c r="IF27" i="13"/>
  <c r="ID72" i="13" s="1"/>
  <c r="FH28" i="13"/>
  <c r="JA27" i="13"/>
  <c r="IM72" i="13" s="1"/>
  <c r="GC28" i="13"/>
  <c r="IG27" i="13"/>
  <c r="IE72" i="13" s="1"/>
  <c r="FI28" i="13"/>
  <c r="HW27" i="13"/>
  <c r="HV72" i="13" s="1"/>
  <c r="EY28" i="13"/>
  <c r="JM27" i="13"/>
  <c r="IU72" i="13" s="1"/>
  <c r="GO28" i="13"/>
  <c r="IQ27" i="13"/>
  <c r="IJ72" i="13" s="1"/>
  <c r="FS28" i="13"/>
  <c r="IE27" i="13"/>
  <c r="IC72" i="13" s="1"/>
  <c r="FG28" i="13"/>
  <c r="GB29" i="13"/>
  <c r="IZ29" i="13" s="1"/>
  <c r="FV29" i="13"/>
  <c r="IT29" i="13" s="1"/>
  <c r="IL74" i="13" s="1"/>
  <c r="FY29" i="13"/>
  <c r="IW29" i="13" s="1"/>
  <c r="FP42" i="13"/>
  <c r="IN42" i="13" s="1"/>
  <c r="GI28" i="13"/>
  <c r="JG28" i="13" s="1"/>
  <c r="IS73" i="13" s="1"/>
  <c r="HA41" i="13"/>
  <c r="JY41" i="13" s="1"/>
  <c r="GK29" i="13"/>
  <c r="JI29" i="13" s="1"/>
  <c r="HD28" i="13"/>
  <c r="KB28" i="13" s="1"/>
  <c r="FM29" i="13"/>
  <c r="IK29" i="13" s="1"/>
  <c r="IG74" i="13" s="1"/>
  <c r="HE29" i="13"/>
  <c r="KC29" i="13" s="1"/>
  <c r="JC74" i="13" s="1"/>
  <c r="GD29" i="13"/>
  <c r="JB29" i="13" s="1"/>
  <c r="IN74" i="13" s="1"/>
  <c r="FN29" i="13"/>
  <c r="IL29" i="13" s="1"/>
  <c r="IH74" i="13" s="1"/>
  <c r="GN41" i="13"/>
  <c r="JL41" i="13" s="1"/>
  <c r="HF41" i="13"/>
  <c r="KD41" i="13" s="1"/>
  <c r="FW29" i="13"/>
  <c r="IU29" i="13" s="1"/>
  <c r="FA41" i="13"/>
  <c r="HY41" i="13" s="1"/>
  <c r="GQ28" i="13"/>
  <c r="JO28" i="13" s="1"/>
  <c r="FL44" i="13"/>
  <c r="IJ44" i="13" s="1"/>
  <c r="GY42" i="13"/>
  <c r="JW42" i="13" s="1"/>
  <c r="HC29" i="13"/>
  <c r="KA29" i="13" s="1"/>
  <c r="JB74" i="13" s="1"/>
  <c r="GT28" i="13"/>
  <c r="JR28" i="13" s="1"/>
  <c r="IX73" i="13" s="1"/>
  <c r="EW28" i="13"/>
  <c r="HU28" i="13" s="1"/>
  <c r="GG44" i="13"/>
  <c r="JE44" i="13" s="1"/>
  <c r="FD45" i="13"/>
  <c r="IB45" i="13" s="1"/>
  <c r="GS28" i="13"/>
  <c r="JQ28" i="13" s="1"/>
  <c r="FX29" i="13"/>
  <c r="IV29" i="13" s="1"/>
  <c r="GX29" i="13"/>
  <c r="JV29" i="13" s="1"/>
  <c r="EZ29" i="13"/>
  <c r="HX29" i="13" s="1"/>
  <c r="HW74" i="13" s="1"/>
  <c r="GH29" i="13"/>
  <c r="JF29" i="13" s="1"/>
  <c r="IR74" i="13" s="1"/>
  <c r="FB29" i="13"/>
  <c r="HZ29" i="13" s="1"/>
  <c r="HY74" i="13" s="1"/>
  <c r="GZ41" i="13"/>
  <c r="JX41" i="13" s="1"/>
  <c r="GR29" i="13"/>
  <c r="JP29" i="13" s="1"/>
  <c r="IV74" i="13" s="1"/>
  <c r="FE29" i="13"/>
  <c r="IC29" i="13" s="1"/>
  <c r="IB74" i="13" s="1"/>
  <c r="GJ41" i="13"/>
  <c r="JH41" i="13" s="1"/>
  <c r="GV41" i="13"/>
  <c r="JT41" i="13" s="1"/>
  <c r="GE29" i="13"/>
  <c r="JC29" i="13" s="1"/>
  <c r="IO74" i="13" s="1"/>
  <c r="GM29" i="13"/>
  <c r="JK29" i="13" s="1"/>
  <c r="FF29" i="13"/>
  <c r="ID29" i="13" s="1"/>
  <c r="HG28" i="13"/>
  <c r="KE28" i="13" s="1"/>
  <c r="JD73" i="13" s="1"/>
  <c r="FQ29" i="13"/>
  <c r="IO29" i="13" s="1"/>
  <c r="GP29" i="13"/>
  <c r="JN29" i="13" s="1"/>
  <c r="FU28" i="13"/>
  <c r="IS28" i="13" s="1"/>
  <c r="GW47" i="13"/>
  <c r="JU47" i="13" s="1"/>
  <c r="FO29" i="13"/>
  <c r="IM29" i="13" s="1"/>
  <c r="GF41" i="13"/>
  <c r="JD41" i="13" s="1"/>
  <c r="FK41" i="13"/>
  <c r="II41" i="13" s="1"/>
  <c r="HH28" i="13"/>
  <c r="KF28" i="13" s="1"/>
  <c r="JM28" i="13" l="1"/>
  <c r="IU73" i="13" s="1"/>
  <c r="GO29" i="13"/>
  <c r="IF28" i="13"/>
  <c r="ID73" i="13" s="1"/>
  <c r="FH29" i="13"/>
  <c r="KG28" i="13"/>
  <c r="HI29" i="13"/>
  <c r="IY28" i="13"/>
  <c r="GA29" i="13"/>
  <c r="HT76" i="13"/>
  <c r="JF75" i="13"/>
  <c r="IP75" i="13"/>
  <c r="JE75" i="13"/>
  <c r="JH75" i="13"/>
  <c r="IZ75" i="13"/>
  <c r="JG75" i="13"/>
  <c r="IY75" i="13"/>
  <c r="IQ75" i="13"/>
  <c r="IA75" i="13"/>
  <c r="JZ28" i="13"/>
  <c r="JA73" i="13" s="1"/>
  <c r="HB29" i="13"/>
  <c r="HW28" i="13"/>
  <c r="HV73" i="13" s="1"/>
  <c r="EY29" i="13"/>
  <c r="JS28" i="13"/>
  <c r="GU29" i="13"/>
  <c r="IA28" i="13"/>
  <c r="HZ73" i="13" s="1"/>
  <c r="FC29" i="13"/>
  <c r="HX74" i="13"/>
  <c r="JJ28" i="13"/>
  <c r="IT73" i="13" s="1"/>
  <c r="GL29" i="13"/>
  <c r="IE28" i="13"/>
  <c r="IC73" i="13" s="1"/>
  <c r="FG29" i="13"/>
  <c r="IG28" i="13"/>
  <c r="IE73" i="13" s="1"/>
  <c r="FI29" i="13"/>
  <c r="HV28" i="13"/>
  <c r="HU73" i="13" s="1"/>
  <c r="EX29" i="13"/>
  <c r="IR28" i="13"/>
  <c r="IK73" i="13" s="1"/>
  <c r="FT29" i="13"/>
  <c r="AQ118" i="13"/>
  <c r="CE117" i="13"/>
  <c r="BO117" i="13"/>
  <c r="BT117" i="13"/>
  <c r="IW74" i="13"/>
  <c r="IQ28" i="13"/>
  <c r="IJ73" i="13" s="1"/>
  <c r="FS29" i="13"/>
  <c r="JA28" i="13"/>
  <c r="IM73" i="13" s="1"/>
  <c r="GC29" i="13"/>
  <c r="IX28" i="13"/>
  <c r="FZ29" i="13"/>
  <c r="IH28" i="13"/>
  <c r="IF73" i="13" s="1"/>
  <c r="FJ29" i="13"/>
  <c r="IP28" i="13"/>
  <c r="II73" i="13" s="1"/>
  <c r="FR29" i="13"/>
  <c r="HG29" i="13"/>
  <c r="KE29" i="13" s="1"/>
  <c r="JD74" i="13" s="1"/>
  <c r="GR30" i="13"/>
  <c r="JP30" i="13" s="1"/>
  <c r="IV75" i="13" s="1"/>
  <c r="GS29" i="13"/>
  <c r="JQ29" i="13" s="1"/>
  <c r="FL45" i="13"/>
  <c r="IJ45" i="13" s="1"/>
  <c r="GN42" i="13"/>
  <c r="JL42" i="13" s="1"/>
  <c r="GD30" i="13"/>
  <c r="JB30" i="13" s="1"/>
  <c r="IN75" i="13" s="1"/>
  <c r="GI29" i="13"/>
  <c r="JG29" i="13" s="1"/>
  <c r="IS74" i="13" s="1"/>
  <c r="HH29" i="13"/>
  <c r="KF29" i="13" s="1"/>
  <c r="FU29" i="13"/>
  <c r="IS29" i="13" s="1"/>
  <c r="GE30" i="13"/>
  <c r="JC30" i="13" s="1"/>
  <c r="IO75" i="13" s="1"/>
  <c r="EZ30" i="13"/>
  <c r="HX30" i="13" s="1"/>
  <c r="HX75" i="13" s="1"/>
  <c r="GT29" i="13"/>
  <c r="JR29" i="13" s="1"/>
  <c r="IX74" i="13" s="1"/>
  <c r="FA42" i="13"/>
  <c r="HY42" i="13" s="1"/>
  <c r="HD29" i="13"/>
  <c r="KB29" i="13" s="1"/>
  <c r="FV30" i="13"/>
  <c r="IT30" i="13" s="1"/>
  <c r="IL75" i="13" s="1"/>
  <c r="GF42" i="13"/>
  <c r="JD42" i="13" s="1"/>
  <c r="GP30" i="13"/>
  <c r="JN30" i="13" s="1"/>
  <c r="FF30" i="13"/>
  <c r="ID30" i="13" s="1"/>
  <c r="GV42" i="13"/>
  <c r="JT42" i="13" s="1"/>
  <c r="GZ42" i="13"/>
  <c r="JX42" i="13" s="1"/>
  <c r="GX30" i="13"/>
  <c r="JV30" i="13" s="1"/>
  <c r="FD46" i="13"/>
  <c r="IB46" i="13" s="1"/>
  <c r="FW30" i="13"/>
  <c r="IU30" i="13" s="1"/>
  <c r="HE30" i="13"/>
  <c r="KC30" i="13" s="1"/>
  <c r="JC75" i="13" s="1"/>
  <c r="GK30" i="13"/>
  <c r="JI30" i="13" s="1"/>
  <c r="FP43" i="13"/>
  <c r="IN43" i="13" s="1"/>
  <c r="FB30" i="13"/>
  <c r="HZ30" i="13" s="1"/>
  <c r="HY75" i="13" s="1"/>
  <c r="GQ29" i="13"/>
  <c r="JO29" i="13" s="1"/>
  <c r="GB30" i="13"/>
  <c r="IZ30" i="13" s="1"/>
  <c r="GM30" i="13"/>
  <c r="JK30" i="13" s="1"/>
  <c r="GG45" i="13"/>
  <c r="JE45" i="13" s="1"/>
  <c r="FN30" i="13"/>
  <c r="IL30" i="13" s="1"/>
  <c r="IH75" i="13" s="1"/>
  <c r="FM30" i="13"/>
  <c r="IK30" i="13" s="1"/>
  <c r="IG75" i="13" s="1"/>
  <c r="FK42" i="13"/>
  <c r="II42" i="13" s="1"/>
  <c r="GW48" i="13"/>
  <c r="FQ30" i="13"/>
  <c r="IO30" i="13" s="1"/>
  <c r="FE30" i="13"/>
  <c r="IC30" i="13" s="1"/>
  <c r="IB75" i="13" s="1"/>
  <c r="GH30" i="13"/>
  <c r="JF30" i="13" s="1"/>
  <c r="IR75" i="13" s="1"/>
  <c r="EW29" i="13"/>
  <c r="HU29" i="13" s="1"/>
  <c r="GY43" i="13"/>
  <c r="JW43" i="13" s="1"/>
  <c r="HF42" i="13"/>
  <c r="KD42" i="13" s="1"/>
  <c r="HA42" i="13"/>
  <c r="JY42" i="13" s="1"/>
  <c r="FY30" i="13"/>
  <c r="IW30" i="13" s="1"/>
  <c r="FO30" i="13"/>
  <c r="IM30" i="13" s="1"/>
  <c r="GJ42" i="13"/>
  <c r="JH42" i="13" s="1"/>
  <c r="FX30" i="13"/>
  <c r="IV30" i="13" s="1"/>
  <c r="HC30" i="13"/>
  <c r="KA30" i="13" s="1"/>
  <c r="JB75" i="13" s="1"/>
  <c r="GW71" i="13" a="1"/>
  <c r="GW71" i="13" l="1"/>
  <c r="GW115" i="13" s="1"/>
  <c r="JU48" i="13"/>
  <c r="IW75" i="13"/>
  <c r="IY29" i="13"/>
  <c r="GA30" i="13"/>
  <c r="IX29" i="13"/>
  <c r="FZ30" i="13"/>
  <c r="JS29" i="13"/>
  <c r="GU30" i="13"/>
  <c r="IE29" i="13"/>
  <c r="IC74" i="13" s="1"/>
  <c r="FG30" i="13"/>
  <c r="KG29" i="13"/>
  <c r="HI30" i="13"/>
  <c r="JA29" i="13"/>
  <c r="IM74" i="13" s="1"/>
  <c r="GC30" i="13"/>
  <c r="AQ119" i="13"/>
  <c r="BO118" i="13"/>
  <c r="BT118" i="13"/>
  <c r="CE118" i="13"/>
  <c r="HW29" i="13"/>
  <c r="HV74" i="13" s="1"/>
  <c r="EY30" i="13"/>
  <c r="HW75" i="13"/>
  <c r="IG29" i="13"/>
  <c r="IE74" i="13" s="1"/>
  <c r="FI30" i="13"/>
  <c r="IR29" i="13"/>
  <c r="IK74" i="13" s="1"/>
  <c r="FT30" i="13"/>
  <c r="JJ29" i="13"/>
  <c r="IT74" i="13" s="1"/>
  <c r="GL30" i="13"/>
  <c r="IF29" i="13"/>
  <c r="ID74" i="13" s="1"/>
  <c r="FH30" i="13"/>
  <c r="IP29" i="13"/>
  <c r="II74" i="13" s="1"/>
  <c r="FR30" i="13"/>
  <c r="IQ29" i="13"/>
  <c r="IJ74" i="13" s="1"/>
  <c r="FS30" i="13"/>
  <c r="JZ29" i="13"/>
  <c r="JA74" i="13" s="1"/>
  <c r="HB30" i="13"/>
  <c r="HV29" i="13"/>
  <c r="HU74" i="13" s="1"/>
  <c r="EX30" i="13"/>
  <c r="JM29" i="13"/>
  <c r="IU74" i="13" s="1"/>
  <c r="GO30" i="13"/>
  <c r="IH29" i="13"/>
  <c r="IF74" i="13" s="1"/>
  <c r="FJ30" i="13"/>
  <c r="IA29" i="13"/>
  <c r="HZ74" i="13" s="1"/>
  <c r="FC30" i="13"/>
  <c r="HT77" i="13"/>
  <c r="JH76" i="13"/>
  <c r="IZ76" i="13"/>
  <c r="JG76" i="13"/>
  <c r="IY76" i="13"/>
  <c r="IQ76" i="13"/>
  <c r="IA76" i="13"/>
  <c r="JF76" i="13"/>
  <c r="IP76" i="13"/>
  <c r="JE76" i="13"/>
  <c r="GW116" i="13"/>
  <c r="GW117" i="13"/>
  <c r="GW118" i="13"/>
  <c r="GW119" i="13"/>
  <c r="GW120" i="13"/>
  <c r="GW121" i="13"/>
  <c r="GW122" i="13"/>
  <c r="GW123" i="13"/>
  <c r="GW124" i="13"/>
  <c r="GW125" i="13"/>
  <c r="GW126" i="13"/>
  <c r="GW127" i="13"/>
  <c r="GW128" i="13"/>
  <c r="GW129" i="13"/>
  <c r="GW130" i="13"/>
  <c r="GW131" i="13"/>
  <c r="GW132" i="13"/>
  <c r="GW133" i="13"/>
  <c r="GW134" i="13"/>
  <c r="GW135" i="13"/>
  <c r="GW136" i="13"/>
  <c r="FO31" i="13"/>
  <c r="IM31" i="13" s="1"/>
  <c r="GY44" i="13"/>
  <c r="JW44" i="13" s="1"/>
  <c r="FK43" i="13"/>
  <c r="II43" i="13" s="1"/>
  <c r="FD47" i="13"/>
  <c r="IB47" i="13" s="1"/>
  <c r="FF31" i="13"/>
  <c r="ID31" i="13" s="1"/>
  <c r="EZ31" i="13"/>
  <c r="HX31" i="13" s="1"/>
  <c r="HX76" i="13" s="1"/>
  <c r="FL46" i="13"/>
  <c r="IJ46" i="13" s="1"/>
  <c r="FE31" i="13"/>
  <c r="IC31" i="13" s="1"/>
  <c r="IB76" i="13" s="1"/>
  <c r="GB31" i="13"/>
  <c r="IZ31" i="13" s="1"/>
  <c r="FV31" i="13"/>
  <c r="IT31" i="13" s="1"/>
  <c r="IL76" i="13" s="1"/>
  <c r="HC31" i="13"/>
  <c r="KA31" i="13" s="1"/>
  <c r="JB76" i="13" s="1"/>
  <c r="EW30" i="13"/>
  <c r="HU30" i="13" s="1"/>
  <c r="GG46" i="13"/>
  <c r="JE46" i="13" s="1"/>
  <c r="GQ30" i="13"/>
  <c r="JO30" i="13" s="1"/>
  <c r="FP44" i="13"/>
  <c r="IN44" i="13" s="1"/>
  <c r="FW31" i="13"/>
  <c r="IU31" i="13" s="1"/>
  <c r="GX31" i="13"/>
  <c r="JV31" i="13" s="1"/>
  <c r="GP31" i="13"/>
  <c r="JN31" i="13" s="1"/>
  <c r="HD30" i="13"/>
  <c r="KB30" i="13" s="1"/>
  <c r="GE31" i="13"/>
  <c r="JC31" i="13" s="1"/>
  <c r="IO76" i="13" s="1"/>
  <c r="GI30" i="13"/>
  <c r="JG30" i="13" s="1"/>
  <c r="IS75" i="13" s="1"/>
  <c r="GS30" i="13"/>
  <c r="JQ30" i="13" s="1"/>
  <c r="FA43" i="13"/>
  <c r="HY43" i="13" s="1"/>
  <c r="FY31" i="13"/>
  <c r="IW31" i="13" s="1"/>
  <c r="FQ31" i="13"/>
  <c r="IO31" i="13" s="1"/>
  <c r="GM31" i="13"/>
  <c r="JK31" i="13" s="1"/>
  <c r="GK31" i="13"/>
  <c r="JI31" i="13" s="1"/>
  <c r="GF43" i="13"/>
  <c r="JD43" i="13" s="1"/>
  <c r="FU30" i="13"/>
  <c r="IS30" i="13" s="1"/>
  <c r="GD31" i="13"/>
  <c r="JB31" i="13" s="1"/>
  <c r="IN76" i="13" s="1"/>
  <c r="GJ43" i="13"/>
  <c r="JH43" i="13" s="1"/>
  <c r="HA43" i="13"/>
  <c r="JY43" i="13" s="1"/>
  <c r="GH31" i="13"/>
  <c r="JF31" i="13" s="1"/>
  <c r="IR76" i="13" s="1"/>
  <c r="FN31" i="13"/>
  <c r="IL31" i="13" s="1"/>
  <c r="IH76" i="13" s="1"/>
  <c r="HE31" i="13"/>
  <c r="KC31" i="13" s="1"/>
  <c r="JC76" i="13" s="1"/>
  <c r="GV43" i="13"/>
  <c r="JT43" i="13" s="1"/>
  <c r="GT30" i="13"/>
  <c r="JR30" i="13" s="1"/>
  <c r="IX75" i="13" s="1"/>
  <c r="HH30" i="13"/>
  <c r="KF30" i="13" s="1"/>
  <c r="GN43" i="13"/>
  <c r="JL43" i="13" s="1"/>
  <c r="HG30" i="13"/>
  <c r="KE30" i="13" s="1"/>
  <c r="JD75" i="13" s="1"/>
  <c r="FX31" i="13"/>
  <c r="IV31" i="13" s="1"/>
  <c r="HF43" i="13"/>
  <c r="KD43" i="13" s="1"/>
  <c r="FM31" i="13"/>
  <c r="IK31" i="13" s="1"/>
  <c r="IG76" i="13" s="1"/>
  <c r="FB31" i="13"/>
  <c r="HZ31" i="13" s="1"/>
  <c r="HY76" i="13" s="1"/>
  <c r="GZ43" i="13"/>
  <c r="JX43" i="13" s="1"/>
  <c r="GR31" i="13"/>
  <c r="JP31" i="13" s="1"/>
  <c r="IV76" i="13" s="1"/>
  <c r="HW76" i="13" l="1"/>
  <c r="IH30" i="13"/>
  <c r="IF75" i="13" s="1"/>
  <c r="FJ31" i="13"/>
  <c r="JS30" i="13"/>
  <c r="GU31" i="13"/>
  <c r="IG30" i="13"/>
  <c r="IE75" i="13" s="1"/>
  <c r="FI31" i="13"/>
  <c r="AQ120" i="13"/>
  <c r="CE119" i="13"/>
  <c r="BO119" i="13"/>
  <c r="BT119" i="13"/>
  <c r="JM30" i="13"/>
  <c r="IU75" i="13" s="1"/>
  <c r="GO31" i="13"/>
  <c r="JA30" i="13"/>
  <c r="IM75" i="13" s="1"/>
  <c r="GC31" i="13"/>
  <c r="IX30" i="13"/>
  <c r="FZ31" i="13"/>
  <c r="IR30" i="13"/>
  <c r="IK75" i="13" s="1"/>
  <c r="FT31" i="13"/>
  <c r="IW76" i="13"/>
  <c r="HV30" i="13"/>
  <c r="HU75" i="13" s="1"/>
  <c r="EX31" i="13"/>
  <c r="IF30" i="13"/>
  <c r="ID75" i="13" s="1"/>
  <c r="FH31" i="13"/>
  <c r="IE30" i="13"/>
  <c r="IC75" i="13" s="1"/>
  <c r="FG31" i="13"/>
  <c r="IQ30" i="13"/>
  <c r="IJ75" i="13" s="1"/>
  <c r="FS31" i="13"/>
  <c r="IP30" i="13"/>
  <c r="II75" i="13" s="1"/>
  <c r="FR31" i="13"/>
  <c r="HT78" i="13"/>
  <c r="JH77" i="13"/>
  <c r="IZ77" i="13"/>
  <c r="JG77" i="13"/>
  <c r="IY77" i="13"/>
  <c r="IQ77" i="13"/>
  <c r="IA77" i="13"/>
  <c r="JF77" i="13"/>
  <c r="IP77" i="13"/>
  <c r="JE77" i="13"/>
  <c r="HW30" i="13"/>
  <c r="HV75" i="13" s="1"/>
  <c r="EY31" i="13"/>
  <c r="KG30" i="13"/>
  <c r="HI31" i="13"/>
  <c r="IY30" i="13"/>
  <c r="GA31" i="13"/>
  <c r="IA30" i="13"/>
  <c r="HZ75" i="13" s="1"/>
  <c r="FC31" i="13"/>
  <c r="JZ30" i="13"/>
  <c r="JA75" i="13" s="1"/>
  <c r="HB31" i="13"/>
  <c r="JJ30" i="13"/>
  <c r="IT75" i="13" s="1"/>
  <c r="GL31" i="13"/>
  <c r="GR32" i="13"/>
  <c r="JP32" i="13" s="1"/>
  <c r="IV77" i="13" s="1"/>
  <c r="GX32" i="13"/>
  <c r="JV32" i="13" s="1"/>
  <c r="FM32" i="13"/>
  <c r="IK32" i="13" s="1"/>
  <c r="IG77" i="13" s="1"/>
  <c r="FY32" i="13"/>
  <c r="IW32" i="13" s="1"/>
  <c r="FK44" i="13"/>
  <c r="II44" i="13" s="1"/>
  <c r="FB32" i="13"/>
  <c r="HZ32" i="13" s="1"/>
  <c r="HY77" i="13" s="1"/>
  <c r="HG31" i="13"/>
  <c r="KE31" i="13" s="1"/>
  <c r="JD76" i="13" s="1"/>
  <c r="FU31" i="13"/>
  <c r="IS31" i="13" s="1"/>
  <c r="FQ32" i="13"/>
  <c r="IO32" i="13" s="1"/>
  <c r="GS31" i="13"/>
  <c r="JQ31" i="13" s="1"/>
  <c r="GP32" i="13"/>
  <c r="JN32" i="13" s="1"/>
  <c r="GQ31" i="13"/>
  <c r="JO31" i="13" s="1"/>
  <c r="EW31" i="13"/>
  <c r="HU31" i="13" s="1"/>
  <c r="FV32" i="13"/>
  <c r="IT32" i="13" s="1"/>
  <c r="IL77" i="13" s="1"/>
  <c r="EZ32" i="13"/>
  <c r="HX32" i="13" s="1"/>
  <c r="HW77" i="13" s="1"/>
  <c r="HA44" i="13"/>
  <c r="JY44" i="13" s="1"/>
  <c r="GV44" i="13"/>
  <c r="JT44" i="13" s="1"/>
  <c r="GI31" i="13"/>
  <c r="JG31" i="13" s="1"/>
  <c r="IS76" i="13" s="1"/>
  <c r="GZ44" i="13"/>
  <c r="JX44" i="13" s="1"/>
  <c r="HF44" i="13"/>
  <c r="KD44" i="13" s="1"/>
  <c r="HH31" i="13"/>
  <c r="KF31" i="13" s="1"/>
  <c r="FN32" i="13"/>
  <c r="IL32" i="13" s="1"/>
  <c r="IH77" i="13" s="1"/>
  <c r="GJ44" i="13"/>
  <c r="JH44" i="13" s="1"/>
  <c r="GK32" i="13"/>
  <c r="JI32" i="13" s="1"/>
  <c r="FA44" i="13"/>
  <c r="HY44" i="13" s="1"/>
  <c r="GE32" i="13"/>
  <c r="JC32" i="13" s="1"/>
  <c r="IO77" i="13" s="1"/>
  <c r="FW32" i="13"/>
  <c r="IU32" i="13" s="1"/>
  <c r="GB32" i="13"/>
  <c r="IZ32" i="13" s="1"/>
  <c r="FL47" i="13"/>
  <c r="IJ47" i="13" s="1"/>
  <c r="FD48" i="13"/>
  <c r="GY45" i="13"/>
  <c r="JW45" i="13" s="1"/>
  <c r="GF44" i="13"/>
  <c r="JD44" i="13" s="1"/>
  <c r="FF32" i="13"/>
  <c r="ID32" i="13" s="1"/>
  <c r="GN44" i="13"/>
  <c r="JL44" i="13" s="1"/>
  <c r="GG47" i="13"/>
  <c r="JE47" i="13" s="1"/>
  <c r="FX32" i="13"/>
  <c r="IV32" i="13" s="1"/>
  <c r="GT31" i="13"/>
  <c r="JR31" i="13" s="1"/>
  <c r="IX76" i="13" s="1"/>
  <c r="HE32" i="13"/>
  <c r="KC32" i="13" s="1"/>
  <c r="JC77" i="13" s="1"/>
  <c r="GH32" i="13"/>
  <c r="JF32" i="13" s="1"/>
  <c r="IR77" i="13" s="1"/>
  <c r="GD32" i="13"/>
  <c r="JB32" i="13" s="1"/>
  <c r="IN77" i="13" s="1"/>
  <c r="GM32" i="13"/>
  <c r="JK32" i="13" s="1"/>
  <c r="HD31" i="13"/>
  <c r="KB31" i="13" s="1"/>
  <c r="FP45" i="13"/>
  <c r="IN45" i="13" s="1"/>
  <c r="HC32" i="13"/>
  <c r="KA32" i="13" s="1"/>
  <c r="JB77" i="13" s="1"/>
  <c r="FE32" i="13"/>
  <c r="IC32" i="13" s="1"/>
  <c r="IB77" i="13" s="1"/>
  <c r="FO32" i="13"/>
  <c r="IM32" i="13" s="1"/>
  <c r="FD69" i="13" a="1"/>
  <c r="FD69" i="13" l="1"/>
  <c r="FD113" i="13" s="1"/>
  <c r="IB48" i="13"/>
  <c r="JZ31" i="13"/>
  <c r="JA76" i="13" s="1"/>
  <c r="HB32" i="13"/>
  <c r="HW31" i="13"/>
  <c r="HV76" i="13" s="1"/>
  <c r="EY32" i="13"/>
  <c r="HX77" i="13"/>
  <c r="IW77" i="13"/>
  <c r="IF31" i="13"/>
  <c r="ID76" i="13" s="1"/>
  <c r="FH32" i="13"/>
  <c r="AQ121" i="13"/>
  <c r="BO120" i="13"/>
  <c r="CE120" i="13"/>
  <c r="BT120" i="13"/>
  <c r="IX31" i="13"/>
  <c r="FZ32" i="13"/>
  <c r="IA31" i="13"/>
  <c r="HZ76" i="13" s="1"/>
  <c r="FC32" i="13"/>
  <c r="HT79" i="13"/>
  <c r="JH78" i="13"/>
  <c r="IZ78" i="13"/>
  <c r="JG78" i="13"/>
  <c r="IY78" i="13"/>
  <c r="IQ78" i="13"/>
  <c r="IA78" i="13"/>
  <c r="JF78" i="13"/>
  <c r="IP78" i="13"/>
  <c r="JE78" i="13"/>
  <c r="JA31" i="13"/>
  <c r="IM76" i="13" s="1"/>
  <c r="GC32" i="13"/>
  <c r="IG31" i="13"/>
  <c r="IE76" i="13" s="1"/>
  <c r="FI32" i="13"/>
  <c r="IP31" i="13"/>
  <c r="II76" i="13" s="1"/>
  <c r="FR32" i="13"/>
  <c r="HV31" i="13"/>
  <c r="HU76" i="13" s="1"/>
  <c r="EX32" i="13"/>
  <c r="IY31" i="13"/>
  <c r="GA32" i="13"/>
  <c r="JM31" i="13"/>
  <c r="IU76" i="13" s="1"/>
  <c r="GO32" i="13"/>
  <c r="JS31" i="13"/>
  <c r="GU32" i="13"/>
  <c r="IQ31" i="13"/>
  <c r="IJ76" i="13" s="1"/>
  <c r="FS32" i="13"/>
  <c r="JJ31" i="13"/>
  <c r="IT76" i="13" s="1"/>
  <c r="GL32" i="13"/>
  <c r="KG31" i="13"/>
  <c r="HI32" i="13"/>
  <c r="IR31" i="13"/>
  <c r="IK76" i="13" s="1"/>
  <c r="FT32" i="13"/>
  <c r="IH31" i="13"/>
  <c r="IF76" i="13" s="1"/>
  <c r="FJ32" i="13"/>
  <c r="IE31" i="13"/>
  <c r="IC76" i="13" s="1"/>
  <c r="FG32" i="13"/>
  <c r="FD114" i="13"/>
  <c r="FD115" i="13"/>
  <c r="FD116" i="13"/>
  <c r="FD117" i="13"/>
  <c r="FD118" i="13"/>
  <c r="FD119" i="13"/>
  <c r="FD120" i="13"/>
  <c r="FD121" i="13"/>
  <c r="FD122" i="13"/>
  <c r="FD123" i="13"/>
  <c r="FD124" i="13"/>
  <c r="FD125" i="13"/>
  <c r="FD126" i="13"/>
  <c r="FD127" i="13"/>
  <c r="FD128" i="13"/>
  <c r="FD129" i="13"/>
  <c r="FD130" i="13"/>
  <c r="FD131" i="13"/>
  <c r="FD132" i="13"/>
  <c r="FD133" i="13"/>
  <c r="FD134" i="13"/>
  <c r="FD135" i="13"/>
  <c r="FD136" i="13"/>
  <c r="GT32" i="13"/>
  <c r="JR32" i="13" s="1"/>
  <c r="IX77" i="13" s="1"/>
  <c r="FO33" i="13"/>
  <c r="IM33" i="13" s="1"/>
  <c r="HC33" i="13"/>
  <c r="KA33" i="13" s="1"/>
  <c r="JB78" i="13" s="1"/>
  <c r="HE33" i="13"/>
  <c r="KC33" i="13" s="1"/>
  <c r="JC78" i="13" s="1"/>
  <c r="GF45" i="13"/>
  <c r="JD45" i="13" s="1"/>
  <c r="GB33" i="13"/>
  <c r="IZ33" i="13" s="1"/>
  <c r="GE33" i="13"/>
  <c r="JC33" i="13" s="1"/>
  <c r="IO78" i="13" s="1"/>
  <c r="FN33" i="13"/>
  <c r="IL33" i="13" s="1"/>
  <c r="IH78" i="13" s="1"/>
  <c r="GZ45" i="13"/>
  <c r="JX45" i="13" s="1"/>
  <c r="HA45" i="13"/>
  <c r="JY45" i="13" s="1"/>
  <c r="GP33" i="13"/>
  <c r="JN33" i="13" s="1"/>
  <c r="FB33" i="13"/>
  <c r="HZ33" i="13" s="1"/>
  <c r="HY78" i="13" s="1"/>
  <c r="GY46" i="13"/>
  <c r="JW46" i="13" s="1"/>
  <c r="GS32" i="13"/>
  <c r="JQ32" i="13" s="1"/>
  <c r="GG48" i="13"/>
  <c r="GX33" i="13"/>
  <c r="JV33" i="13" s="1"/>
  <c r="FP46" i="13"/>
  <c r="IN46" i="13" s="1"/>
  <c r="GD33" i="13"/>
  <c r="JB33" i="13" s="1"/>
  <c r="IN78" i="13" s="1"/>
  <c r="FX33" i="13"/>
  <c r="IV33" i="13" s="1"/>
  <c r="GN45" i="13"/>
  <c r="JL45" i="13" s="1"/>
  <c r="GK33" i="13"/>
  <c r="JI33" i="13" s="1"/>
  <c r="HH32" i="13"/>
  <c r="KF32" i="13" s="1"/>
  <c r="GI32" i="13"/>
  <c r="JG32" i="13" s="1"/>
  <c r="IS77" i="13" s="1"/>
  <c r="EW32" i="13"/>
  <c r="HU32" i="13" s="1"/>
  <c r="FQ33" i="13"/>
  <c r="IO33" i="13" s="1"/>
  <c r="FY33" i="13"/>
  <c r="IW33" i="13" s="1"/>
  <c r="GM33" i="13"/>
  <c r="JK33" i="13" s="1"/>
  <c r="FA45" i="13"/>
  <c r="HY45" i="13" s="1"/>
  <c r="FV33" i="13"/>
  <c r="IT33" i="13" s="1"/>
  <c r="IL78" i="13" s="1"/>
  <c r="FK45" i="13"/>
  <c r="II45" i="13" s="1"/>
  <c r="FE33" i="13"/>
  <c r="IC33" i="13" s="1"/>
  <c r="IB78" i="13" s="1"/>
  <c r="HD32" i="13"/>
  <c r="KB32" i="13" s="1"/>
  <c r="GH33" i="13"/>
  <c r="JF33" i="13" s="1"/>
  <c r="IR78" i="13" s="1"/>
  <c r="FF33" i="13"/>
  <c r="ID33" i="13" s="1"/>
  <c r="FL48" i="13"/>
  <c r="FW33" i="13"/>
  <c r="IU33" i="13" s="1"/>
  <c r="GJ45" i="13"/>
  <c r="JH45" i="13" s="1"/>
  <c r="HF45" i="13"/>
  <c r="KD45" i="13" s="1"/>
  <c r="GV45" i="13"/>
  <c r="JT45" i="13" s="1"/>
  <c r="EZ33" i="13"/>
  <c r="HX33" i="13" s="1"/>
  <c r="HX78" i="13" s="1"/>
  <c r="GQ32" i="13"/>
  <c r="JO32" i="13" s="1"/>
  <c r="FU32" i="13"/>
  <c r="IS32" i="13" s="1"/>
  <c r="HG32" i="13"/>
  <c r="KE32" i="13" s="1"/>
  <c r="JD77" i="13" s="1"/>
  <c r="FM33" i="13"/>
  <c r="IK33" i="13" s="1"/>
  <c r="IG78" i="13" s="1"/>
  <c r="GR33" i="13"/>
  <c r="JP33" i="13" s="1"/>
  <c r="IV78" i="13" s="1"/>
  <c r="FL68" i="13" a="1"/>
  <c r="GG68" i="13" a="1"/>
  <c r="GG68" i="13" l="1"/>
  <c r="FL68" i="13"/>
  <c r="JE48" i="13"/>
  <c r="IJ48" i="13"/>
  <c r="IW78" i="13"/>
  <c r="HW78" i="13"/>
  <c r="IF32" i="13"/>
  <c r="ID77" i="13" s="1"/>
  <c r="FH33" i="13"/>
  <c r="IX32" i="13"/>
  <c r="FZ33" i="13"/>
  <c r="IA32" i="13"/>
  <c r="HZ77" i="13" s="1"/>
  <c r="FC33" i="13"/>
  <c r="IR32" i="13"/>
  <c r="IK77" i="13" s="1"/>
  <c r="FT33" i="13"/>
  <c r="JS32" i="13"/>
  <c r="GU33" i="13"/>
  <c r="IP32" i="13"/>
  <c r="II77" i="13" s="1"/>
  <c r="FR33" i="13"/>
  <c r="KG32" i="13"/>
  <c r="HI33" i="13"/>
  <c r="JM32" i="13"/>
  <c r="IU77" i="13" s="1"/>
  <c r="GO33" i="13"/>
  <c r="IG32" i="13"/>
  <c r="IE77" i="13" s="1"/>
  <c r="FI33" i="13"/>
  <c r="HW32" i="13"/>
  <c r="HV77" i="13" s="1"/>
  <c r="EY33" i="13"/>
  <c r="JJ32" i="13"/>
  <c r="IT77" i="13" s="1"/>
  <c r="GL33" i="13"/>
  <c r="IE32" i="13"/>
  <c r="IC77" i="13" s="1"/>
  <c r="FG33" i="13"/>
  <c r="IY32" i="13"/>
  <c r="GA33" i="13"/>
  <c r="JA32" i="13"/>
  <c r="IM77" i="13" s="1"/>
  <c r="GC33" i="13"/>
  <c r="JZ32" i="13"/>
  <c r="JA77" i="13" s="1"/>
  <c r="HB33" i="13"/>
  <c r="IH32" i="13"/>
  <c r="IF77" i="13" s="1"/>
  <c r="FJ33" i="13"/>
  <c r="IQ32" i="13"/>
  <c r="IJ77" i="13" s="1"/>
  <c r="FS33" i="13"/>
  <c r="HV32" i="13"/>
  <c r="HU77" i="13" s="1"/>
  <c r="EX33" i="13"/>
  <c r="HT80" i="13"/>
  <c r="JF79" i="13"/>
  <c r="IP79" i="13"/>
  <c r="JE79" i="13"/>
  <c r="JH79" i="13"/>
  <c r="IZ79" i="13"/>
  <c r="JG79" i="13"/>
  <c r="IY79" i="13"/>
  <c r="IQ79" i="13"/>
  <c r="IA79" i="13"/>
  <c r="AQ122" i="13"/>
  <c r="BT121" i="13"/>
  <c r="BO121" i="13"/>
  <c r="CE121" i="13"/>
  <c r="GG112" i="13"/>
  <c r="BN112" i="13" s="1"/>
  <c r="GG113" i="13"/>
  <c r="BN113" i="13" s="1"/>
  <c r="GG114" i="13"/>
  <c r="BN114" i="13" s="1"/>
  <c r="GG115" i="13"/>
  <c r="BN115" i="13" s="1"/>
  <c r="GG116" i="13"/>
  <c r="BN116" i="13" s="1"/>
  <c r="GG117" i="13"/>
  <c r="BN117" i="13" s="1"/>
  <c r="GG118" i="13"/>
  <c r="BN118" i="13" s="1"/>
  <c r="GG119" i="13"/>
  <c r="BN119" i="13" s="1"/>
  <c r="GG120" i="13"/>
  <c r="BN120" i="13" s="1"/>
  <c r="GG121" i="13"/>
  <c r="BN121" i="13" s="1"/>
  <c r="GG122" i="13"/>
  <c r="GG123" i="13"/>
  <c r="GG124" i="13"/>
  <c r="GG125" i="13"/>
  <c r="GG126" i="13"/>
  <c r="GG127" i="13"/>
  <c r="GG128" i="13"/>
  <c r="GG129" i="13"/>
  <c r="GG130" i="13"/>
  <c r="GG131" i="13"/>
  <c r="GG132" i="13"/>
  <c r="GG133" i="13"/>
  <c r="GG134" i="13"/>
  <c r="GG135" i="13"/>
  <c r="GG136" i="13"/>
  <c r="FL113" i="13"/>
  <c r="FL112" i="13"/>
  <c r="FL114" i="13"/>
  <c r="FL115" i="13"/>
  <c r="FL116" i="13"/>
  <c r="FL117" i="13"/>
  <c r="FL118" i="13"/>
  <c r="FL119" i="13"/>
  <c r="FL120" i="13"/>
  <c r="FL121" i="13"/>
  <c r="FL122" i="13"/>
  <c r="FL123" i="13"/>
  <c r="FL124" i="13"/>
  <c r="FL125" i="13"/>
  <c r="FL126" i="13"/>
  <c r="FL127" i="13"/>
  <c r="FL128" i="13"/>
  <c r="FL129" i="13"/>
  <c r="FL130" i="13"/>
  <c r="FL131" i="13"/>
  <c r="FL132" i="13"/>
  <c r="FL133" i="13"/>
  <c r="FL134" i="13"/>
  <c r="FL135" i="13"/>
  <c r="FL136" i="13"/>
  <c r="FU33" i="13"/>
  <c r="IS33" i="13" s="1"/>
  <c r="HF46" i="13"/>
  <c r="KD46" i="13" s="1"/>
  <c r="FF34" i="13"/>
  <c r="ID34" i="13" s="1"/>
  <c r="FE34" i="13"/>
  <c r="IC34" i="13" s="1"/>
  <c r="IB79" i="13" s="1"/>
  <c r="FV34" i="13"/>
  <c r="IT34" i="13" s="1"/>
  <c r="IL79" i="13" s="1"/>
  <c r="FY34" i="13"/>
  <c r="IW34" i="13" s="1"/>
  <c r="FP47" i="13"/>
  <c r="IN47" i="13" s="1"/>
  <c r="FB34" i="13"/>
  <c r="HZ34" i="13" s="1"/>
  <c r="HY79" i="13" s="1"/>
  <c r="HA46" i="13"/>
  <c r="JY46" i="13" s="1"/>
  <c r="GB34" i="13"/>
  <c r="IZ34" i="13" s="1"/>
  <c r="GR34" i="13"/>
  <c r="JP34" i="13" s="1"/>
  <c r="IW79" i="13" s="1"/>
  <c r="GQ33" i="13"/>
  <c r="JO33" i="13" s="1"/>
  <c r="GJ46" i="13"/>
  <c r="JH46" i="13" s="1"/>
  <c r="FK46" i="13"/>
  <c r="II46" i="13" s="1"/>
  <c r="FA46" i="13"/>
  <c r="HY46" i="13" s="1"/>
  <c r="GI33" i="13"/>
  <c r="JG33" i="13" s="1"/>
  <c r="IS78" i="13" s="1"/>
  <c r="GN46" i="13"/>
  <c r="JL46" i="13" s="1"/>
  <c r="GS33" i="13"/>
  <c r="JQ33" i="13" s="1"/>
  <c r="GZ46" i="13"/>
  <c r="JX46" i="13" s="1"/>
  <c r="GF46" i="13"/>
  <c r="JD46" i="13" s="1"/>
  <c r="HC34" i="13"/>
  <c r="KA34" i="13" s="1"/>
  <c r="JB79" i="13" s="1"/>
  <c r="FM34" i="13"/>
  <c r="IK34" i="13" s="1"/>
  <c r="IG79" i="13" s="1"/>
  <c r="EZ34" i="13"/>
  <c r="HX34" i="13" s="1"/>
  <c r="HW79" i="13" s="1"/>
  <c r="FW34" i="13"/>
  <c r="IU34" i="13" s="1"/>
  <c r="GH34" i="13"/>
  <c r="JF34" i="13" s="1"/>
  <c r="IR79" i="13" s="1"/>
  <c r="GM34" i="13"/>
  <c r="JK34" i="13" s="1"/>
  <c r="FQ34" i="13"/>
  <c r="IO34" i="13" s="1"/>
  <c r="HH33" i="13"/>
  <c r="KF33" i="13" s="1"/>
  <c r="FX34" i="13"/>
  <c r="IV34" i="13" s="1"/>
  <c r="GX34" i="13"/>
  <c r="JV34" i="13" s="1"/>
  <c r="GY47" i="13"/>
  <c r="JW47" i="13" s="1"/>
  <c r="GP34" i="13"/>
  <c r="JN34" i="13" s="1"/>
  <c r="FN34" i="13"/>
  <c r="IL34" i="13" s="1"/>
  <c r="IH79" i="13" s="1"/>
  <c r="FO34" i="13"/>
  <c r="IM34" i="13" s="1"/>
  <c r="GT33" i="13"/>
  <c r="JR33" i="13" s="1"/>
  <c r="IX78" i="13" s="1"/>
  <c r="HG33" i="13"/>
  <c r="KE33" i="13" s="1"/>
  <c r="JD78" i="13" s="1"/>
  <c r="GV46" i="13"/>
  <c r="JT46" i="13" s="1"/>
  <c r="HD33" i="13"/>
  <c r="KB33" i="13" s="1"/>
  <c r="EW33" i="13"/>
  <c r="HU33" i="13" s="1"/>
  <c r="GK34" i="13"/>
  <c r="JI34" i="13" s="1"/>
  <c r="GD34" i="13"/>
  <c r="JB34" i="13" s="1"/>
  <c r="IN79" i="13" s="1"/>
  <c r="GE34" i="13"/>
  <c r="JC34" i="13" s="1"/>
  <c r="IO79" i="13" s="1"/>
  <c r="HE34" i="13"/>
  <c r="KC34" i="13" s="1"/>
  <c r="JC79" i="13" s="1"/>
  <c r="BN122" i="13" l="1"/>
  <c r="IV79" i="13"/>
  <c r="IH33" i="13"/>
  <c r="IF78" i="13" s="1"/>
  <c r="FJ34" i="13"/>
  <c r="IR33" i="13"/>
  <c r="IK78" i="13" s="1"/>
  <c r="FT34" i="13"/>
  <c r="AQ123" i="13"/>
  <c r="BN123" i="13" s="1"/>
  <c r="BT122" i="13"/>
  <c r="BO122" i="13"/>
  <c r="CE122" i="13"/>
  <c r="JZ33" i="13"/>
  <c r="JA78" i="13" s="1"/>
  <c r="HB34" i="13"/>
  <c r="JJ33" i="13"/>
  <c r="IT78" i="13" s="1"/>
  <c r="GL34" i="13"/>
  <c r="KG33" i="13"/>
  <c r="HI34" i="13"/>
  <c r="IA33" i="13"/>
  <c r="HZ78" i="13" s="1"/>
  <c r="FC34" i="13"/>
  <c r="JM33" i="13"/>
  <c r="IU78" i="13" s="1"/>
  <c r="GO34" i="13"/>
  <c r="HT81" i="13"/>
  <c r="JH80" i="13"/>
  <c r="IZ80" i="13"/>
  <c r="JG80" i="13"/>
  <c r="IY80" i="13"/>
  <c r="IQ80" i="13"/>
  <c r="IA80" i="13"/>
  <c r="JF80" i="13"/>
  <c r="IP80" i="13"/>
  <c r="JE80" i="13"/>
  <c r="IE33" i="13"/>
  <c r="IC78" i="13" s="1"/>
  <c r="FG34" i="13"/>
  <c r="HX79" i="13"/>
  <c r="HV33" i="13"/>
  <c r="HU78" i="13" s="1"/>
  <c r="EX34" i="13"/>
  <c r="JA33" i="13"/>
  <c r="IM78" i="13" s="1"/>
  <c r="GC34" i="13"/>
  <c r="HW33" i="13"/>
  <c r="HV78" i="13" s="1"/>
  <c r="EY34" i="13"/>
  <c r="IP33" i="13"/>
  <c r="II78" i="13" s="1"/>
  <c r="FR34" i="13"/>
  <c r="IX33" i="13"/>
  <c r="FZ34" i="13"/>
  <c r="IQ33" i="13"/>
  <c r="IJ78" i="13" s="1"/>
  <c r="FS34" i="13"/>
  <c r="IY33" i="13"/>
  <c r="GA34" i="13"/>
  <c r="IG33" i="13"/>
  <c r="IE78" i="13" s="1"/>
  <c r="FI34" i="13"/>
  <c r="JS33" i="13"/>
  <c r="GU34" i="13"/>
  <c r="IF33" i="13"/>
  <c r="ID78" i="13" s="1"/>
  <c r="FH34" i="13"/>
  <c r="GE35" i="13"/>
  <c r="JC35" i="13" s="1"/>
  <c r="IO80" i="13" s="1"/>
  <c r="GV47" i="13"/>
  <c r="JT47" i="13" s="1"/>
  <c r="GX35" i="13"/>
  <c r="JV35" i="13" s="1"/>
  <c r="EZ35" i="13"/>
  <c r="HX35" i="13" s="1"/>
  <c r="HX80" i="13" s="1"/>
  <c r="GF47" i="13"/>
  <c r="JD47" i="13" s="1"/>
  <c r="FA47" i="13"/>
  <c r="HY47" i="13" s="1"/>
  <c r="GB35" i="13"/>
  <c r="IZ35" i="13" s="1"/>
  <c r="HE35" i="13"/>
  <c r="KC35" i="13" s="1"/>
  <c r="JC80" i="13" s="1"/>
  <c r="HG34" i="13"/>
  <c r="KE34" i="13" s="1"/>
  <c r="JD79" i="13" s="1"/>
  <c r="FN35" i="13"/>
  <c r="IL35" i="13" s="1"/>
  <c r="IH80" i="13" s="1"/>
  <c r="FX35" i="13"/>
  <c r="IV35" i="13" s="1"/>
  <c r="FM35" i="13"/>
  <c r="IK35" i="13" s="1"/>
  <c r="IG80" i="13" s="1"/>
  <c r="GZ47" i="13"/>
  <c r="JX47" i="13" s="1"/>
  <c r="GN47" i="13"/>
  <c r="JL47" i="13" s="1"/>
  <c r="FK47" i="13"/>
  <c r="II47" i="13" s="1"/>
  <c r="GR35" i="13"/>
  <c r="JP35" i="13" s="1"/>
  <c r="IW80" i="13" s="1"/>
  <c r="HA47" i="13"/>
  <c r="JY47" i="13" s="1"/>
  <c r="FF35" i="13"/>
  <c r="ID35" i="13" s="1"/>
  <c r="GD35" i="13"/>
  <c r="JB35" i="13" s="1"/>
  <c r="IN80" i="13" s="1"/>
  <c r="GT34" i="13"/>
  <c r="JR34" i="13" s="1"/>
  <c r="IX79" i="13" s="1"/>
  <c r="GP35" i="13"/>
  <c r="JN35" i="13" s="1"/>
  <c r="HH34" i="13"/>
  <c r="KF34" i="13" s="1"/>
  <c r="GH35" i="13"/>
  <c r="JF35" i="13" s="1"/>
  <c r="IR80" i="13" s="1"/>
  <c r="GI34" i="13"/>
  <c r="JG34" i="13" s="1"/>
  <c r="IS79" i="13" s="1"/>
  <c r="FB35" i="13"/>
  <c r="HZ35" i="13" s="1"/>
  <c r="HY80" i="13" s="1"/>
  <c r="FY35" i="13"/>
  <c r="IW35" i="13" s="1"/>
  <c r="HF47" i="13"/>
  <c r="KD47" i="13" s="1"/>
  <c r="HD34" i="13"/>
  <c r="KB34" i="13" s="1"/>
  <c r="GY48" i="13"/>
  <c r="FW35" i="13"/>
  <c r="IU35" i="13" s="1"/>
  <c r="HC35" i="13"/>
  <c r="KA35" i="13" s="1"/>
  <c r="JB80" i="13" s="1"/>
  <c r="GS34" i="13"/>
  <c r="JQ34" i="13" s="1"/>
  <c r="GJ47" i="13"/>
  <c r="JH47" i="13" s="1"/>
  <c r="FP48" i="13"/>
  <c r="FV35" i="13"/>
  <c r="IT35" i="13" s="1"/>
  <c r="IL80" i="13" s="1"/>
  <c r="FU34" i="13"/>
  <c r="IS34" i="13" s="1"/>
  <c r="GK35" i="13"/>
  <c r="JI35" i="13" s="1"/>
  <c r="FO35" i="13"/>
  <c r="IM35" i="13" s="1"/>
  <c r="FQ35" i="13"/>
  <c r="IO35" i="13" s="1"/>
  <c r="EW34" i="13"/>
  <c r="HU34" i="13" s="1"/>
  <c r="GM35" i="13"/>
  <c r="JK35" i="13" s="1"/>
  <c r="GQ34" i="13"/>
  <c r="JO34" i="13" s="1"/>
  <c r="FE35" i="13"/>
  <c r="IC35" i="13" s="1"/>
  <c r="IB80" i="13" s="1"/>
  <c r="GY66" i="13" a="1"/>
  <c r="FP66" i="13" a="1"/>
  <c r="FP66" i="13" l="1"/>
  <c r="FP110" i="13" s="1"/>
  <c r="GY66" i="13"/>
  <c r="GY110" i="13" s="1"/>
  <c r="IN48" i="13"/>
  <c r="JW48" i="13"/>
  <c r="IY34" i="13"/>
  <c r="GA35" i="13"/>
  <c r="KG34" i="13"/>
  <c r="HI35" i="13"/>
  <c r="HW80" i="13"/>
  <c r="IV80" i="13"/>
  <c r="AQ124" i="13"/>
  <c r="CE123" i="13"/>
  <c r="BO123" i="13"/>
  <c r="BT123" i="13"/>
  <c r="IF34" i="13"/>
  <c r="ID79" i="13" s="1"/>
  <c r="FH35" i="13"/>
  <c r="IQ34" i="13"/>
  <c r="IJ79" i="13" s="1"/>
  <c r="FS35" i="13"/>
  <c r="IP34" i="13"/>
  <c r="II79" i="13" s="1"/>
  <c r="FR35" i="13"/>
  <c r="JJ34" i="13"/>
  <c r="IT79" i="13" s="1"/>
  <c r="GL35" i="13"/>
  <c r="IX34" i="13"/>
  <c r="FZ35" i="13"/>
  <c r="HV34" i="13"/>
  <c r="HU79" i="13" s="1"/>
  <c r="EX35" i="13"/>
  <c r="JM34" i="13"/>
  <c r="IU79" i="13" s="1"/>
  <c r="GO35" i="13"/>
  <c r="JS34" i="13"/>
  <c r="GU35" i="13"/>
  <c r="HW34" i="13"/>
  <c r="HV79" i="13" s="1"/>
  <c r="EY35" i="13"/>
  <c r="JZ34" i="13"/>
  <c r="JA79" i="13" s="1"/>
  <c r="HB35" i="13"/>
  <c r="IR34" i="13"/>
  <c r="IK79" i="13" s="1"/>
  <c r="FT35" i="13"/>
  <c r="IE34" i="13"/>
  <c r="IC79" i="13" s="1"/>
  <c r="FG35" i="13"/>
  <c r="IG34" i="13"/>
  <c r="IE79" i="13" s="1"/>
  <c r="FI35" i="13"/>
  <c r="JA34" i="13"/>
  <c r="IM79" i="13" s="1"/>
  <c r="GC35" i="13"/>
  <c r="IA34" i="13"/>
  <c r="HZ79" i="13" s="1"/>
  <c r="FC35" i="13"/>
  <c r="IH34" i="13"/>
  <c r="IF79" i="13" s="1"/>
  <c r="FJ35" i="13"/>
  <c r="HT82" i="13"/>
  <c r="JH81" i="13"/>
  <c r="IZ81" i="13"/>
  <c r="JG81" i="13"/>
  <c r="IY81" i="13"/>
  <c r="IQ81" i="13"/>
  <c r="IA81" i="13"/>
  <c r="JF81" i="13"/>
  <c r="IP81" i="13"/>
  <c r="JE81" i="13"/>
  <c r="GY111" i="13"/>
  <c r="GY112" i="13"/>
  <c r="GY113" i="13"/>
  <c r="GY114" i="13"/>
  <c r="GY115" i="13"/>
  <c r="GY116" i="13"/>
  <c r="GY117" i="13"/>
  <c r="GY118" i="13"/>
  <c r="GY119" i="13"/>
  <c r="GY120" i="13"/>
  <c r="GY121" i="13"/>
  <c r="GY122" i="13"/>
  <c r="GY123" i="13"/>
  <c r="GY124" i="13"/>
  <c r="GY125" i="13"/>
  <c r="GY126" i="13"/>
  <c r="GY127" i="13"/>
  <c r="GY128" i="13"/>
  <c r="GY129" i="13"/>
  <c r="GY130" i="13"/>
  <c r="GY131" i="13"/>
  <c r="GY132" i="13"/>
  <c r="GY133" i="13"/>
  <c r="GY134" i="13"/>
  <c r="GY135" i="13"/>
  <c r="GY136" i="13"/>
  <c r="FP111" i="13"/>
  <c r="FP112" i="13"/>
  <c r="FP113" i="13"/>
  <c r="FP114" i="13"/>
  <c r="FP115" i="13"/>
  <c r="FP116" i="13"/>
  <c r="FP117" i="13"/>
  <c r="FP118" i="13"/>
  <c r="FP119" i="13"/>
  <c r="FP120" i="13"/>
  <c r="FP121" i="13"/>
  <c r="FP122" i="13"/>
  <c r="FP123" i="13"/>
  <c r="FP124" i="13"/>
  <c r="FP125" i="13"/>
  <c r="FP126" i="13"/>
  <c r="FP127" i="13"/>
  <c r="FP128" i="13"/>
  <c r="FP129" i="13"/>
  <c r="FP130" i="13"/>
  <c r="FP131" i="13"/>
  <c r="FP132" i="13"/>
  <c r="FP133" i="13"/>
  <c r="FP134" i="13"/>
  <c r="FP135" i="13"/>
  <c r="FP136" i="13"/>
  <c r="FO36" i="13"/>
  <c r="IM36" i="13" s="1"/>
  <c r="FU35" i="13"/>
  <c r="IS35" i="13" s="1"/>
  <c r="GJ48" i="13"/>
  <c r="FY36" i="13"/>
  <c r="IW36" i="13" s="1"/>
  <c r="GI35" i="13"/>
  <c r="JG35" i="13" s="1"/>
  <c r="IS80" i="13" s="1"/>
  <c r="HH35" i="13"/>
  <c r="KF35" i="13" s="1"/>
  <c r="FF36" i="13"/>
  <c r="ID36" i="13" s="1"/>
  <c r="FK48" i="13"/>
  <c r="GB36" i="13"/>
  <c r="IZ36" i="13" s="1"/>
  <c r="GX36" i="13"/>
  <c r="JV36" i="13" s="1"/>
  <c r="GK36" i="13"/>
  <c r="JI36" i="13" s="1"/>
  <c r="FV36" i="13"/>
  <c r="IT36" i="13" s="1"/>
  <c r="IL81" i="13" s="1"/>
  <c r="GS35" i="13"/>
  <c r="JQ35" i="13" s="1"/>
  <c r="HD35" i="13"/>
  <c r="KB35" i="13" s="1"/>
  <c r="FB36" i="13"/>
  <c r="HZ36" i="13" s="1"/>
  <c r="HY81" i="13" s="1"/>
  <c r="GP36" i="13"/>
  <c r="JN36" i="13" s="1"/>
  <c r="GN48" i="13"/>
  <c r="FX36" i="13"/>
  <c r="IV36" i="13" s="1"/>
  <c r="FA48" i="13"/>
  <c r="GV48" i="13"/>
  <c r="EW35" i="13"/>
  <c r="HU35" i="13" s="1"/>
  <c r="GM36" i="13"/>
  <c r="JK36" i="13" s="1"/>
  <c r="HC36" i="13"/>
  <c r="KA36" i="13" s="1"/>
  <c r="JB81" i="13" s="1"/>
  <c r="GT35" i="13"/>
  <c r="JR35" i="13" s="1"/>
  <c r="IX80" i="13" s="1"/>
  <c r="HA48" i="13"/>
  <c r="GZ48" i="13"/>
  <c r="FN36" i="13"/>
  <c r="IL36" i="13" s="1"/>
  <c r="IH81" i="13" s="1"/>
  <c r="HE36" i="13"/>
  <c r="KC36" i="13" s="1"/>
  <c r="JC81" i="13" s="1"/>
  <c r="GF48" i="13"/>
  <c r="GQ35" i="13"/>
  <c r="JO35" i="13" s="1"/>
  <c r="FE36" i="13"/>
  <c r="IC36" i="13" s="1"/>
  <c r="IB81" i="13" s="1"/>
  <c r="FQ36" i="13"/>
  <c r="IO36" i="13" s="1"/>
  <c r="FW36" i="13"/>
  <c r="IU36" i="13" s="1"/>
  <c r="HF48" i="13"/>
  <c r="GH36" i="13"/>
  <c r="JF36" i="13" s="1"/>
  <c r="IR81" i="13" s="1"/>
  <c r="GD36" i="13"/>
  <c r="JB36" i="13" s="1"/>
  <c r="IN81" i="13" s="1"/>
  <c r="GR36" i="13"/>
  <c r="JP36" i="13" s="1"/>
  <c r="IV81" i="13" s="1"/>
  <c r="FM36" i="13"/>
  <c r="IK36" i="13" s="1"/>
  <c r="IG81" i="13" s="1"/>
  <c r="HG35" i="13"/>
  <c r="KE35" i="13" s="1"/>
  <c r="JD80" i="13" s="1"/>
  <c r="EZ36" i="13"/>
  <c r="HX36" i="13" s="1"/>
  <c r="HW81" i="13" s="1"/>
  <c r="GE36" i="13"/>
  <c r="JC36" i="13" s="1"/>
  <c r="IO81" i="13" s="1"/>
  <c r="GF65" i="13" a="1"/>
  <c r="HA65" i="13" a="1"/>
  <c r="GN65" i="13" a="1"/>
  <c r="FK65" i="13" a="1"/>
  <c r="GZ65" i="13" a="1"/>
  <c r="HF65" i="13" a="1"/>
  <c r="GJ65" i="13" a="1"/>
  <c r="FA65" i="13" a="1"/>
  <c r="GV65" i="13" a="1"/>
  <c r="GV65" i="13" l="1"/>
  <c r="GV109" i="13" s="1"/>
  <c r="BV109" i="13" s="1"/>
  <c r="FA65" i="13"/>
  <c r="GJ65" i="13"/>
  <c r="HF65" i="13"/>
  <c r="GZ65" i="13"/>
  <c r="GZ109" i="13" s="1"/>
  <c r="FK65" i="13"/>
  <c r="FK109" i="13" s="1"/>
  <c r="GN65" i="13"/>
  <c r="GN109" i="13" s="1"/>
  <c r="HA65" i="13"/>
  <c r="HA109" i="13" s="1"/>
  <c r="BW109" i="13" s="1"/>
  <c r="GF65" i="13"/>
  <c r="GF109" i="13" s="1"/>
  <c r="BM109" i="13" s="1"/>
  <c r="JT48" i="13"/>
  <c r="HY48" i="13"/>
  <c r="JH48" i="13"/>
  <c r="KD48" i="13"/>
  <c r="JX48" i="13"/>
  <c r="II48" i="13"/>
  <c r="JL48" i="13"/>
  <c r="JY48" i="13"/>
  <c r="JD48" i="13"/>
  <c r="IP35" i="13"/>
  <c r="II80" i="13" s="1"/>
  <c r="FR36" i="13"/>
  <c r="AQ125" i="13"/>
  <c r="CE124" i="13"/>
  <c r="BT124" i="13"/>
  <c r="BO124" i="13"/>
  <c r="BN124" i="13"/>
  <c r="JA35" i="13"/>
  <c r="IM80" i="13" s="1"/>
  <c r="GC36" i="13"/>
  <c r="JZ35" i="13"/>
  <c r="JA80" i="13" s="1"/>
  <c r="HB36" i="13"/>
  <c r="HV35" i="13"/>
  <c r="HU80" i="13" s="1"/>
  <c r="EX36" i="13"/>
  <c r="IQ35" i="13"/>
  <c r="IJ80" i="13" s="1"/>
  <c r="FS36" i="13"/>
  <c r="IA35" i="13"/>
  <c r="HZ80" i="13" s="1"/>
  <c r="FC36" i="13"/>
  <c r="JM35" i="13"/>
  <c r="IU80" i="13" s="1"/>
  <c r="GO36" i="13"/>
  <c r="IR35" i="13"/>
  <c r="IK80" i="13" s="1"/>
  <c r="FT36" i="13"/>
  <c r="HX81" i="13"/>
  <c r="IW81" i="13"/>
  <c r="IG35" i="13"/>
  <c r="IE80" i="13" s="1"/>
  <c r="FI36" i="13"/>
  <c r="HW35" i="13"/>
  <c r="HV80" i="13" s="1"/>
  <c r="EY36" i="13"/>
  <c r="IX35" i="13"/>
  <c r="FZ36" i="13"/>
  <c r="IF35" i="13"/>
  <c r="ID80" i="13" s="1"/>
  <c r="FH36" i="13"/>
  <c r="KG35" i="13"/>
  <c r="HI36" i="13"/>
  <c r="HT83" i="13"/>
  <c r="JH82" i="13"/>
  <c r="IZ82" i="13"/>
  <c r="JG82" i="13"/>
  <c r="IY82" i="13"/>
  <c r="IQ82" i="13"/>
  <c r="IA82" i="13"/>
  <c r="JF82" i="13"/>
  <c r="IP82" i="13"/>
  <c r="JE82" i="13"/>
  <c r="IH35" i="13"/>
  <c r="IF80" i="13" s="1"/>
  <c r="FJ36" i="13"/>
  <c r="IE35" i="13"/>
  <c r="IC80" i="13" s="1"/>
  <c r="FG36" i="13"/>
  <c r="JS35" i="13"/>
  <c r="GU36" i="13"/>
  <c r="JJ35" i="13"/>
  <c r="IT80" i="13" s="1"/>
  <c r="GL36" i="13"/>
  <c r="IY35" i="13"/>
  <c r="GA36" i="13"/>
  <c r="FA110" i="13"/>
  <c r="FA109" i="13"/>
  <c r="FA111" i="13"/>
  <c r="FA112" i="13"/>
  <c r="FA113" i="13"/>
  <c r="FA114" i="13"/>
  <c r="FA115" i="13"/>
  <c r="FA116" i="13"/>
  <c r="FA117" i="13"/>
  <c r="FA118" i="13"/>
  <c r="FA119" i="13"/>
  <c r="FA120" i="13"/>
  <c r="FA121" i="13"/>
  <c r="FA122" i="13"/>
  <c r="FA123" i="13"/>
  <c r="FA124" i="13"/>
  <c r="FA125" i="13"/>
  <c r="FA126" i="13"/>
  <c r="FA127" i="13"/>
  <c r="FA128" i="13"/>
  <c r="FA129" i="13"/>
  <c r="FA130" i="13"/>
  <c r="FA131" i="13"/>
  <c r="FA132" i="13"/>
  <c r="FA133" i="13"/>
  <c r="FA134" i="13"/>
  <c r="FA135" i="13"/>
  <c r="FA136" i="13"/>
  <c r="GF110" i="13"/>
  <c r="BM110" i="13" s="1"/>
  <c r="GF111" i="13"/>
  <c r="BM111" i="13" s="1"/>
  <c r="GF112" i="13"/>
  <c r="BM112" i="13" s="1"/>
  <c r="GF113" i="13"/>
  <c r="BM113" i="13" s="1"/>
  <c r="GF114" i="13"/>
  <c r="BM114" i="13" s="1"/>
  <c r="GF115" i="13"/>
  <c r="BM115" i="13" s="1"/>
  <c r="GF116" i="13"/>
  <c r="BM116" i="13" s="1"/>
  <c r="GF117" i="13"/>
  <c r="BM117" i="13" s="1"/>
  <c r="GF118" i="13"/>
  <c r="BM118" i="13" s="1"/>
  <c r="GF119" i="13"/>
  <c r="BM119" i="13" s="1"/>
  <c r="GF120" i="13"/>
  <c r="BM120" i="13" s="1"/>
  <c r="GF121" i="13"/>
  <c r="BM121" i="13" s="1"/>
  <c r="GF122" i="13"/>
  <c r="BM122" i="13" s="1"/>
  <c r="GF123" i="13"/>
  <c r="BM123" i="13" s="1"/>
  <c r="GF124" i="13"/>
  <c r="BM124" i="13" s="1"/>
  <c r="GF125" i="13"/>
  <c r="GF126" i="13"/>
  <c r="GF127" i="13"/>
  <c r="GF128" i="13"/>
  <c r="GF129" i="13"/>
  <c r="GF130" i="13"/>
  <c r="GF131" i="13"/>
  <c r="GF132" i="13"/>
  <c r="GF133" i="13"/>
  <c r="GF134" i="13"/>
  <c r="GF135" i="13"/>
  <c r="GF136" i="13"/>
  <c r="HA110" i="13"/>
  <c r="BW110" i="13" s="1"/>
  <c r="HA111" i="13"/>
  <c r="BW111" i="13" s="1"/>
  <c r="HA112" i="13"/>
  <c r="BW112" i="13" s="1"/>
  <c r="HA113" i="13"/>
  <c r="BW113" i="13" s="1"/>
  <c r="HA114" i="13"/>
  <c r="BW114" i="13" s="1"/>
  <c r="HA115" i="13"/>
  <c r="BW115" i="13" s="1"/>
  <c r="HA116" i="13"/>
  <c r="BW116" i="13" s="1"/>
  <c r="HA117" i="13"/>
  <c r="BW117" i="13" s="1"/>
  <c r="HA118" i="13"/>
  <c r="BW118" i="13" s="1"/>
  <c r="HA119" i="13"/>
  <c r="BW119" i="13" s="1"/>
  <c r="HA120" i="13"/>
  <c r="BW120" i="13" s="1"/>
  <c r="HA121" i="13"/>
  <c r="BW121" i="13" s="1"/>
  <c r="HA122" i="13"/>
  <c r="BW122" i="13" s="1"/>
  <c r="HA123" i="13"/>
  <c r="BW123" i="13" s="1"/>
  <c r="HA124" i="13"/>
  <c r="BW124" i="13" s="1"/>
  <c r="HA125" i="13"/>
  <c r="BW125" i="13" s="1"/>
  <c r="HA126" i="13"/>
  <c r="HA127" i="13"/>
  <c r="HA128" i="13"/>
  <c r="HA129" i="13"/>
  <c r="HA130" i="13"/>
  <c r="HA131" i="13"/>
  <c r="HA132" i="13"/>
  <c r="HA133" i="13"/>
  <c r="HA134" i="13"/>
  <c r="HA135" i="13"/>
  <c r="HA136" i="13"/>
  <c r="GZ110" i="13"/>
  <c r="GZ111" i="13"/>
  <c r="GZ112" i="13"/>
  <c r="GZ113" i="13"/>
  <c r="GZ114" i="13"/>
  <c r="GZ115" i="13"/>
  <c r="GZ116" i="13"/>
  <c r="GZ117" i="13"/>
  <c r="GZ118" i="13"/>
  <c r="GZ119" i="13"/>
  <c r="GZ120" i="13"/>
  <c r="GZ121" i="13"/>
  <c r="GZ122" i="13"/>
  <c r="GZ123" i="13"/>
  <c r="GZ124" i="13"/>
  <c r="GZ125" i="13"/>
  <c r="GZ126" i="13"/>
  <c r="GZ127" i="13"/>
  <c r="GZ128" i="13"/>
  <c r="GZ129" i="13"/>
  <c r="GZ130" i="13"/>
  <c r="GZ131" i="13"/>
  <c r="GZ132" i="13"/>
  <c r="GZ133" i="13"/>
  <c r="GZ134" i="13"/>
  <c r="GZ135" i="13"/>
  <c r="GZ136" i="13"/>
  <c r="HF109" i="13"/>
  <c r="HF110" i="13"/>
  <c r="HF111" i="13"/>
  <c r="HF112" i="13"/>
  <c r="HF113" i="13"/>
  <c r="HF114" i="13"/>
  <c r="HF115" i="13"/>
  <c r="HF116" i="13"/>
  <c r="HF117" i="13"/>
  <c r="HF118" i="13"/>
  <c r="HF119" i="13"/>
  <c r="HF120" i="13"/>
  <c r="HF121" i="13"/>
  <c r="HF122" i="13"/>
  <c r="HF123" i="13"/>
  <c r="HF124" i="13"/>
  <c r="HF125" i="13"/>
  <c r="HF126" i="13"/>
  <c r="HF127" i="13"/>
  <c r="HF128" i="13"/>
  <c r="HF129" i="13"/>
  <c r="HF130" i="13"/>
  <c r="HF131" i="13"/>
  <c r="HF132" i="13"/>
  <c r="HF133" i="13"/>
  <c r="HF134" i="13"/>
  <c r="HF135" i="13"/>
  <c r="HF136" i="13"/>
  <c r="FK110" i="13"/>
  <c r="FK111" i="13"/>
  <c r="FK112" i="13"/>
  <c r="FK113" i="13"/>
  <c r="FK114" i="13"/>
  <c r="FK115" i="13"/>
  <c r="FK116" i="13"/>
  <c r="FK117" i="13"/>
  <c r="FK118" i="13"/>
  <c r="FK119" i="13"/>
  <c r="FK120" i="13"/>
  <c r="FK121" i="13"/>
  <c r="FK122" i="13"/>
  <c r="FK123" i="13"/>
  <c r="FK124" i="13"/>
  <c r="FK125" i="13"/>
  <c r="FK126" i="13"/>
  <c r="FK127" i="13"/>
  <c r="FK128" i="13"/>
  <c r="FK129" i="13"/>
  <c r="FK130" i="13"/>
  <c r="FK131" i="13"/>
  <c r="FK132" i="13"/>
  <c r="FK133" i="13"/>
  <c r="FK134" i="13"/>
  <c r="FK135" i="13"/>
  <c r="FK136" i="13"/>
  <c r="GV110" i="13"/>
  <c r="BV110" i="13" s="1"/>
  <c r="GV111" i="13"/>
  <c r="BV111" i="13" s="1"/>
  <c r="GV112" i="13"/>
  <c r="BV112" i="13" s="1"/>
  <c r="GV113" i="13"/>
  <c r="BV113" i="13" s="1"/>
  <c r="GV114" i="13"/>
  <c r="BV114" i="13" s="1"/>
  <c r="GV115" i="13"/>
  <c r="BV115" i="13" s="1"/>
  <c r="GV116" i="13"/>
  <c r="BV116" i="13" s="1"/>
  <c r="GV117" i="13"/>
  <c r="BV117" i="13" s="1"/>
  <c r="GV118" i="13"/>
  <c r="BV118" i="13" s="1"/>
  <c r="GV119" i="13"/>
  <c r="BV119" i="13" s="1"/>
  <c r="GV120" i="13"/>
  <c r="BV120" i="13" s="1"/>
  <c r="GV121" i="13"/>
  <c r="BV121" i="13" s="1"/>
  <c r="GV122" i="13"/>
  <c r="BV122" i="13" s="1"/>
  <c r="GV123" i="13"/>
  <c r="BV123" i="13" s="1"/>
  <c r="GV124" i="13"/>
  <c r="BV124" i="13" s="1"/>
  <c r="GV125" i="13"/>
  <c r="BV125" i="13" s="1"/>
  <c r="GV126" i="13"/>
  <c r="GV127" i="13"/>
  <c r="GV128" i="13"/>
  <c r="GV129" i="13"/>
  <c r="GV130" i="13"/>
  <c r="GV131" i="13"/>
  <c r="GV132" i="13"/>
  <c r="GV133" i="13"/>
  <c r="GV134" i="13"/>
  <c r="GV135" i="13"/>
  <c r="GV136" i="13"/>
  <c r="GN110" i="13"/>
  <c r="GN111" i="13"/>
  <c r="GN112" i="13"/>
  <c r="GN113" i="13"/>
  <c r="GN114" i="13"/>
  <c r="GN115" i="13"/>
  <c r="GN116" i="13"/>
  <c r="GN117" i="13"/>
  <c r="GN118" i="13"/>
  <c r="GN119" i="13"/>
  <c r="GN120" i="13"/>
  <c r="GN121" i="13"/>
  <c r="GN122" i="13"/>
  <c r="GN123" i="13"/>
  <c r="GN124" i="13"/>
  <c r="GN125" i="13"/>
  <c r="GN126" i="13"/>
  <c r="GN127" i="13"/>
  <c r="GN128" i="13"/>
  <c r="GN129" i="13"/>
  <c r="GN130" i="13"/>
  <c r="GN131" i="13"/>
  <c r="GN132" i="13"/>
  <c r="GN133" i="13"/>
  <c r="GN134" i="13"/>
  <c r="GN135" i="13"/>
  <c r="GN136" i="13"/>
  <c r="GJ109" i="13"/>
  <c r="GJ110" i="13"/>
  <c r="GJ111" i="13"/>
  <c r="GJ112" i="13"/>
  <c r="GJ113" i="13"/>
  <c r="GJ114" i="13"/>
  <c r="GJ115" i="13"/>
  <c r="GJ116" i="13"/>
  <c r="GJ117" i="13"/>
  <c r="GJ118" i="13"/>
  <c r="GJ119" i="13"/>
  <c r="GJ120" i="13"/>
  <c r="GJ121" i="13"/>
  <c r="GJ122" i="13"/>
  <c r="GJ123" i="13"/>
  <c r="GJ124" i="13"/>
  <c r="GJ125" i="13"/>
  <c r="GJ126" i="13"/>
  <c r="GJ127" i="13"/>
  <c r="GJ128" i="13"/>
  <c r="GJ129" i="13"/>
  <c r="GJ130" i="13"/>
  <c r="GJ131" i="13"/>
  <c r="GJ132" i="13"/>
  <c r="GJ133" i="13"/>
  <c r="GJ134" i="13"/>
  <c r="GJ135" i="13"/>
  <c r="GJ136" i="13"/>
  <c r="FQ37" i="13"/>
  <c r="IO37" i="13" s="1"/>
  <c r="GD37" i="13"/>
  <c r="JB37" i="13" s="1"/>
  <c r="IN82" i="13" s="1"/>
  <c r="FW37" i="13"/>
  <c r="IU37" i="13" s="1"/>
  <c r="GM37" i="13"/>
  <c r="JK37" i="13" s="1"/>
  <c r="GP37" i="13"/>
  <c r="JN37" i="13" s="1"/>
  <c r="GS36" i="13"/>
  <c r="JQ36" i="13" s="1"/>
  <c r="GI36" i="13"/>
  <c r="JG36" i="13" s="1"/>
  <c r="IS81" i="13" s="1"/>
  <c r="FO37" i="13"/>
  <c r="IM37" i="13" s="1"/>
  <c r="HG36" i="13"/>
  <c r="KE36" i="13" s="1"/>
  <c r="JD81" i="13" s="1"/>
  <c r="FE37" i="13"/>
  <c r="IC37" i="13" s="1"/>
  <c r="IB82" i="13" s="1"/>
  <c r="GT36" i="13"/>
  <c r="JR36" i="13" s="1"/>
  <c r="IX81" i="13" s="1"/>
  <c r="GQ36" i="13"/>
  <c r="JO36" i="13" s="1"/>
  <c r="EZ37" i="13"/>
  <c r="HX37" i="13" s="1"/>
  <c r="HX82" i="13" s="1"/>
  <c r="HD36" i="13"/>
  <c r="KB36" i="13" s="1"/>
  <c r="FU36" i="13"/>
  <c r="IS36" i="13" s="1"/>
  <c r="GH37" i="13"/>
  <c r="JF37" i="13" s="1"/>
  <c r="IR82" i="13" s="1"/>
  <c r="HE37" i="13"/>
  <c r="KC37" i="13" s="1"/>
  <c r="JC82" i="13" s="1"/>
  <c r="EW36" i="13"/>
  <c r="HU36" i="13" s="1"/>
  <c r="FX37" i="13"/>
  <c r="IV37" i="13" s="1"/>
  <c r="GX37" i="13"/>
  <c r="JV37" i="13" s="1"/>
  <c r="GE37" i="13"/>
  <c r="JC37" i="13" s="1"/>
  <c r="IO82" i="13" s="1"/>
  <c r="FM37" i="13"/>
  <c r="IK37" i="13" s="1"/>
  <c r="IG82" i="13" s="1"/>
  <c r="FN37" i="13"/>
  <c r="IL37" i="13" s="1"/>
  <c r="IH82" i="13" s="1"/>
  <c r="FB37" i="13"/>
  <c r="HZ37" i="13" s="1"/>
  <c r="HY82" i="13" s="1"/>
  <c r="GK37" i="13"/>
  <c r="JI37" i="13" s="1"/>
  <c r="GB37" i="13"/>
  <c r="IZ37" i="13" s="1"/>
  <c r="FF37" i="13"/>
  <c r="ID37" i="13" s="1"/>
  <c r="GR37" i="13"/>
  <c r="JP37" i="13" s="1"/>
  <c r="IW82" i="13" s="1"/>
  <c r="HH36" i="13"/>
  <c r="KF36" i="13" s="1"/>
  <c r="HC37" i="13"/>
  <c r="KA37" i="13" s="1"/>
  <c r="JB82" i="13" s="1"/>
  <c r="FV37" i="13"/>
  <c r="IT37" i="13" s="1"/>
  <c r="IL82" i="13" s="1"/>
  <c r="FY37" i="13"/>
  <c r="IW37" i="13" s="1"/>
  <c r="BM125" i="13" l="1"/>
  <c r="IV82" i="13"/>
  <c r="IF36" i="13"/>
  <c r="ID81" i="13" s="1"/>
  <c r="FH37" i="13"/>
  <c r="IQ36" i="13"/>
  <c r="IJ81" i="13" s="1"/>
  <c r="FS37" i="13"/>
  <c r="IE36" i="13"/>
  <c r="IC81" i="13" s="1"/>
  <c r="FG37" i="13"/>
  <c r="JS36" i="13"/>
  <c r="GU37" i="13"/>
  <c r="IX36" i="13"/>
  <c r="FZ37" i="13"/>
  <c r="IR36" i="13"/>
  <c r="IK81" i="13" s="1"/>
  <c r="FT37" i="13"/>
  <c r="HV36" i="13"/>
  <c r="HU81" i="13" s="1"/>
  <c r="EX37" i="13"/>
  <c r="IY36" i="13"/>
  <c r="GA37" i="13"/>
  <c r="IH36" i="13"/>
  <c r="IF81" i="13" s="1"/>
  <c r="FJ37" i="13"/>
  <c r="HW82" i="13"/>
  <c r="HW36" i="13"/>
  <c r="HV81" i="13" s="1"/>
  <c r="EY37" i="13"/>
  <c r="JM36" i="13"/>
  <c r="IU81" i="13" s="1"/>
  <c r="GO37" i="13"/>
  <c r="JZ36" i="13"/>
  <c r="JA81" i="13" s="1"/>
  <c r="HB37" i="13"/>
  <c r="AQ126" i="13"/>
  <c r="BV126" i="13" s="1"/>
  <c r="BT125" i="13"/>
  <c r="BO125" i="13"/>
  <c r="CE125" i="13"/>
  <c r="BN125" i="13"/>
  <c r="JJ36" i="13"/>
  <c r="IT81" i="13" s="1"/>
  <c r="GL37" i="13"/>
  <c r="HT84" i="13"/>
  <c r="JH83" i="13"/>
  <c r="IZ83" i="13"/>
  <c r="JG83" i="13"/>
  <c r="IY83" i="13"/>
  <c r="IQ83" i="13"/>
  <c r="IA83" i="13"/>
  <c r="JF83" i="13"/>
  <c r="IP83" i="13"/>
  <c r="JE83" i="13"/>
  <c r="IP36" i="13"/>
  <c r="II81" i="13" s="1"/>
  <c r="FR37" i="13"/>
  <c r="KG36" i="13"/>
  <c r="HI37" i="13"/>
  <c r="IG36" i="13"/>
  <c r="IE81" i="13" s="1"/>
  <c r="FI37" i="13"/>
  <c r="IA36" i="13"/>
  <c r="HZ81" i="13" s="1"/>
  <c r="FC37" i="13"/>
  <c r="JA36" i="13"/>
  <c r="IM81" i="13" s="1"/>
  <c r="GC37" i="13"/>
  <c r="FY38" i="13"/>
  <c r="IW38" i="13" s="1"/>
  <c r="HH37" i="13"/>
  <c r="KF37" i="13" s="1"/>
  <c r="GB38" i="13"/>
  <c r="IZ38" i="13" s="1"/>
  <c r="FM38" i="13"/>
  <c r="IK38" i="13" s="1"/>
  <c r="IG83" i="13" s="1"/>
  <c r="EW37" i="13"/>
  <c r="HU37" i="13" s="1"/>
  <c r="HD37" i="13"/>
  <c r="KB37" i="13" s="1"/>
  <c r="GQ37" i="13"/>
  <c r="JO37" i="13" s="1"/>
  <c r="HG37" i="13"/>
  <c r="KE37" i="13" s="1"/>
  <c r="JD82" i="13" s="1"/>
  <c r="GI37" i="13"/>
  <c r="JG37" i="13" s="1"/>
  <c r="IS82" i="13" s="1"/>
  <c r="GP38" i="13"/>
  <c r="JN38" i="13" s="1"/>
  <c r="GE38" i="13"/>
  <c r="JC38" i="13" s="1"/>
  <c r="IO83" i="13" s="1"/>
  <c r="FW38" i="13"/>
  <c r="IU38" i="13" s="1"/>
  <c r="FQ38" i="13"/>
  <c r="IO38" i="13" s="1"/>
  <c r="FV38" i="13"/>
  <c r="IT38" i="13" s="1"/>
  <c r="IL83" i="13" s="1"/>
  <c r="GK38" i="13"/>
  <c r="JI38" i="13" s="1"/>
  <c r="FN38" i="13"/>
  <c r="IL38" i="13" s="1"/>
  <c r="IH83" i="13" s="1"/>
  <c r="HE38" i="13"/>
  <c r="KC38" i="13" s="1"/>
  <c r="JC83" i="13" s="1"/>
  <c r="HC38" i="13"/>
  <c r="KA38" i="13" s="1"/>
  <c r="JB83" i="13" s="1"/>
  <c r="GR38" i="13"/>
  <c r="JP38" i="13" s="1"/>
  <c r="IV83" i="13" s="1"/>
  <c r="FB38" i="13"/>
  <c r="HZ38" i="13" s="1"/>
  <c r="HY83" i="13" s="1"/>
  <c r="GX38" i="13"/>
  <c r="JV38" i="13" s="1"/>
  <c r="GH38" i="13"/>
  <c r="JF38" i="13" s="1"/>
  <c r="IR83" i="13" s="1"/>
  <c r="GT37" i="13"/>
  <c r="JR37" i="13" s="1"/>
  <c r="IX82" i="13" s="1"/>
  <c r="GM38" i="13"/>
  <c r="JK38" i="13" s="1"/>
  <c r="GD38" i="13"/>
  <c r="JB38" i="13" s="1"/>
  <c r="IN83" i="13" s="1"/>
  <c r="FF38" i="13"/>
  <c r="ID38" i="13" s="1"/>
  <c r="FX38" i="13"/>
  <c r="IV38" i="13" s="1"/>
  <c r="FU37" i="13"/>
  <c r="IS37" i="13" s="1"/>
  <c r="EZ38" i="13"/>
  <c r="HX38" i="13" s="1"/>
  <c r="HX83" i="13" s="1"/>
  <c r="FE38" i="13"/>
  <c r="IC38" i="13" s="1"/>
  <c r="IB83" i="13" s="1"/>
  <c r="FO38" i="13"/>
  <c r="IM38" i="13" s="1"/>
  <c r="GS37" i="13"/>
  <c r="JQ37" i="13" s="1"/>
  <c r="BM126" i="13" l="1"/>
  <c r="BW126" i="13"/>
  <c r="IW83" i="13"/>
  <c r="IP37" i="13"/>
  <c r="II82" i="13" s="1"/>
  <c r="FR38" i="13"/>
  <c r="HW83" i="13"/>
  <c r="IE37" i="13"/>
  <c r="IC82" i="13" s="1"/>
  <c r="FG38" i="13"/>
  <c r="HW37" i="13"/>
  <c r="HV82" i="13" s="1"/>
  <c r="EY38" i="13"/>
  <c r="IH37" i="13"/>
  <c r="IF82" i="13" s="1"/>
  <c r="FJ38" i="13"/>
  <c r="IF37" i="13"/>
  <c r="ID82" i="13" s="1"/>
  <c r="FH38" i="13"/>
  <c r="JM37" i="13"/>
  <c r="IU82" i="13" s="1"/>
  <c r="GO38" i="13"/>
  <c r="IG37" i="13"/>
  <c r="IE82" i="13" s="1"/>
  <c r="FI38" i="13"/>
  <c r="KG37" i="13"/>
  <c r="HI38" i="13"/>
  <c r="HT85" i="13"/>
  <c r="JF84" i="13"/>
  <c r="IP84" i="13"/>
  <c r="JE84" i="13"/>
  <c r="JH84" i="13"/>
  <c r="IZ84" i="13"/>
  <c r="JG84" i="13"/>
  <c r="IY84" i="13"/>
  <c r="IQ84" i="13"/>
  <c r="IA84" i="13"/>
  <c r="IY37" i="13"/>
  <c r="GA38" i="13"/>
  <c r="HV37" i="13"/>
  <c r="HU82" i="13" s="1"/>
  <c r="EX38" i="13"/>
  <c r="IA37" i="13"/>
  <c r="HZ82" i="13" s="1"/>
  <c r="FC38" i="13"/>
  <c r="JJ37" i="13"/>
  <c r="IT82" i="13" s="1"/>
  <c r="GL38" i="13"/>
  <c r="JA37" i="13"/>
  <c r="IM82" i="13" s="1"/>
  <c r="GC38" i="13"/>
  <c r="AQ127" i="13"/>
  <c r="BT126" i="13"/>
  <c r="CE126" i="13"/>
  <c r="BO126" i="13"/>
  <c r="BN126" i="13"/>
  <c r="JS37" i="13"/>
  <c r="GU38" i="13"/>
  <c r="JZ37" i="13"/>
  <c r="JA82" i="13" s="1"/>
  <c r="HB38" i="13"/>
  <c r="IR37" i="13"/>
  <c r="IK82" i="13" s="1"/>
  <c r="FT38" i="13"/>
  <c r="IX37" i="13"/>
  <c r="FZ38" i="13"/>
  <c r="IQ37" i="13"/>
  <c r="IJ82" i="13" s="1"/>
  <c r="FS38" i="13"/>
  <c r="GS38" i="13"/>
  <c r="JQ38" i="13" s="1"/>
  <c r="FU38" i="13"/>
  <c r="IS38" i="13" s="1"/>
  <c r="FF39" i="13"/>
  <c r="ID39" i="13" s="1"/>
  <c r="GH39" i="13"/>
  <c r="JF39" i="13" s="1"/>
  <c r="IR84" i="13" s="1"/>
  <c r="GR39" i="13"/>
  <c r="JP39" i="13" s="1"/>
  <c r="IW84" i="13" s="1"/>
  <c r="FV39" i="13"/>
  <c r="IT39" i="13" s="1"/>
  <c r="IL84" i="13" s="1"/>
  <c r="GQ38" i="13"/>
  <c r="JO38" i="13" s="1"/>
  <c r="FO39" i="13"/>
  <c r="IM39" i="13" s="1"/>
  <c r="FX39" i="13"/>
  <c r="IV39" i="13" s="1"/>
  <c r="GX39" i="13"/>
  <c r="JV39" i="13" s="1"/>
  <c r="HC39" i="13"/>
  <c r="KA39" i="13" s="1"/>
  <c r="JB84" i="13" s="1"/>
  <c r="HE39" i="13"/>
  <c r="KC39" i="13" s="1"/>
  <c r="JC84" i="13" s="1"/>
  <c r="FQ39" i="13"/>
  <c r="IO39" i="13" s="1"/>
  <c r="GE39" i="13"/>
  <c r="JC39" i="13" s="1"/>
  <c r="IO84" i="13" s="1"/>
  <c r="GP39" i="13"/>
  <c r="JN39" i="13" s="1"/>
  <c r="HD38" i="13"/>
  <c r="KB38" i="13" s="1"/>
  <c r="GB39" i="13"/>
  <c r="IZ39" i="13" s="1"/>
  <c r="FE39" i="13"/>
  <c r="IC39" i="13" s="1"/>
  <c r="IB84" i="13" s="1"/>
  <c r="GD39" i="13"/>
  <c r="JB39" i="13" s="1"/>
  <c r="IN84" i="13" s="1"/>
  <c r="GT38" i="13"/>
  <c r="JR38" i="13" s="1"/>
  <c r="IX83" i="13" s="1"/>
  <c r="FN39" i="13"/>
  <c r="IL39" i="13" s="1"/>
  <c r="IH84" i="13" s="1"/>
  <c r="FW39" i="13"/>
  <c r="IU39" i="13" s="1"/>
  <c r="GI38" i="13"/>
  <c r="JG38" i="13" s="1"/>
  <c r="IS83" i="13" s="1"/>
  <c r="EW38" i="13"/>
  <c r="HU38" i="13" s="1"/>
  <c r="HH38" i="13"/>
  <c r="KF38" i="13" s="1"/>
  <c r="EZ39" i="13"/>
  <c r="HX39" i="13" s="1"/>
  <c r="HX84" i="13" s="1"/>
  <c r="GM39" i="13"/>
  <c r="JK39" i="13" s="1"/>
  <c r="FB39" i="13"/>
  <c r="HZ39" i="13" s="1"/>
  <c r="HY84" i="13" s="1"/>
  <c r="GK39" i="13"/>
  <c r="JI39" i="13" s="1"/>
  <c r="HG38" i="13"/>
  <c r="KE38" i="13" s="1"/>
  <c r="JD83" i="13" s="1"/>
  <c r="FM39" i="13"/>
  <c r="IK39" i="13" s="1"/>
  <c r="IG84" i="13" s="1"/>
  <c r="FY39" i="13"/>
  <c r="IW39" i="13" s="1"/>
  <c r="IY38" i="13" l="1"/>
  <c r="GA39" i="13"/>
  <c r="IR38" i="13"/>
  <c r="IK83" i="13" s="1"/>
  <c r="FT39" i="13"/>
  <c r="IG38" i="13"/>
  <c r="IE83" i="13" s="1"/>
  <c r="FI39" i="13"/>
  <c r="HW38" i="13"/>
  <c r="HV83" i="13" s="1"/>
  <c r="EY39" i="13"/>
  <c r="HV38" i="13"/>
  <c r="HU83" i="13" s="1"/>
  <c r="EX39" i="13"/>
  <c r="HW84" i="13"/>
  <c r="IV84" i="13"/>
  <c r="JA38" i="13"/>
  <c r="IM83" i="13" s="1"/>
  <c r="GC39" i="13"/>
  <c r="IX38" i="13"/>
  <c r="FZ39" i="13"/>
  <c r="IA38" i="13"/>
  <c r="HZ83" i="13" s="1"/>
  <c r="FC39" i="13"/>
  <c r="JZ38" i="13"/>
  <c r="JA83" i="13" s="1"/>
  <c r="HB39" i="13"/>
  <c r="AQ128" i="13"/>
  <c r="BT127" i="13"/>
  <c r="BO127" i="13"/>
  <c r="CE127" i="13"/>
  <c r="BN127" i="13"/>
  <c r="BV127" i="13"/>
  <c r="BW127" i="13"/>
  <c r="BM127" i="13"/>
  <c r="JM38" i="13"/>
  <c r="IU83" i="13" s="1"/>
  <c r="GO39" i="13"/>
  <c r="IE38" i="13"/>
  <c r="IC83" i="13" s="1"/>
  <c r="FG39" i="13"/>
  <c r="IQ38" i="13"/>
  <c r="IJ83" i="13" s="1"/>
  <c r="FS39" i="13"/>
  <c r="JS38" i="13"/>
  <c r="GU39" i="13"/>
  <c r="IF38" i="13"/>
  <c r="ID83" i="13" s="1"/>
  <c r="FH39" i="13"/>
  <c r="HT86" i="13"/>
  <c r="JH85" i="13"/>
  <c r="IZ85" i="13"/>
  <c r="JG85" i="13"/>
  <c r="IY85" i="13"/>
  <c r="IQ85" i="13"/>
  <c r="IA85" i="13"/>
  <c r="JF85" i="13"/>
  <c r="IP85" i="13"/>
  <c r="JE85" i="13"/>
  <c r="IP38" i="13"/>
  <c r="II83" i="13" s="1"/>
  <c r="FR39" i="13"/>
  <c r="JJ38" i="13"/>
  <c r="IT83" i="13" s="1"/>
  <c r="GL39" i="13"/>
  <c r="KG38" i="13"/>
  <c r="HI39" i="13"/>
  <c r="IH38" i="13"/>
  <c r="IF83" i="13" s="1"/>
  <c r="FJ39" i="13"/>
  <c r="HG39" i="13"/>
  <c r="KE39" i="13" s="1"/>
  <c r="JD84" i="13" s="1"/>
  <c r="EW39" i="13"/>
  <c r="HU39" i="13" s="1"/>
  <c r="FN40" i="13"/>
  <c r="IL40" i="13" s="1"/>
  <c r="IH85" i="13" s="1"/>
  <c r="GD40" i="13"/>
  <c r="JB40" i="13" s="1"/>
  <c r="IN85" i="13" s="1"/>
  <c r="GB40" i="13"/>
  <c r="IZ40" i="13" s="1"/>
  <c r="FQ40" i="13"/>
  <c r="IO40" i="13" s="1"/>
  <c r="FV40" i="13"/>
  <c r="IT40" i="13" s="1"/>
  <c r="IL85" i="13" s="1"/>
  <c r="FB40" i="13"/>
  <c r="HZ40" i="13" s="1"/>
  <c r="HY85" i="13" s="1"/>
  <c r="EZ40" i="13"/>
  <c r="HX40" i="13" s="1"/>
  <c r="HW85" i="13" s="1"/>
  <c r="GI39" i="13"/>
  <c r="JG39" i="13" s="1"/>
  <c r="IS84" i="13" s="1"/>
  <c r="HD39" i="13"/>
  <c r="KB39" i="13" s="1"/>
  <c r="HE40" i="13"/>
  <c r="KC40" i="13" s="1"/>
  <c r="JC85" i="13" s="1"/>
  <c r="GQ39" i="13"/>
  <c r="JO39" i="13" s="1"/>
  <c r="FF40" i="13"/>
  <c r="ID40" i="13" s="1"/>
  <c r="FY40" i="13"/>
  <c r="IW40" i="13" s="1"/>
  <c r="FE40" i="13"/>
  <c r="IC40" i="13" s="1"/>
  <c r="IB85" i="13" s="1"/>
  <c r="GP40" i="13"/>
  <c r="JN40" i="13" s="1"/>
  <c r="HC40" i="13"/>
  <c r="KA40" i="13" s="1"/>
  <c r="JB85" i="13" s="1"/>
  <c r="FX40" i="13"/>
  <c r="IV40" i="13" s="1"/>
  <c r="GR40" i="13"/>
  <c r="JP40" i="13" s="1"/>
  <c r="IV85" i="13" s="1"/>
  <c r="FU39" i="13"/>
  <c r="IS39" i="13" s="1"/>
  <c r="FM40" i="13"/>
  <c r="IK40" i="13" s="1"/>
  <c r="IG85" i="13" s="1"/>
  <c r="GK40" i="13"/>
  <c r="JI40" i="13" s="1"/>
  <c r="GM40" i="13"/>
  <c r="JK40" i="13" s="1"/>
  <c r="HH39" i="13"/>
  <c r="KF39" i="13" s="1"/>
  <c r="FW40" i="13"/>
  <c r="IU40" i="13" s="1"/>
  <c r="GT39" i="13"/>
  <c r="JR39" i="13" s="1"/>
  <c r="IX84" i="13" s="1"/>
  <c r="GE40" i="13"/>
  <c r="JC40" i="13" s="1"/>
  <c r="IO85" i="13" s="1"/>
  <c r="GX40" i="13"/>
  <c r="JV40" i="13" s="1"/>
  <c r="FO40" i="13"/>
  <c r="IM40" i="13" s="1"/>
  <c r="GH40" i="13"/>
  <c r="JF40" i="13" s="1"/>
  <c r="IR85" i="13" s="1"/>
  <c r="GS39" i="13"/>
  <c r="JQ39" i="13" s="1"/>
  <c r="HX85" i="13" l="1"/>
  <c r="IP39" i="13"/>
  <c r="II84" i="13" s="1"/>
  <c r="FR40" i="13"/>
  <c r="IX39" i="13"/>
  <c r="FZ40" i="13"/>
  <c r="HT87" i="13"/>
  <c r="JH86" i="13"/>
  <c r="IZ86" i="13"/>
  <c r="JG86" i="13"/>
  <c r="IY86" i="13"/>
  <c r="IQ86" i="13"/>
  <c r="IA86" i="13"/>
  <c r="JF86" i="13"/>
  <c r="IP86" i="13"/>
  <c r="JE86" i="13"/>
  <c r="IW85" i="13"/>
  <c r="IE39" i="13"/>
  <c r="IC84" i="13" s="1"/>
  <c r="FG40" i="13"/>
  <c r="HW39" i="13"/>
  <c r="HV84" i="13" s="1"/>
  <c r="EY40" i="13"/>
  <c r="IH39" i="13"/>
  <c r="IF84" i="13" s="1"/>
  <c r="FJ40" i="13"/>
  <c r="IF39" i="13"/>
  <c r="ID84" i="13" s="1"/>
  <c r="FH40" i="13"/>
  <c r="JM39" i="13"/>
  <c r="IU84" i="13" s="1"/>
  <c r="GO40" i="13"/>
  <c r="JA39" i="13"/>
  <c r="IM84" i="13" s="1"/>
  <c r="GC40" i="13"/>
  <c r="IG39" i="13"/>
  <c r="IE84" i="13" s="1"/>
  <c r="FI40" i="13"/>
  <c r="KG39" i="13"/>
  <c r="HI40" i="13"/>
  <c r="AQ129" i="13"/>
  <c r="BT128" i="13"/>
  <c r="CE128" i="13"/>
  <c r="BO128" i="13"/>
  <c r="BN128" i="13"/>
  <c r="BV128" i="13"/>
  <c r="BM128" i="13"/>
  <c r="BW128" i="13"/>
  <c r="JS39" i="13"/>
  <c r="GU40" i="13"/>
  <c r="JZ39" i="13"/>
  <c r="JA84" i="13" s="1"/>
  <c r="HB40" i="13"/>
  <c r="IR39" i="13"/>
  <c r="IK84" i="13" s="1"/>
  <c r="FT40" i="13"/>
  <c r="JJ39" i="13"/>
  <c r="IT84" i="13" s="1"/>
  <c r="GL40" i="13"/>
  <c r="IQ39" i="13"/>
  <c r="IJ84" i="13" s="1"/>
  <c r="FS40" i="13"/>
  <c r="IA39" i="13"/>
  <c r="HZ84" i="13" s="1"/>
  <c r="FC40" i="13"/>
  <c r="HV39" i="13"/>
  <c r="HU84" i="13" s="1"/>
  <c r="EX40" i="13"/>
  <c r="IY39" i="13"/>
  <c r="GA40" i="13"/>
  <c r="GM41" i="13"/>
  <c r="JK41" i="13" s="1"/>
  <c r="GR41" i="13"/>
  <c r="JP41" i="13" s="1"/>
  <c r="IV86" i="13" s="1"/>
  <c r="GP41" i="13"/>
  <c r="JN41" i="13" s="1"/>
  <c r="FF41" i="13"/>
  <c r="ID41" i="13" s="1"/>
  <c r="HE41" i="13"/>
  <c r="KC41" i="13" s="1"/>
  <c r="JC86" i="13" s="1"/>
  <c r="GI40" i="13"/>
  <c r="JG40" i="13" s="1"/>
  <c r="IS85" i="13" s="1"/>
  <c r="FQ41" i="13"/>
  <c r="IO41" i="13" s="1"/>
  <c r="EW40" i="13"/>
  <c r="HU40" i="13" s="1"/>
  <c r="FO41" i="13"/>
  <c r="IM41" i="13" s="1"/>
  <c r="GT40" i="13"/>
  <c r="JR40" i="13" s="1"/>
  <c r="IX85" i="13" s="1"/>
  <c r="GK41" i="13"/>
  <c r="JI41" i="13" s="1"/>
  <c r="FE41" i="13"/>
  <c r="IC41" i="13" s="1"/>
  <c r="IB86" i="13" s="1"/>
  <c r="HD40" i="13"/>
  <c r="KB40" i="13" s="1"/>
  <c r="EZ41" i="13"/>
  <c r="HX41" i="13" s="1"/>
  <c r="HW86" i="13" s="1"/>
  <c r="FV41" i="13"/>
  <c r="IT41" i="13" s="1"/>
  <c r="IL86" i="13" s="1"/>
  <c r="GB41" i="13"/>
  <c r="IZ41" i="13" s="1"/>
  <c r="GS40" i="13"/>
  <c r="JQ40" i="13" s="1"/>
  <c r="GX41" i="13"/>
  <c r="JV41" i="13" s="1"/>
  <c r="FW41" i="13"/>
  <c r="IU41" i="13" s="1"/>
  <c r="FM41" i="13"/>
  <c r="IK41" i="13" s="1"/>
  <c r="IG86" i="13" s="1"/>
  <c r="FX41" i="13"/>
  <c r="IV41" i="13" s="1"/>
  <c r="GQ40" i="13"/>
  <c r="JO40" i="13" s="1"/>
  <c r="FB41" i="13"/>
  <c r="HZ41" i="13" s="1"/>
  <c r="HY86" i="13" s="1"/>
  <c r="GD41" i="13"/>
  <c r="JB41" i="13" s="1"/>
  <c r="IN86" i="13" s="1"/>
  <c r="GH41" i="13"/>
  <c r="JF41" i="13" s="1"/>
  <c r="IR86" i="13" s="1"/>
  <c r="GE41" i="13"/>
  <c r="JC41" i="13" s="1"/>
  <c r="IO86" i="13" s="1"/>
  <c r="HH40" i="13"/>
  <c r="KF40" i="13" s="1"/>
  <c r="FU40" i="13"/>
  <c r="IS40" i="13" s="1"/>
  <c r="HC41" i="13"/>
  <c r="KA41" i="13" s="1"/>
  <c r="JB86" i="13" s="1"/>
  <c r="FY41" i="13"/>
  <c r="IW41" i="13" s="1"/>
  <c r="FN41" i="13"/>
  <c r="IL41" i="13" s="1"/>
  <c r="IH86" i="13" s="1"/>
  <c r="HG40" i="13"/>
  <c r="KE40" i="13" s="1"/>
  <c r="JD85" i="13" s="1"/>
  <c r="JZ40" i="13" l="1"/>
  <c r="JA85" i="13" s="1"/>
  <c r="HB41" i="13"/>
  <c r="IQ40" i="13"/>
  <c r="IJ85" i="13" s="1"/>
  <c r="FS41" i="13"/>
  <c r="JM40" i="13"/>
  <c r="IU85" i="13" s="1"/>
  <c r="GO41" i="13"/>
  <c r="AQ130" i="13"/>
  <c r="CE129" i="13"/>
  <c r="BT129" i="13"/>
  <c r="BO129" i="13"/>
  <c r="BN129" i="13"/>
  <c r="BW129" i="13"/>
  <c r="BM129" i="13"/>
  <c r="BV129" i="13"/>
  <c r="IA40" i="13"/>
  <c r="HZ85" i="13" s="1"/>
  <c r="FC41" i="13"/>
  <c r="JS40" i="13"/>
  <c r="GU41" i="13"/>
  <c r="IY40" i="13"/>
  <c r="GA41" i="13"/>
  <c r="JJ40" i="13"/>
  <c r="IT85" i="13" s="1"/>
  <c r="GL41" i="13"/>
  <c r="KG40" i="13"/>
  <c r="HI41" i="13"/>
  <c r="IF40" i="13"/>
  <c r="ID85" i="13" s="1"/>
  <c r="FH41" i="13"/>
  <c r="HX86" i="13"/>
  <c r="IW86" i="13"/>
  <c r="IE40" i="13"/>
  <c r="IC85" i="13" s="1"/>
  <c r="FG41" i="13"/>
  <c r="HT88" i="13"/>
  <c r="JH87" i="13"/>
  <c r="IZ87" i="13"/>
  <c r="JG87" i="13"/>
  <c r="IY87" i="13"/>
  <c r="IQ87" i="13"/>
  <c r="IA87" i="13"/>
  <c r="JF87" i="13"/>
  <c r="IP87" i="13"/>
  <c r="JE87" i="13"/>
  <c r="HV40" i="13"/>
  <c r="HU85" i="13" s="1"/>
  <c r="EX41" i="13"/>
  <c r="IR40" i="13"/>
  <c r="IK85" i="13" s="1"/>
  <c r="FT41" i="13"/>
  <c r="IG40" i="13"/>
  <c r="IE85" i="13" s="1"/>
  <c r="FI41" i="13"/>
  <c r="IH40" i="13"/>
  <c r="IF85" i="13" s="1"/>
  <c r="FJ41" i="13"/>
  <c r="IX40" i="13"/>
  <c r="FZ41" i="13"/>
  <c r="JA40" i="13"/>
  <c r="IM85" i="13" s="1"/>
  <c r="GC41" i="13"/>
  <c r="HW40" i="13"/>
  <c r="HV85" i="13" s="1"/>
  <c r="EY41" i="13"/>
  <c r="IP40" i="13"/>
  <c r="II85" i="13" s="1"/>
  <c r="FR41" i="13"/>
  <c r="FY42" i="13"/>
  <c r="IW42" i="13" s="1"/>
  <c r="HH41" i="13"/>
  <c r="KF41" i="13" s="1"/>
  <c r="GD42" i="13"/>
  <c r="JB42" i="13" s="1"/>
  <c r="IN87" i="13" s="1"/>
  <c r="GQ41" i="13"/>
  <c r="JO41" i="13" s="1"/>
  <c r="FM42" i="13"/>
  <c r="IK42" i="13" s="1"/>
  <c r="IG87" i="13" s="1"/>
  <c r="HD41" i="13"/>
  <c r="KB41" i="13" s="1"/>
  <c r="EW41" i="13"/>
  <c r="HU41" i="13" s="1"/>
  <c r="HE42" i="13"/>
  <c r="KC42" i="13" s="1"/>
  <c r="JC87" i="13" s="1"/>
  <c r="GR42" i="13"/>
  <c r="JP42" i="13" s="1"/>
  <c r="IV87" i="13" s="1"/>
  <c r="GE42" i="13"/>
  <c r="JC42" i="13" s="1"/>
  <c r="IO87" i="13" s="1"/>
  <c r="FW42" i="13"/>
  <c r="IU42" i="13" s="1"/>
  <c r="GB42" i="13"/>
  <c r="IZ42" i="13" s="1"/>
  <c r="GK42" i="13"/>
  <c r="JI42" i="13" s="1"/>
  <c r="FQ42" i="13"/>
  <c r="IO42" i="13" s="1"/>
  <c r="FF42" i="13"/>
  <c r="ID42" i="13" s="1"/>
  <c r="GM42" i="13"/>
  <c r="JK42" i="13" s="1"/>
  <c r="HG41" i="13"/>
  <c r="KE41" i="13" s="1"/>
  <c r="JD86" i="13" s="1"/>
  <c r="HC42" i="13"/>
  <c r="KA42" i="13" s="1"/>
  <c r="JB87" i="13" s="1"/>
  <c r="GH42" i="13"/>
  <c r="JF42" i="13" s="1"/>
  <c r="IR87" i="13" s="1"/>
  <c r="FB42" i="13"/>
  <c r="HZ42" i="13" s="1"/>
  <c r="HY87" i="13" s="1"/>
  <c r="GX42" i="13"/>
  <c r="JV42" i="13" s="1"/>
  <c r="FV42" i="13"/>
  <c r="IT42" i="13" s="1"/>
  <c r="IL87" i="13" s="1"/>
  <c r="GT41" i="13"/>
  <c r="JR41" i="13" s="1"/>
  <c r="IX86" i="13" s="1"/>
  <c r="FN42" i="13"/>
  <c r="IL42" i="13" s="1"/>
  <c r="IH87" i="13" s="1"/>
  <c r="FU41" i="13"/>
  <c r="IS41" i="13" s="1"/>
  <c r="FX42" i="13"/>
  <c r="IV42" i="13" s="1"/>
  <c r="GS41" i="13"/>
  <c r="JQ41" i="13" s="1"/>
  <c r="EZ42" i="13"/>
  <c r="HX42" i="13" s="1"/>
  <c r="HX87" i="13" s="1"/>
  <c r="FE42" i="13"/>
  <c r="IC42" i="13" s="1"/>
  <c r="IB87" i="13" s="1"/>
  <c r="FO42" i="13"/>
  <c r="IM42" i="13" s="1"/>
  <c r="GI41" i="13"/>
  <c r="JG41" i="13" s="1"/>
  <c r="IS86" i="13" s="1"/>
  <c r="GP42" i="13"/>
  <c r="JN42" i="13" s="1"/>
  <c r="JA41" i="13" l="1"/>
  <c r="IM86" i="13" s="1"/>
  <c r="GC42" i="13"/>
  <c r="IX41" i="13"/>
  <c r="FZ42" i="13"/>
  <c r="HW87" i="13"/>
  <c r="KG41" i="13"/>
  <c r="HI42" i="13"/>
  <c r="IA41" i="13"/>
  <c r="HZ86" i="13" s="1"/>
  <c r="FC42" i="13"/>
  <c r="IP41" i="13"/>
  <c r="II86" i="13" s="1"/>
  <c r="FR42" i="13"/>
  <c r="HT89" i="13"/>
  <c r="JF88" i="13"/>
  <c r="IP88" i="13"/>
  <c r="JE88" i="13"/>
  <c r="JH88" i="13"/>
  <c r="IZ88" i="13"/>
  <c r="JG88" i="13"/>
  <c r="IY88" i="13"/>
  <c r="IQ88" i="13"/>
  <c r="IA88" i="13"/>
  <c r="AQ131" i="13"/>
  <c r="BT130" i="13"/>
  <c r="BO130" i="13"/>
  <c r="CE130" i="13"/>
  <c r="BN130" i="13"/>
  <c r="BW130" i="13"/>
  <c r="BV130" i="13"/>
  <c r="BM130" i="13"/>
  <c r="IH41" i="13"/>
  <c r="IF86" i="13" s="1"/>
  <c r="FJ42" i="13"/>
  <c r="IE41" i="13"/>
  <c r="IC86" i="13" s="1"/>
  <c r="FG42" i="13"/>
  <c r="JM41" i="13"/>
  <c r="IU86" i="13" s="1"/>
  <c r="GO42" i="13"/>
  <c r="JJ41" i="13"/>
  <c r="IT86" i="13" s="1"/>
  <c r="GL42" i="13"/>
  <c r="HW41" i="13"/>
  <c r="HV86" i="13" s="1"/>
  <c r="EY42" i="13"/>
  <c r="IG41" i="13"/>
  <c r="IE86" i="13" s="1"/>
  <c r="FI42" i="13"/>
  <c r="IY41" i="13"/>
  <c r="GA42" i="13"/>
  <c r="IQ41" i="13"/>
  <c r="IJ86" i="13" s="1"/>
  <c r="FS42" i="13"/>
  <c r="IR41" i="13"/>
  <c r="IK86" i="13" s="1"/>
  <c r="FT42" i="13"/>
  <c r="IF41" i="13"/>
  <c r="ID86" i="13" s="1"/>
  <c r="FH42" i="13"/>
  <c r="JS41" i="13"/>
  <c r="GU42" i="13"/>
  <c r="JZ41" i="13"/>
  <c r="JA86" i="13" s="1"/>
  <c r="HB42" i="13"/>
  <c r="IW87" i="13"/>
  <c r="HV41" i="13"/>
  <c r="HU86" i="13" s="1"/>
  <c r="EX42" i="13"/>
  <c r="GI42" i="13"/>
  <c r="JG42" i="13" s="1"/>
  <c r="IS87" i="13" s="1"/>
  <c r="GS42" i="13"/>
  <c r="JQ42" i="13" s="1"/>
  <c r="FU42" i="13"/>
  <c r="IS42" i="13" s="1"/>
  <c r="FV43" i="13"/>
  <c r="IT43" i="13" s="1"/>
  <c r="IL88" i="13" s="1"/>
  <c r="GH43" i="13"/>
  <c r="JF43" i="13" s="1"/>
  <c r="IR88" i="13" s="1"/>
  <c r="GM43" i="13"/>
  <c r="JK43" i="13" s="1"/>
  <c r="GR43" i="13"/>
  <c r="JP43" i="13" s="1"/>
  <c r="IV88" i="13" s="1"/>
  <c r="HD42" i="13"/>
  <c r="KB42" i="13" s="1"/>
  <c r="GD43" i="13"/>
  <c r="JB43" i="13" s="1"/>
  <c r="IN88" i="13" s="1"/>
  <c r="FO43" i="13"/>
  <c r="IM43" i="13" s="1"/>
  <c r="FX43" i="13"/>
  <c r="IV43" i="13" s="1"/>
  <c r="GX43" i="13"/>
  <c r="JV43" i="13" s="1"/>
  <c r="HC43" i="13"/>
  <c r="KA43" i="13" s="1"/>
  <c r="JB88" i="13" s="1"/>
  <c r="FF43" i="13"/>
  <c r="ID43" i="13" s="1"/>
  <c r="GB43" i="13"/>
  <c r="IZ43" i="13" s="1"/>
  <c r="GE43" i="13"/>
  <c r="JC43" i="13" s="1"/>
  <c r="IO88" i="13" s="1"/>
  <c r="HE43" i="13"/>
  <c r="KC43" i="13" s="1"/>
  <c r="JC88" i="13" s="1"/>
  <c r="HH42" i="13"/>
  <c r="KF42" i="13" s="1"/>
  <c r="FE43" i="13"/>
  <c r="IC43" i="13" s="1"/>
  <c r="IB88" i="13" s="1"/>
  <c r="FN43" i="13"/>
  <c r="IL43" i="13" s="1"/>
  <c r="IH88" i="13" s="1"/>
  <c r="GT42" i="13"/>
  <c r="JR42" i="13" s="1"/>
  <c r="IX87" i="13" s="1"/>
  <c r="FQ43" i="13"/>
  <c r="IO43" i="13" s="1"/>
  <c r="FW43" i="13"/>
  <c r="IU43" i="13" s="1"/>
  <c r="EW42" i="13"/>
  <c r="HU42" i="13" s="1"/>
  <c r="FM43" i="13"/>
  <c r="IK43" i="13" s="1"/>
  <c r="IG88" i="13" s="1"/>
  <c r="FY43" i="13"/>
  <c r="IW43" i="13" s="1"/>
  <c r="GP43" i="13"/>
  <c r="JN43" i="13" s="1"/>
  <c r="EZ43" i="13"/>
  <c r="HX43" i="13" s="1"/>
  <c r="HX88" i="13" s="1"/>
  <c r="FB43" i="13"/>
  <c r="HZ43" i="13" s="1"/>
  <c r="HY88" i="13" s="1"/>
  <c r="HG42" i="13"/>
  <c r="KE42" i="13" s="1"/>
  <c r="JD87" i="13" s="1"/>
  <c r="GK43" i="13"/>
  <c r="JI43" i="13" s="1"/>
  <c r="GQ42" i="13"/>
  <c r="JO42" i="13" s="1"/>
  <c r="IW88" i="13" l="1"/>
  <c r="JS42" i="13"/>
  <c r="GU43" i="13"/>
  <c r="IY42" i="13"/>
  <c r="GA43" i="13"/>
  <c r="IF42" i="13"/>
  <c r="ID87" i="13" s="1"/>
  <c r="FH43" i="13"/>
  <c r="IG42" i="13"/>
  <c r="IE87" i="13" s="1"/>
  <c r="FI43" i="13"/>
  <c r="IE42" i="13"/>
  <c r="IC87" i="13" s="1"/>
  <c r="FG43" i="13"/>
  <c r="HW88" i="13"/>
  <c r="KG42" i="13"/>
  <c r="HI43" i="13"/>
  <c r="HW42" i="13"/>
  <c r="HV87" i="13" s="1"/>
  <c r="EY43" i="13"/>
  <c r="IH42" i="13"/>
  <c r="IF87" i="13" s="1"/>
  <c r="FJ43" i="13"/>
  <c r="HV42" i="13"/>
  <c r="HU87" i="13" s="1"/>
  <c r="EX43" i="13"/>
  <c r="IR42" i="13"/>
  <c r="IK87" i="13" s="1"/>
  <c r="FT43" i="13"/>
  <c r="AQ132" i="13"/>
  <c r="BO131" i="13"/>
  <c r="BT131" i="13"/>
  <c r="CE131" i="13"/>
  <c r="BN131" i="13"/>
  <c r="BV131" i="13"/>
  <c r="BW131" i="13"/>
  <c r="BM131" i="13"/>
  <c r="JZ42" i="13"/>
  <c r="JA87" i="13" s="1"/>
  <c r="HB43" i="13"/>
  <c r="IQ42" i="13"/>
  <c r="IJ87" i="13" s="1"/>
  <c r="FS43" i="13"/>
  <c r="JJ42" i="13"/>
  <c r="IT87" i="13" s="1"/>
  <c r="GL43" i="13"/>
  <c r="HT90" i="13"/>
  <c r="JH89" i="13"/>
  <c r="IZ89" i="13"/>
  <c r="JG89" i="13"/>
  <c r="IY89" i="13"/>
  <c r="IQ89" i="13"/>
  <c r="IA89" i="13"/>
  <c r="JF89" i="13"/>
  <c r="IP89" i="13"/>
  <c r="JE89" i="13"/>
  <c r="IX42" i="13"/>
  <c r="FZ43" i="13"/>
  <c r="IP42" i="13"/>
  <c r="II87" i="13" s="1"/>
  <c r="FR43" i="13"/>
  <c r="JM42" i="13"/>
  <c r="IU87" i="13" s="1"/>
  <c r="GO43" i="13"/>
  <c r="JA42" i="13"/>
  <c r="IM87" i="13" s="1"/>
  <c r="GC43" i="13"/>
  <c r="IA42" i="13"/>
  <c r="HZ87" i="13" s="1"/>
  <c r="FC43" i="13"/>
  <c r="HG43" i="13"/>
  <c r="KE43" i="13" s="1"/>
  <c r="JD88" i="13" s="1"/>
  <c r="FM44" i="13"/>
  <c r="IK44" i="13" s="1"/>
  <c r="IG89" i="13" s="1"/>
  <c r="FQ44" i="13"/>
  <c r="IO44" i="13" s="1"/>
  <c r="FN44" i="13"/>
  <c r="IL44" i="13" s="1"/>
  <c r="IH89" i="13" s="1"/>
  <c r="HH43" i="13"/>
  <c r="KF43" i="13" s="1"/>
  <c r="GB44" i="13"/>
  <c r="IZ44" i="13" s="1"/>
  <c r="GD44" i="13"/>
  <c r="JB44" i="13" s="1"/>
  <c r="IN89" i="13" s="1"/>
  <c r="FB44" i="13"/>
  <c r="HZ44" i="13" s="1"/>
  <c r="HY89" i="13" s="1"/>
  <c r="EZ44" i="13"/>
  <c r="HX44" i="13" s="1"/>
  <c r="HX89" i="13" s="1"/>
  <c r="EW43" i="13"/>
  <c r="HU43" i="13" s="1"/>
  <c r="FF44" i="13"/>
  <c r="ID44" i="13" s="1"/>
  <c r="HD43" i="13"/>
  <c r="KB43" i="13" s="1"/>
  <c r="GM44" i="13"/>
  <c r="JK44" i="13" s="1"/>
  <c r="FU43" i="13"/>
  <c r="IS43" i="13" s="1"/>
  <c r="GP44" i="13"/>
  <c r="JN44" i="13" s="1"/>
  <c r="FE44" i="13"/>
  <c r="IC44" i="13" s="1"/>
  <c r="IB89" i="13" s="1"/>
  <c r="HE44" i="13"/>
  <c r="KC44" i="13" s="1"/>
  <c r="JC89" i="13" s="1"/>
  <c r="HC44" i="13"/>
  <c r="KA44" i="13" s="1"/>
  <c r="JB89" i="13" s="1"/>
  <c r="FX44" i="13"/>
  <c r="IV44" i="13" s="1"/>
  <c r="GR44" i="13"/>
  <c r="JP44" i="13" s="1"/>
  <c r="IW89" i="13" s="1"/>
  <c r="GH44" i="13"/>
  <c r="JF44" i="13" s="1"/>
  <c r="IR89" i="13" s="1"/>
  <c r="GS43" i="13"/>
  <c r="JQ43" i="13" s="1"/>
  <c r="GQ43" i="13"/>
  <c r="JO43" i="13" s="1"/>
  <c r="GK44" i="13"/>
  <c r="JI44" i="13" s="1"/>
  <c r="FY44" i="13"/>
  <c r="IW44" i="13" s="1"/>
  <c r="FW44" i="13"/>
  <c r="IU44" i="13" s="1"/>
  <c r="GT43" i="13"/>
  <c r="JR43" i="13" s="1"/>
  <c r="IX88" i="13" s="1"/>
  <c r="GE44" i="13"/>
  <c r="JC44" i="13" s="1"/>
  <c r="IO89" i="13" s="1"/>
  <c r="GX44" i="13"/>
  <c r="JV44" i="13" s="1"/>
  <c r="FO44" i="13"/>
  <c r="IM44" i="13" s="1"/>
  <c r="FV44" i="13"/>
  <c r="IT44" i="13" s="1"/>
  <c r="IL89" i="13" s="1"/>
  <c r="GI43" i="13"/>
  <c r="JG43" i="13" s="1"/>
  <c r="IS88" i="13" s="1"/>
  <c r="HW89" i="13" l="1"/>
  <c r="IV89" i="13"/>
  <c r="JM43" i="13"/>
  <c r="IU88" i="13" s="1"/>
  <c r="GO44" i="13"/>
  <c r="IP43" i="13"/>
  <c r="II88" i="13" s="1"/>
  <c r="FR44" i="13"/>
  <c r="IG43" i="13"/>
  <c r="IE88" i="13" s="1"/>
  <c r="FI44" i="13"/>
  <c r="JZ43" i="13"/>
  <c r="JA88" i="13" s="1"/>
  <c r="HB44" i="13"/>
  <c r="HW43" i="13"/>
  <c r="HV88" i="13" s="1"/>
  <c r="EY44" i="13"/>
  <c r="AQ133" i="13"/>
  <c r="CE132" i="13"/>
  <c r="BO132" i="13"/>
  <c r="BT132" i="13"/>
  <c r="BN132" i="13"/>
  <c r="BW132" i="13"/>
  <c r="BM132" i="13"/>
  <c r="BV132" i="13"/>
  <c r="IF43" i="13"/>
  <c r="ID88" i="13" s="1"/>
  <c r="FH44" i="13"/>
  <c r="IR43" i="13"/>
  <c r="IK88" i="13" s="1"/>
  <c r="FT44" i="13"/>
  <c r="IA43" i="13"/>
  <c r="HZ88" i="13" s="1"/>
  <c r="FC44" i="13"/>
  <c r="IX43" i="13"/>
  <c r="FZ44" i="13"/>
  <c r="KG43" i="13"/>
  <c r="HI44" i="13"/>
  <c r="JA43" i="13"/>
  <c r="IM88" i="13" s="1"/>
  <c r="GC44" i="13"/>
  <c r="HT91" i="13"/>
  <c r="JH90" i="13"/>
  <c r="IZ90" i="13"/>
  <c r="JG90" i="13"/>
  <c r="IY90" i="13"/>
  <c r="IQ90" i="13"/>
  <c r="IA90" i="13"/>
  <c r="JF90" i="13"/>
  <c r="IP90" i="13"/>
  <c r="JE90" i="13"/>
  <c r="IY43" i="13"/>
  <c r="GA44" i="13"/>
  <c r="JJ43" i="13"/>
  <c r="IT88" i="13" s="1"/>
  <c r="GL44" i="13"/>
  <c r="HV43" i="13"/>
  <c r="HU88" i="13" s="1"/>
  <c r="EX44" i="13"/>
  <c r="IE43" i="13"/>
  <c r="IC88" i="13" s="1"/>
  <c r="FG44" i="13"/>
  <c r="JS43" i="13"/>
  <c r="GU44" i="13"/>
  <c r="IQ43" i="13"/>
  <c r="IJ88" i="13" s="1"/>
  <c r="FS44" i="13"/>
  <c r="IH43" i="13"/>
  <c r="IF88" i="13" s="1"/>
  <c r="FJ44" i="13"/>
  <c r="GH45" i="13"/>
  <c r="JF45" i="13" s="1"/>
  <c r="IR90" i="13" s="1"/>
  <c r="HE45" i="13"/>
  <c r="KC45" i="13" s="1"/>
  <c r="JC90" i="13" s="1"/>
  <c r="GP45" i="13"/>
  <c r="JN45" i="13" s="1"/>
  <c r="FU44" i="13"/>
  <c r="IS44" i="13" s="1"/>
  <c r="FF45" i="13"/>
  <c r="ID45" i="13" s="1"/>
  <c r="EW44" i="13"/>
  <c r="HU44" i="13" s="1"/>
  <c r="GB45" i="13"/>
  <c r="IZ45" i="13" s="1"/>
  <c r="FM45" i="13"/>
  <c r="IK45" i="13" s="1"/>
  <c r="IG90" i="13" s="1"/>
  <c r="FO45" i="13"/>
  <c r="IM45" i="13" s="1"/>
  <c r="GT44" i="13"/>
  <c r="JR44" i="13" s="1"/>
  <c r="IX89" i="13" s="1"/>
  <c r="GK45" i="13"/>
  <c r="JI45" i="13" s="1"/>
  <c r="GR45" i="13"/>
  <c r="JP45" i="13" s="1"/>
  <c r="IV90" i="13" s="1"/>
  <c r="FE45" i="13"/>
  <c r="IC45" i="13" s="1"/>
  <c r="IB90" i="13" s="1"/>
  <c r="GM45" i="13"/>
  <c r="JK45" i="13" s="1"/>
  <c r="EZ45" i="13"/>
  <c r="HX45" i="13" s="1"/>
  <c r="HX90" i="13" s="1"/>
  <c r="HH44" i="13"/>
  <c r="KF44" i="13" s="1"/>
  <c r="GI44" i="13"/>
  <c r="JG44" i="13" s="1"/>
  <c r="IS89" i="13" s="1"/>
  <c r="GX45" i="13"/>
  <c r="JV45" i="13" s="1"/>
  <c r="FW45" i="13"/>
  <c r="IU45" i="13" s="1"/>
  <c r="GQ44" i="13"/>
  <c r="JO44" i="13" s="1"/>
  <c r="FX45" i="13"/>
  <c r="IV45" i="13" s="1"/>
  <c r="HD44" i="13"/>
  <c r="KB44" i="13" s="1"/>
  <c r="FB45" i="13"/>
  <c r="HZ45" i="13" s="1"/>
  <c r="HY90" i="13" s="1"/>
  <c r="GD45" i="13"/>
  <c r="JB45" i="13" s="1"/>
  <c r="IN90" i="13" s="1"/>
  <c r="FN45" i="13"/>
  <c r="IL45" i="13" s="1"/>
  <c r="IH90" i="13" s="1"/>
  <c r="HG44" i="13"/>
  <c r="KE44" i="13" s="1"/>
  <c r="JD89" i="13" s="1"/>
  <c r="FV45" i="13"/>
  <c r="IT45" i="13" s="1"/>
  <c r="IL90" i="13" s="1"/>
  <c r="GE45" i="13"/>
  <c r="JC45" i="13" s="1"/>
  <c r="IO90" i="13" s="1"/>
  <c r="FY45" i="13"/>
  <c r="IW45" i="13" s="1"/>
  <c r="GS44" i="13"/>
  <c r="JQ44" i="13" s="1"/>
  <c r="HC45" i="13"/>
  <c r="KA45" i="13" s="1"/>
  <c r="JB90" i="13" s="1"/>
  <c r="FQ45" i="13"/>
  <c r="IO45" i="13" s="1"/>
  <c r="HW90" i="13" l="1"/>
  <c r="JS44" i="13"/>
  <c r="GU45" i="13"/>
  <c r="IW90" i="13"/>
  <c r="IA44" i="13"/>
  <c r="HZ89" i="13" s="1"/>
  <c r="FC45" i="13"/>
  <c r="JZ44" i="13"/>
  <c r="JA89" i="13" s="1"/>
  <c r="HB45" i="13"/>
  <c r="HT92" i="13"/>
  <c r="JH91" i="13"/>
  <c r="IZ91" i="13"/>
  <c r="JG91" i="13"/>
  <c r="IY91" i="13"/>
  <c r="IQ91" i="13"/>
  <c r="IA91" i="13"/>
  <c r="JF91" i="13"/>
  <c r="IP91" i="13"/>
  <c r="JE91" i="13"/>
  <c r="JA44" i="13"/>
  <c r="IM89" i="13" s="1"/>
  <c r="GC45" i="13"/>
  <c r="IR44" i="13"/>
  <c r="IK89" i="13" s="1"/>
  <c r="FT45" i="13"/>
  <c r="IG44" i="13"/>
  <c r="IE89" i="13" s="1"/>
  <c r="FI45" i="13"/>
  <c r="IE44" i="13"/>
  <c r="IC89" i="13" s="1"/>
  <c r="FG45" i="13"/>
  <c r="IH44" i="13"/>
  <c r="IF89" i="13" s="1"/>
  <c r="FJ45" i="13"/>
  <c r="HV44" i="13"/>
  <c r="HU89" i="13" s="1"/>
  <c r="EX45" i="13"/>
  <c r="KG44" i="13"/>
  <c r="HI45" i="13"/>
  <c r="IF44" i="13"/>
  <c r="ID89" i="13" s="1"/>
  <c r="FH45" i="13"/>
  <c r="IP44" i="13"/>
  <c r="II89" i="13" s="1"/>
  <c r="FR45" i="13"/>
  <c r="IQ44" i="13"/>
  <c r="IJ89" i="13" s="1"/>
  <c r="FS45" i="13"/>
  <c r="JJ44" i="13"/>
  <c r="IT89" i="13" s="1"/>
  <c r="GL45" i="13"/>
  <c r="AQ134" i="13"/>
  <c r="CE133" i="13"/>
  <c r="BO133" i="13"/>
  <c r="BT133" i="13"/>
  <c r="BN133" i="13"/>
  <c r="BM133" i="13"/>
  <c r="BV133" i="13"/>
  <c r="BW133" i="13"/>
  <c r="IX44" i="13"/>
  <c r="FZ45" i="13"/>
  <c r="HW44" i="13"/>
  <c r="HV89" i="13" s="1"/>
  <c r="EY45" i="13"/>
  <c r="JM44" i="13"/>
  <c r="IU89" i="13" s="1"/>
  <c r="GO45" i="13"/>
  <c r="IY44" i="13"/>
  <c r="GA45" i="13"/>
  <c r="FY46" i="13"/>
  <c r="IW46" i="13" s="1"/>
  <c r="FN46" i="13"/>
  <c r="IL46" i="13" s="1"/>
  <c r="IH91" i="13" s="1"/>
  <c r="HD45" i="13"/>
  <c r="KB45" i="13" s="1"/>
  <c r="GQ45" i="13"/>
  <c r="JO45" i="13" s="1"/>
  <c r="GR46" i="13"/>
  <c r="JP46" i="13" s="1"/>
  <c r="IV91" i="13" s="1"/>
  <c r="FM46" i="13"/>
  <c r="IK46" i="13" s="1"/>
  <c r="IG91" i="13" s="1"/>
  <c r="FF46" i="13"/>
  <c r="ID46" i="13" s="1"/>
  <c r="GH46" i="13"/>
  <c r="JF46" i="13" s="1"/>
  <c r="IR91" i="13" s="1"/>
  <c r="GE46" i="13"/>
  <c r="JC46" i="13" s="1"/>
  <c r="IO91" i="13" s="1"/>
  <c r="GD46" i="13"/>
  <c r="JB46" i="13" s="1"/>
  <c r="IN91" i="13" s="1"/>
  <c r="FW46" i="13"/>
  <c r="IU46" i="13" s="1"/>
  <c r="HH45" i="13"/>
  <c r="KF45" i="13" s="1"/>
  <c r="GM46" i="13"/>
  <c r="JK46" i="13" s="1"/>
  <c r="GK46" i="13"/>
  <c r="JI46" i="13" s="1"/>
  <c r="GB46" i="13"/>
  <c r="IZ46" i="13" s="1"/>
  <c r="FU45" i="13"/>
  <c r="IS45" i="13" s="1"/>
  <c r="HC46" i="13"/>
  <c r="KA46" i="13" s="1"/>
  <c r="JB91" i="13" s="1"/>
  <c r="FV46" i="13"/>
  <c r="IT46" i="13" s="1"/>
  <c r="IL91" i="13" s="1"/>
  <c r="FB46" i="13"/>
  <c r="HZ46" i="13" s="1"/>
  <c r="HY91" i="13" s="1"/>
  <c r="GX46" i="13"/>
  <c r="JV46" i="13" s="1"/>
  <c r="GT45" i="13"/>
  <c r="JR45" i="13" s="1"/>
  <c r="IX90" i="13" s="1"/>
  <c r="GP46" i="13"/>
  <c r="JN46" i="13" s="1"/>
  <c r="FQ46" i="13"/>
  <c r="IO46" i="13" s="1"/>
  <c r="GS45" i="13"/>
  <c r="JQ45" i="13" s="1"/>
  <c r="HG45" i="13"/>
  <c r="KE45" i="13" s="1"/>
  <c r="JD90" i="13" s="1"/>
  <c r="FX46" i="13"/>
  <c r="IV46" i="13" s="1"/>
  <c r="GI45" i="13"/>
  <c r="JG45" i="13" s="1"/>
  <c r="IS90" i="13" s="1"/>
  <c r="EZ46" i="13"/>
  <c r="HX46" i="13" s="1"/>
  <c r="HW91" i="13" s="1"/>
  <c r="FE46" i="13"/>
  <c r="IC46" i="13" s="1"/>
  <c r="IB91" i="13" s="1"/>
  <c r="FO46" i="13"/>
  <c r="IM46" i="13" s="1"/>
  <c r="EW45" i="13"/>
  <c r="HU45" i="13" s="1"/>
  <c r="HE46" i="13"/>
  <c r="KC46" i="13" s="1"/>
  <c r="JC91" i="13" s="1"/>
  <c r="IX45" i="13" l="1"/>
  <c r="FZ46" i="13"/>
  <c r="IF45" i="13"/>
  <c r="ID90" i="13" s="1"/>
  <c r="FH46" i="13"/>
  <c r="IE45" i="13"/>
  <c r="IC90" i="13" s="1"/>
  <c r="FG46" i="13"/>
  <c r="HT93" i="13"/>
  <c r="JF92" i="13"/>
  <c r="IP92" i="13"/>
  <c r="JE92" i="13"/>
  <c r="JH92" i="13"/>
  <c r="IZ92" i="13"/>
  <c r="JG92" i="13"/>
  <c r="IY92" i="13"/>
  <c r="IQ92" i="13"/>
  <c r="IA92" i="13"/>
  <c r="AQ135" i="13"/>
  <c r="CE134" i="13"/>
  <c r="BO134" i="13"/>
  <c r="BT134" i="13"/>
  <c r="BN134" i="13"/>
  <c r="BM134" i="13"/>
  <c r="BW134" i="13"/>
  <c r="BV134" i="13"/>
  <c r="JZ45" i="13"/>
  <c r="JA90" i="13" s="1"/>
  <c r="HB46" i="13"/>
  <c r="IY45" i="13"/>
  <c r="GA46" i="13"/>
  <c r="JJ45" i="13"/>
  <c r="IT90" i="13" s="1"/>
  <c r="GL46" i="13"/>
  <c r="KG45" i="13"/>
  <c r="HI46" i="13"/>
  <c r="IG45" i="13"/>
  <c r="IE90" i="13" s="1"/>
  <c r="FI46" i="13"/>
  <c r="HX91" i="13"/>
  <c r="IA45" i="13"/>
  <c r="HZ90" i="13" s="1"/>
  <c r="FC46" i="13"/>
  <c r="JM45" i="13"/>
  <c r="IU90" i="13" s="1"/>
  <c r="GO46" i="13"/>
  <c r="IQ45" i="13"/>
  <c r="IJ90" i="13" s="1"/>
  <c r="FS46" i="13"/>
  <c r="HV45" i="13"/>
  <c r="HU90" i="13" s="1"/>
  <c r="EX46" i="13"/>
  <c r="IR45" i="13"/>
  <c r="IK90" i="13" s="1"/>
  <c r="FT46" i="13"/>
  <c r="IW91" i="13"/>
  <c r="HW45" i="13"/>
  <c r="HV90" i="13" s="1"/>
  <c r="EY46" i="13"/>
  <c r="IP45" i="13"/>
  <c r="II90" i="13" s="1"/>
  <c r="FR46" i="13"/>
  <c r="IH45" i="13"/>
  <c r="IF90" i="13" s="1"/>
  <c r="FJ46" i="13"/>
  <c r="JA45" i="13"/>
  <c r="IM90" i="13" s="1"/>
  <c r="GC46" i="13"/>
  <c r="JS45" i="13"/>
  <c r="GU46" i="13"/>
  <c r="EW46" i="13"/>
  <c r="HU46" i="13" s="1"/>
  <c r="GI46" i="13"/>
  <c r="JG46" i="13" s="1"/>
  <c r="IS91" i="13" s="1"/>
  <c r="GS46" i="13"/>
  <c r="JQ46" i="13" s="1"/>
  <c r="GP47" i="13"/>
  <c r="JN47" i="13" s="1"/>
  <c r="FV47" i="13"/>
  <c r="IT47" i="13" s="1"/>
  <c r="IL92" i="13" s="1"/>
  <c r="GM47" i="13"/>
  <c r="JK47" i="13" s="1"/>
  <c r="GD47" i="13"/>
  <c r="JB47" i="13" s="1"/>
  <c r="IN92" i="13" s="1"/>
  <c r="GH47" i="13"/>
  <c r="JF47" i="13" s="1"/>
  <c r="IR92" i="13" s="1"/>
  <c r="FN47" i="13"/>
  <c r="IL47" i="13" s="1"/>
  <c r="IH92" i="13" s="1"/>
  <c r="GX47" i="13"/>
  <c r="JV47" i="13" s="1"/>
  <c r="HC47" i="13"/>
  <c r="KA47" i="13" s="1"/>
  <c r="JB92" i="13" s="1"/>
  <c r="FU46" i="13"/>
  <c r="IS46" i="13" s="1"/>
  <c r="HH46" i="13"/>
  <c r="KF46" i="13" s="1"/>
  <c r="GE47" i="13"/>
  <c r="JC47" i="13" s="1"/>
  <c r="IO92" i="13" s="1"/>
  <c r="FF47" i="13"/>
  <c r="ID47" i="13" s="1"/>
  <c r="FY47" i="13"/>
  <c r="IW47" i="13" s="1"/>
  <c r="FE47" i="13"/>
  <c r="IC47" i="13" s="1"/>
  <c r="IB92" i="13" s="1"/>
  <c r="FQ47" i="13"/>
  <c r="IO47" i="13" s="1"/>
  <c r="GT46" i="13"/>
  <c r="JR46" i="13" s="1"/>
  <c r="IX91" i="13" s="1"/>
  <c r="GB47" i="13"/>
  <c r="IZ47" i="13" s="1"/>
  <c r="FW47" i="13"/>
  <c r="IU47" i="13" s="1"/>
  <c r="FM47" i="13"/>
  <c r="IK47" i="13" s="1"/>
  <c r="IG92" i="13" s="1"/>
  <c r="GQ46" i="13"/>
  <c r="JO46" i="13" s="1"/>
  <c r="FX47" i="13"/>
  <c r="IV47" i="13" s="1"/>
  <c r="FO47" i="13"/>
  <c r="IM47" i="13" s="1"/>
  <c r="HE47" i="13"/>
  <c r="KC47" i="13" s="1"/>
  <c r="JC92" i="13" s="1"/>
  <c r="EZ47" i="13"/>
  <c r="HX47" i="13" s="1"/>
  <c r="HW92" i="13" s="1"/>
  <c r="HG46" i="13"/>
  <c r="KE46" i="13" s="1"/>
  <c r="JD91" i="13" s="1"/>
  <c r="FB47" i="13"/>
  <c r="HZ47" i="13" s="1"/>
  <c r="HY92" i="13" s="1"/>
  <c r="GK47" i="13"/>
  <c r="JI47" i="13" s="1"/>
  <c r="GR47" i="13"/>
  <c r="JP47" i="13" s="1"/>
  <c r="IV92" i="13" s="1"/>
  <c r="HD46" i="13"/>
  <c r="KB46" i="13" s="1"/>
  <c r="HX92" i="13" l="1"/>
  <c r="IW92" i="13"/>
  <c r="IQ46" i="13"/>
  <c r="IJ91" i="13" s="1"/>
  <c r="FS47" i="13"/>
  <c r="AQ136" i="13"/>
  <c r="CE135" i="13"/>
  <c r="BO135" i="13"/>
  <c r="BT135" i="13"/>
  <c r="BN135" i="13"/>
  <c r="BV135" i="13"/>
  <c r="BW135" i="13"/>
  <c r="BM135" i="13"/>
  <c r="JS46" i="13"/>
  <c r="GU47" i="13"/>
  <c r="HW46" i="13"/>
  <c r="HV91" i="13" s="1"/>
  <c r="EY47" i="13"/>
  <c r="KG46" i="13"/>
  <c r="HI47" i="13"/>
  <c r="JH93" i="13"/>
  <c r="IZ93" i="13"/>
  <c r="JG93" i="13"/>
  <c r="IY93" i="13"/>
  <c r="IQ93" i="13"/>
  <c r="IA93" i="13"/>
  <c r="JF93" i="13"/>
  <c r="IP93" i="13"/>
  <c r="JE93" i="13"/>
  <c r="JM46" i="13"/>
  <c r="IU91" i="13" s="1"/>
  <c r="GO47" i="13"/>
  <c r="IE46" i="13"/>
  <c r="IC91" i="13" s="1"/>
  <c r="FG47" i="13"/>
  <c r="JA46" i="13"/>
  <c r="IM91" i="13" s="1"/>
  <c r="GC47" i="13"/>
  <c r="JJ46" i="13"/>
  <c r="IT91" i="13" s="1"/>
  <c r="GL47" i="13"/>
  <c r="IR46" i="13"/>
  <c r="IK91" i="13" s="1"/>
  <c r="FT47" i="13"/>
  <c r="IA46" i="13"/>
  <c r="HZ91" i="13" s="1"/>
  <c r="FC47" i="13"/>
  <c r="IF46" i="13"/>
  <c r="ID91" i="13" s="1"/>
  <c r="FH47" i="13"/>
  <c r="IH46" i="13"/>
  <c r="IF91" i="13" s="1"/>
  <c r="FJ47" i="13"/>
  <c r="IY46" i="13"/>
  <c r="GA47" i="13"/>
  <c r="HV46" i="13"/>
  <c r="HU91" i="13" s="1"/>
  <c r="EX47" i="13"/>
  <c r="IX46" i="13"/>
  <c r="FZ47" i="13"/>
  <c r="IP46" i="13"/>
  <c r="II91" i="13" s="1"/>
  <c r="FR47" i="13"/>
  <c r="IG46" i="13"/>
  <c r="IE91" i="13" s="1"/>
  <c r="FI47" i="13"/>
  <c r="JZ46" i="13"/>
  <c r="JA91" i="13" s="1"/>
  <c r="HB47" i="13"/>
  <c r="FB48" i="13"/>
  <c r="HE48" i="13"/>
  <c r="GQ47" i="13"/>
  <c r="JO47" i="13" s="1"/>
  <c r="FE48" i="13"/>
  <c r="GE48" i="13"/>
  <c r="GX48" i="13"/>
  <c r="GD48" i="13"/>
  <c r="EW47" i="13"/>
  <c r="HU47" i="13" s="1"/>
  <c r="FO48" i="13"/>
  <c r="FM48" i="13"/>
  <c r="GT47" i="13"/>
  <c r="JR47" i="13" s="1"/>
  <c r="IX92" i="13" s="1"/>
  <c r="HH47" i="13"/>
  <c r="KF47" i="13" s="1"/>
  <c r="GM48" i="13"/>
  <c r="GP48" i="13"/>
  <c r="GK48" i="13"/>
  <c r="FQ48" i="13"/>
  <c r="HD47" i="13"/>
  <c r="KB47" i="13" s="1"/>
  <c r="HG47" i="13"/>
  <c r="KE47" i="13" s="1"/>
  <c r="JD92" i="13" s="1"/>
  <c r="FX48" i="13"/>
  <c r="FW48" i="13"/>
  <c r="FY48" i="13"/>
  <c r="FU47" i="13"/>
  <c r="IS47" i="13" s="1"/>
  <c r="FN48" i="13"/>
  <c r="GS47" i="13"/>
  <c r="JQ47" i="13" s="1"/>
  <c r="GR48" i="13"/>
  <c r="EZ48" i="13"/>
  <c r="GB48" i="13"/>
  <c r="FF48" i="13"/>
  <c r="HC48" i="13"/>
  <c r="GH48" i="13"/>
  <c r="FV48" i="13"/>
  <c r="GI47" i="13"/>
  <c r="JG47" i="13" s="1"/>
  <c r="IS92" i="13" s="1"/>
  <c r="FX52" i="13" a="1"/>
  <c r="GB52" i="13" a="1"/>
  <c r="FE52" i="13" a="1"/>
  <c r="FW52" i="13" a="1"/>
  <c r="FF52" i="13" a="1"/>
  <c r="GE52" i="13" a="1"/>
  <c r="GM52" i="13" a="1"/>
  <c r="FY52" i="13" a="1"/>
  <c r="HC52" i="13" a="1"/>
  <c r="GX52" i="13" a="1"/>
  <c r="GP52" i="13" a="1"/>
  <c r="GH52" i="13" a="1"/>
  <c r="FQ52" i="13" a="1"/>
  <c r="FB52" i="13" a="1"/>
  <c r="FO52" i="13" a="1"/>
  <c r="GR52" i="13" a="1"/>
  <c r="GK53" i="13" a="1"/>
  <c r="EZ52" i="13" a="1"/>
  <c r="FN52" i="13" a="1"/>
  <c r="FV52" i="13" a="1"/>
  <c r="FM52" i="13" a="1"/>
  <c r="GD52" i="13" a="1"/>
  <c r="HE52" i="13" a="1"/>
  <c r="HE52" i="13" l="1"/>
  <c r="HE96" i="13" s="1"/>
  <c r="BZ96" i="13" s="1"/>
  <c r="GD52" i="13"/>
  <c r="GD96" i="13" s="1"/>
  <c r="BK96" i="13" s="1"/>
  <c r="FM52" i="13"/>
  <c r="FV52" i="13"/>
  <c r="FN52" i="13"/>
  <c r="FN96" i="13" s="1"/>
  <c r="BE96" i="13" s="1"/>
  <c r="EZ52" i="13"/>
  <c r="GK53" i="13"/>
  <c r="GK97" i="13" s="1"/>
  <c r="GR52" i="13"/>
  <c r="GR96" i="13" s="1"/>
  <c r="BS96" i="13" s="1"/>
  <c r="FO52" i="13"/>
  <c r="FB52" i="13"/>
  <c r="FQ52" i="13"/>
  <c r="GH52" i="13"/>
  <c r="GP52" i="13"/>
  <c r="GX52" i="13"/>
  <c r="HC52" i="13"/>
  <c r="HC96" i="13" s="1"/>
  <c r="BY96" i="13" s="1"/>
  <c r="FY52" i="13"/>
  <c r="FY96" i="13" s="1"/>
  <c r="GM52" i="13"/>
  <c r="GE52" i="13"/>
  <c r="FF52" i="13"/>
  <c r="FW52" i="13"/>
  <c r="FE52" i="13"/>
  <c r="FE96" i="13" s="1"/>
  <c r="AY96" i="13" s="1"/>
  <c r="GB52" i="13"/>
  <c r="FX52" i="13"/>
  <c r="FX96" i="13" s="1"/>
  <c r="KC48" i="13"/>
  <c r="JC93" i="13" s="1"/>
  <c r="JB48" i="13"/>
  <c r="IN93" i="13" s="1"/>
  <c r="IK48" i="13"/>
  <c r="IG93" i="13" s="1"/>
  <c r="IT48" i="13"/>
  <c r="IL93" i="13" s="1"/>
  <c r="IL48" i="13"/>
  <c r="IH93" i="13" s="1"/>
  <c r="HX48" i="13"/>
  <c r="HX93" i="13" s="1"/>
  <c r="JI48" i="13"/>
  <c r="JP48" i="13"/>
  <c r="IV93" i="13" s="1"/>
  <c r="IM48" i="13"/>
  <c r="HZ48" i="13"/>
  <c r="HY93" i="13" s="1"/>
  <c r="IO48" i="13"/>
  <c r="JF48" i="13"/>
  <c r="IR93" i="13" s="1"/>
  <c r="JN48" i="13"/>
  <c r="JV48" i="13"/>
  <c r="KA48" i="13"/>
  <c r="JB93" i="13" s="1"/>
  <c r="IW48" i="13"/>
  <c r="JK48" i="13"/>
  <c r="JC48" i="13"/>
  <c r="IO93" i="13" s="1"/>
  <c r="ID48" i="13"/>
  <c r="IU48" i="13"/>
  <c r="IC48" i="13"/>
  <c r="IB93" i="13" s="1"/>
  <c r="IZ48" i="13"/>
  <c r="IV48" i="13"/>
  <c r="HW93" i="13"/>
  <c r="JZ47" i="13"/>
  <c r="JA92" i="13" s="1"/>
  <c r="HB48" i="13"/>
  <c r="IG47" i="13"/>
  <c r="IE92" i="13" s="1"/>
  <c r="FI48" i="13"/>
  <c r="IP47" i="13"/>
  <c r="II92" i="13" s="1"/>
  <c r="FR48" i="13"/>
  <c r="IX47" i="13"/>
  <c r="FZ48" i="13"/>
  <c r="HV47" i="13"/>
  <c r="HU92" i="13" s="1"/>
  <c r="EX48" i="13"/>
  <c r="IY47" i="13"/>
  <c r="GA48" i="13"/>
  <c r="IH47" i="13"/>
  <c r="IF92" i="13" s="1"/>
  <c r="FJ48" i="13"/>
  <c r="IF47" i="13"/>
  <c r="ID92" i="13" s="1"/>
  <c r="FH48" i="13"/>
  <c r="IA47" i="13"/>
  <c r="HZ92" i="13" s="1"/>
  <c r="FC48" i="13"/>
  <c r="IR47" i="13"/>
  <c r="IK92" i="13" s="1"/>
  <c r="FT48" i="13"/>
  <c r="JJ47" i="13"/>
  <c r="IT92" i="13" s="1"/>
  <c r="GL48" i="13"/>
  <c r="JA47" i="13"/>
  <c r="IM92" i="13" s="1"/>
  <c r="GC48" i="13"/>
  <c r="IE47" i="13"/>
  <c r="IC92" i="13" s="1"/>
  <c r="FG48" i="13"/>
  <c r="JM47" i="13"/>
  <c r="IU92" i="13" s="1"/>
  <c r="GO48" i="13"/>
  <c r="KG47" i="13"/>
  <c r="HI48" i="13"/>
  <c r="HW47" i="13"/>
  <c r="HV92" i="13" s="1"/>
  <c r="EY48" i="13"/>
  <c r="JS47" i="13"/>
  <c r="GU48" i="13"/>
  <c r="CE136" i="13"/>
  <c r="BO136" i="13"/>
  <c r="BT136" i="13"/>
  <c r="BN136" i="13"/>
  <c r="BW136" i="13"/>
  <c r="BV136" i="13"/>
  <c r="BM136" i="13"/>
  <c r="IQ47" i="13"/>
  <c r="IJ92" i="13" s="1"/>
  <c r="FS48" i="13"/>
  <c r="FN98" i="13"/>
  <c r="BE98" i="13" s="1"/>
  <c r="FN97" i="13"/>
  <c r="BE97" i="13" s="1"/>
  <c r="FN99" i="13"/>
  <c r="BE99" i="13" s="1"/>
  <c r="FN100" i="13"/>
  <c r="BE100" i="13" s="1"/>
  <c r="FN101" i="13"/>
  <c r="BE101" i="13" s="1"/>
  <c r="FN102" i="13"/>
  <c r="BE102" i="13" s="1"/>
  <c r="FN103" i="13"/>
  <c r="BE103" i="13" s="1"/>
  <c r="FN104" i="13"/>
  <c r="BE104" i="13" s="1"/>
  <c r="FN105" i="13"/>
  <c r="BE105" i="13" s="1"/>
  <c r="FN106" i="13"/>
  <c r="BE106" i="13" s="1"/>
  <c r="FN107" i="13"/>
  <c r="BE107" i="13" s="1"/>
  <c r="FN108" i="13"/>
  <c r="BE108" i="13" s="1"/>
  <c r="FN109" i="13"/>
  <c r="BE109" i="13" s="1"/>
  <c r="FN110" i="13"/>
  <c r="BE110" i="13" s="1"/>
  <c r="FN111" i="13"/>
  <c r="BE111" i="13" s="1"/>
  <c r="FN112" i="13"/>
  <c r="BE112" i="13" s="1"/>
  <c r="FN113" i="13"/>
  <c r="BE113" i="13" s="1"/>
  <c r="FN114" i="13"/>
  <c r="BE114" i="13" s="1"/>
  <c r="FN115" i="13"/>
  <c r="BE115" i="13" s="1"/>
  <c r="FN116" i="13"/>
  <c r="BE116" i="13" s="1"/>
  <c r="FN117" i="13"/>
  <c r="BE117" i="13" s="1"/>
  <c r="FN118" i="13"/>
  <c r="BE118" i="13" s="1"/>
  <c r="FN119" i="13"/>
  <c r="BE119" i="13" s="1"/>
  <c r="FN120" i="13"/>
  <c r="BE120" i="13" s="1"/>
  <c r="FN121" i="13"/>
  <c r="BE121" i="13" s="1"/>
  <c r="FN122" i="13"/>
  <c r="BE122" i="13" s="1"/>
  <c r="FN123" i="13"/>
  <c r="BE123" i="13" s="1"/>
  <c r="FN124" i="13"/>
  <c r="BE124" i="13" s="1"/>
  <c r="FN125" i="13"/>
  <c r="BE125" i="13" s="1"/>
  <c r="FN126" i="13"/>
  <c r="BE126" i="13" s="1"/>
  <c r="FN127" i="13"/>
  <c r="BE127" i="13" s="1"/>
  <c r="FN128" i="13"/>
  <c r="BE128" i="13" s="1"/>
  <c r="FN129" i="13"/>
  <c r="BE129" i="13" s="1"/>
  <c r="FN130" i="13"/>
  <c r="BE130" i="13" s="1"/>
  <c r="FN131" i="13"/>
  <c r="BE131" i="13" s="1"/>
  <c r="FN132" i="13"/>
  <c r="BE132" i="13" s="1"/>
  <c r="FN133" i="13"/>
  <c r="BE133" i="13" s="1"/>
  <c r="FN134" i="13"/>
  <c r="BE134" i="13" s="1"/>
  <c r="FN135" i="13"/>
  <c r="BE135" i="13" s="1"/>
  <c r="FN136" i="13"/>
  <c r="BE136" i="13" s="1"/>
  <c r="GD97" i="13"/>
  <c r="BK97" i="13" s="1"/>
  <c r="GD98" i="13"/>
  <c r="BK98" i="13" s="1"/>
  <c r="GD99" i="13"/>
  <c r="BK99" i="13" s="1"/>
  <c r="GD100" i="13"/>
  <c r="BK100" i="13" s="1"/>
  <c r="GD101" i="13"/>
  <c r="BK101" i="13" s="1"/>
  <c r="GD102" i="13"/>
  <c r="BK102" i="13" s="1"/>
  <c r="GD103" i="13"/>
  <c r="BK103" i="13" s="1"/>
  <c r="GD104" i="13"/>
  <c r="BK104" i="13" s="1"/>
  <c r="GD105" i="13"/>
  <c r="BK105" i="13" s="1"/>
  <c r="GD106" i="13"/>
  <c r="BK106" i="13" s="1"/>
  <c r="GD107" i="13"/>
  <c r="BK107" i="13" s="1"/>
  <c r="GD108" i="13"/>
  <c r="BK108" i="13" s="1"/>
  <c r="GD109" i="13"/>
  <c r="BK109" i="13" s="1"/>
  <c r="GD110" i="13"/>
  <c r="BK110" i="13" s="1"/>
  <c r="GD111" i="13"/>
  <c r="BK111" i="13" s="1"/>
  <c r="GD112" i="13"/>
  <c r="BK112" i="13" s="1"/>
  <c r="GD113" i="13"/>
  <c r="BK113" i="13" s="1"/>
  <c r="GD114" i="13"/>
  <c r="BK114" i="13" s="1"/>
  <c r="GD115" i="13"/>
  <c r="BK115" i="13" s="1"/>
  <c r="GD116" i="13"/>
  <c r="BK116" i="13" s="1"/>
  <c r="GD117" i="13"/>
  <c r="BK117" i="13" s="1"/>
  <c r="GD118" i="13"/>
  <c r="BK118" i="13" s="1"/>
  <c r="GD119" i="13"/>
  <c r="BK119" i="13" s="1"/>
  <c r="GD120" i="13"/>
  <c r="BK120" i="13" s="1"/>
  <c r="GD121" i="13"/>
  <c r="BK121" i="13" s="1"/>
  <c r="GD122" i="13"/>
  <c r="BK122" i="13" s="1"/>
  <c r="GD123" i="13"/>
  <c r="BK123" i="13" s="1"/>
  <c r="GD124" i="13"/>
  <c r="BK124" i="13" s="1"/>
  <c r="GD125" i="13"/>
  <c r="BK125" i="13" s="1"/>
  <c r="GD126" i="13"/>
  <c r="BK126" i="13" s="1"/>
  <c r="GD127" i="13"/>
  <c r="BK127" i="13" s="1"/>
  <c r="GD128" i="13"/>
  <c r="BK128" i="13" s="1"/>
  <c r="GD129" i="13"/>
  <c r="BK129" i="13" s="1"/>
  <c r="GD130" i="13"/>
  <c r="BK130" i="13" s="1"/>
  <c r="GD131" i="13"/>
  <c r="BK131" i="13" s="1"/>
  <c r="GD132" i="13"/>
  <c r="BK132" i="13" s="1"/>
  <c r="GD133" i="13"/>
  <c r="BK133" i="13" s="1"/>
  <c r="GD134" i="13"/>
  <c r="BK134" i="13" s="1"/>
  <c r="GD135" i="13"/>
  <c r="BK135" i="13" s="1"/>
  <c r="GD136" i="13"/>
  <c r="BK136" i="13" s="1"/>
  <c r="GH98" i="13"/>
  <c r="GH97" i="13"/>
  <c r="GH96" i="13"/>
  <c r="GH99" i="13"/>
  <c r="GH100" i="13"/>
  <c r="GH101" i="13"/>
  <c r="GH102" i="13"/>
  <c r="GH103" i="13"/>
  <c r="GH104" i="13"/>
  <c r="GH105" i="13"/>
  <c r="GH106" i="13"/>
  <c r="GH107" i="13"/>
  <c r="GH108" i="13"/>
  <c r="GH109" i="13"/>
  <c r="GH110" i="13"/>
  <c r="GH111" i="13"/>
  <c r="GH112" i="13"/>
  <c r="GH113" i="13"/>
  <c r="GH114" i="13"/>
  <c r="GH115" i="13"/>
  <c r="GH116" i="13"/>
  <c r="GH117" i="13"/>
  <c r="GH118" i="13"/>
  <c r="GH119" i="13"/>
  <c r="GH120" i="13"/>
  <c r="GH121" i="13"/>
  <c r="GH122" i="13"/>
  <c r="GH123" i="13"/>
  <c r="GH124" i="13"/>
  <c r="GH125" i="13"/>
  <c r="GH126" i="13"/>
  <c r="GH127" i="13"/>
  <c r="GH128" i="13"/>
  <c r="GH129" i="13"/>
  <c r="GH130" i="13"/>
  <c r="GH131" i="13"/>
  <c r="GH132" i="13"/>
  <c r="GH133" i="13"/>
  <c r="GH134" i="13"/>
  <c r="GH135" i="13"/>
  <c r="GH136" i="13"/>
  <c r="EZ97" i="13"/>
  <c r="AT97" i="13" s="1"/>
  <c r="EZ96" i="13"/>
  <c r="AT96" i="13" s="1"/>
  <c r="EZ98" i="13"/>
  <c r="AT98" i="13" s="1"/>
  <c r="EZ99" i="13"/>
  <c r="AT99" i="13" s="1"/>
  <c r="EZ100" i="13"/>
  <c r="AT100" i="13" s="1"/>
  <c r="EZ101" i="13"/>
  <c r="AT101" i="13" s="1"/>
  <c r="EZ102" i="13"/>
  <c r="AT102" i="13" s="1"/>
  <c r="EZ103" i="13"/>
  <c r="AT103" i="13" s="1"/>
  <c r="EZ104" i="13"/>
  <c r="AT104" i="13" s="1"/>
  <c r="EZ105" i="13"/>
  <c r="AT105" i="13" s="1"/>
  <c r="EZ106" i="13"/>
  <c r="AT106" i="13" s="1"/>
  <c r="EZ107" i="13"/>
  <c r="AT107" i="13" s="1"/>
  <c r="EZ108" i="13"/>
  <c r="AT108" i="13" s="1"/>
  <c r="EZ109" i="13"/>
  <c r="AT109" i="13" s="1"/>
  <c r="EZ110" i="13"/>
  <c r="AT110" i="13" s="1"/>
  <c r="EZ111" i="13"/>
  <c r="AT111" i="13" s="1"/>
  <c r="EZ112" i="13"/>
  <c r="AT112" i="13" s="1"/>
  <c r="EZ113" i="13"/>
  <c r="AT113" i="13" s="1"/>
  <c r="EZ114" i="13"/>
  <c r="AT114" i="13" s="1"/>
  <c r="EZ115" i="13"/>
  <c r="AT115" i="13" s="1"/>
  <c r="EZ116" i="13"/>
  <c r="AT116" i="13" s="1"/>
  <c r="EZ117" i="13"/>
  <c r="AT117" i="13" s="1"/>
  <c r="EZ118" i="13"/>
  <c r="AT118" i="13" s="1"/>
  <c r="EZ119" i="13"/>
  <c r="AT119" i="13" s="1"/>
  <c r="EZ120" i="13"/>
  <c r="AT120" i="13" s="1"/>
  <c r="EZ121" i="13"/>
  <c r="AT121" i="13" s="1"/>
  <c r="EZ122" i="13"/>
  <c r="AT122" i="13" s="1"/>
  <c r="EZ123" i="13"/>
  <c r="AT123" i="13" s="1"/>
  <c r="EZ124" i="13"/>
  <c r="AT124" i="13" s="1"/>
  <c r="EZ125" i="13"/>
  <c r="AT125" i="13" s="1"/>
  <c r="EZ126" i="13"/>
  <c r="AT126" i="13" s="1"/>
  <c r="EZ127" i="13"/>
  <c r="AT127" i="13" s="1"/>
  <c r="EZ128" i="13"/>
  <c r="AT128" i="13" s="1"/>
  <c r="EZ129" i="13"/>
  <c r="AT129" i="13" s="1"/>
  <c r="EZ130" i="13"/>
  <c r="AT130" i="13" s="1"/>
  <c r="EZ131" i="13"/>
  <c r="AT131" i="13" s="1"/>
  <c r="EZ132" i="13"/>
  <c r="AT132" i="13" s="1"/>
  <c r="EZ133" i="13"/>
  <c r="AT133" i="13" s="1"/>
  <c r="EZ134" i="13"/>
  <c r="AT134" i="13" s="1"/>
  <c r="EZ135" i="13"/>
  <c r="AT135" i="13" s="1"/>
  <c r="EZ136" i="13"/>
  <c r="AT136" i="13" s="1"/>
  <c r="GP97" i="13"/>
  <c r="GP96" i="13"/>
  <c r="GP98" i="13"/>
  <c r="GP99" i="13"/>
  <c r="GP100" i="13"/>
  <c r="GP101" i="13"/>
  <c r="GP102" i="13"/>
  <c r="GP103" i="13"/>
  <c r="GP104" i="13"/>
  <c r="GP105" i="13"/>
  <c r="GP106" i="13"/>
  <c r="GP107" i="13"/>
  <c r="GP108" i="13"/>
  <c r="GP109" i="13"/>
  <c r="GP110" i="13"/>
  <c r="GP111" i="13"/>
  <c r="GP112" i="13"/>
  <c r="GP113" i="13"/>
  <c r="GP114" i="13"/>
  <c r="GP115" i="13"/>
  <c r="GP116" i="13"/>
  <c r="GP117" i="13"/>
  <c r="GP118" i="13"/>
  <c r="GP119" i="13"/>
  <c r="GP120" i="13"/>
  <c r="GP121" i="13"/>
  <c r="GP122" i="13"/>
  <c r="GP123" i="13"/>
  <c r="GP124" i="13"/>
  <c r="GP125" i="13"/>
  <c r="GP126" i="13"/>
  <c r="GP127" i="13"/>
  <c r="GP128" i="13"/>
  <c r="GP129" i="13"/>
  <c r="GP130" i="13"/>
  <c r="GP131" i="13"/>
  <c r="GP132" i="13"/>
  <c r="GP133" i="13"/>
  <c r="GP134" i="13"/>
  <c r="GP135" i="13"/>
  <c r="GP136" i="13"/>
  <c r="FM97" i="13"/>
  <c r="BD97" i="13" s="1"/>
  <c r="FM96" i="13"/>
  <c r="BD96" i="13" s="1"/>
  <c r="FM98" i="13"/>
  <c r="BD98" i="13" s="1"/>
  <c r="FM99" i="13"/>
  <c r="BD99" i="13" s="1"/>
  <c r="FM100" i="13"/>
  <c r="BD100" i="13" s="1"/>
  <c r="FM101" i="13"/>
  <c r="BD101" i="13" s="1"/>
  <c r="FM102" i="13"/>
  <c r="BD102" i="13" s="1"/>
  <c r="FM103" i="13"/>
  <c r="BD103" i="13" s="1"/>
  <c r="FM104" i="13"/>
  <c r="BD104" i="13" s="1"/>
  <c r="FM105" i="13"/>
  <c r="BD105" i="13" s="1"/>
  <c r="FM106" i="13"/>
  <c r="BD106" i="13" s="1"/>
  <c r="FM107" i="13"/>
  <c r="BD107" i="13" s="1"/>
  <c r="FM108" i="13"/>
  <c r="BD108" i="13" s="1"/>
  <c r="FM109" i="13"/>
  <c r="BD109" i="13" s="1"/>
  <c r="FM110" i="13"/>
  <c r="BD110" i="13" s="1"/>
  <c r="FM111" i="13"/>
  <c r="BD111" i="13" s="1"/>
  <c r="FM112" i="13"/>
  <c r="BD112" i="13" s="1"/>
  <c r="FM113" i="13"/>
  <c r="BD113" i="13" s="1"/>
  <c r="FM114" i="13"/>
  <c r="BD114" i="13" s="1"/>
  <c r="FM115" i="13"/>
  <c r="BD115" i="13" s="1"/>
  <c r="FM116" i="13"/>
  <c r="BD116" i="13" s="1"/>
  <c r="FM117" i="13"/>
  <c r="BD117" i="13" s="1"/>
  <c r="FM118" i="13"/>
  <c r="BD118" i="13" s="1"/>
  <c r="FM119" i="13"/>
  <c r="BD119" i="13" s="1"/>
  <c r="FM120" i="13"/>
  <c r="BD120" i="13" s="1"/>
  <c r="FM121" i="13"/>
  <c r="BD121" i="13" s="1"/>
  <c r="FM122" i="13"/>
  <c r="BD122" i="13" s="1"/>
  <c r="FM123" i="13"/>
  <c r="BD123" i="13" s="1"/>
  <c r="FM124" i="13"/>
  <c r="BD124" i="13" s="1"/>
  <c r="FM125" i="13"/>
  <c r="BD125" i="13" s="1"/>
  <c r="FM126" i="13"/>
  <c r="BD126" i="13" s="1"/>
  <c r="FM127" i="13"/>
  <c r="BD127" i="13" s="1"/>
  <c r="FM128" i="13"/>
  <c r="BD128" i="13" s="1"/>
  <c r="FM129" i="13"/>
  <c r="BD129" i="13" s="1"/>
  <c r="FM130" i="13"/>
  <c r="BD130" i="13" s="1"/>
  <c r="FM131" i="13"/>
  <c r="BD131" i="13" s="1"/>
  <c r="FM132" i="13"/>
  <c r="BD132" i="13" s="1"/>
  <c r="FM133" i="13"/>
  <c r="BD133" i="13" s="1"/>
  <c r="FM134" i="13"/>
  <c r="BD134" i="13" s="1"/>
  <c r="FM135" i="13"/>
  <c r="BD135" i="13" s="1"/>
  <c r="FM136" i="13"/>
  <c r="BD136" i="13" s="1"/>
  <c r="GX97" i="13"/>
  <c r="GX96" i="13"/>
  <c r="GX98" i="13"/>
  <c r="GX99" i="13"/>
  <c r="GX100" i="13"/>
  <c r="GX101" i="13"/>
  <c r="GX102" i="13"/>
  <c r="GX103" i="13"/>
  <c r="GX104" i="13"/>
  <c r="GX105" i="13"/>
  <c r="GX106" i="13"/>
  <c r="GX107" i="13"/>
  <c r="GX108" i="13"/>
  <c r="GX109" i="13"/>
  <c r="GX110" i="13"/>
  <c r="GX111" i="13"/>
  <c r="GX112" i="13"/>
  <c r="GX113" i="13"/>
  <c r="GX114" i="13"/>
  <c r="GX115" i="13"/>
  <c r="GX116" i="13"/>
  <c r="GX117" i="13"/>
  <c r="GX118" i="13"/>
  <c r="GX119" i="13"/>
  <c r="GX120" i="13"/>
  <c r="GX121" i="13"/>
  <c r="GX122" i="13"/>
  <c r="GX123" i="13"/>
  <c r="GX124" i="13"/>
  <c r="GX125" i="13"/>
  <c r="GX126" i="13"/>
  <c r="GX127" i="13"/>
  <c r="GX128" i="13"/>
  <c r="GX129" i="13"/>
  <c r="GX130" i="13"/>
  <c r="GX131" i="13"/>
  <c r="GX132" i="13"/>
  <c r="GX133" i="13"/>
  <c r="GX134" i="13"/>
  <c r="GX135" i="13"/>
  <c r="GX136" i="13"/>
  <c r="HE97" i="13"/>
  <c r="BZ97" i="13" s="1"/>
  <c r="HE98" i="13"/>
  <c r="BZ98" i="13" s="1"/>
  <c r="HE99" i="13"/>
  <c r="BZ99" i="13" s="1"/>
  <c r="HE100" i="13"/>
  <c r="BZ100" i="13" s="1"/>
  <c r="HE101" i="13"/>
  <c r="BZ101" i="13" s="1"/>
  <c r="HE102" i="13"/>
  <c r="BZ102" i="13" s="1"/>
  <c r="HE103" i="13"/>
  <c r="BZ103" i="13" s="1"/>
  <c r="HE104" i="13"/>
  <c r="BZ104" i="13" s="1"/>
  <c r="HE105" i="13"/>
  <c r="BZ105" i="13" s="1"/>
  <c r="HE106" i="13"/>
  <c r="BZ106" i="13" s="1"/>
  <c r="HE107" i="13"/>
  <c r="BZ107" i="13" s="1"/>
  <c r="HE108" i="13"/>
  <c r="BZ108" i="13" s="1"/>
  <c r="HE109" i="13"/>
  <c r="BZ109" i="13" s="1"/>
  <c r="HE110" i="13"/>
  <c r="BZ110" i="13" s="1"/>
  <c r="HE111" i="13"/>
  <c r="BZ111" i="13" s="1"/>
  <c r="HE112" i="13"/>
  <c r="BZ112" i="13" s="1"/>
  <c r="HE113" i="13"/>
  <c r="BZ113" i="13" s="1"/>
  <c r="HE114" i="13"/>
  <c r="BZ114" i="13" s="1"/>
  <c r="HE115" i="13"/>
  <c r="BZ115" i="13" s="1"/>
  <c r="HE116" i="13"/>
  <c r="BZ116" i="13" s="1"/>
  <c r="HE117" i="13"/>
  <c r="BZ117" i="13" s="1"/>
  <c r="HE118" i="13"/>
  <c r="BZ118" i="13" s="1"/>
  <c r="HE119" i="13"/>
  <c r="BZ119" i="13" s="1"/>
  <c r="HE120" i="13"/>
  <c r="BZ120" i="13" s="1"/>
  <c r="HE121" i="13"/>
  <c r="BZ121" i="13" s="1"/>
  <c r="HE122" i="13"/>
  <c r="BZ122" i="13" s="1"/>
  <c r="HE123" i="13"/>
  <c r="BZ123" i="13" s="1"/>
  <c r="HE124" i="13"/>
  <c r="BZ124" i="13" s="1"/>
  <c r="HE125" i="13"/>
  <c r="BZ125" i="13" s="1"/>
  <c r="HE126" i="13"/>
  <c r="BZ126" i="13" s="1"/>
  <c r="HE127" i="13"/>
  <c r="BZ127" i="13" s="1"/>
  <c r="HE128" i="13"/>
  <c r="BZ128" i="13" s="1"/>
  <c r="HE129" i="13"/>
  <c r="BZ129" i="13" s="1"/>
  <c r="HE130" i="13"/>
  <c r="BZ130" i="13" s="1"/>
  <c r="HE131" i="13"/>
  <c r="BZ131" i="13" s="1"/>
  <c r="HE132" i="13"/>
  <c r="BZ132" i="13" s="1"/>
  <c r="HE133" i="13"/>
  <c r="BZ133" i="13" s="1"/>
  <c r="HE134" i="13"/>
  <c r="BZ134" i="13" s="1"/>
  <c r="HE135" i="13"/>
  <c r="BZ135" i="13" s="1"/>
  <c r="HE136" i="13"/>
  <c r="BZ136" i="13" s="1"/>
  <c r="FV97" i="13"/>
  <c r="BI97" i="13" s="1"/>
  <c r="FV98" i="13"/>
  <c r="BI98" i="13" s="1"/>
  <c r="FV96" i="13"/>
  <c r="BI96" i="13" s="1"/>
  <c r="FV99" i="13"/>
  <c r="BI99" i="13" s="1"/>
  <c r="FV100" i="13"/>
  <c r="BI100" i="13" s="1"/>
  <c r="FV101" i="13"/>
  <c r="BI101" i="13" s="1"/>
  <c r="FV102" i="13"/>
  <c r="BI102" i="13" s="1"/>
  <c r="FV103" i="13"/>
  <c r="BI103" i="13" s="1"/>
  <c r="FV104" i="13"/>
  <c r="BI104" i="13" s="1"/>
  <c r="FV105" i="13"/>
  <c r="BI105" i="13" s="1"/>
  <c r="FV106" i="13"/>
  <c r="BI106" i="13" s="1"/>
  <c r="FV107" i="13"/>
  <c r="BI107" i="13" s="1"/>
  <c r="FV108" i="13"/>
  <c r="BI108" i="13" s="1"/>
  <c r="FV109" i="13"/>
  <c r="BI109" i="13" s="1"/>
  <c r="FV110" i="13"/>
  <c r="BI110" i="13" s="1"/>
  <c r="FV111" i="13"/>
  <c r="BI111" i="13" s="1"/>
  <c r="FV112" i="13"/>
  <c r="BI112" i="13" s="1"/>
  <c r="FV113" i="13"/>
  <c r="BI113" i="13" s="1"/>
  <c r="FV114" i="13"/>
  <c r="BI114" i="13" s="1"/>
  <c r="FV115" i="13"/>
  <c r="BI115" i="13" s="1"/>
  <c r="FV116" i="13"/>
  <c r="BI116" i="13" s="1"/>
  <c r="FV117" i="13"/>
  <c r="BI117" i="13" s="1"/>
  <c r="FV118" i="13"/>
  <c r="BI118" i="13" s="1"/>
  <c r="FV119" i="13"/>
  <c r="BI119" i="13" s="1"/>
  <c r="FV120" i="13"/>
  <c r="BI120" i="13" s="1"/>
  <c r="FV121" i="13"/>
  <c r="BI121" i="13" s="1"/>
  <c r="FV122" i="13"/>
  <c r="BI122" i="13" s="1"/>
  <c r="FV123" i="13"/>
  <c r="BI123" i="13" s="1"/>
  <c r="FV124" i="13"/>
  <c r="BI124" i="13" s="1"/>
  <c r="FV125" i="13"/>
  <c r="BI125" i="13" s="1"/>
  <c r="FV126" i="13"/>
  <c r="BI126" i="13" s="1"/>
  <c r="FV127" i="13"/>
  <c r="BI127" i="13" s="1"/>
  <c r="FV128" i="13"/>
  <c r="BI128" i="13" s="1"/>
  <c r="FV129" i="13"/>
  <c r="BI129" i="13" s="1"/>
  <c r="FV130" i="13"/>
  <c r="BI130" i="13" s="1"/>
  <c r="FV131" i="13"/>
  <c r="BI131" i="13" s="1"/>
  <c r="FV132" i="13"/>
  <c r="BI132" i="13" s="1"/>
  <c r="FV133" i="13"/>
  <c r="BI133" i="13" s="1"/>
  <c r="FV134" i="13"/>
  <c r="BI134" i="13" s="1"/>
  <c r="FV135" i="13"/>
  <c r="BI135" i="13" s="1"/>
  <c r="FV136" i="13"/>
  <c r="BI136" i="13" s="1"/>
  <c r="GK98" i="13"/>
  <c r="GK99" i="13"/>
  <c r="GK100" i="13"/>
  <c r="GK101" i="13"/>
  <c r="GK102" i="13"/>
  <c r="GK103" i="13"/>
  <c r="GK104" i="13"/>
  <c r="GK105" i="13"/>
  <c r="GK106" i="13"/>
  <c r="GK107" i="13"/>
  <c r="GK108" i="13"/>
  <c r="GK109" i="13"/>
  <c r="GK110" i="13"/>
  <c r="GK111" i="13"/>
  <c r="GK112" i="13"/>
  <c r="GK113" i="13"/>
  <c r="GK114" i="13"/>
  <c r="GK115" i="13"/>
  <c r="GK116" i="13"/>
  <c r="GK117" i="13"/>
  <c r="GK118" i="13"/>
  <c r="GK119" i="13"/>
  <c r="GK120" i="13"/>
  <c r="GK121" i="13"/>
  <c r="GK122" i="13"/>
  <c r="GK123" i="13"/>
  <c r="GK124" i="13"/>
  <c r="GK125" i="13"/>
  <c r="GK126" i="13"/>
  <c r="GK127" i="13"/>
  <c r="GK128" i="13"/>
  <c r="GK129" i="13"/>
  <c r="GK130" i="13"/>
  <c r="GK131" i="13"/>
  <c r="GK132" i="13"/>
  <c r="GK133" i="13"/>
  <c r="GK134" i="13"/>
  <c r="GK135" i="13"/>
  <c r="GK136" i="13"/>
  <c r="GB97" i="13"/>
  <c r="GB98" i="13"/>
  <c r="GB96" i="13"/>
  <c r="GB99" i="13"/>
  <c r="GB100" i="13"/>
  <c r="GB101" i="13"/>
  <c r="GB102" i="13"/>
  <c r="GB103" i="13"/>
  <c r="GB104" i="13"/>
  <c r="GB105" i="13"/>
  <c r="GB106" i="13"/>
  <c r="GB107" i="13"/>
  <c r="GB108" i="13"/>
  <c r="GB109" i="13"/>
  <c r="GB110" i="13"/>
  <c r="GB111" i="13"/>
  <c r="GB112" i="13"/>
  <c r="GB113" i="13"/>
  <c r="GB114" i="13"/>
  <c r="GB115" i="13"/>
  <c r="GB116" i="13"/>
  <c r="GB117" i="13"/>
  <c r="GB118" i="13"/>
  <c r="GB119" i="13"/>
  <c r="GB120" i="13"/>
  <c r="GB121" i="13"/>
  <c r="GB122" i="13"/>
  <c r="GB123" i="13"/>
  <c r="GB124" i="13"/>
  <c r="GB125" i="13"/>
  <c r="GB126" i="13"/>
  <c r="GB127" i="13"/>
  <c r="GB128" i="13"/>
  <c r="GB129" i="13"/>
  <c r="GB130" i="13"/>
  <c r="GB131" i="13"/>
  <c r="GB132" i="13"/>
  <c r="GB133" i="13"/>
  <c r="GB134" i="13"/>
  <c r="GB135" i="13"/>
  <c r="GB136" i="13"/>
  <c r="HC97" i="13"/>
  <c r="BY97" i="13" s="1"/>
  <c r="HC98" i="13"/>
  <c r="BY98" i="13" s="1"/>
  <c r="HC99" i="13"/>
  <c r="BY99" i="13" s="1"/>
  <c r="HC100" i="13"/>
  <c r="BY100" i="13" s="1"/>
  <c r="HC101" i="13"/>
  <c r="BY101" i="13" s="1"/>
  <c r="HC102" i="13"/>
  <c r="BY102" i="13" s="1"/>
  <c r="HC103" i="13"/>
  <c r="BY103" i="13" s="1"/>
  <c r="HC104" i="13"/>
  <c r="BY104" i="13" s="1"/>
  <c r="HC105" i="13"/>
  <c r="BY105" i="13" s="1"/>
  <c r="HC106" i="13"/>
  <c r="BY106" i="13" s="1"/>
  <c r="HC107" i="13"/>
  <c r="BY107" i="13" s="1"/>
  <c r="HC108" i="13"/>
  <c r="BY108" i="13" s="1"/>
  <c r="HC109" i="13"/>
  <c r="BY109" i="13" s="1"/>
  <c r="HC110" i="13"/>
  <c r="BY110" i="13" s="1"/>
  <c r="HC111" i="13"/>
  <c r="BY111" i="13" s="1"/>
  <c r="HC112" i="13"/>
  <c r="BY112" i="13" s="1"/>
  <c r="HC113" i="13"/>
  <c r="BY113" i="13" s="1"/>
  <c r="HC114" i="13"/>
  <c r="BY114" i="13" s="1"/>
  <c r="HC115" i="13"/>
  <c r="BY115" i="13" s="1"/>
  <c r="HC116" i="13"/>
  <c r="BY116" i="13" s="1"/>
  <c r="HC117" i="13"/>
  <c r="BY117" i="13" s="1"/>
  <c r="HC118" i="13"/>
  <c r="BY118" i="13" s="1"/>
  <c r="HC119" i="13"/>
  <c r="BY119" i="13" s="1"/>
  <c r="HC120" i="13"/>
  <c r="BY120" i="13" s="1"/>
  <c r="HC121" i="13"/>
  <c r="BY121" i="13" s="1"/>
  <c r="HC122" i="13"/>
  <c r="BY122" i="13" s="1"/>
  <c r="HC123" i="13"/>
  <c r="BY123" i="13" s="1"/>
  <c r="HC124" i="13"/>
  <c r="BY124" i="13" s="1"/>
  <c r="HC125" i="13"/>
  <c r="BY125" i="13" s="1"/>
  <c r="HC126" i="13"/>
  <c r="BY126" i="13" s="1"/>
  <c r="HC127" i="13"/>
  <c r="BY127" i="13" s="1"/>
  <c r="HC128" i="13"/>
  <c r="BY128" i="13" s="1"/>
  <c r="HC129" i="13"/>
  <c r="BY129" i="13" s="1"/>
  <c r="HC130" i="13"/>
  <c r="BY130" i="13" s="1"/>
  <c r="HC131" i="13"/>
  <c r="BY131" i="13" s="1"/>
  <c r="HC132" i="13"/>
  <c r="BY132" i="13" s="1"/>
  <c r="HC133" i="13"/>
  <c r="BY133" i="13" s="1"/>
  <c r="HC134" i="13"/>
  <c r="BY134" i="13" s="1"/>
  <c r="HC135" i="13"/>
  <c r="BY135" i="13" s="1"/>
  <c r="HC136" i="13"/>
  <c r="BY136" i="13" s="1"/>
  <c r="GR98" i="13"/>
  <c r="BS98" i="13" s="1"/>
  <c r="GR97" i="13"/>
  <c r="BS97" i="13" s="1"/>
  <c r="GR99" i="13"/>
  <c r="BS99" i="13" s="1"/>
  <c r="GR100" i="13"/>
  <c r="BS100" i="13" s="1"/>
  <c r="GR101" i="13"/>
  <c r="BS101" i="13" s="1"/>
  <c r="GR102" i="13"/>
  <c r="BS102" i="13" s="1"/>
  <c r="GR103" i="13"/>
  <c r="BS103" i="13" s="1"/>
  <c r="GR104" i="13"/>
  <c r="BS104" i="13" s="1"/>
  <c r="GR105" i="13"/>
  <c r="BS105" i="13" s="1"/>
  <c r="GR106" i="13"/>
  <c r="BS106" i="13" s="1"/>
  <c r="GR107" i="13"/>
  <c r="BS107" i="13" s="1"/>
  <c r="GR108" i="13"/>
  <c r="BS108" i="13" s="1"/>
  <c r="GR109" i="13"/>
  <c r="BS109" i="13" s="1"/>
  <c r="GR110" i="13"/>
  <c r="BS110" i="13" s="1"/>
  <c r="GR111" i="13"/>
  <c r="BS111" i="13" s="1"/>
  <c r="GR112" i="13"/>
  <c r="BS112" i="13" s="1"/>
  <c r="GR113" i="13"/>
  <c r="BS113" i="13" s="1"/>
  <c r="GR114" i="13"/>
  <c r="BS114" i="13" s="1"/>
  <c r="GR115" i="13"/>
  <c r="BS115" i="13" s="1"/>
  <c r="GR116" i="13"/>
  <c r="BS116" i="13" s="1"/>
  <c r="GR117" i="13"/>
  <c r="BS117" i="13" s="1"/>
  <c r="GR118" i="13"/>
  <c r="BS118" i="13" s="1"/>
  <c r="GR119" i="13"/>
  <c r="BS119" i="13" s="1"/>
  <c r="GR120" i="13"/>
  <c r="BS120" i="13" s="1"/>
  <c r="GR121" i="13"/>
  <c r="BS121" i="13" s="1"/>
  <c r="GR122" i="13"/>
  <c r="BS122" i="13" s="1"/>
  <c r="GR123" i="13"/>
  <c r="BS123" i="13" s="1"/>
  <c r="GR124" i="13"/>
  <c r="BS124" i="13" s="1"/>
  <c r="GR125" i="13"/>
  <c r="BS125" i="13" s="1"/>
  <c r="GR126" i="13"/>
  <c r="BS126" i="13" s="1"/>
  <c r="GR127" i="13"/>
  <c r="BS127" i="13" s="1"/>
  <c r="GR128" i="13"/>
  <c r="BS128" i="13" s="1"/>
  <c r="GR129" i="13"/>
  <c r="BS129" i="13" s="1"/>
  <c r="GR130" i="13"/>
  <c r="BS130" i="13" s="1"/>
  <c r="GR131" i="13"/>
  <c r="BS131" i="13" s="1"/>
  <c r="GR132" i="13"/>
  <c r="BS132" i="13" s="1"/>
  <c r="GR133" i="13"/>
  <c r="BS133" i="13" s="1"/>
  <c r="GR134" i="13"/>
  <c r="BS134" i="13" s="1"/>
  <c r="GR135" i="13"/>
  <c r="BS135" i="13" s="1"/>
  <c r="GR136" i="13"/>
  <c r="BS136" i="13" s="1"/>
  <c r="FY97" i="13"/>
  <c r="FY98" i="13"/>
  <c r="FY99" i="13"/>
  <c r="FY100" i="13"/>
  <c r="FY101" i="13"/>
  <c r="FY102" i="13"/>
  <c r="FY103" i="13"/>
  <c r="FY104" i="13"/>
  <c r="FY105" i="13"/>
  <c r="FY106" i="13"/>
  <c r="FY107" i="13"/>
  <c r="FY108" i="13"/>
  <c r="FY109" i="13"/>
  <c r="FY110" i="13"/>
  <c r="FY111" i="13"/>
  <c r="FY112" i="13"/>
  <c r="FY113" i="13"/>
  <c r="FY114" i="13"/>
  <c r="FY115" i="13"/>
  <c r="FY116" i="13"/>
  <c r="FY117" i="13"/>
  <c r="FY118" i="13"/>
  <c r="FY119" i="13"/>
  <c r="FY120" i="13"/>
  <c r="FY121" i="13"/>
  <c r="FY122" i="13"/>
  <c r="FY123" i="13"/>
  <c r="FY124" i="13"/>
  <c r="FY125" i="13"/>
  <c r="FY126" i="13"/>
  <c r="FY127" i="13"/>
  <c r="FY128" i="13"/>
  <c r="FY129" i="13"/>
  <c r="FY130" i="13"/>
  <c r="FY131" i="13"/>
  <c r="FY132" i="13"/>
  <c r="FY133" i="13"/>
  <c r="FY134" i="13"/>
  <c r="FY135" i="13"/>
  <c r="FY136" i="13"/>
  <c r="GM97" i="13"/>
  <c r="GM96" i="13"/>
  <c r="GM98" i="13"/>
  <c r="GM99" i="13"/>
  <c r="GM100" i="13"/>
  <c r="GM101" i="13"/>
  <c r="GM102" i="13"/>
  <c r="GM103" i="13"/>
  <c r="GM104" i="13"/>
  <c r="GM105" i="13"/>
  <c r="GM106" i="13"/>
  <c r="GM107" i="13"/>
  <c r="GM108" i="13"/>
  <c r="GM109" i="13"/>
  <c r="GM110" i="13"/>
  <c r="GM111" i="13"/>
  <c r="GM112" i="13"/>
  <c r="GM113" i="13"/>
  <c r="GM114" i="13"/>
  <c r="GM115" i="13"/>
  <c r="GM116" i="13"/>
  <c r="GM117" i="13"/>
  <c r="GM118" i="13"/>
  <c r="GM119" i="13"/>
  <c r="GM120" i="13"/>
  <c r="GM121" i="13"/>
  <c r="GM122" i="13"/>
  <c r="GM123" i="13"/>
  <c r="GM124" i="13"/>
  <c r="GM125" i="13"/>
  <c r="GM126" i="13"/>
  <c r="GM127" i="13"/>
  <c r="GM128" i="13"/>
  <c r="GM129" i="13"/>
  <c r="GM130" i="13"/>
  <c r="GM131" i="13"/>
  <c r="GM132" i="13"/>
  <c r="GM133" i="13"/>
  <c r="GM134" i="13"/>
  <c r="GM135" i="13"/>
  <c r="GM136" i="13"/>
  <c r="FO97" i="13"/>
  <c r="FO96" i="13"/>
  <c r="FO98" i="13"/>
  <c r="FO99" i="13"/>
  <c r="FO100" i="13"/>
  <c r="FO101" i="13"/>
  <c r="FO102" i="13"/>
  <c r="FO103" i="13"/>
  <c r="FO104" i="13"/>
  <c r="FO105" i="13"/>
  <c r="FO106" i="13"/>
  <c r="FO107" i="13"/>
  <c r="FO108" i="13"/>
  <c r="FO109" i="13"/>
  <c r="FO110" i="13"/>
  <c r="FO111" i="13"/>
  <c r="FO112" i="13"/>
  <c r="FO113" i="13"/>
  <c r="FO114" i="13"/>
  <c r="FO115" i="13"/>
  <c r="FO116" i="13"/>
  <c r="FO117" i="13"/>
  <c r="FO118" i="13"/>
  <c r="FO119" i="13"/>
  <c r="FO120" i="13"/>
  <c r="FO121" i="13"/>
  <c r="FO122" i="13"/>
  <c r="FO123" i="13"/>
  <c r="FO124" i="13"/>
  <c r="FO125" i="13"/>
  <c r="FO126" i="13"/>
  <c r="FO127" i="13"/>
  <c r="FO128" i="13"/>
  <c r="FO129" i="13"/>
  <c r="FO130" i="13"/>
  <c r="FO131" i="13"/>
  <c r="FO132" i="13"/>
  <c r="FO133" i="13"/>
  <c r="FO134" i="13"/>
  <c r="FO135" i="13"/>
  <c r="FO136" i="13"/>
  <c r="GE96" i="13"/>
  <c r="BL96" i="13" s="1"/>
  <c r="GE97" i="13"/>
  <c r="BL97" i="13" s="1"/>
  <c r="GE98" i="13"/>
  <c r="BL98" i="13" s="1"/>
  <c r="GE99" i="13"/>
  <c r="BL99" i="13" s="1"/>
  <c r="GE100" i="13"/>
  <c r="BL100" i="13" s="1"/>
  <c r="GE101" i="13"/>
  <c r="BL101" i="13" s="1"/>
  <c r="GE102" i="13"/>
  <c r="BL102" i="13" s="1"/>
  <c r="GE103" i="13"/>
  <c r="BL103" i="13" s="1"/>
  <c r="GE104" i="13"/>
  <c r="BL104" i="13" s="1"/>
  <c r="GE105" i="13"/>
  <c r="BL105" i="13" s="1"/>
  <c r="GE106" i="13"/>
  <c r="BL106" i="13" s="1"/>
  <c r="GE107" i="13"/>
  <c r="BL107" i="13" s="1"/>
  <c r="GE108" i="13"/>
  <c r="BL108" i="13" s="1"/>
  <c r="GE109" i="13"/>
  <c r="BL109" i="13" s="1"/>
  <c r="GE110" i="13"/>
  <c r="BL110" i="13" s="1"/>
  <c r="GE111" i="13"/>
  <c r="BL111" i="13" s="1"/>
  <c r="GE112" i="13"/>
  <c r="BL112" i="13" s="1"/>
  <c r="GE113" i="13"/>
  <c r="BL113" i="13" s="1"/>
  <c r="GE114" i="13"/>
  <c r="BL114" i="13" s="1"/>
  <c r="GE115" i="13"/>
  <c r="BL115" i="13" s="1"/>
  <c r="GE116" i="13"/>
  <c r="BL116" i="13" s="1"/>
  <c r="GE117" i="13"/>
  <c r="BL117" i="13" s="1"/>
  <c r="GE118" i="13"/>
  <c r="BL118" i="13" s="1"/>
  <c r="GE119" i="13"/>
  <c r="BL119" i="13" s="1"/>
  <c r="GE120" i="13"/>
  <c r="BL120" i="13" s="1"/>
  <c r="GE121" i="13"/>
  <c r="BL121" i="13" s="1"/>
  <c r="GE122" i="13"/>
  <c r="BL122" i="13" s="1"/>
  <c r="GE123" i="13"/>
  <c r="BL123" i="13" s="1"/>
  <c r="GE124" i="13"/>
  <c r="BL124" i="13" s="1"/>
  <c r="GE125" i="13"/>
  <c r="BL125" i="13" s="1"/>
  <c r="GE126" i="13"/>
  <c r="BL126" i="13" s="1"/>
  <c r="GE127" i="13"/>
  <c r="BL127" i="13" s="1"/>
  <c r="GE128" i="13"/>
  <c r="BL128" i="13" s="1"/>
  <c r="GE129" i="13"/>
  <c r="BL129" i="13" s="1"/>
  <c r="GE130" i="13"/>
  <c r="BL130" i="13" s="1"/>
  <c r="GE131" i="13"/>
  <c r="BL131" i="13" s="1"/>
  <c r="GE132" i="13"/>
  <c r="BL132" i="13" s="1"/>
  <c r="GE133" i="13"/>
  <c r="BL133" i="13" s="1"/>
  <c r="GE134" i="13"/>
  <c r="BL134" i="13" s="1"/>
  <c r="GE135" i="13"/>
  <c r="BL135" i="13" s="1"/>
  <c r="GE136" i="13"/>
  <c r="BL136" i="13" s="1"/>
  <c r="FB96" i="13"/>
  <c r="AV96" i="13" s="1"/>
  <c r="FB97" i="13"/>
  <c r="AV97" i="13" s="1"/>
  <c r="FB98" i="13"/>
  <c r="AV98" i="13" s="1"/>
  <c r="FB99" i="13"/>
  <c r="AV99" i="13" s="1"/>
  <c r="FB100" i="13"/>
  <c r="AV100" i="13" s="1"/>
  <c r="FB101" i="13"/>
  <c r="AV101" i="13" s="1"/>
  <c r="FB102" i="13"/>
  <c r="AV102" i="13" s="1"/>
  <c r="FB103" i="13"/>
  <c r="AV103" i="13" s="1"/>
  <c r="FB104" i="13"/>
  <c r="AV104" i="13" s="1"/>
  <c r="FB105" i="13"/>
  <c r="AV105" i="13" s="1"/>
  <c r="FB106" i="13"/>
  <c r="AV106" i="13" s="1"/>
  <c r="FB107" i="13"/>
  <c r="AV107" i="13" s="1"/>
  <c r="FB108" i="13"/>
  <c r="AV108" i="13" s="1"/>
  <c r="FB109" i="13"/>
  <c r="AV109" i="13" s="1"/>
  <c r="FB110" i="13"/>
  <c r="AV110" i="13" s="1"/>
  <c r="FB111" i="13"/>
  <c r="AV111" i="13" s="1"/>
  <c r="FB112" i="13"/>
  <c r="AV112" i="13" s="1"/>
  <c r="FB113" i="13"/>
  <c r="AV113" i="13" s="1"/>
  <c r="FB114" i="13"/>
  <c r="AV114" i="13" s="1"/>
  <c r="FB115" i="13"/>
  <c r="AV115" i="13" s="1"/>
  <c r="FB116" i="13"/>
  <c r="AV116" i="13" s="1"/>
  <c r="FB117" i="13"/>
  <c r="AV117" i="13" s="1"/>
  <c r="FB118" i="13"/>
  <c r="AV118" i="13" s="1"/>
  <c r="FB119" i="13"/>
  <c r="AV119" i="13" s="1"/>
  <c r="FB120" i="13"/>
  <c r="AV120" i="13" s="1"/>
  <c r="FB121" i="13"/>
  <c r="AV121" i="13" s="1"/>
  <c r="FB122" i="13"/>
  <c r="AV122" i="13" s="1"/>
  <c r="FB123" i="13"/>
  <c r="AV123" i="13" s="1"/>
  <c r="FB124" i="13"/>
  <c r="AV124" i="13" s="1"/>
  <c r="FB125" i="13"/>
  <c r="AV125" i="13" s="1"/>
  <c r="FB126" i="13"/>
  <c r="AV126" i="13" s="1"/>
  <c r="FB127" i="13"/>
  <c r="AV127" i="13" s="1"/>
  <c r="FB128" i="13"/>
  <c r="AV128" i="13" s="1"/>
  <c r="FB129" i="13"/>
  <c r="AV129" i="13" s="1"/>
  <c r="FB130" i="13"/>
  <c r="AV130" i="13" s="1"/>
  <c r="FB131" i="13"/>
  <c r="AV131" i="13" s="1"/>
  <c r="FB132" i="13"/>
  <c r="AV132" i="13" s="1"/>
  <c r="FB133" i="13"/>
  <c r="AV133" i="13" s="1"/>
  <c r="FB134" i="13"/>
  <c r="AV134" i="13" s="1"/>
  <c r="FB135" i="13"/>
  <c r="AV135" i="13" s="1"/>
  <c r="FB136" i="13"/>
  <c r="AV136" i="13" s="1"/>
  <c r="FX97" i="13"/>
  <c r="FX98" i="13"/>
  <c r="FX99" i="13"/>
  <c r="FX100" i="13"/>
  <c r="FX101" i="13"/>
  <c r="FX102" i="13"/>
  <c r="FX103" i="13"/>
  <c r="FX104" i="13"/>
  <c r="FX105" i="13"/>
  <c r="FX106" i="13"/>
  <c r="FX107" i="13"/>
  <c r="FX108" i="13"/>
  <c r="FX109" i="13"/>
  <c r="FX110" i="13"/>
  <c r="FX111" i="13"/>
  <c r="FX112" i="13"/>
  <c r="FX113" i="13"/>
  <c r="FX114" i="13"/>
  <c r="FX115" i="13"/>
  <c r="FX116" i="13"/>
  <c r="FX117" i="13"/>
  <c r="FX118" i="13"/>
  <c r="FX119" i="13"/>
  <c r="FX120" i="13"/>
  <c r="FX121" i="13"/>
  <c r="FX122" i="13"/>
  <c r="FX123" i="13"/>
  <c r="FX124" i="13"/>
  <c r="FX125" i="13"/>
  <c r="FX126" i="13"/>
  <c r="FX127" i="13"/>
  <c r="FX128" i="13"/>
  <c r="FX129" i="13"/>
  <c r="FX130" i="13"/>
  <c r="FX131" i="13"/>
  <c r="FX132" i="13"/>
  <c r="FX133" i="13"/>
  <c r="FX134" i="13"/>
  <c r="FX135" i="13"/>
  <c r="FX136" i="13"/>
  <c r="FF97" i="13"/>
  <c r="FF98" i="13"/>
  <c r="FF96" i="13"/>
  <c r="FF99" i="13"/>
  <c r="FF100" i="13"/>
  <c r="FF101" i="13"/>
  <c r="FF102" i="13"/>
  <c r="FF103" i="13"/>
  <c r="FF104" i="13"/>
  <c r="FF105" i="13"/>
  <c r="FF106" i="13"/>
  <c r="FF107" i="13"/>
  <c r="FF108" i="13"/>
  <c r="FF109" i="13"/>
  <c r="FF110" i="13"/>
  <c r="FF111" i="13"/>
  <c r="FF112" i="13"/>
  <c r="FF113" i="13"/>
  <c r="FF114" i="13"/>
  <c r="FF115" i="13"/>
  <c r="FF116" i="13"/>
  <c r="FF117" i="13"/>
  <c r="FF118" i="13"/>
  <c r="FF119" i="13"/>
  <c r="FF120" i="13"/>
  <c r="FF121" i="13"/>
  <c r="FF122" i="13"/>
  <c r="FF123" i="13"/>
  <c r="FF124" i="13"/>
  <c r="FF125" i="13"/>
  <c r="FF126" i="13"/>
  <c r="FF127" i="13"/>
  <c r="FF128" i="13"/>
  <c r="FF129" i="13"/>
  <c r="FF130" i="13"/>
  <c r="FF131" i="13"/>
  <c r="FF132" i="13"/>
  <c r="FF133" i="13"/>
  <c r="FF134" i="13"/>
  <c r="FF135" i="13"/>
  <c r="FF136" i="13"/>
  <c r="FW96" i="13"/>
  <c r="FW97" i="13"/>
  <c r="FW98" i="13"/>
  <c r="FW99" i="13"/>
  <c r="FW100" i="13"/>
  <c r="FW101" i="13"/>
  <c r="FW102" i="13"/>
  <c r="FW103" i="13"/>
  <c r="FW104" i="13"/>
  <c r="FW105" i="13"/>
  <c r="FW106" i="13"/>
  <c r="FW107" i="13"/>
  <c r="FW108" i="13"/>
  <c r="FW109" i="13"/>
  <c r="FW110" i="13"/>
  <c r="FW111" i="13"/>
  <c r="FW112" i="13"/>
  <c r="FW113" i="13"/>
  <c r="FW114" i="13"/>
  <c r="FW115" i="13"/>
  <c r="FW116" i="13"/>
  <c r="FW117" i="13"/>
  <c r="FW118" i="13"/>
  <c r="FW119" i="13"/>
  <c r="FW120" i="13"/>
  <c r="FW121" i="13"/>
  <c r="FW122" i="13"/>
  <c r="FW123" i="13"/>
  <c r="FW124" i="13"/>
  <c r="FW125" i="13"/>
  <c r="FW126" i="13"/>
  <c r="FW127" i="13"/>
  <c r="FW128" i="13"/>
  <c r="FW129" i="13"/>
  <c r="FW130" i="13"/>
  <c r="FW131" i="13"/>
  <c r="FW132" i="13"/>
  <c r="FW133" i="13"/>
  <c r="FW134" i="13"/>
  <c r="FW135" i="13"/>
  <c r="FW136" i="13"/>
  <c r="FQ97" i="13"/>
  <c r="FQ96" i="13"/>
  <c r="FQ98" i="13"/>
  <c r="FQ99" i="13"/>
  <c r="FQ100" i="13"/>
  <c r="FQ101" i="13"/>
  <c r="FQ102" i="13"/>
  <c r="FQ103" i="13"/>
  <c r="FQ104" i="13"/>
  <c r="FQ105" i="13"/>
  <c r="FQ106" i="13"/>
  <c r="FQ107" i="13"/>
  <c r="FQ108" i="13"/>
  <c r="FQ109" i="13"/>
  <c r="FQ110" i="13"/>
  <c r="FQ111" i="13"/>
  <c r="FQ112" i="13"/>
  <c r="FQ113" i="13"/>
  <c r="FQ114" i="13"/>
  <c r="FQ115" i="13"/>
  <c r="FQ116" i="13"/>
  <c r="FQ117" i="13"/>
  <c r="FQ118" i="13"/>
  <c r="FQ119" i="13"/>
  <c r="FQ120" i="13"/>
  <c r="FQ121" i="13"/>
  <c r="FQ122" i="13"/>
  <c r="FQ123" i="13"/>
  <c r="FQ124" i="13"/>
  <c r="FQ125" i="13"/>
  <c r="FQ126" i="13"/>
  <c r="FQ127" i="13"/>
  <c r="FQ128" i="13"/>
  <c r="FQ129" i="13"/>
  <c r="FQ130" i="13"/>
  <c r="FQ131" i="13"/>
  <c r="FQ132" i="13"/>
  <c r="FQ133" i="13"/>
  <c r="FQ134" i="13"/>
  <c r="FQ135" i="13"/>
  <c r="FQ136" i="13"/>
  <c r="FE97" i="13"/>
  <c r="AY97" i="13" s="1"/>
  <c r="FE98" i="13"/>
  <c r="AY98" i="13" s="1"/>
  <c r="FE99" i="13"/>
  <c r="AY99" i="13" s="1"/>
  <c r="FE100" i="13"/>
  <c r="AY100" i="13" s="1"/>
  <c r="FE101" i="13"/>
  <c r="AY101" i="13" s="1"/>
  <c r="FE102" i="13"/>
  <c r="AY102" i="13" s="1"/>
  <c r="FE103" i="13"/>
  <c r="AY103" i="13" s="1"/>
  <c r="FE104" i="13"/>
  <c r="AY104" i="13" s="1"/>
  <c r="FE105" i="13"/>
  <c r="AY105" i="13" s="1"/>
  <c r="FE106" i="13"/>
  <c r="AY106" i="13" s="1"/>
  <c r="FE107" i="13"/>
  <c r="AY107" i="13" s="1"/>
  <c r="FE108" i="13"/>
  <c r="AY108" i="13" s="1"/>
  <c r="FE109" i="13"/>
  <c r="AY109" i="13" s="1"/>
  <c r="FE110" i="13"/>
  <c r="AY110" i="13" s="1"/>
  <c r="FE111" i="13"/>
  <c r="AY111" i="13" s="1"/>
  <c r="FE112" i="13"/>
  <c r="AY112" i="13" s="1"/>
  <c r="FE113" i="13"/>
  <c r="AY113" i="13" s="1"/>
  <c r="FE114" i="13"/>
  <c r="AY114" i="13" s="1"/>
  <c r="FE115" i="13"/>
  <c r="AY115" i="13" s="1"/>
  <c r="FE116" i="13"/>
  <c r="AY116" i="13" s="1"/>
  <c r="FE117" i="13"/>
  <c r="AY117" i="13" s="1"/>
  <c r="FE118" i="13"/>
  <c r="AY118" i="13" s="1"/>
  <c r="FE119" i="13"/>
  <c r="AY119" i="13" s="1"/>
  <c r="FE120" i="13"/>
  <c r="AY120" i="13" s="1"/>
  <c r="FE121" i="13"/>
  <c r="AY121" i="13" s="1"/>
  <c r="FE122" i="13"/>
  <c r="AY122" i="13" s="1"/>
  <c r="FE123" i="13"/>
  <c r="AY123" i="13" s="1"/>
  <c r="FE124" i="13"/>
  <c r="AY124" i="13" s="1"/>
  <c r="FE125" i="13"/>
  <c r="AY125" i="13" s="1"/>
  <c r="FE126" i="13"/>
  <c r="AY126" i="13" s="1"/>
  <c r="FE127" i="13"/>
  <c r="AY127" i="13" s="1"/>
  <c r="FE128" i="13"/>
  <c r="AY128" i="13" s="1"/>
  <c r="FE129" i="13"/>
  <c r="AY129" i="13" s="1"/>
  <c r="FE130" i="13"/>
  <c r="AY130" i="13" s="1"/>
  <c r="FE131" i="13"/>
  <c r="AY131" i="13" s="1"/>
  <c r="FE132" i="13"/>
  <c r="AY132" i="13" s="1"/>
  <c r="FE133" i="13"/>
  <c r="AY133" i="13" s="1"/>
  <c r="FE134" i="13"/>
  <c r="AY134" i="13" s="1"/>
  <c r="FE135" i="13"/>
  <c r="AY135" i="13" s="1"/>
  <c r="FE136" i="13"/>
  <c r="AY136" i="13" s="1"/>
  <c r="FU48" i="13"/>
  <c r="HG48" i="13"/>
  <c r="GT48" i="13"/>
  <c r="HD48" i="13"/>
  <c r="GQ48" i="13"/>
  <c r="GI48" i="13"/>
  <c r="GS48" i="13"/>
  <c r="HH48" i="13"/>
  <c r="EW48" i="13"/>
  <c r="GU52" i="13" a="1"/>
  <c r="FU52" i="13" a="1"/>
  <c r="EW52" i="13" a="1"/>
  <c r="FT52" i="13" a="1"/>
  <c r="FJ52" i="13" a="1"/>
  <c r="GO52" i="13" a="1"/>
  <c r="FS52" i="13" a="1"/>
  <c r="HG52" i="13" a="1"/>
  <c r="FI52" i="13" a="1"/>
  <c r="GC52" i="13" a="1"/>
  <c r="GQ52" i="13" a="1"/>
  <c r="HB52" i="13" a="1"/>
  <c r="FZ52" i="13" a="1"/>
  <c r="GL52" i="13" a="1"/>
  <c r="GT52" i="13" a="1"/>
  <c r="HH52" i="13" a="1"/>
  <c r="FH52" i="13" a="1"/>
  <c r="HI52" i="13" a="1"/>
  <c r="HD52" i="13" a="1"/>
  <c r="EX52" i="13" a="1"/>
  <c r="FC52" i="13" a="1"/>
  <c r="EY52" i="13" a="1"/>
  <c r="GI52" i="13" a="1"/>
  <c r="GS52" i="13" a="1"/>
  <c r="GA52" i="13" a="1"/>
  <c r="FG52" i="13" a="1"/>
  <c r="FR52" i="13" a="1"/>
  <c r="FR52" i="13" l="1"/>
  <c r="FR96" i="13" s="1"/>
  <c r="BF96" i="13" s="1"/>
  <c r="FR97" i="13"/>
  <c r="BF97" i="13" s="1"/>
  <c r="FR105" i="13"/>
  <c r="BF105" i="13" s="1"/>
  <c r="FR113" i="13"/>
  <c r="BF113" i="13" s="1"/>
  <c r="FR121" i="13"/>
  <c r="BF121" i="13" s="1"/>
  <c r="FR129" i="13"/>
  <c r="BF129" i="13" s="1"/>
  <c r="FR104" i="13"/>
  <c r="BF104" i="13" s="1"/>
  <c r="FR106" i="13"/>
  <c r="BF106" i="13" s="1"/>
  <c r="FR114" i="13"/>
  <c r="BF114" i="13" s="1"/>
  <c r="FR122" i="13"/>
  <c r="BF122" i="13" s="1"/>
  <c r="FR130" i="13"/>
  <c r="BF130" i="13" s="1"/>
  <c r="FR100" i="13"/>
  <c r="BF100" i="13" s="1"/>
  <c r="FR107" i="13"/>
  <c r="BF107" i="13" s="1"/>
  <c r="FR115" i="13"/>
  <c r="BF115" i="13" s="1"/>
  <c r="FR123" i="13"/>
  <c r="BF123" i="13" s="1"/>
  <c r="FR131" i="13"/>
  <c r="BF131" i="13" s="1"/>
  <c r="FR98" i="13"/>
  <c r="BF98" i="13" s="1"/>
  <c r="FR108" i="13"/>
  <c r="BF108" i="13" s="1"/>
  <c r="FR116" i="13"/>
  <c r="BF116" i="13" s="1"/>
  <c r="FR124" i="13"/>
  <c r="BF124" i="13" s="1"/>
  <c r="FR132" i="13"/>
  <c r="BF132" i="13" s="1"/>
  <c r="FR128" i="13"/>
  <c r="BF128" i="13" s="1"/>
  <c r="FR101" i="13"/>
  <c r="BF101" i="13" s="1"/>
  <c r="FR109" i="13"/>
  <c r="BF109" i="13" s="1"/>
  <c r="FR117" i="13"/>
  <c r="BF117" i="13" s="1"/>
  <c r="FR125" i="13"/>
  <c r="BF125" i="13" s="1"/>
  <c r="FR133" i="13"/>
  <c r="BF133" i="13" s="1"/>
  <c r="FR99" i="13"/>
  <c r="BF99" i="13" s="1"/>
  <c r="FR102" i="13"/>
  <c r="BF102" i="13" s="1"/>
  <c r="FR110" i="13"/>
  <c r="BF110" i="13" s="1"/>
  <c r="FR118" i="13"/>
  <c r="BF118" i="13" s="1"/>
  <c r="FR126" i="13"/>
  <c r="BF126" i="13" s="1"/>
  <c r="FR134" i="13"/>
  <c r="BF134" i="13" s="1"/>
  <c r="FR120" i="13"/>
  <c r="BF120" i="13" s="1"/>
  <c r="FR103" i="13"/>
  <c r="BF103" i="13" s="1"/>
  <c r="FR111" i="13"/>
  <c r="BF111" i="13" s="1"/>
  <c r="FR119" i="13"/>
  <c r="BF119" i="13" s="1"/>
  <c r="FR127" i="13"/>
  <c r="BF127" i="13" s="1"/>
  <c r="FR112" i="13"/>
  <c r="BF112" i="13" s="1"/>
  <c r="FR135" i="13"/>
  <c r="BF135" i="13" s="1"/>
  <c r="FR136" i="13"/>
  <c r="BF136" i="13" s="1"/>
  <c r="FG52" i="13"/>
  <c r="FG96" i="13" s="1"/>
  <c r="AZ96" i="13" s="1"/>
  <c r="FG97" i="13"/>
  <c r="AZ97" i="13" s="1"/>
  <c r="FG104" i="13"/>
  <c r="AZ104" i="13" s="1"/>
  <c r="FG112" i="13"/>
  <c r="AZ112" i="13" s="1"/>
  <c r="FG120" i="13"/>
  <c r="AZ120" i="13" s="1"/>
  <c r="FG128" i="13"/>
  <c r="AZ128" i="13" s="1"/>
  <c r="FG98" i="13"/>
  <c r="AZ98" i="13" s="1"/>
  <c r="FG105" i="13"/>
  <c r="AZ105" i="13" s="1"/>
  <c r="FG113" i="13"/>
  <c r="AZ113" i="13" s="1"/>
  <c r="FG121" i="13"/>
  <c r="AZ121" i="13" s="1"/>
  <c r="FG129" i="13"/>
  <c r="AZ129" i="13" s="1"/>
  <c r="FG99" i="13"/>
  <c r="AZ99" i="13" s="1"/>
  <c r="FG106" i="13"/>
  <c r="AZ106" i="13" s="1"/>
  <c r="FG114" i="13"/>
  <c r="AZ114" i="13" s="1"/>
  <c r="FG122" i="13"/>
  <c r="AZ122" i="13" s="1"/>
  <c r="FG130" i="13"/>
  <c r="AZ130" i="13" s="1"/>
  <c r="FG119" i="13"/>
  <c r="AZ119" i="13" s="1"/>
  <c r="FG107" i="13"/>
  <c r="AZ107" i="13" s="1"/>
  <c r="FG115" i="13"/>
  <c r="AZ115" i="13" s="1"/>
  <c r="FG123" i="13"/>
  <c r="AZ123" i="13" s="1"/>
  <c r="FG131" i="13"/>
  <c r="AZ131" i="13" s="1"/>
  <c r="FG127" i="13"/>
  <c r="AZ127" i="13" s="1"/>
  <c r="FG100" i="13"/>
  <c r="AZ100" i="13" s="1"/>
  <c r="FG108" i="13"/>
  <c r="AZ108" i="13" s="1"/>
  <c r="FG116" i="13"/>
  <c r="AZ116" i="13" s="1"/>
  <c r="FG124" i="13"/>
  <c r="AZ124" i="13" s="1"/>
  <c r="FG132" i="13"/>
  <c r="AZ132" i="13" s="1"/>
  <c r="FG103" i="13"/>
  <c r="AZ103" i="13" s="1"/>
  <c r="FG101" i="13"/>
  <c r="AZ101" i="13" s="1"/>
  <c r="FG109" i="13"/>
  <c r="AZ109" i="13" s="1"/>
  <c r="FG117" i="13"/>
  <c r="AZ117" i="13" s="1"/>
  <c r="FG125" i="13"/>
  <c r="AZ125" i="13" s="1"/>
  <c r="FG133" i="13"/>
  <c r="AZ133" i="13" s="1"/>
  <c r="FG102" i="13"/>
  <c r="AZ102" i="13" s="1"/>
  <c r="FG110" i="13"/>
  <c r="AZ110" i="13" s="1"/>
  <c r="FG118" i="13"/>
  <c r="AZ118" i="13" s="1"/>
  <c r="FG126" i="13"/>
  <c r="AZ126" i="13" s="1"/>
  <c r="FG134" i="13"/>
  <c r="AZ134" i="13" s="1"/>
  <c r="FG111" i="13"/>
  <c r="AZ111" i="13" s="1"/>
  <c r="FG135" i="13"/>
  <c r="AZ135" i="13" s="1"/>
  <c r="FG136" i="13"/>
  <c r="AZ136" i="13" s="1"/>
  <c r="GA52" i="13"/>
  <c r="GA96" i="13" s="1"/>
  <c r="GA97" i="13"/>
  <c r="GA107" i="13"/>
  <c r="GA115" i="13"/>
  <c r="GA123" i="13"/>
  <c r="GA131" i="13"/>
  <c r="GA100" i="13"/>
  <c r="GA108" i="13"/>
  <c r="GA116" i="13"/>
  <c r="GA124" i="13"/>
  <c r="GA132" i="13"/>
  <c r="GA111" i="13"/>
  <c r="GA101" i="13"/>
  <c r="GA109" i="13"/>
  <c r="GA117" i="13"/>
  <c r="GA125" i="13"/>
  <c r="GA133" i="13"/>
  <c r="GA102" i="13"/>
  <c r="GA110" i="13"/>
  <c r="GA118" i="13"/>
  <c r="GA126" i="13"/>
  <c r="GA134" i="13"/>
  <c r="GA103" i="13"/>
  <c r="GA98" i="13"/>
  <c r="GA104" i="13"/>
  <c r="GA112" i="13"/>
  <c r="GA120" i="13"/>
  <c r="GA128" i="13"/>
  <c r="GA136" i="13"/>
  <c r="GA99" i="13"/>
  <c r="GA105" i="13"/>
  <c r="GA113" i="13"/>
  <c r="GA121" i="13"/>
  <c r="GA129" i="13"/>
  <c r="GA119" i="13"/>
  <c r="GA122" i="13"/>
  <c r="GA130" i="13"/>
  <c r="GA135" i="13"/>
  <c r="GA106" i="13"/>
  <c r="GA114" i="13"/>
  <c r="GA127" i="13"/>
  <c r="GS52" i="13"/>
  <c r="GI52" i="13"/>
  <c r="EY52" i="13"/>
  <c r="EY96" i="13" s="1"/>
  <c r="AS96" i="13" s="1"/>
  <c r="EY106" i="13"/>
  <c r="AS106" i="13" s="1"/>
  <c r="EY114" i="13"/>
  <c r="AS114" i="13" s="1"/>
  <c r="EY122" i="13"/>
  <c r="AS122" i="13" s="1"/>
  <c r="EY130" i="13"/>
  <c r="AS130" i="13" s="1"/>
  <c r="EY100" i="13"/>
  <c r="AS100" i="13" s="1"/>
  <c r="EY107" i="13"/>
  <c r="AS107" i="13" s="1"/>
  <c r="EY115" i="13"/>
  <c r="AS115" i="13" s="1"/>
  <c r="EY123" i="13"/>
  <c r="AS123" i="13" s="1"/>
  <c r="EY131" i="13"/>
  <c r="AS131" i="13" s="1"/>
  <c r="EY113" i="13"/>
  <c r="AS113" i="13" s="1"/>
  <c r="EY98" i="13"/>
  <c r="AS98" i="13" s="1"/>
  <c r="EY108" i="13"/>
  <c r="AS108" i="13" s="1"/>
  <c r="EY116" i="13"/>
  <c r="AS116" i="13" s="1"/>
  <c r="EY124" i="13"/>
  <c r="AS124" i="13" s="1"/>
  <c r="EY132" i="13"/>
  <c r="AS132" i="13" s="1"/>
  <c r="EY99" i="13"/>
  <c r="AS99" i="13" s="1"/>
  <c r="EY101" i="13"/>
  <c r="AS101" i="13" s="1"/>
  <c r="EY109" i="13"/>
  <c r="AS109" i="13" s="1"/>
  <c r="EY117" i="13"/>
  <c r="AS117" i="13" s="1"/>
  <c r="EY125" i="13"/>
  <c r="AS125" i="13" s="1"/>
  <c r="EY133" i="13"/>
  <c r="AS133" i="13" s="1"/>
  <c r="EY121" i="13"/>
  <c r="AS121" i="13" s="1"/>
  <c r="EY102" i="13"/>
  <c r="AS102" i="13" s="1"/>
  <c r="EY110" i="13"/>
  <c r="AS110" i="13" s="1"/>
  <c r="EY118" i="13"/>
  <c r="AS118" i="13" s="1"/>
  <c r="EY126" i="13"/>
  <c r="AS126" i="13" s="1"/>
  <c r="EY134" i="13"/>
  <c r="AS134" i="13" s="1"/>
  <c r="EY105" i="13"/>
  <c r="AS105" i="13" s="1"/>
  <c r="EY103" i="13"/>
  <c r="AS103" i="13" s="1"/>
  <c r="EY111" i="13"/>
  <c r="AS111" i="13" s="1"/>
  <c r="EY119" i="13"/>
  <c r="AS119" i="13" s="1"/>
  <c r="EY127" i="13"/>
  <c r="AS127" i="13" s="1"/>
  <c r="EY97" i="13"/>
  <c r="AS97" i="13" s="1"/>
  <c r="EY104" i="13"/>
  <c r="AS104" i="13" s="1"/>
  <c r="EY112" i="13"/>
  <c r="AS112" i="13" s="1"/>
  <c r="EY120" i="13"/>
  <c r="AS120" i="13" s="1"/>
  <c r="EY128" i="13"/>
  <c r="AS128" i="13" s="1"/>
  <c r="EY129" i="13"/>
  <c r="AS129" i="13" s="1"/>
  <c r="EY135" i="13"/>
  <c r="AS135" i="13" s="1"/>
  <c r="EY136" i="13"/>
  <c r="AS136" i="13" s="1"/>
  <c r="FC52" i="13"/>
  <c r="FC96" i="13" s="1"/>
  <c r="AW96" i="13" s="1"/>
  <c r="FC100" i="13"/>
  <c r="AW100" i="13" s="1"/>
  <c r="FC108" i="13"/>
  <c r="AW108" i="13" s="1"/>
  <c r="FC116" i="13"/>
  <c r="AW116" i="13" s="1"/>
  <c r="FC124" i="13"/>
  <c r="AW124" i="13" s="1"/>
  <c r="FC132" i="13"/>
  <c r="AW132" i="13" s="1"/>
  <c r="FC112" i="13"/>
  <c r="AW112" i="13" s="1"/>
  <c r="FC101" i="13"/>
  <c r="AW101" i="13" s="1"/>
  <c r="FC109" i="13"/>
  <c r="AW109" i="13" s="1"/>
  <c r="FC117" i="13"/>
  <c r="AW117" i="13" s="1"/>
  <c r="FC125" i="13"/>
  <c r="AW125" i="13" s="1"/>
  <c r="FC133" i="13"/>
  <c r="AW133" i="13" s="1"/>
  <c r="FC98" i="13"/>
  <c r="AW98" i="13" s="1"/>
  <c r="FC120" i="13"/>
  <c r="AW120" i="13" s="1"/>
  <c r="FC102" i="13"/>
  <c r="AW102" i="13" s="1"/>
  <c r="FC110" i="13"/>
  <c r="AW110" i="13" s="1"/>
  <c r="FC118" i="13"/>
  <c r="AW118" i="13" s="1"/>
  <c r="FC126" i="13"/>
  <c r="AW126" i="13" s="1"/>
  <c r="FC134" i="13"/>
  <c r="AW134" i="13" s="1"/>
  <c r="FC103" i="13"/>
  <c r="AW103" i="13" s="1"/>
  <c r="FC111" i="13"/>
  <c r="AW111" i="13" s="1"/>
  <c r="FC119" i="13"/>
  <c r="AW119" i="13" s="1"/>
  <c r="FC127" i="13"/>
  <c r="AW127" i="13" s="1"/>
  <c r="FC135" i="13"/>
  <c r="AW135" i="13" s="1"/>
  <c r="FC104" i="13"/>
  <c r="AW104" i="13" s="1"/>
  <c r="FC128" i="13"/>
  <c r="AW128" i="13" s="1"/>
  <c r="FC105" i="13"/>
  <c r="AW105" i="13" s="1"/>
  <c r="FC113" i="13"/>
  <c r="AW113" i="13" s="1"/>
  <c r="FC121" i="13"/>
  <c r="AW121" i="13" s="1"/>
  <c r="FC129" i="13"/>
  <c r="AW129" i="13" s="1"/>
  <c r="FC97" i="13"/>
  <c r="AW97" i="13" s="1"/>
  <c r="FC106" i="13"/>
  <c r="AW106" i="13" s="1"/>
  <c r="FC114" i="13"/>
  <c r="AW114" i="13" s="1"/>
  <c r="FC122" i="13"/>
  <c r="AW122" i="13" s="1"/>
  <c r="FC130" i="13"/>
  <c r="AW130" i="13" s="1"/>
  <c r="FC99" i="13"/>
  <c r="AW99" i="13" s="1"/>
  <c r="FC107" i="13"/>
  <c r="AW107" i="13" s="1"/>
  <c r="FC115" i="13"/>
  <c r="AW115" i="13" s="1"/>
  <c r="FC123" i="13"/>
  <c r="AW123" i="13" s="1"/>
  <c r="FC131" i="13"/>
  <c r="AW131" i="13" s="1"/>
  <c r="FC136" i="13"/>
  <c r="AW136" i="13" s="1"/>
  <c r="EX52" i="13"/>
  <c r="EX96" i="13" s="1"/>
  <c r="AR96" i="13" s="1"/>
  <c r="EX101" i="13"/>
  <c r="AR101" i="13" s="1"/>
  <c r="EX109" i="13"/>
  <c r="AR109" i="13" s="1"/>
  <c r="EX117" i="13"/>
  <c r="AR117" i="13" s="1"/>
  <c r="EX125" i="13"/>
  <c r="AR125" i="13" s="1"/>
  <c r="EX133" i="13"/>
  <c r="AR133" i="13" s="1"/>
  <c r="EX105" i="13"/>
  <c r="AR105" i="13" s="1"/>
  <c r="EX129" i="13"/>
  <c r="AR129" i="13" s="1"/>
  <c r="EX102" i="13"/>
  <c r="AR102" i="13" s="1"/>
  <c r="EX110" i="13"/>
  <c r="AR110" i="13" s="1"/>
  <c r="EX118" i="13"/>
  <c r="AR118" i="13" s="1"/>
  <c r="EX126" i="13"/>
  <c r="AR126" i="13" s="1"/>
  <c r="EX134" i="13"/>
  <c r="AR134" i="13" s="1"/>
  <c r="EX97" i="13"/>
  <c r="AR97" i="13" s="1"/>
  <c r="EX113" i="13"/>
  <c r="AR113" i="13" s="1"/>
  <c r="EX103" i="13"/>
  <c r="AR103" i="13" s="1"/>
  <c r="EX111" i="13"/>
  <c r="AR111" i="13" s="1"/>
  <c r="EX119" i="13"/>
  <c r="AR119" i="13" s="1"/>
  <c r="EX127" i="13"/>
  <c r="AR127" i="13" s="1"/>
  <c r="EX135" i="13"/>
  <c r="AR135" i="13" s="1"/>
  <c r="EX104" i="13"/>
  <c r="AR104" i="13" s="1"/>
  <c r="EX112" i="13"/>
  <c r="AR112" i="13" s="1"/>
  <c r="EX120" i="13"/>
  <c r="AR120" i="13" s="1"/>
  <c r="EX128" i="13"/>
  <c r="AR128" i="13" s="1"/>
  <c r="EX121" i="13"/>
  <c r="AR121" i="13" s="1"/>
  <c r="EX98" i="13"/>
  <c r="AR98" i="13" s="1"/>
  <c r="EX106" i="13"/>
  <c r="AR106" i="13" s="1"/>
  <c r="EX114" i="13"/>
  <c r="AR114" i="13" s="1"/>
  <c r="EX122" i="13"/>
  <c r="AR122" i="13" s="1"/>
  <c r="EX130" i="13"/>
  <c r="AR130" i="13" s="1"/>
  <c r="EX100" i="13"/>
  <c r="AR100" i="13" s="1"/>
  <c r="EX116" i="13"/>
  <c r="AR116" i="13" s="1"/>
  <c r="EX99" i="13"/>
  <c r="AR99" i="13" s="1"/>
  <c r="EX107" i="13"/>
  <c r="AR107" i="13" s="1"/>
  <c r="EX115" i="13"/>
  <c r="AR115" i="13" s="1"/>
  <c r="EX123" i="13"/>
  <c r="AR123" i="13" s="1"/>
  <c r="EX131" i="13"/>
  <c r="AR131" i="13" s="1"/>
  <c r="EX108" i="13"/>
  <c r="AR108" i="13" s="1"/>
  <c r="EX124" i="13"/>
  <c r="AR124" i="13" s="1"/>
  <c r="EX132" i="13"/>
  <c r="AR132" i="13" s="1"/>
  <c r="EX136" i="13"/>
  <c r="AR136" i="13" s="1"/>
  <c r="HD52" i="13"/>
  <c r="HI52" i="13"/>
  <c r="HI96" i="13" s="1"/>
  <c r="CC96" i="13" s="1"/>
  <c r="HI97" i="13"/>
  <c r="CC97" i="13" s="1"/>
  <c r="HI106" i="13"/>
  <c r="CC106" i="13" s="1"/>
  <c r="HI114" i="13"/>
  <c r="CC114" i="13" s="1"/>
  <c r="HI122" i="13"/>
  <c r="CC122" i="13" s="1"/>
  <c r="HI130" i="13"/>
  <c r="CC130" i="13" s="1"/>
  <c r="HI102" i="13"/>
  <c r="CC102" i="13" s="1"/>
  <c r="HI118" i="13"/>
  <c r="CC118" i="13" s="1"/>
  <c r="HI134" i="13"/>
  <c r="CC134" i="13" s="1"/>
  <c r="HI107" i="13"/>
  <c r="CC107" i="13" s="1"/>
  <c r="HI115" i="13"/>
  <c r="CC115" i="13" s="1"/>
  <c r="HI123" i="13"/>
  <c r="CC123" i="13" s="1"/>
  <c r="HI131" i="13"/>
  <c r="CC131" i="13" s="1"/>
  <c r="HI110" i="13"/>
  <c r="CC110" i="13" s="1"/>
  <c r="HI126" i="13"/>
  <c r="CC126" i="13" s="1"/>
  <c r="HI100" i="13"/>
  <c r="CC100" i="13" s="1"/>
  <c r="HI108" i="13"/>
  <c r="CC108" i="13" s="1"/>
  <c r="HI116" i="13"/>
  <c r="CC116" i="13" s="1"/>
  <c r="HI124" i="13"/>
  <c r="CC124" i="13" s="1"/>
  <c r="HI132" i="13"/>
  <c r="CC132" i="13" s="1"/>
  <c r="HI101" i="13"/>
  <c r="CC101" i="13" s="1"/>
  <c r="HI109" i="13"/>
  <c r="CC109" i="13" s="1"/>
  <c r="HI117" i="13"/>
  <c r="CC117" i="13" s="1"/>
  <c r="HI125" i="13"/>
  <c r="CC125" i="13" s="1"/>
  <c r="HI133" i="13"/>
  <c r="CC133" i="13" s="1"/>
  <c r="HI103" i="13"/>
  <c r="CC103" i="13" s="1"/>
  <c r="HI111" i="13"/>
  <c r="CC111" i="13" s="1"/>
  <c r="HI119" i="13"/>
  <c r="CC119" i="13" s="1"/>
  <c r="HI127" i="13"/>
  <c r="CC127" i="13" s="1"/>
  <c r="HI135" i="13"/>
  <c r="CC135" i="13" s="1"/>
  <c r="HI99" i="13"/>
  <c r="CC99" i="13" s="1"/>
  <c r="HI113" i="13"/>
  <c r="CC113" i="13" s="1"/>
  <c r="HI129" i="13"/>
  <c r="CC129" i="13" s="1"/>
  <c r="HI98" i="13"/>
  <c r="CC98" i="13" s="1"/>
  <c r="HI104" i="13"/>
  <c r="CC104" i="13" s="1"/>
  <c r="HI112" i="13"/>
  <c r="CC112" i="13" s="1"/>
  <c r="HI120" i="13"/>
  <c r="CC120" i="13" s="1"/>
  <c r="HI128" i="13"/>
  <c r="CC128" i="13" s="1"/>
  <c r="HI136" i="13"/>
  <c r="CC136" i="13" s="1"/>
  <c r="HI105" i="13"/>
  <c r="CC105" i="13" s="1"/>
  <c r="HI121" i="13"/>
  <c r="CC121" i="13" s="1"/>
  <c r="FH52" i="13"/>
  <c r="FH96" i="13" s="1"/>
  <c r="BA96" i="13" s="1"/>
  <c r="FH101" i="13"/>
  <c r="BA101" i="13" s="1"/>
  <c r="FH109" i="13"/>
  <c r="BA109" i="13" s="1"/>
  <c r="FH117" i="13"/>
  <c r="BA117" i="13" s="1"/>
  <c r="FH125" i="13"/>
  <c r="BA125" i="13" s="1"/>
  <c r="FH133" i="13"/>
  <c r="BA133" i="13" s="1"/>
  <c r="FH105" i="13"/>
  <c r="BA105" i="13" s="1"/>
  <c r="FH121" i="13"/>
  <c r="BA121" i="13" s="1"/>
  <c r="FH102" i="13"/>
  <c r="BA102" i="13" s="1"/>
  <c r="FH110" i="13"/>
  <c r="BA110" i="13" s="1"/>
  <c r="FH118" i="13"/>
  <c r="BA118" i="13" s="1"/>
  <c r="FH126" i="13"/>
  <c r="BA126" i="13" s="1"/>
  <c r="FH134" i="13"/>
  <c r="BA134" i="13" s="1"/>
  <c r="FH113" i="13"/>
  <c r="BA113" i="13" s="1"/>
  <c r="FH103" i="13"/>
  <c r="BA103" i="13" s="1"/>
  <c r="FH111" i="13"/>
  <c r="BA111" i="13" s="1"/>
  <c r="FH119" i="13"/>
  <c r="BA119" i="13" s="1"/>
  <c r="FH127" i="13"/>
  <c r="BA127" i="13" s="1"/>
  <c r="FH135" i="13"/>
  <c r="BA135" i="13" s="1"/>
  <c r="FH99" i="13"/>
  <c r="BA99" i="13" s="1"/>
  <c r="FH104" i="13"/>
  <c r="BA104" i="13" s="1"/>
  <c r="FH112" i="13"/>
  <c r="BA112" i="13" s="1"/>
  <c r="FH120" i="13"/>
  <c r="BA120" i="13" s="1"/>
  <c r="FH128" i="13"/>
  <c r="BA128" i="13" s="1"/>
  <c r="FH97" i="13"/>
  <c r="BA97" i="13" s="1"/>
  <c r="FH129" i="13"/>
  <c r="BA129" i="13" s="1"/>
  <c r="FH106" i="13"/>
  <c r="BA106" i="13" s="1"/>
  <c r="FH114" i="13"/>
  <c r="BA114" i="13" s="1"/>
  <c r="FH122" i="13"/>
  <c r="BA122" i="13" s="1"/>
  <c r="FH130" i="13"/>
  <c r="BA130" i="13" s="1"/>
  <c r="FH100" i="13"/>
  <c r="BA100" i="13" s="1"/>
  <c r="FH108" i="13"/>
  <c r="BA108" i="13" s="1"/>
  <c r="FH124" i="13"/>
  <c r="BA124" i="13" s="1"/>
  <c r="FH98" i="13"/>
  <c r="BA98" i="13" s="1"/>
  <c r="FH107" i="13"/>
  <c r="BA107" i="13" s="1"/>
  <c r="FH115" i="13"/>
  <c r="BA115" i="13" s="1"/>
  <c r="FH123" i="13"/>
  <c r="BA123" i="13" s="1"/>
  <c r="FH131" i="13"/>
  <c r="BA131" i="13" s="1"/>
  <c r="FH116" i="13"/>
  <c r="BA116" i="13" s="1"/>
  <c r="FH132" i="13"/>
  <c r="BA132" i="13" s="1"/>
  <c r="FH136" i="13"/>
  <c r="BA136" i="13" s="1"/>
  <c r="HH52" i="13"/>
  <c r="GT52" i="13"/>
  <c r="GL52" i="13"/>
  <c r="GL96" i="13" s="1"/>
  <c r="BQ96" i="13" s="1"/>
  <c r="GL104" i="13"/>
  <c r="BQ104" i="13" s="1"/>
  <c r="GL112" i="13"/>
  <c r="BQ112" i="13" s="1"/>
  <c r="GL120" i="13"/>
  <c r="BQ120" i="13" s="1"/>
  <c r="GL128" i="13"/>
  <c r="BQ128" i="13" s="1"/>
  <c r="GL136" i="13"/>
  <c r="BQ136" i="13" s="1"/>
  <c r="GL116" i="13"/>
  <c r="BQ116" i="13" s="1"/>
  <c r="GL97" i="13"/>
  <c r="BQ97" i="13" s="1"/>
  <c r="GL105" i="13"/>
  <c r="BQ105" i="13" s="1"/>
  <c r="GL113" i="13"/>
  <c r="BQ113" i="13" s="1"/>
  <c r="GL121" i="13"/>
  <c r="BQ121" i="13" s="1"/>
  <c r="GL129" i="13"/>
  <c r="BQ129" i="13" s="1"/>
  <c r="GL108" i="13"/>
  <c r="BQ108" i="13" s="1"/>
  <c r="GL132" i="13"/>
  <c r="BQ132" i="13" s="1"/>
  <c r="GL98" i="13"/>
  <c r="BQ98" i="13" s="1"/>
  <c r="GL106" i="13"/>
  <c r="BQ106" i="13" s="1"/>
  <c r="GL114" i="13"/>
  <c r="BQ114" i="13" s="1"/>
  <c r="GL122" i="13"/>
  <c r="BQ122" i="13" s="1"/>
  <c r="GL130" i="13"/>
  <c r="BQ130" i="13" s="1"/>
  <c r="GL100" i="13"/>
  <c r="BQ100" i="13" s="1"/>
  <c r="GL99" i="13"/>
  <c r="BQ99" i="13" s="1"/>
  <c r="GL107" i="13"/>
  <c r="BQ107" i="13" s="1"/>
  <c r="GL115" i="13"/>
  <c r="BQ115" i="13" s="1"/>
  <c r="GL123" i="13"/>
  <c r="BQ123" i="13" s="1"/>
  <c r="GL131" i="13"/>
  <c r="BQ131" i="13" s="1"/>
  <c r="GL124" i="13"/>
  <c r="BQ124" i="13" s="1"/>
  <c r="GL101" i="13"/>
  <c r="BQ101" i="13" s="1"/>
  <c r="GL109" i="13"/>
  <c r="BQ109" i="13" s="1"/>
  <c r="GL117" i="13"/>
  <c r="BQ117" i="13" s="1"/>
  <c r="GL125" i="13"/>
  <c r="BQ125" i="13" s="1"/>
  <c r="GL133" i="13"/>
  <c r="BQ133" i="13" s="1"/>
  <c r="GL103" i="13"/>
  <c r="BQ103" i="13" s="1"/>
  <c r="GL127" i="13"/>
  <c r="BQ127" i="13" s="1"/>
  <c r="GL102" i="13"/>
  <c r="BQ102" i="13" s="1"/>
  <c r="GL110" i="13"/>
  <c r="BQ110" i="13" s="1"/>
  <c r="GL118" i="13"/>
  <c r="BQ118" i="13" s="1"/>
  <c r="GL126" i="13"/>
  <c r="BQ126" i="13" s="1"/>
  <c r="GL134" i="13"/>
  <c r="BQ134" i="13" s="1"/>
  <c r="GL111" i="13"/>
  <c r="BQ111" i="13" s="1"/>
  <c r="GL119" i="13"/>
  <c r="BQ119" i="13" s="1"/>
  <c r="GL135" i="13"/>
  <c r="BQ135" i="13" s="1"/>
  <c r="FZ52" i="13"/>
  <c r="FZ96" i="13" s="1"/>
  <c r="FZ99" i="13"/>
  <c r="FZ107" i="13"/>
  <c r="FZ115" i="13"/>
  <c r="FZ123" i="13"/>
  <c r="FZ131" i="13"/>
  <c r="FZ122" i="13"/>
  <c r="FZ108" i="13"/>
  <c r="FZ116" i="13"/>
  <c r="FZ124" i="13"/>
  <c r="FZ132" i="13"/>
  <c r="FZ101" i="13"/>
  <c r="FZ109" i="13"/>
  <c r="FZ117" i="13"/>
  <c r="FZ125" i="13"/>
  <c r="FZ133" i="13"/>
  <c r="FZ106" i="13"/>
  <c r="FZ130" i="13"/>
  <c r="FZ102" i="13"/>
  <c r="FZ110" i="13"/>
  <c r="FZ118" i="13"/>
  <c r="FZ126" i="13"/>
  <c r="FZ134" i="13"/>
  <c r="FZ103" i="13"/>
  <c r="FZ111" i="13"/>
  <c r="FZ119" i="13"/>
  <c r="FZ127" i="13"/>
  <c r="FZ135" i="13"/>
  <c r="FZ114" i="13"/>
  <c r="FZ97" i="13"/>
  <c r="FZ104" i="13"/>
  <c r="FZ112" i="13"/>
  <c r="FZ120" i="13"/>
  <c r="FZ128" i="13"/>
  <c r="FZ100" i="13"/>
  <c r="FZ98" i="13"/>
  <c r="FZ105" i="13"/>
  <c r="FZ113" i="13"/>
  <c r="FZ121" i="13"/>
  <c r="FZ129" i="13"/>
  <c r="FZ136" i="13"/>
  <c r="HB52" i="13"/>
  <c r="HB96" i="13" s="1"/>
  <c r="BX96" i="13" s="1"/>
  <c r="HB102" i="13"/>
  <c r="BX102" i="13" s="1"/>
  <c r="HB110" i="13"/>
  <c r="BX110" i="13" s="1"/>
  <c r="HB118" i="13"/>
  <c r="BX118" i="13" s="1"/>
  <c r="HB126" i="13"/>
  <c r="BX126" i="13" s="1"/>
  <c r="HB134" i="13"/>
  <c r="BX134" i="13" s="1"/>
  <c r="HB114" i="13"/>
  <c r="BX114" i="13" s="1"/>
  <c r="HB103" i="13"/>
  <c r="BX103" i="13" s="1"/>
  <c r="HB111" i="13"/>
  <c r="BX111" i="13" s="1"/>
  <c r="HB119" i="13"/>
  <c r="BX119" i="13" s="1"/>
  <c r="HB127" i="13"/>
  <c r="BX127" i="13" s="1"/>
  <c r="HB135" i="13"/>
  <c r="BX135" i="13" s="1"/>
  <c r="HB106" i="13"/>
  <c r="BX106" i="13" s="1"/>
  <c r="HB130" i="13"/>
  <c r="BX130" i="13" s="1"/>
  <c r="HB99" i="13"/>
  <c r="BX99" i="13" s="1"/>
  <c r="HB104" i="13"/>
  <c r="BX104" i="13" s="1"/>
  <c r="HB112" i="13"/>
  <c r="BX112" i="13" s="1"/>
  <c r="HB120" i="13"/>
  <c r="BX120" i="13" s="1"/>
  <c r="HB128" i="13"/>
  <c r="BX128" i="13" s="1"/>
  <c r="HB136" i="13"/>
  <c r="BX136" i="13" s="1"/>
  <c r="HB122" i="13"/>
  <c r="BX122" i="13" s="1"/>
  <c r="HB105" i="13"/>
  <c r="BX105" i="13" s="1"/>
  <c r="HB113" i="13"/>
  <c r="BX113" i="13" s="1"/>
  <c r="HB121" i="13"/>
  <c r="BX121" i="13" s="1"/>
  <c r="HB129" i="13"/>
  <c r="BX129" i="13" s="1"/>
  <c r="HB98" i="13"/>
  <c r="BX98" i="13" s="1"/>
  <c r="HB97" i="13"/>
  <c r="BX97" i="13" s="1"/>
  <c r="HB107" i="13"/>
  <c r="BX107" i="13" s="1"/>
  <c r="HB115" i="13"/>
  <c r="BX115" i="13" s="1"/>
  <c r="HB123" i="13"/>
  <c r="BX123" i="13" s="1"/>
  <c r="HB131" i="13"/>
  <c r="BX131" i="13" s="1"/>
  <c r="HB109" i="13"/>
  <c r="BX109" i="13" s="1"/>
  <c r="HB125" i="13"/>
  <c r="BX125" i="13" s="1"/>
  <c r="HB100" i="13"/>
  <c r="BX100" i="13" s="1"/>
  <c r="HB108" i="13"/>
  <c r="BX108" i="13" s="1"/>
  <c r="HB116" i="13"/>
  <c r="BX116" i="13" s="1"/>
  <c r="HB124" i="13"/>
  <c r="BX124" i="13" s="1"/>
  <c r="HB132" i="13"/>
  <c r="BX132" i="13" s="1"/>
  <c r="HB101" i="13"/>
  <c r="BX101" i="13" s="1"/>
  <c r="HB117" i="13"/>
  <c r="BX117" i="13" s="1"/>
  <c r="HB133" i="13"/>
  <c r="BX133" i="13" s="1"/>
  <c r="GQ52" i="13"/>
  <c r="GC52" i="13"/>
  <c r="GC96" i="13" s="1"/>
  <c r="BJ96" i="13" s="1"/>
  <c r="GC100" i="13"/>
  <c r="BJ100" i="13" s="1"/>
  <c r="GC108" i="13"/>
  <c r="BJ108" i="13" s="1"/>
  <c r="GC116" i="13"/>
  <c r="BJ116" i="13" s="1"/>
  <c r="GC124" i="13"/>
  <c r="BJ124" i="13" s="1"/>
  <c r="GC132" i="13"/>
  <c r="BJ132" i="13" s="1"/>
  <c r="GC104" i="13"/>
  <c r="BJ104" i="13" s="1"/>
  <c r="GC128" i="13"/>
  <c r="BJ128" i="13" s="1"/>
  <c r="GC101" i="13"/>
  <c r="BJ101" i="13" s="1"/>
  <c r="GC109" i="13"/>
  <c r="BJ109" i="13" s="1"/>
  <c r="GC117" i="13"/>
  <c r="BJ117" i="13" s="1"/>
  <c r="GC125" i="13"/>
  <c r="BJ125" i="13" s="1"/>
  <c r="GC133" i="13"/>
  <c r="BJ133" i="13" s="1"/>
  <c r="GC97" i="13"/>
  <c r="BJ97" i="13" s="1"/>
  <c r="GC112" i="13"/>
  <c r="BJ112" i="13" s="1"/>
  <c r="GC102" i="13"/>
  <c r="BJ102" i="13" s="1"/>
  <c r="GC110" i="13"/>
  <c r="BJ110" i="13" s="1"/>
  <c r="GC118" i="13"/>
  <c r="BJ118" i="13" s="1"/>
  <c r="GC126" i="13"/>
  <c r="BJ126" i="13" s="1"/>
  <c r="GC134" i="13"/>
  <c r="BJ134" i="13" s="1"/>
  <c r="GC103" i="13"/>
  <c r="BJ103" i="13" s="1"/>
  <c r="GC111" i="13"/>
  <c r="BJ111" i="13" s="1"/>
  <c r="GC119" i="13"/>
  <c r="BJ119" i="13" s="1"/>
  <c r="GC127" i="13"/>
  <c r="BJ127" i="13" s="1"/>
  <c r="GC135" i="13"/>
  <c r="BJ135" i="13" s="1"/>
  <c r="GC120" i="13"/>
  <c r="BJ120" i="13" s="1"/>
  <c r="GC99" i="13"/>
  <c r="BJ99" i="13" s="1"/>
  <c r="GC105" i="13"/>
  <c r="BJ105" i="13" s="1"/>
  <c r="GC113" i="13"/>
  <c r="BJ113" i="13" s="1"/>
  <c r="GC121" i="13"/>
  <c r="BJ121" i="13" s="1"/>
  <c r="GC129" i="13"/>
  <c r="BJ129" i="13" s="1"/>
  <c r="GC106" i="13"/>
  <c r="BJ106" i="13" s="1"/>
  <c r="GC114" i="13"/>
  <c r="BJ114" i="13" s="1"/>
  <c r="GC122" i="13"/>
  <c r="BJ122" i="13" s="1"/>
  <c r="GC130" i="13"/>
  <c r="BJ130" i="13" s="1"/>
  <c r="GC98" i="13"/>
  <c r="BJ98" i="13" s="1"/>
  <c r="GC115" i="13"/>
  <c r="BJ115" i="13" s="1"/>
  <c r="GC107" i="13"/>
  <c r="BJ107" i="13" s="1"/>
  <c r="GC123" i="13"/>
  <c r="BJ123" i="13" s="1"/>
  <c r="GC131" i="13"/>
  <c r="BJ131" i="13" s="1"/>
  <c r="GC136" i="13"/>
  <c r="BJ136" i="13" s="1"/>
  <c r="FI52" i="13"/>
  <c r="FI96" i="13" s="1"/>
  <c r="BB96" i="13" s="1"/>
  <c r="FI103" i="13"/>
  <c r="BB103" i="13" s="1"/>
  <c r="FI111" i="13"/>
  <c r="BB111" i="13" s="1"/>
  <c r="FI119" i="13"/>
  <c r="BB119" i="13" s="1"/>
  <c r="FI127" i="13"/>
  <c r="BB127" i="13" s="1"/>
  <c r="FI99" i="13"/>
  <c r="BB99" i="13" s="1"/>
  <c r="FI104" i="13"/>
  <c r="BB104" i="13" s="1"/>
  <c r="FI112" i="13"/>
  <c r="BB112" i="13" s="1"/>
  <c r="FI120" i="13"/>
  <c r="BB120" i="13" s="1"/>
  <c r="FI128" i="13"/>
  <c r="BB128" i="13" s="1"/>
  <c r="FI98" i="13"/>
  <c r="BB98" i="13" s="1"/>
  <c r="FI105" i="13"/>
  <c r="BB105" i="13" s="1"/>
  <c r="FI113" i="13"/>
  <c r="BB113" i="13" s="1"/>
  <c r="FI121" i="13"/>
  <c r="BB121" i="13" s="1"/>
  <c r="FI129" i="13"/>
  <c r="BB129" i="13" s="1"/>
  <c r="FI118" i="13"/>
  <c r="BB118" i="13" s="1"/>
  <c r="FI97" i="13"/>
  <c r="BB97" i="13" s="1"/>
  <c r="FI106" i="13"/>
  <c r="BB106" i="13" s="1"/>
  <c r="FI114" i="13"/>
  <c r="BB114" i="13" s="1"/>
  <c r="FI122" i="13"/>
  <c r="BB122" i="13" s="1"/>
  <c r="FI130" i="13"/>
  <c r="BB130" i="13" s="1"/>
  <c r="FI110" i="13"/>
  <c r="BB110" i="13" s="1"/>
  <c r="FI100" i="13"/>
  <c r="BB100" i="13" s="1"/>
  <c r="FI107" i="13"/>
  <c r="BB107" i="13" s="1"/>
  <c r="FI115" i="13"/>
  <c r="BB115" i="13" s="1"/>
  <c r="FI123" i="13"/>
  <c r="BB123" i="13" s="1"/>
  <c r="FI131" i="13"/>
  <c r="BB131" i="13" s="1"/>
  <c r="FI108" i="13"/>
  <c r="BB108" i="13" s="1"/>
  <c r="FI116" i="13"/>
  <c r="BB116" i="13" s="1"/>
  <c r="FI124" i="13"/>
  <c r="BB124" i="13" s="1"/>
  <c r="FI132" i="13"/>
  <c r="BB132" i="13" s="1"/>
  <c r="FI126" i="13"/>
  <c r="BB126" i="13" s="1"/>
  <c r="FI101" i="13"/>
  <c r="BB101" i="13" s="1"/>
  <c r="FI109" i="13"/>
  <c r="BB109" i="13" s="1"/>
  <c r="FI117" i="13"/>
  <c r="BB117" i="13" s="1"/>
  <c r="FI125" i="13"/>
  <c r="BB125" i="13" s="1"/>
  <c r="FI133" i="13"/>
  <c r="BB133" i="13" s="1"/>
  <c r="FI102" i="13"/>
  <c r="BB102" i="13" s="1"/>
  <c r="FI134" i="13"/>
  <c r="BB134" i="13" s="1"/>
  <c r="FI135" i="13"/>
  <c r="BB135" i="13" s="1"/>
  <c r="FI136" i="13"/>
  <c r="BB136" i="13" s="1"/>
  <c r="HG52" i="13"/>
  <c r="FS52" i="13"/>
  <c r="FS96" i="13" s="1"/>
  <c r="BG96" i="13" s="1"/>
  <c r="FS103" i="13"/>
  <c r="BG103" i="13" s="1"/>
  <c r="FS111" i="13"/>
  <c r="BG111" i="13" s="1"/>
  <c r="FS119" i="13"/>
  <c r="BG119" i="13" s="1"/>
  <c r="FS127" i="13"/>
  <c r="BG127" i="13" s="1"/>
  <c r="FS135" i="13"/>
  <c r="BG135" i="13" s="1"/>
  <c r="FS107" i="13"/>
  <c r="BG107" i="13" s="1"/>
  <c r="FS131" i="13"/>
  <c r="BG131" i="13" s="1"/>
  <c r="FS97" i="13"/>
  <c r="BG97" i="13" s="1"/>
  <c r="FS104" i="13"/>
  <c r="BG104" i="13" s="1"/>
  <c r="FS112" i="13"/>
  <c r="BG112" i="13" s="1"/>
  <c r="FS120" i="13"/>
  <c r="BG120" i="13" s="1"/>
  <c r="FS128" i="13"/>
  <c r="BG128" i="13" s="1"/>
  <c r="FS136" i="13"/>
  <c r="BG136" i="13" s="1"/>
  <c r="FS115" i="13"/>
  <c r="BG115" i="13" s="1"/>
  <c r="FS99" i="13"/>
  <c r="BG99" i="13" s="1"/>
  <c r="FS105" i="13"/>
  <c r="BG105" i="13" s="1"/>
  <c r="FS113" i="13"/>
  <c r="BG113" i="13" s="1"/>
  <c r="FS121" i="13"/>
  <c r="BG121" i="13" s="1"/>
  <c r="FS129" i="13"/>
  <c r="BG129" i="13" s="1"/>
  <c r="FS123" i="13"/>
  <c r="BG123" i="13" s="1"/>
  <c r="FS98" i="13"/>
  <c r="BG98" i="13" s="1"/>
  <c r="FS106" i="13"/>
  <c r="BG106" i="13" s="1"/>
  <c r="FS114" i="13"/>
  <c r="BG114" i="13" s="1"/>
  <c r="FS122" i="13"/>
  <c r="BG122" i="13" s="1"/>
  <c r="FS130" i="13"/>
  <c r="BG130" i="13" s="1"/>
  <c r="FS100" i="13"/>
  <c r="BG100" i="13" s="1"/>
  <c r="FS108" i="13"/>
  <c r="BG108" i="13" s="1"/>
  <c r="FS116" i="13"/>
  <c r="BG116" i="13" s="1"/>
  <c r="FS124" i="13"/>
  <c r="BG124" i="13" s="1"/>
  <c r="FS132" i="13"/>
  <c r="BG132" i="13" s="1"/>
  <c r="FS118" i="13"/>
  <c r="BG118" i="13" s="1"/>
  <c r="FS134" i="13"/>
  <c r="BG134" i="13" s="1"/>
  <c r="FS101" i="13"/>
  <c r="BG101" i="13" s="1"/>
  <c r="FS109" i="13"/>
  <c r="BG109" i="13" s="1"/>
  <c r="FS117" i="13"/>
  <c r="BG117" i="13" s="1"/>
  <c r="FS125" i="13"/>
  <c r="BG125" i="13" s="1"/>
  <c r="FS133" i="13"/>
  <c r="BG133" i="13" s="1"/>
  <c r="FS102" i="13"/>
  <c r="BG102" i="13" s="1"/>
  <c r="FS110" i="13"/>
  <c r="BG110" i="13" s="1"/>
  <c r="FS126" i="13"/>
  <c r="BG126" i="13" s="1"/>
  <c r="GO52" i="13"/>
  <c r="GO96" i="13" s="1"/>
  <c r="BR96" i="13" s="1"/>
  <c r="GO100" i="13"/>
  <c r="BR100" i="13" s="1"/>
  <c r="GO108" i="13"/>
  <c r="BR108" i="13" s="1"/>
  <c r="GO116" i="13"/>
  <c r="BR116" i="13" s="1"/>
  <c r="GO124" i="13"/>
  <c r="BR124" i="13" s="1"/>
  <c r="GO132" i="13"/>
  <c r="BR132" i="13" s="1"/>
  <c r="GO120" i="13"/>
  <c r="BR120" i="13" s="1"/>
  <c r="GO101" i="13"/>
  <c r="BR101" i="13" s="1"/>
  <c r="GO109" i="13"/>
  <c r="BR109" i="13" s="1"/>
  <c r="GO117" i="13"/>
  <c r="BR117" i="13" s="1"/>
  <c r="GO125" i="13"/>
  <c r="BR125" i="13" s="1"/>
  <c r="GO133" i="13"/>
  <c r="BR133" i="13" s="1"/>
  <c r="GO104" i="13"/>
  <c r="BR104" i="13" s="1"/>
  <c r="GO128" i="13"/>
  <c r="BR128" i="13" s="1"/>
  <c r="GO102" i="13"/>
  <c r="BR102" i="13" s="1"/>
  <c r="GO110" i="13"/>
  <c r="BR110" i="13" s="1"/>
  <c r="GO118" i="13"/>
  <c r="BR118" i="13" s="1"/>
  <c r="GO126" i="13"/>
  <c r="BR126" i="13" s="1"/>
  <c r="GO134" i="13"/>
  <c r="BR134" i="13" s="1"/>
  <c r="GO103" i="13"/>
  <c r="BR103" i="13" s="1"/>
  <c r="GO111" i="13"/>
  <c r="BR111" i="13" s="1"/>
  <c r="GO119" i="13"/>
  <c r="BR119" i="13" s="1"/>
  <c r="GO127" i="13"/>
  <c r="BR127" i="13" s="1"/>
  <c r="GO135" i="13"/>
  <c r="BR135" i="13" s="1"/>
  <c r="GO112" i="13"/>
  <c r="BR112" i="13" s="1"/>
  <c r="GO99" i="13"/>
  <c r="BR99" i="13" s="1"/>
  <c r="GO105" i="13"/>
  <c r="BR105" i="13" s="1"/>
  <c r="GO113" i="13"/>
  <c r="BR113" i="13" s="1"/>
  <c r="GO121" i="13"/>
  <c r="BR121" i="13" s="1"/>
  <c r="GO129" i="13"/>
  <c r="BR129" i="13" s="1"/>
  <c r="GO97" i="13"/>
  <c r="BR97" i="13" s="1"/>
  <c r="GO106" i="13"/>
  <c r="BR106" i="13" s="1"/>
  <c r="GO114" i="13"/>
  <c r="BR114" i="13" s="1"/>
  <c r="GO122" i="13"/>
  <c r="BR122" i="13" s="1"/>
  <c r="GO130" i="13"/>
  <c r="BR130" i="13" s="1"/>
  <c r="GO123" i="13"/>
  <c r="BR123" i="13" s="1"/>
  <c r="GO131" i="13"/>
  <c r="BR131" i="13" s="1"/>
  <c r="GO115" i="13"/>
  <c r="BR115" i="13" s="1"/>
  <c r="GO98" i="13"/>
  <c r="BR98" i="13" s="1"/>
  <c r="GO107" i="13"/>
  <c r="BR107" i="13" s="1"/>
  <c r="GO136" i="13"/>
  <c r="BR136" i="13" s="1"/>
  <c r="FJ52" i="13"/>
  <c r="FJ96" i="13" s="1"/>
  <c r="BC96" i="13" s="1"/>
  <c r="FJ99" i="13"/>
  <c r="BC99" i="13" s="1"/>
  <c r="FJ105" i="13"/>
  <c r="BC105" i="13" s="1"/>
  <c r="FJ113" i="13"/>
  <c r="BC113" i="13" s="1"/>
  <c r="FJ121" i="13"/>
  <c r="BC121" i="13" s="1"/>
  <c r="FJ129" i="13"/>
  <c r="BC129" i="13" s="1"/>
  <c r="FJ109" i="13"/>
  <c r="BC109" i="13" s="1"/>
  <c r="FJ133" i="13"/>
  <c r="BC133" i="13" s="1"/>
  <c r="FJ97" i="13"/>
  <c r="BC97" i="13" s="1"/>
  <c r="FJ106" i="13"/>
  <c r="BC106" i="13" s="1"/>
  <c r="FJ114" i="13"/>
  <c r="BC114" i="13" s="1"/>
  <c r="FJ122" i="13"/>
  <c r="BC122" i="13" s="1"/>
  <c r="FJ130" i="13"/>
  <c r="BC130" i="13" s="1"/>
  <c r="FJ101" i="13"/>
  <c r="BC101" i="13" s="1"/>
  <c r="FJ125" i="13"/>
  <c r="BC125" i="13" s="1"/>
  <c r="FJ107" i="13"/>
  <c r="BC107" i="13" s="1"/>
  <c r="FJ115" i="13"/>
  <c r="BC115" i="13" s="1"/>
  <c r="FJ123" i="13"/>
  <c r="BC123" i="13" s="1"/>
  <c r="FJ131" i="13"/>
  <c r="BC131" i="13" s="1"/>
  <c r="FJ100" i="13"/>
  <c r="BC100" i="13" s="1"/>
  <c r="FJ108" i="13"/>
  <c r="BC108" i="13" s="1"/>
  <c r="FJ116" i="13"/>
  <c r="BC116" i="13" s="1"/>
  <c r="FJ124" i="13"/>
  <c r="BC124" i="13" s="1"/>
  <c r="FJ132" i="13"/>
  <c r="BC132" i="13" s="1"/>
  <c r="FJ117" i="13"/>
  <c r="BC117" i="13" s="1"/>
  <c r="FJ102" i="13"/>
  <c r="BC102" i="13" s="1"/>
  <c r="FJ110" i="13"/>
  <c r="BC110" i="13" s="1"/>
  <c r="FJ118" i="13"/>
  <c r="BC118" i="13" s="1"/>
  <c r="FJ126" i="13"/>
  <c r="BC126" i="13" s="1"/>
  <c r="FJ134" i="13"/>
  <c r="BC134" i="13" s="1"/>
  <c r="FJ104" i="13"/>
  <c r="BC104" i="13" s="1"/>
  <c r="FJ120" i="13"/>
  <c r="BC120" i="13" s="1"/>
  <c r="FJ103" i="13"/>
  <c r="BC103" i="13" s="1"/>
  <c r="FJ111" i="13"/>
  <c r="BC111" i="13" s="1"/>
  <c r="FJ119" i="13"/>
  <c r="BC119" i="13" s="1"/>
  <c r="FJ127" i="13"/>
  <c r="BC127" i="13" s="1"/>
  <c r="FJ135" i="13"/>
  <c r="BC135" i="13" s="1"/>
  <c r="FJ98" i="13"/>
  <c r="BC98" i="13" s="1"/>
  <c r="FJ112" i="13"/>
  <c r="BC112" i="13" s="1"/>
  <c r="FJ128" i="13"/>
  <c r="BC128" i="13" s="1"/>
  <c r="FJ136" i="13"/>
  <c r="BC136" i="13" s="1"/>
  <c r="FT52" i="13"/>
  <c r="FT96" i="13" s="1"/>
  <c r="BH96" i="13" s="1"/>
  <c r="FT103" i="13"/>
  <c r="BH103" i="13" s="1"/>
  <c r="FT111" i="13"/>
  <c r="BH111" i="13" s="1"/>
  <c r="FT119" i="13"/>
  <c r="BH119" i="13" s="1"/>
  <c r="FT127" i="13"/>
  <c r="BH127" i="13" s="1"/>
  <c r="FT135" i="13"/>
  <c r="BH135" i="13" s="1"/>
  <c r="FT98" i="13"/>
  <c r="BH98" i="13" s="1"/>
  <c r="FT104" i="13"/>
  <c r="BH104" i="13" s="1"/>
  <c r="FT112" i="13"/>
  <c r="BH112" i="13" s="1"/>
  <c r="FT120" i="13"/>
  <c r="BH120" i="13" s="1"/>
  <c r="FT128" i="13"/>
  <c r="BH128" i="13" s="1"/>
  <c r="FT100" i="13"/>
  <c r="BH100" i="13" s="1"/>
  <c r="FT105" i="13"/>
  <c r="BH105" i="13" s="1"/>
  <c r="FT113" i="13"/>
  <c r="BH113" i="13" s="1"/>
  <c r="FT121" i="13"/>
  <c r="BH121" i="13" s="1"/>
  <c r="FT129" i="13"/>
  <c r="BH129" i="13" s="1"/>
  <c r="FT102" i="13"/>
  <c r="BH102" i="13" s="1"/>
  <c r="FT126" i="13"/>
  <c r="BH126" i="13" s="1"/>
  <c r="FT106" i="13"/>
  <c r="BH106" i="13" s="1"/>
  <c r="FT114" i="13"/>
  <c r="BH114" i="13" s="1"/>
  <c r="FT122" i="13"/>
  <c r="BH122" i="13" s="1"/>
  <c r="FT130" i="13"/>
  <c r="BH130" i="13" s="1"/>
  <c r="FT118" i="13"/>
  <c r="BH118" i="13" s="1"/>
  <c r="FT97" i="13"/>
  <c r="BH97" i="13" s="1"/>
  <c r="FT107" i="13"/>
  <c r="BH107" i="13" s="1"/>
  <c r="FT115" i="13"/>
  <c r="BH115" i="13" s="1"/>
  <c r="FT123" i="13"/>
  <c r="BH123" i="13" s="1"/>
  <c r="FT131" i="13"/>
  <c r="BH131" i="13" s="1"/>
  <c r="FT134" i="13"/>
  <c r="BH134" i="13" s="1"/>
  <c r="FT99" i="13"/>
  <c r="BH99" i="13" s="1"/>
  <c r="FT108" i="13"/>
  <c r="BH108" i="13" s="1"/>
  <c r="FT116" i="13"/>
  <c r="BH116" i="13" s="1"/>
  <c r="FT124" i="13"/>
  <c r="BH124" i="13" s="1"/>
  <c r="FT132" i="13"/>
  <c r="BH132" i="13" s="1"/>
  <c r="FT101" i="13"/>
  <c r="BH101" i="13" s="1"/>
  <c r="FT109" i="13"/>
  <c r="BH109" i="13" s="1"/>
  <c r="FT117" i="13"/>
  <c r="BH117" i="13" s="1"/>
  <c r="FT125" i="13"/>
  <c r="BH125" i="13" s="1"/>
  <c r="FT133" i="13"/>
  <c r="BH133" i="13" s="1"/>
  <c r="FT110" i="13"/>
  <c r="BH110" i="13" s="1"/>
  <c r="FT136" i="13"/>
  <c r="BH136" i="13" s="1"/>
  <c r="EW52" i="13"/>
  <c r="EW96" i="13" s="1"/>
  <c r="FU52" i="13"/>
  <c r="FU96" i="13" s="1"/>
  <c r="GU52" i="13"/>
  <c r="GU96" i="13" s="1"/>
  <c r="GU100" i="13"/>
  <c r="GU108" i="13"/>
  <c r="GU116" i="13"/>
  <c r="GU124" i="13"/>
  <c r="GU132" i="13"/>
  <c r="GU104" i="13"/>
  <c r="GU128" i="13"/>
  <c r="GU101" i="13"/>
  <c r="GU109" i="13"/>
  <c r="GU117" i="13"/>
  <c r="GU125" i="13"/>
  <c r="GU133" i="13"/>
  <c r="GU97" i="13"/>
  <c r="GU120" i="13"/>
  <c r="GU102" i="13"/>
  <c r="GU110" i="13"/>
  <c r="GU118" i="13"/>
  <c r="GU126" i="13"/>
  <c r="GU134" i="13"/>
  <c r="GU103" i="13"/>
  <c r="GU111" i="13"/>
  <c r="GU119" i="13"/>
  <c r="GU127" i="13"/>
  <c r="GU135" i="13"/>
  <c r="GU112" i="13"/>
  <c r="GU98" i="13"/>
  <c r="GU105" i="13"/>
  <c r="GU113" i="13"/>
  <c r="GU121" i="13"/>
  <c r="GU129" i="13"/>
  <c r="GU106" i="13"/>
  <c r="GU114" i="13"/>
  <c r="GU122" i="13"/>
  <c r="GU130" i="13"/>
  <c r="GU107" i="13"/>
  <c r="GU115" i="13"/>
  <c r="GU136" i="13"/>
  <c r="GU99" i="13"/>
  <c r="GU123" i="13"/>
  <c r="GU131" i="13"/>
  <c r="IP48" i="13"/>
  <c r="II93" i="13" s="1"/>
  <c r="IE48" i="13"/>
  <c r="IC93" i="13" s="1"/>
  <c r="IY48" i="13"/>
  <c r="JQ48" i="13"/>
  <c r="JG48" i="13"/>
  <c r="IS93" i="13" s="1"/>
  <c r="HW48" i="13"/>
  <c r="HV93" i="13" s="1"/>
  <c r="IA48" i="13"/>
  <c r="HZ93" i="13" s="1"/>
  <c r="HV48" i="13"/>
  <c r="HU93" i="13" s="1"/>
  <c r="KB48" i="13"/>
  <c r="KG48" i="13"/>
  <c r="IF48" i="13"/>
  <c r="ID93" i="13" s="1"/>
  <c r="KF48" i="13"/>
  <c r="JR48" i="13"/>
  <c r="IX93" i="13" s="1"/>
  <c r="JJ48" i="13"/>
  <c r="IT93" i="13" s="1"/>
  <c r="IX48" i="13"/>
  <c r="JZ48" i="13"/>
  <c r="JA93" i="13" s="1"/>
  <c r="JO48" i="13"/>
  <c r="JA48" i="13"/>
  <c r="IM93" i="13" s="1"/>
  <c r="IG48" i="13"/>
  <c r="IE93" i="13" s="1"/>
  <c r="KE48" i="13"/>
  <c r="JD93" i="13" s="1"/>
  <c r="IQ48" i="13"/>
  <c r="IJ93" i="13" s="1"/>
  <c r="JM48" i="13"/>
  <c r="IU93" i="13" s="1"/>
  <c r="IH48" i="13"/>
  <c r="IF93" i="13" s="1"/>
  <c r="IR48" i="13"/>
  <c r="IK93" i="13" s="1"/>
  <c r="HU48" i="13"/>
  <c r="IS48" i="13"/>
  <c r="JS48" i="13"/>
  <c r="IW93" i="13"/>
  <c r="EW97" i="13"/>
  <c r="EW98" i="13"/>
  <c r="EW99" i="13"/>
  <c r="EW100" i="13"/>
  <c r="EW101" i="13"/>
  <c r="EW102" i="13"/>
  <c r="EW103" i="13"/>
  <c r="EW104" i="13"/>
  <c r="EW105" i="13"/>
  <c r="EW106" i="13"/>
  <c r="EW107" i="13"/>
  <c r="EW108" i="13"/>
  <c r="EW109" i="13"/>
  <c r="EW110" i="13"/>
  <c r="EW111" i="13"/>
  <c r="EW112" i="13"/>
  <c r="EW113" i="13"/>
  <c r="EW114" i="13"/>
  <c r="EW115" i="13"/>
  <c r="EW116" i="13"/>
  <c r="EW117" i="13"/>
  <c r="EW118" i="13"/>
  <c r="EW119" i="13"/>
  <c r="EW120" i="13"/>
  <c r="EW121" i="13"/>
  <c r="EW122" i="13"/>
  <c r="EW123" i="13"/>
  <c r="EW124" i="13"/>
  <c r="EW125" i="13"/>
  <c r="EW126" i="13"/>
  <c r="EW127" i="13"/>
  <c r="EW128" i="13"/>
  <c r="EW129" i="13"/>
  <c r="EW130" i="13"/>
  <c r="EW131" i="13"/>
  <c r="EW132" i="13"/>
  <c r="EW133" i="13"/>
  <c r="EW134" i="13"/>
  <c r="EW135" i="13"/>
  <c r="EW136" i="13"/>
  <c r="GQ96" i="13"/>
  <c r="GQ97" i="13"/>
  <c r="GQ98" i="13"/>
  <c r="GQ99" i="13"/>
  <c r="GQ100" i="13"/>
  <c r="GQ101" i="13"/>
  <c r="GQ102" i="13"/>
  <c r="GQ103" i="13"/>
  <c r="GQ104" i="13"/>
  <c r="GQ105" i="13"/>
  <c r="GQ106" i="13"/>
  <c r="GQ107" i="13"/>
  <c r="GQ108" i="13"/>
  <c r="GQ109" i="13"/>
  <c r="GQ110" i="13"/>
  <c r="GQ111" i="13"/>
  <c r="GQ112" i="13"/>
  <c r="GQ113" i="13"/>
  <c r="GQ114" i="13"/>
  <c r="GQ115" i="13"/>
  <c r="GQ116" i="13"/>
  <c r="GQ117" i="13"/>
  <c r="GQ118" i="13"/>
  <c r="GQ119" i="13"/>
  <c r="GQ120" i="13"/>
  <c r="GQ121" i="13"/>
  <c r="GQ122" i="13"/>
  <c r="GQ123" i="13"/>
  <c r="GQ124" i="13"/>
  <c r="GQ125" i="13"/>
  <c r="GQ126" i="13"/>
  <c r="GQ127" i="13"/>
  <c r="GQ128" i="13"/>
  <c r="GQ129" i="13"/>
  <c r="GQ130" i="13"/>
  <c r="GQ131" i="13"/>
  <c r="GQ132" i="13"/>
  <c r="GQ133" i="13"/>
  <c r="GQ134" i="13"/>
  <c r="GQ135" i="13"/>
  <c r="GQ136" i="13"/>
  <c r="FU97" i="13"/>
  <c r="FU98" i="13"/>
  <c r="FU99" i="13"/>
  <c r="FU100" i="13"/>
  <c r="FU101" i="13"/>
  <c r="FU102" i="13"/>
  <c r="FU103" i="13"/>
  <c r="FU104" i="13"/>
  <c r="FU105" i="13"/>
  <c r="FU106" i="13"/>
  <c r="FU107" i="13"/>
  <c r="FU108" i="13"/>
  <c r="FU109" i="13"/>
  <c r="FU110" i="13"/>
  <c r="FU111" i="13"/>
  <c r="FU112" i="13"/>
  <c r="FU113" i="13"/>
  <c r="FU114" i="13"/>
  <c r="FU115" i="13"/>
  <c r="FU116" i="13"/>
  <c r="FU117" i="13"/>
  <c r="FU118" i="13"/>
  <c r="FU119" i="13"/>
  <c r="FU120" i="13"/>
  <c r="FU121" i="13"/>
  <c r="FU122" i="13"/>
  <c r="FU123" i="13"/>
  <c r="FU124" i="13"/>
  <c r="FU125" i="13"/>
  <c r="FU126" i="13"/>
  <c r="FU127" i="13"/>
  <c r="FU128" i="13"/>
  <c r="FU129" i="13"/>
  <c r="FU130" i="13"/>
  <c r="FU131" i="13"/>
  <c r="FU132" i="13"/>
  <c r="FU133" i="13"/>
  <c r="FU134" i="13"/>
  <c r="FU135" i="13"/>
  <c r="FU136" i="13"/>
  <c r="HH96" i="13"/>
  <c r="CB96" i="13" s="1"/>
  <c r="HH97" i="13"/>
  <c r="CB97" i="13" s="1"/>
  <c r="HH98" i="13"/>
  <c r="CB98" i="13" s="1"/>
  <c r="HH99" i="13"/>
  <c r="CB99" i="13" s="1"/>
  <c r="HH100" i="13"/>
  <c r="CB100" i="13" s="1"/>
  <c r="HH101" i="13"/>
  <c r="CB101" i="13" s="1"/>
  <c r="HH102" i="13"/>
  <c r="CB102" i="13" s="1"/>
  <c r="HH103" i="13"/>
  <c r="CB103" i="13" s="1"/>
  <c r="HH104" i="13"/>
  <c r="CB104" i="13" s="1"/>
  <c r="HH105" i="13"/>
  <c r="CB105" i="13" s="1"/>
  <c r="HH106" i="13"/>
  <c r="CB106" i="13" s="1"/>
  <c r="HH107" i="13"/>
  <c r="CB107" i="13" s="1"/>
  <c r="HH108" i="13"/>
  <c r="CB108" i="13" s="1"/>
  <c r="HH109" i="13"/>
  <c r="CB109" i="13" s="1"/>
  <c r="HH110" i="13"/>
  <c r="CB110" i="13" s="1"/>
  <c r="HH111" i="13"/>
  <c r="CB111" i="13" s="1"/>
  <c r="HH112" i="13"/>
  <c r="CB112" i="13" s="1"/>
  <c r="HH113" i="13"/>
  <c r="CB113" i="13" s="1"/>
  <c r="HH114" i="13"/>
  <c r="CB114" i="13" s="1"/>
  <c r="HH115" i="13"/>
  <c r="CB115" i="13" s="1"/>
  <c r="HH116" i="13"/>
  <c r="CB116" i="13" s="1"/>
  <c r="HH117" i="13"/>
  <c r="CB117" i="13" s="1"/>
  <c r="HH118" i="13"/>
  <c r="CB118" i="13" s="1"/>
  <c r="HH119" i="13"/>
  <c r="CB119" i="13" s="1"/>
  <c r="HH120" i="13"/>
  <c r="CB120" i="13" s="1"/>
  <c r="HH121" i="13"/>
  <c r="CB121" i="13" s="1"/>
  <c r="HH122" i="13"/>
  <c r="CB122" i="13" s="1"/>
  <c r="HH123" i="13"/>
  <c r="CB123" i="13" s="1"/>
  <c r="HH124" i="13"/>
  <c r="CB124" i="13" s="1"/>
  <c r="HH125" i="13"/>
  <c r="CB125" i="13" s="1"/>
  <c r="HH126" i="13"/>
  <c r="CB126" i="13" s="1"/>
  <c r="HH127" i="13"/>
  <c r="CB127" i="13" s="1"/>
  <c r="HH128" i="13"/>
  <c r="CB128" i="13" s="1"/>
  <c r="HH129" i="13"/>
  <c r="CB129" i="13" s="1"/>
  <c r="HH130" i="13"/>
  <c r="CB130" i="13" s="1"/>
  <c r="HH131" i="13"/>
  <c r="CB131" i="13" s="1"/>
  <c r="HH132" i="13"/>
  <c r="CB132" i="13" s="1"/>
  <c r="HH133" i="13"/>
  <c r="CB133" i="13" s="1"/>
  <c r="HH134" i="13"/>
  <c r="CB134" i="13" s="1"/>
  <c r="HH135" i="13"/>
  <c r="CB135" i="13" s="1"/>
  <c r="HH136" i="13"/>
  <c r="CB136" i="13" s="1"/>
  <c r="HD97" i="13"/>
  <c r="HD96" i="13"/>
  <c r="HD98" i="13"/>
  <c r="HD99" i="13"/>
  <c r="HD100" i="13"/>
  <c r="HD101" i="13"/>
  <c r="HD102" i="13"/>
  <c r="HD103" i="13"/>
  <c r="HD104" i="13"/>
  <c r="HD105" i="13"/>
  <c r="HD106" i="13"/>
  <c r="HD107" i="13"/>
  <c r="HD108" i="13"/>
  <c r="HD109" i="13"/>
  <c r="HD110" i="13"/>
  <c r="HD111" i="13"/>
  <c r="HD112" i="13"/>
  <c r="HD113" i="13"/>
  <c r="HD114" i="13"/>
  <c r="HD115" i="13"/>
  <c r="HD116" i="13"/>
  <c r="HD117" i="13"/>
  <c r="HD118" i="13"/>
  <c r="HD119" i="13"/>
  <c r="HD120" i="13"/>
  <c r="HD121" i="13"/>
  <c r="HD122" i="13"/>
  <c r="HD123" i="13"/>
  <c r="HD124" i="13"/>
  <c r="HD125" i="13"/>
  <c r="HD126" i="13"/>
  <c r="HD127" i="13"/>
  <c r="HD128" i="13"/>
  <c r="HD129" i="13"/>
  <c r="HD130" i="13"/>
  <c r="HD131" i="13"/>
  <c r="HD132" i="13"/>
  <c r="HD133" i="13"/>
  <c r="HD134" i="13"/>
  <c r="HD135" i="13"/>
  <c r="HD136" i="13"/>
  <c r="GS96" i="13"/>
  <c r="GS97" i="13"/>
  <c r="GS98" i="13"/>
  <c r="GS99" i="13"/>
  <c r="GS100" i="13"/>
  <c r="GS101" i="13"/>
  <c r="GS102" i="13"/>
  <c r="GS103" i="13"/>
  <c r="GS104" i="13"/>
  <c r="GS105" i="13"/>
  <c r="GS106" i="13"/>
  <c r="GS107" i="13"/>
  <c r="GS108" i="13"/>
  <c r="GS109" i="13"/>
  <c r="GS110" i="13"/>
  <c r="GS111" i="13"/>
  <c r="GS112" i="13"/>
  <c r="GS113" i="13"/>
  <c r="GS114" i="13"/>
  <c r="GS115" i="13"/>
  <c r="GS116" i="13"/>
  <c r="GS117" i="13"/>
  <c r="GS118" i="13"/>
  <c r="GS119" i="13"/>
  <c r="GS120" i="13"/>
  <c r="GS121" i="13"/>
  <c r="GS122" i="13"/>
  <c r="GS123" i="13"/>
  <c r="GS124" i="13"/>
  <c r="GS125" i="13"/>
  <c r="GS126" i="13"/>
  <c r="GS127" i="13"/>
  <c r="GS128" i="13"/>
  <c r="GS129" i="13"/>
  <c r="GS130" i="13"/>
  <c r="GS131" i="13"/>
  <c r="GS132" i="13"/>
  <c r="GS133" i="13"/>
  <c r="GS134" i="13"/>
  <c r="GS135" i="13"/>
  <c r="GS136" i="13"/>
  <c r="GT96" i="13"/>
  <c r="BU96" i="13" s="1"/>
  <c r="GT97" i="13"/>
  <c r="BU97" i="13" s="1"/>
  <c r="GT98" i="13"/>
  <c r="BU98" i="13" s="1"/>
  <c r="GT99" i="13"/>
  <c r="BU99" i="13" s="1"/>
  <c r="GT100" i="13"/>
  <c r="BU100" i="13" s="1"/>
  <c r="GT101" i="13"/>
  <c r="BU101" i="13" s="1"/>
  <c r="GT102" i="13"/>
  <c r="BU102" i="13" s="1"/>
  <c r="GT103" i="13"/>
  <c r="BU103" i="13" s="1"/>
  <c r="GT104" i="13"/>
  <c r="BU104" i="13" s="1"/>
  <c r="GT105" i="13"/>
  <c r="BU105" i="13" s="1"/>
  <c r="GT106" i="13"/>
  <c r="BU106" i="13" s="1"/>
  <c r="GT107" i="13"/>
  <c r="BU107" i="13" s="1"/>
  <c r="GT108" i="13"/>
  <c r="BU108" i="13" s="1"/>
  <c r="GT109" i="13"/>
  <c r="BU109" i="13" s="1"/>
  <c r="GT110" i="13"/>
  <c r="BU110" i="13" s="1"/>
  <c r="GT111" i="13"/>
  <c r="BU111" i="13" s="1"/>
  <c r="GT112" i="13"/>
  <c r="BU112" i="13" s="1"/>
  <c r="GT113" i="13"/>
  <c r="BU113" i="13" s="1"/>
  <c r="GT114" i="13"/>
  <c r="BU114" i="13" s="1"/>
  <c r="GT115" i="13"/>
  <c r="BU115" i="13" s="1"/>
  <c r="GT116" i="13"/>
  <c r="BU116" i="13" s="1"/>
  <c r="GT117" i="13"/>
  <c r="BU117" i="13" s="1"/>
  <c r="GT118" i="13"/>
  <c r="BU118" i="13" s="1"/>
  <c r="GT119" i="13"/>
  <c r="BU119" i="13" s="1"/>
  <c r="GT120" i="13"/>
  <c r="BU120" i="13" s="1"/>
  <c r="GT121" i="13"/>
  <c r="BU121" i="13" s="1"/>
  <c r="GT122" i="13"/>
  <c r="BU122" i="13" s="1"/>
  <c r="GT123" i="13"/>
  <c r="BU123" i="13" s="1"/>
  <c r="GT124" i="13"/>
  <c r="BU124" i="13" s="1"/>
  <c r="GT125" i="13"/>
  <c r="BU125" i="13" s="1"/>
  <c r="GT126" i="13"/>
  <c r="BU126" i="13" s="1"/>
  <c r="GT127" i="13"/>
  <c r="BU127" i="13" s="1"/>
  <c r="GT128" i="13"/>
  <c r="BU128" i="13" s="1"/>
  <c r="GT129" i="13"/>
  <c r="BU129" i="13" s="1"/>
  <c r="GT130" i="13"/>
  <c r="BU130" i="13" s="1"/>
  <c r="GT131" i="13"/>
  <c r="BU131" i="13" s="1"/>
  <c r="GT132" i="13"/>
  <c r="BU132" i="13" s="1"/>
  <c r="GT133" i="13"/>
  <c r="BU133" i="13" s="1"/>
  <c r="GT134" i="13"/>
  <c r="BU134" i="13" s="1"/>
  <c r="GT135" i="13"/>
  <c r="BU135" i="13" s="1"/>
  <c r="GT136" i="13"/>
  <c r="BU136" i="13" s="1"/>
  <c r="GI96" i="13"/>
  <c r="BP96" i="13" s="1"/>
  <c r="GI97" i="13"/>
  <c r="BP97" i="13" s="1"/>
  <c r="GI98" i="13"/>
  <c r="BP98" i="13" s="1"/>
  <c r="GI99" i="13"/>
  <c r="BP99" i="13" s="1"/>
  <c r="GI100" i="13"/>
  <c r="BP100" i="13" s="1"/>
  <c r="GI101" i="13"/>
  <c r="BP101" i="13" s="1"/>
  <c r="GI102" i="13"/>
  <c r="BP102" i="13" s="1"/>
  <c r="GI103" i="13"/>
  <c r="BP103" i="13" s="1"/>
  <c r="GI104" i="13"/>
  <c r="BP104" i="13" s="1"/>
  <c r="GI105" i="13"/>
  <c r="BP105" i="13" s="1"/>
  <c r="GI106" i="13"/>
  <c r="BP106" i="13" s="1"/>
  <c r="GI107" i="13"/>
  <c r="BP107" i="13" s="1"/>
  <c r="GI108" i="13"/>
  <c r="BP108" i="13" s="1"/>
  <c r="GI109" i="13"/>
  <c r="BP109" i="13" s="1"/>
  <c r="GI110" i="13"/>
  <c r="BP110" i="13" s="1"/>
  <c r="GI111" i="13"/>
  <c r="BP111" i="13" s="1"/>
  <c r="GI112" i="13"/>
  <c r="BP112" i="13" s="1"/>
  <c r="GI113" i="13"/>
  <c r="BP113" i="13" s="1"/>
  <c r="GI114" i="13"/>
  <c r="BP114" i="13" s="1"/>
  <c r="GI115" i="13"/>
  <c r="BP115" i="13" s="1"/>
  <c r="GI116" i="13"/>
  <c r="BP116" i="13" s="1"/>
  <c r="GI117" i="13"/>
  <c r="BP117" i="13" s="1"/>
  <c r="GI118" i="13"/>
  <c r="BP118" i="13" s="1"/>
  <c r="GI119" i="13"/>
  <c r="BP119" i="13" s="1"/>
  <c r="GI120" i="13"/>
  <c r="BP120" i="13" s="1"/>
  <c r="GI121" i="13"/>
  <c r="BP121" i="13" s="1"/>
  <c r="GI122" i="13"/>
  <c r="BP122" i="13" s="1"/>
  <c r="GI123" i="13"/>
  <c r="BP123" i="13" s="1"/>
  <c r="GI124" i="13"/>
  <c r="BP124" i="13" s="1"/>
  <c r="GI125" i="13"/>
  <c r="BP125" i="13" s="1"/>
  <c r="GI126" i="13"/>
  <c r="BP126" i="13" s="1"/>
  <c r="GI127" i="13"/>
  <c r="BP127" i="13" s="1"/>
  <c r="GI128" i="13"/>
  <c r="BP128" i="13" s="1"/>
  <c r="GI129" i="13"/>
  <c r="BP129" i="13" s="1"/>
  <c r="GI130" i="13"/>
  <c r="BP130" i="13" s="1"/>
  <c r="GI131" i="13"/>
  <c r="BP131" i="13" s="1"/>
  <c r="GI132" i="13"/>
  <c r="BP132" i="13" s="1"/>
  <c r="GI133" i="13"/>
  <c r="BP133" i="13" s="1"/>
  <c r="GI134" i="13"/>
  <c r="BP134" i="13" s="1"/>
  <c r="GI135" i="13"/>
  <c r="BP135" i="13" s="1"/>
  <c r="GI136" i="13"/>
  <c r="BP136" i="13" s="1"/>
  <c r="HG97" i="13"/>
  <c r="CA97" i="13" s="1"/>
  <c r="HG96" i="13"/>
  <c r="CA96" i="13" s="1"/>
  <c r="HG98" i="13"/>
  <c r="CA98" i="13" s="1"/>
  <c r="HG99" i="13"/>
  <c r="CA99" i="13" s="1"/>
  <c r="HG100" i="13"/>
  <c r="CA100" i="13" s="1"/>
  <c r="HG101" i="13"/>
  <c r="CA101" i="13" s="1"/>
  <c r="HG102" i="13"/>
  <c r="CA102" i="13" s="1"/>
  <c r="HG103" i="13"/>
  <c r="CA103" i="13" s="1"/>
  <c r="HG104" i="13"/>
  <c r="CA104" i="13" s="1"/>
  <c r="HG105" i="13"/>
  <c r="CA105" i="13" s="1"/>
  <c r="HG106" i="13"/>
  <c r="CA106" i="13" s="1"/>
  <c r="HG107" i="13"/>
  <c r="CA107" i="13" s="1"/>
  <c r="HG108" i="13"/>
  <c r="CA108" i="13" s="1"/>
  <c r="HG109" i="13"/>
  <c r="CA109" i="13" s="1"/>
  <c r="HG110" i="13"/>
  <c r="CA110" i="13" s="1"/>
  <c r="HG111" i="13"/>
  <c r="CA111" i="13" s="1"/>
  <c r="HG112" i="13"/>
  <c r="CA112" i="13" s="1"/>
  <c r="HG113" i="13"/>
  <c r="CA113" i="13" s="1"/>
  <c r="HG114" i="13"/>
  <c r="CA114" i="13" s="1"/>
  <c r="HG115" i="13"/>
  <c r="CA115" i="13" s="1"/>
  <c r="HG116" i="13"/>
  <c r="CA116" i="13" s="1"/>
  <c r="HG117" i="13"/>
  <c r="CA117" i="13" s="1"/>
  <c r="HG118" i="13"/>
  <c r="CA118" i="13" s="1"/>
  <c r="HG119" i="13"/>
  <c r="CA119" i="13" s="1"/>
  <c r="HG120" i="13"/>
  <c r="CA120" i="13" s="1"/>
  <c r="HG121" i="13"/>
  <c r="CA121" i="13" s="1"/>
  <c r="HG122" i="13"/>
  <c r="CA122" i="13" s="1"/>
  <c r="HG123" i="13"/>
  <c r="CA123" i="13" s="1"/>
  <c r="HG124" i="13"/>
  <c r="CA124" i="13" s="1"/>
  <c r="HG125" i="13"/>
  <c r="CA125" i="13" s="1"/>
  <c r="HG126" i="13"/>
  <c r="CA126" i="13" s="1"/>
  <c r="HG127" i="13"/>
  <c r="CA127" i="13" s="1"/>
  <c r="HG128" i="13"/>
  <c r="CA128" i="13" s="1"/>
  <c r="HG129" i="13"/>
  <c r="CA129" i="13" s="1"/>
  <c r="HG130" i="13"/>
  <c r="CA130" i="13" s="1"/>
  <c r="HG131" i="13"/>
  <c r="CA131" i="13" s="1"/>
  <c r="HG132" i="13"/>
  <c r="CA132" i="13" s="1"/>
  <c r="HG133" i="13"/>
  <c r="CA133" i="13" s="1"/>
  <c r="HG134" i="13"/>
  <c r="CA134" i="13" s="1"/>
  <c r="HG135" i="13"/>
  <c r="CA135" i="13" s="1"/>
  <c r="HG136" i="13"/>
  <c r="CA136" i="13" s="1"/>
  <c r="AH28" i="10" l="1"/>
  <c r="Z24" i="13"/>
  <c r="Z16" i="13"/>
  <c r="Z8" i="13"/>
  <c r="AM102" i="11"/>
  <c r="AM101" i="11"/>
  <c r="AM98" i="11"/>
  <c r="AM97" i="11"/>
  <c r="AM94" i="11"/>
  <c r="AM93" i="11"/>
  <c r="AM90" i="11"/>
  <c r="AM89" i="11"/>
  <c r="AM86" i="11"/>
  <c r="AM85" i="11"/>
  <c r="AM82" i="11"/>
  <c r="AM81" i="11"/>
  <c r="AM78" i="11"/>
  <c r="AM77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H74" i="11"/>
  <c r="G74" i="11"/>
  <c r="F74" i="11"/>
  <c r="E74" i="11"/>
  <c r="D74" i="11"/>
  <c r="C74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H73" i="11"/>
  <c r="G73" i="11"/>
  <c r="F73" i="11"/>
  <c r="E73" i="11"/>
  <c r="D73" i="11"/>
  <c r="C73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C72" i="11"/>
  <c r="AO71" i="11"/>
  <c r="AN71" i="11"/>
  <c r="AN101" i="11" s="1"/>
  <c r="AM71" i="11"/>
  <c r="AM103" i="11" s="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H71" i="11"/>
  <c r="G71" i="11"/>
  <c r="F71" i="11"/>
  <c r="E71" i="11"/>
  <c r="D71" i="11"/>
  <c r="C71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Y70" i="11"/>
  <c r="X70" i="11"/>
  <c r="W70" i="11"/>
  <c r="V70" i="11"/>
  <c r="V97" i="11" s="1"/>
  <c r="U70" i="11"/>
  <c r="T70" i="11"/>
  <c r="S70" i="11"/>
  <c r="R70" i="11"/>
  <c r="Q70" i="11"/>
  <c r="P70" i="11"/>
  <c r="O70" i="11"/>
  <c r="N70" i="11"/>
  <c r="N97" i="11" s="1"/>
  <c r="M70" i="11"/>
  <c r="L70" i="11"/>
  <c r="K70" i="11"/>
  <c r="J70" i="11"/>
  <c r="H70" i="11"/>
  <c r="G70" i="11"/>
  <c r="F70" i="11"/>
  <c r="F97" i="11" s="1"/>
  <c r="E70" i="11"/>
  <c r="D70" i="11"/>
  <c r="C70" i="11"/>
  <c r="AO69" i="11"/>
  <c r="AO80" i="11" s="1"/>
  <c r="AN69" i="11"/>
  <c r="AM69" i="11"/>
  <c r="AL69" i="11"/>
  <c r="AK69" i="11"/>
  <c r="AK82" i="11" s="1"/>
  <c r="AJ69" i="11"/>
  <c r="AJ85" i="11" s="1"/>
  <c r="AI69" i="11"/>
  <c r="AH69" i="11"/>
  <c r="AH83" i="11" s="1"/>
  <c r="AG69" i="11"/>
  <c r="AF69" i="11"/>
  <c r="AF85" i="11" s="1"/>
  <c r="AE69" i="11"/>
  <c r="AD69" i="11"/>
  <c r="AC69" i="11"/>
  <c r="AC82" i="11" s="1"/>
  <c r="AB69" i="11"/>
  <c r="AB85" i="11" s="1"/>
  <c r="AA69" i="11"/>
  <c r="Y69" i="11"/>
  <c r="X69" i="11"/>
  <c r="W69" i="11"/>
  <c r="W89" i="11" s="1"/>
  <c r="V69" i="11"/>
  <c r="U69" i="11"/>
  <c r="U86" i="11" s="1"/>
  <c r="T69" i="11"/>
  <c r="T87" i="11" s="1"/>
  <c r="S69" i="11"/>
  <c r="R69" i="11"/>
  <c r="Q69" i="11"/>
  <c r="P69" i="11"/>
  <c r="P80" i="11" s="1"/>
  <c r="O69" i="11"/>
  <c r="N69" i="11"/>
  <c r="N78" i="11" s="1"/>
  <c r="M69" i="11"/>
  <c r="L69" i="11"/>
  <c r="K69" i="11"/>
  <c r="J69" i="11"/>
  <c r="H69" i="11"/>
  <c r="H80" i="11" s="1"/>
  <c r="G69" i="11"/>
  <c r="F69" i="11"/>
  <c r="F83" i="11" s="1"/>
  <c r="E69" i="11"/>
  <c r="E80" i="11" s="1"/>
  <c r="D69" i="11"/>
  <c r="D77" i="11" s="1"/>
  <c r="C69" i="11"/>
  <c r="B74" i="11"/>
  <c r="B73" i="11"/>
  <c r="B72" i="11"/>
  <c r="B71" i="11"/>
  <c r="B70" i="11"/>
  <c r="B69" i="11"/>
  <c r="N110" i="11"/>
  <c r="S104" i="11"/>
  <c r="K101" i="11"/>
  <c r="Z100" i="11"/>
  <c r="AF99" i="11"/>
  <c r="Z99" i="11"/>
  <c r="Z98" i="11"/>
  <c r="W98" i="11"/>
  <c r="Z97" i="11"/>
  <c r="Z96" i="11"/>
  <c r="Z95" i="11"/>
  <c r="Z94" i="11"/>
  <c r="S94" i="11"/>
  <c r="Z93" i="11"/>
  <c r="AG92" i="11"/>
  <c r="Z92" i="11"/>
  <c r="Z91" i="11"/>
  <c r="X91" i="11"/>
  <c r="Z90" i="11"/>
  <c r="Z89" i="11"/>
  <c r="Z88" i="11"/>
  <c r="P88" i="11"/>
  <c r="F88" i="11"/>
  <c r="Z87" i="11"/>
  <c r="K87" i="11"/>
  <c r="Z86" i="11"/>
  <c r="Z85" i="11"/>
  <c r="Q85" i="11"/>
  <c r="AN84" i="11"/>
  <c r="Z84" i="11"/>
  <c r="Z83" i="11"/>
  <c r="Z82" i="11"/>
  <c r="AO81" i="11"/>
  <c r="AF81" i="11"/>
  <c r="Z81" i="11"/>
  <c r="D81" i="11"/>
  <c r="Z80" i="11"/>
  <c r="AL79" i="11"/>
  <c r="Z79" i="11"/>
  <c r="T79" i="11"/>
  <c r="K79" i="11"/>
  <c r="Z78" i="11"/>
  <c r="Z77" i="11"/>
  <c r="F111" i="11"/>
  <c r="AL104" i="11"/>
  <c r="K102" i="11"/>
  <c r="AO99" i="11"/>
  <c r="AN98" i="11"/>
  <c r="AJ95" i="11"/>
  <c r="AE98" i="11"/>
  <c r="AB95" i="11"/>
  <c r="Y100" i="11"/>
  <c r="Q100" i="11"/>
  <c r="H99" i="11"/>
  <c r="AN80" i="11"/>
  <c r="AL80" i="11"/>
  <c r="AI79" i="11"/>
  <c r="AH88" i="11"/>
  <c r="AD86" i="11"/>
  <c r="Y92" i="11"/>
  <c r="Q87" i="11"/>
  <c r="N87" i="11"/>
  <c r="F84" i="11"/>
  <c r="AB42" i="10"/>
  <c r="M91" i="10"/>
  <c r="V46" i="10"/>
  <c r="AE28" i="10"/>
  <c r="AB28" i="10"/>
  <c r="V28" i="10"/>
  <c r="T28" i="10"/>
  <c r="R28" i="10"/>
  <c r="N28" i="10"/>
  <c r="L28" i="10"/>
  <c r="K28" i="10"/>
  <c r="I28" i="10"/>
  <c r="H28" i="10"/>
  <c r="G28" i="10"/>
  <c r="F28" i="10"/>
  <c r="AO74" i="10"/>
  <c r="AN74" i="10"/>
  <c r="AM74" i="10"/>
  <c r="AL74" i="10"/>
  <c r="AK74" i="10"/>
  <c r="AJ74" i="10"/>
  <c r="AI74" i="10"/>
  <c r="AH74" i="10"/>
  <c r="AH115" i="10" s="1"/>
  <c r="AG74" i="10"/>
  <c r="AF74" i="10"/>
  <c r="AE74" i="10"/>
  <c r="AD74" i="10"/>
  <c r="AC74" i="10"/>
  <c r="AB74" i="10"/>
  <c r="AA74" i="10"/>
  <c r="Z74" i="10"/>
  <c r="Z116" i="10" s="1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H74" i="10"/>
  <c r="G74" i="10"/>
  <c r="F74" i="10"/>
  <c r="E74" i="10"/>
  <c r="D74" i="10"/>
  <c r="C74" i="10"/>
  <c r="AO73" i="10"/>
  <c r="AN73" i="10"/>
  <c r="AM73" i="10"/>
  <c r="AL73" i="10"/>
  <c r="AK73" i="10"/>
  <c r="AJ73" i="10"/>
  <c r="AI73" i="10"/>
  <c r="AH73" i="10"/>
  <c r="AH111" i="10" s="1"/>
  <c r="AG73" i="10"/>
  <c r="AF73" i="10"/>
  <c r="AE73" i="10"/>
  <c r="AD73" i="10"/>
  <c r="AC73" i="10"/>
  <c r="AB73" i="10"/>
  <c r="AA73" i="10"/>
  <c r="Z73" i="10"/>
  <c r="Z112" i="10" s="1"/>
  <c r="Y73" i="10"/>
  <c r="X73" i="10"/>
  <c r="W73" i="10"/>
  <c r="V73" i="10"/>
  <c r="U73" i="10"/>
  <c r="T73" i="10"/>
  <c r="S73" i="10"/>
  <c r="R73" i="10"/>
  <c r="R113" i="10" s="1"/>
  <c r="Q73" i="10"/>
  <c r="P73" i="10"/>
  <c r="O73" i="10"/>
  <c r="N73" i="10"/>
  <c r="M73" i="10"/>
  <c r="L73" i="10"/>
  <c r="K73" i="10"/>
  <c r="J73" i="10"/>
  <c r="J114" i="10" s="1"/>
  <c r="H73" i="10"/>
  <c r="G73" i="10"/>
  <c r="F73" i="10"/>
  <c r="E73" i="10"/>
  <c r="D73" i="10"/>
  <c r="C73" i="10"/>
  <c r="AO72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J110" i="10" s="1"/>
  <c r="I72" i="10"/>
  <c r="H72" i="10"/>
  <c r="G72" i="10"/>
  <c r="F72" i="10"/>
  <c r="E72" i="10"/>
  <c r="D72" i="10"/>
  <c r="C72" i="10"/>
  <c r="AO71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O102" i="10" s="1"/>
  <c r="N71" i="10"/>
  <c r="M71" i="10"/>
  <c r="M97" i="10" s="1"/>
  <c r="L71" i="10"/>
  <c r="K71" i="10"/>
  <c r="J71" i="10"/>
  <c r="H71" i="10"/>
  <c r="G71" i="10"/>
  <c r="F71" i="10"/>
  <c r="E71" i="10"/>
  <c r="D71" i="10"/>
  <c r="C71" i="10"/>
  <c r="AO70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H70" i="10"/>
  <c r="G70" i="10"/>
  <c r="F70" i="10"/>
  <c r="E70" i="10"/>
  <c r="D70" i="10"/>
  <c r="C70" i="10"/>
  <c r="AO69" i="10"/>
  <c r="AN69" i="10"/>
  <c r="AM69" i="10"/>
  <c r="AL69" i="10"/>
  <c r="AK69" i="10"/>
  <c r="AJ69" i="10"/>
  <c r="AJ85" i="10" s="1"/>
  <c r="AI69" i="10"/>
  <c r="AH69" i="10"/>
  <c r="AG69" i="10"/>
  <c r="AF69" i="10"/>
  <c r="AE69" i="10"/>
  <c r="AE84" i="10" s="1"/>
  <c r="AD69" i="10"/>
  <c r="AD79" i="10" s="1"/>
  <c r="AC69" i="10"/>
  <c r="AC82" i="10" s="1"/>
  <c r="AB69" i="10"/>
  <c r="AB87" i="10" s="1"/>
  <c r="AA69" i="10"/>
  <c r="Y69" i="10"/>
  <c r="Y89" i="10" s="1"/>
  <c r="X69" i="10"/>
  <c r="W69" i="10"/>
  <c r="V69" i="10"/>
  <c r="V81" i="10" s="1"/>
  <c r="U69" i="10"/>
  <c r="U84" i="10" s="1"/>
  <c r="T69" i="10"/>
  <c r="S69" i="10"/>
  <c r="R69" i="10"/>
  <c r="Q69" i="10"/>
  <c r="P69" i="10"/>
  <c r="O69" i="10"/>
  <c r="N69" i="10"/>
  <c r="M69" i="10"/>
  <c r="L69" i="10"/>
  <c r="L81" i="10" s="1"/>
  <c r="K69" i="10"/>
  <c r="K91" i="10" s="1"/>
  <c r="J69" i="10"/>
  <c r="H69" i="10"/>
  <c r="G69" i="10"/>
  <c r="F69" i="10"/>
  <c r="E69" i="10"/>
  <c r="E83" i="10" s="1"/>
  <c r="D69" i="10"/>
  <c r="D89" i="10" s="1"/>
  <c r="C69" i="10"/>
  <c r="B74" i="10"/>
  <c r="B115" i="10" s="1"/>
  <c r="B73" i="10"/>
  <c r="B72" i="10"/>
  <c r="B71" i="10"/>
  <c r="B70" i="10"/>
  <c r="B69" i="10"/>
  <c r="B91" i="10" s="1"/>
  <c r="Z100" i="10"/>
  <c r="Z30" i="13" s="1"/>
  <c r="Z99" i="10"/>
  <c r="Z29" i="13" s="1"/>
  <c r="Z98" i="10"/>
  <c r="Z28" i="13" s="1"/>
  <c r="W261" i="13" s="1"/>
  <c r="Z97" i="10"/>
  <c r="Z27" i="13" s="1"/>
  <c r="Z96" i="10"/>
  <c r="Z26" i="13" s="1"/>
  <c r="Z95" i="10"/>
  <c r="Z25" i="13" s="1"/>
  <c r="W258" i="13" s="1"/>
  <c r="Z94" i="10"/>
  <c r="Z93" i="10"/>
  <c r="Z23" i="13" s="1"/>
  <c r="Z92" i="10"/>
  <c r="Z22" i="13" s="1"/>
  <c r="Z91" i="10"/>
  <c r="Z21" i="13" s="1"/>
  <c r="Z90" i="10"/>
  <c r="Z20" i="13" s="1"/>
  <c r="W253" i="13" s="1"/>
  <c r="Z89" i="10"/>
  <c r="Z19" i="13" s="1"/>
  <c r="Z88" i="10"/>
  <c r="Z18" i="13" s="1"/>
  <c r="Z87" i="10"/>
  <c r="Z17" i="13" s="1"/>
  <c r="W250" i="13" s="1"/>
  <c r="R87" i="10"/>
  <c r="Z86" i="10"/>
  <c r="Z85" i="10"/>
  <c r="Z15" i="13" s="1"/>
  <c r="Z84" i="10"/>
  <c r="Z14" i="13" s="1"/>
  <c r="Z83" i="10"/>
  <c r="Z13" i="13" s="1"/>
  <c r="W246" i="13" s="1"/>
  <c r="Z82" i="10"/>
  <c r="Z12" i="13" s="1"/>
  <c r="Z81" i="10"/>
  <c r="Z11" i="13" s="1"/>
  <c r="Z80" i="10"/>
  <c r="Z10" i="13" s="1"/>
  <c r="W243" i="13" s="1"/>
  <c r="Z79" i="10"/>
  <c r="Z9" i="13" s="1"/>
  <c r="W242" i="13" s="1"/>
  <c r="Z78" i="10"/>
  <c r="Z77" i="10"/>
  <c r="Z7" i="13" s="1"/>
  <c r="AH107" i="10"/>
  <c r="Z108" i="10"/>
  <c r="R109" i="10"/>
  <c r="AB98" i="10"/>
  <c r="E100" i="10"/>
  <c r="AL93" i="10"/>
  <c r="AK82" i="10"/>
  <c r="AI92" i="10"/>
  <c r="AG90" i="10"/>
  <c r="D88" i="10"/>
  <c r="AK117" i="9"/>
  <c r="AC117" i="9"/>
  <c r="U117" i="9"/>
  <c r="M117" i="9"/>
  <c r="E117" i="9"/>
  <c r="AJ116" i="9"/>
  <c r="AB116" i="9"/>
  <c r="T116" i="9"/>
  <c r="L116" i="9"/>
  <c r="D116" i="9"/>
  <c r="AI115" i="9"/>
  <c r="AA115" i="9"/>
  <c r="S115" i="9"/>
  <c r="AJ110" i="9"/>
  <c r="AD110" i="9"/>
  <c r="V110" i="9"/>
  <c r="T110" i="9"/>
  <c r="N110" i="9"/>
  <c r="F110" i="9"/>
  <c r="D110" i="9"/>
  <c r="AK109" i="9"/>
  <c r="AI109" i="9"/>
  <c r="AD109" i="9"/>
  <c r="AC109" i="9"/>
  <c r="AA109" i="9"/>
  <c r="V109" i="9"/>
  <c r="U109" i="9"/>
  <c r="N109" i="9"/>
  <c r="M109" i="9"/>
  <c r="K109" i="9"/>
  <c r="F109" i="9"/>
  <c r="E109" i="9"/>
  <c r="C109" i="9"/>
  <c r="AK108" i="9"/>
  <c r="AJ108" i="9"/>
  <c r="AH108" i="9"/>
  <c r="AC108" i="9"/>
  <c r="AB108" i="9"/>
  <c r="Z108" i="9"/>
  <c r="T108" i="9"/>
  <c r="E108" i="9"/>
  <c r="D108" i="9"/>
  <c r="AJ107" i="9"/>
  <c r="AI107" i="9"/>
  <c r="AA107" i="9"/>
  <c r="Y107" i="9"/>
  <c r="T107" i="9"/>
  <c r="S107" i="9"/>
  <c r="Q107" i="9"/>
  <c r="K107" i="9"/>
  <c r="D107" i="9"/>
  <c r="C107" i="9"/>
  <c r="AN106" i="9"/>
  <c r="AI106" i="9"/>
  <c r="AH106" i="9"/>
  <c r="AA106" i="9"/>
  <c r="Z106" i="9"/>
  <c r="K106" i="9"/>
  <c r="J106" i="9"/>
  <c r="H106" i="9"/>
  <c r="C106" i="9"/>
  <c r="AD105" i="9"/>
  <c r="AA105" i="9"/>
  <c r="S105" i="9"/>
  <c r="O105" i="9"/>
  <c r="J105" i="9"/>
  <c r="G105" i="9"/>
  <c r="F105" i="9"/>
  <c r="AO104" i="9"/>
  <c r="AD104" i="9"/>
  <c r="AC104" i="9"/>
  <c r="Y104" i="9"/>
  <c r="U104" i="9"/>
  <c r="M104" i="9"/>
  <c r="J104" i="9"/>
  <c r="F104" i="9"/>
  <c r="E104" i="9"/>
  <c r="AO103" i="9"/>
  <c r="AN103" i="9"/>
  <c r="AC103" i="9"/>
  <c r="AB103" i="9"/>
  <c r="Y103" i="9"/>
  <c r="X103" i="9"/>
  <c r="U103" i="9"/>
  <c r="T103" i="9"/>
  <c r="P103" i="9"/>
  <c r="M103" i="9"/>
  <c r="L103" i="9"/>
  <c r="D103" i="9"/>
  <c r="AN102" i="9"/>
  <c r="AI102" i="9"/>
  <c r="AB102" i="9"/>
  <c r="AA102" i="9"/>
  <c r="X102" i="9"/>
  <c r="T102" i="9"/>
  <c r="S102" i="9"/>
  <c r="P102" i="9"/>
  <c r="O102" i="9"/>
  <c r="K102" i="9"/>
  <c r="G102" i="9"/>
  <c r="C102" i="9"/>
  <c r="AD101" i="9"/>
  <c r="AA101" i="9"/>
  <c r="S101" i="9"/>
  <c r="R101" i="9"/>
  <c r="O101" i="9"/>
  <c r="J101" i="9"/>
  <c r="G101" i="9"/>
  <c r="F101" i="9"/>
  <c r="AI100" i="9"/>
  <c r="Z100" i="9"/>
  <c r="S100" i="9"/>
  <c r="AG99" i="9"/>
  <c r="Z99" i="9"/>
  <c r="Y99" i="9"/>
  <c r="Q99" i="9"/>
  <c r="AM98" i="9"/>
  <c r="AE98" i="9"/>
  <c r="Z98" i="9"/>
  <c r="W98" i="9"/>
  <c r="O98" i="9"/>
  <c r="F98" i="9"/>
  <c r="AK97" i="9"/>
  <c r="AC97" i="9"/>
  <c r="Z97" i="9"/>
  <c r="U97" i="9"/>
  <c r="AI96" i="9"/>
  <c r="Z96" i="9"/>
  <c r="S96" i="9"/>
  <c r="AG95" i="9"/>
  <c r="Z95" i="9"/>
  <c r="Y95" i="9"/>
  <c r="Q95" i="9"/>
  <c r="AM94" i="9"/>
  <c r="Z94" i="9"/>
  <c r="W94" i="9"/>
  <c r="O94" i="9"/>
  <c r="F94" i="9"/>
  <c r="AK93" i="9"/>
  <c r="AC93" i="9"/>
  <c r="Z93" i="9"/>
  <c r="U93" i="9"/>
  <c r="L93" i="9"/>
  <c r="AI92" i="9"/>
  <c r="AA92" i="9"/>
  <c r="Z92" i="9"/>
  <c r="S92" i="9"/>
  <c r="J92" i="9"/>
  <c r="AO91" i="9"/>
  <c r="Z91" i="9"/>
  <c r="Q91" i="9"/>
  <c r="AM90" i="9"/>
  <c r="Z90" i="9"/>
  <c r="V90" i="9"/>
  <c r="N90" i="9"/>
  <c r="E90" i="9"/>
  <c r="AJ89" i="9"/>
  <c r="AB89" i="9"/>
  <c r="Z89" i="9"/>
  <c r="S89" i="9"/>
  <c r="J89" i="9"/>
  <c r="AN88" i="9"/>
  <c r="AF88" i="9"/>
  <c r="Z88" i="9"/>
  <c r="V88" i="9"/>
  <c r="N88" i="9"/>
  <c r="D88" i="9"/>
  <c r="AI87" i="9"/>
  <c r="AA87" i="9"/>
  <c r="Z87" i="9"/>
  <c r="Q87" i="9"/>
  <c r="AL86" i="9"/>
  <c r="AD86" i="9"/>
  <c r="Z86" i="9"/>
  <c r="T86" i="9"/>
  <c r="K86" i="9"/>
  <c r="AO85" i="9"/>
  <c r="AG85" i="9"/>
  <c r="Z85" i="9"/>
  <c r="N85" i="9"/>
  <c r="D85" i="9"/>
  <c r="AI84" i="9"/>
  <c r="AA84" i="9"/>
  <c r="Z84" i="9"/>
  <c r="P84" i="9"/>
  <c r="F84" i="9"/>
  <c r="AK83" i="9"/>
  <c r="AC83" i="9"/>
  <c r="Z83" i="9"/>
  <c r="R83" i="9"/>
  <c r="AM82" i="9"/>
  <c r="Z82" i="9"/>
  <c r="U82" i="9"/>
  <c r="K82" i="9"/>
  <c r="AO81" i="9"/>
  <c r="AG81" i="9"/>
  <c r="Z81" i="9"/>
  <c r="N81" i="9"/>
  <c r="D81" i="9"/>
  <c r="AI80" i="9"/>
  <c r="AA80" i="9"/>
  <c r="Z80" i="9"/>
  <c r="P80" i="9"/>
  <c r="F80" i="9"/>
  <c r="AK79" i="9"/>
  <c r="AC79" i="9"/>
  <c r="Z79" i="9"/>
  <c r="R79" i="9"/>
  <c r="AM78" i="9"/>
  <c r="Z78" i="9"/>
  <c r="U78" i="9"/>
  <c r="K78" i="9"/>
  <c r="AO77" i="9"/>
  <c r="AG77" i="9"/>
  <c r="Z77" i="9"/>
  <c r="V77" i="9"/>
  <c r="L77" i="9"/>
  <c r="B109" i="9"/>
  <c r="AO73" i="9"/>
  <c r="AO112" i="9" s="1"/>
  <c r="AN73" i="9"/>
  <c r="AN111" i="9" s="1"/>
  <c r="AM73" i="9"/>
  <c r="AM111" i="9" s="1"/>
  <c r="AL73" i="9"/>
  <c r="AL111" i="9" s="1"/>
  <c r="AK73" i="9"/>
  <c r="AK111" i="9" s="1"/>
  <c r="AJ73" i="9"/>
  <c r="AJ111" i="9" s="1"/>
  <c r="AI73" i="9"/>
  <c r="AI114" i="9" s="1"/>
  <c r="AH73" i="9"/>
  <c r="AH113" i="9" s="1"/>
  <c r="AG73" i="9"/>
  <c r="AG112" i="9" s="1"/>
  <c r="AF73" i="9"/>
  <c r="AF111" i="9" s="1"/>
  <c r="AE73" i="9"/>
  <c r="AE111" i="9" s="1"/>
  <c r="AD73" i="9"/>
  <c r="AD111" i="9" s="1"/>
  <c r="AC73" i="9"/>
  <c r="AC111" i="9" s="1"/>
  <c r="AB73" i="9"/>
  <c r="AB111" i="9" s="1"/>
  <c r="AA73" i="9"/>
  <c r="AA114" i="9" s="1"/>
  <c r="Z73" i="9"/>
  <c r="Z113" i="9" s="1"/>
  <c r="Y73" i="9"/>
  <c r="Y112" i="9" s="1"/>
  <c r="X73" i="9"/>
  <c r="X111" i="9" s="1"/>
  <c r="W73" i="9"/>
  <c r="W111" i="9" s="1"/>
  <c r="V73" i="9"/>
  <c r="V111" i="9" s="1"/>
  <c r="U73" i="9"/>
  <c r="U111" i="9" s="1"/>
  <c r="T73" i="9"/>
  <c r="T111" i="9" s="1"/>
  <c r="S73" i="9"/>
  <c r="S114" i="9" s="1"/>
  <c r="R73" i="9"/>
  <c r="R113" i="9" s="1"/>
  <c r="Q73" i="9"/>
  <c r="Q112" i="9" s="1"/>
  <c r="P73" i="9"/>
  <c r="P111" i="9" s="1"/>
  <c r="O73" i="9"/>
  <c r="O111" i="9" s="1"/>
  <c r="N73" i="9"/>
  <c r="N111" i="9" s="1"/>
  <c r="M73" i="9"/>
  <c r="M111" i="9" s="1"/>
  <c r="L73" i="9"/>
  <c r="L111" i="9" s="1"/>
  <c r="K73" i="9"/>
  <c r="K114" i="9" s="1"/>
  <c r="J73" i="9"/>
  <c r="J113" i="9" s="1"/>
  <c r="I73" i="9"/>
  <c r="I112" i="9" s="1"/>
  <c r="H73" i="9"/>
  <c r="H111" i="9" s="1"/>
  <c r="G73" i="9"/>
  <c r="G111" i="9" s="1"/>
  <c r="F73" i="9"/>
  <c r="F111" i="9" s="1"/>
  <c r="E73" i="9"/>
  <c r="E111" i="9" s="1"/>
  <c r="D73" i="9"/>
  <c r="D111" i="9" s="1"/>
  <c r="C73" i="9"/>
  <c r="C114" i="9" s="1"/>
  <c r="B73" i="9"/>
  <c r="B114" i="9" s="1"/>
  <c r="B13" i="12"/>
  <c r="B12" i="12"/>
  <c r="B11" i="12"/>
  <c r="B27" i="12"/>
  <c r="B26" i="12"/>
  <c r="B25" i="12"/>
  <c r="B41" i="12"/>
  <c r="B40" i="12"/>
  <c r="B39" i="12"/>
  <c r="B53" i="12"/>
  <c r="B52" i="12"/>
  <c r="B51" i="12"/>
  <c r="B77" i="12"/>
  <c r="B76" i="12"/>
  <c r="B75" i="12"/>
  <c r="B65" i="12"/>
  <c r="B64" i="12"/>
  <c r="B63" i="12"/>
  <c r="DP65" i="12"/>
  <c r="DO65" i="12"/>
  <c r="DN65" i="12"/>
  <c r="DM65" i="12"/>
  <c r="DL65" i="12"/>
  <c r="DK65" i="12"/>
  <c r="DJ65" i="12"/>
  <c r="DI65" i="12"/>
  <c r="DH65" i="12"/>
  <c r="DG65" i="12"/>
  <c r="DF65" i="12"/>
  <c r="DE65" i="12"/>
  <c r="DD65" i="12"/>
  <c r="DC65" i="12"/>
  <c r="DB65" i="12"/>
  <c r="DA65" i="12"/>
  <c r="CZ65" i="12"/>
  <c r="CY65" i="12"/>
  <c r="CX65" i="12"/>
  <c r="CW65" i="12"/>
  <c r="CV65" i="12"/>
  <c r="CU65" i="12"/>
  <c r="CT65" i="12"/>
  <c r="CS65" i="12"/>
  <c r="CR65" i="12"/>
  <c r="CQ65" i="12"/>
  <c r="CP65" i="12"/>
  <c r="CO65" i="12"/>
  <c r="CN65" i="12"/>
  <c r="CM65" i="12"/>
  <c r="CL65" i="12"/>
  <c r="CK65" i="12"/>
  <c r="CJ65" i="12"/>
  <c r="CI65" i="12"/>
  <c r="CH65" i="12"/>
  <c r="CG65" i="12"/>
  <c r="CF65" i="12"/>
  <c r="CE65" i="12"/>
  <c r="CD65" i="12"/>
  <c r="CC65" i="12"/>
  <c r="CB65" i="12"/>
  <c r="CA65" i="12"/>
  <c r="BZ65" i="12"/>
  <c r="BY65" i="12"/>
  <c r="BX65" i="12"/>
  <c r="BW65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I73" i="10" s="1"/>
  <c r="AW65" i="12"/>
  <c r="AV65" i="12"/>
  <c r="AU65" i="12"/>
  <c r="AT65" i="12"/>
  <c r="AS65" i="12"/>
  <c r="AR65" i="12"/>
  <c r="AQ65" i="12"/>
  <c r="AP65" i="12"/>
  <c r="AO65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C65" i="12"/>
  <c r="DP64" i="12"/>
  <c r="DO64" i="12"/>
  <c r="DN64" i="12"/>
  <c r="DM64" i="12"/>
  <c r="DL64" i="12"/>
  <c r="DK64" i="12"/>
  <c r="DJ64" i="12"/>
  <c r="DI64" i="12"/>
  <c r="DH64" i="12"/>
  <c r="DG64" i="12"/>
  <c r="DF64" i="12"/>
  <c r="DE64" i="12"/>
  <c r="DD64" i="12"/>
  <c r="DC64" i="12"/>
  <c r="DB64" i="12"/>
  <c r="DA64" i="12"/>
  <c r="CZ64" i="12"/>
  <c r="CY64" i="12"/>
  <c r="CX64" i="12"/>
  <c r="CW64" i="12"/>
  <c r="CV64" i="12"/>
  <c r="CU64" i="12"/>
  <c r="CT64" i="12"/>
  <c r="CS64" i="12"/>
  <c r="CR64" i="12"/>
  <c r="CQ64" i="12"/>
  <c r="CP64" i="12"/>
  <c r="CO64" i="12"/>
  <c r="CN64" i="12"/>
  <c r="CM64" i="12"/>
  <c r="CL64" i="12"/>
  <c r="CK64" i="12"/>
  <c r="CJ64" i="12"/>
  <c r="CI64" i="12"/>
  <c r="CH64" i="12"/>
  <c r="CG64" i="12"/>
  <c r="CF64" i="12"/>
  <c r="CE64" i="12"/>
  <c r="CD64" i="12"/>
  <c r="CC64" i="12"/>
  <c r="CB64" i="12"/>
  <c r="CA64" i="12"/>
  <c r="BZ64" i="12"/>
  <c r="BY64" i="12"/>
  <c r="BX64" i="12"/>
  <c r="BW64" i="12"/>
  <c r="BV64" i="12"/>
  <c r="BU64" i="12"/>
  <c r="BT64" i="12"/>
  <c r="BS64" i="12"/>
  <c r="BR64" i="12"/>
  <c r="BQ64" i="12"/>
  <c r="BP64" i="12"/>
  <c r="BO64" i="12"/>
  <c r="BN64" i="12"/>
  <c r="BM64" i="12"/>
  <c r="BL64" i="12"/>
  <c r="BK64" i="12"/>
  <c r="BJ64" i="12"/>
  <c r="BI64" i="12"/>
  <c r="BH64" i="12"/>
  <c r="BG64" i="12"/>
  <c r="BF64" i="12"/>
  <c r="BE64" i="12"/>
  <c r="BD64" i="12"/>
  <c r="BC64" i="12"/>
  <c r="BB64" i="12"/>
  <c r="BA64" i="12"/>
  <c r="AZ64" i="12"/>
  <c r="AY64" i="12"/>
  <c r="AX64" i="12"/>
  <c r="AW64" i="12"/>
  <c r="AV64" i="12"/>
  <c r="AU64" i="12"/>
  <c r="AT64" i="12"/>
  <c r="AS64" i="12"/>
  <c r="AR64" i="12"/>
  <c r="AQ64" i="12"/>
  <c r="AP64" i="12"/>
  <c r="AO64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DP63" i="12"/>
  <c r="DO63" i="12"/>
  <c r="DN63" i="12"/>
  <c r="DM63" i="12"/>
  <c r="DL63" i="12"/>
  <c r="DK63" i="12"/>
  <c r="DJ63" i="12"/>
  <c r="DI63" i="12"/>
  <c r="DH63" i="12"/>
  <c r="DG63" i="12"/>
  <c r="DF63" i="12"/>
  <c r="DE63" i="12"/>
  <c r="DD63" i="12"/>
  <c r="DC63" i="12"/>
  <c r="DB63" i="12"/>
  <c r="DA63" i="12"/>
  <c r="CZ63" i="12"/>
  <c r="CY63" i="12"/>
  <c r="CX63" i="12"/>
  <c r="CW63" i="12"/>
  <c r="CV63" i="12"/>
  <c r="CU63" i="12"/>
  <c r="CT63" i="12"/>
  <c r="CS63" i="12"/>
  <c r="CR63" i="12"/>
  <c r="CQ63" i="12"/>
  <c r="CP63" i="12"/>
  <c r="CO63" i="12"/>
  <c r="CN63" i="12"/>
  <c r="CM63" i="12"/>
  <c r="CL63" i="12"/>
  <c r="CK63" i="12"/>
  <c r="CJ63" i="12"/>
  <c r="CI63" i="12"/>
  <c r="CH63" i="12"/>
  <c r="CG63" i="12"/>
  <c r="CF63" i="12"/>
  <c r="CE63" i="12"/>
  <c r="CD63" i="12"/>
  <c r="CC63" i="12"/>
  <c r="CB63" i="12"/>
  <c r="CA63" i="12"/>
  <c r="BZ63" i="12"/>
  <c r="BY63" i="12"/>
  <c r="BX63" i="12"/>
  <c r="BW63" i="12"/>
  <c r="BV63" i="12"/>
  <c r="BU63" i="12"/>
  <c r="BT63" i="12"/>
  <c r="BS63" i="12"/>
  <c r="BR63" i="12"/>
  <c r="BQ63" i="12"/>
  <c r="BP63" i="12"/>
  <c r="BO63" i="12"/>
  <c r="BN63" i="12"/>
  <c r="BM63" i="12"/>
  <c r="BL63" i="12"/>
  <c r="BK63" i="12"/>
  <c r="BJ63" i="12"/>
  <c r="BI63" i="12"/>
  <c r="BH63" i="12"/>
  <c r="BG63" i="12"/>
  <c r="BF63" i="12"/>
  <c r="BE63" i="12"/>
  <c r="BD63" i="12"/>
  <c r="BC63" i="12"/>
  <c r="BB63" i="12"/>
  <c r="BA63" i="12"/>
  <c r="AZ63" i="12"/>
  <c r="AY63" i="12"/>
  <c r="AX63" i="12"/>
  <c r="I73" i="11" s="1"/>
  <c r="AW63" i="12"/>
  <c r="AV63" i="12"/>
  <c r="AU63" i="12"/>
  <c r="AT63" i="12"/>
  <c r="AS63" i="12"/>
  <c r="AR63" i="12"/>
  <c r="AQ63" i="12"/>
  <c r="AP63" i="12"/>
  <c r="AO63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DP60" i="12"/>
  <c r="DO60" i="12"/>
  <c r="DN60" i="12"/>
  <c r="DM60" i="12"/>
  <c r="DL60" i="12"/>
  <c r="DK60" i="12"/>
  <c r="DJ60" i="12"/>
  <c r="DI60" i="12"/>
  <c r="DH60" i="12"/>
  <c r="DG60" i="12"/>
  <c r="DF60" i="12"/>
  <c r="DE60" i="12"/>
  <c r="DD60" i="12"/>
  <c r="DC60" i="12"/>
  <c r="DB60" i="12"/>
  <c r="DA60" i="12"/>
  <c r="CZ60" i="12"/>
  <c r="CY60" i="12"/>
  <c r="CX60" i="12"/>
  <c r="CW60" i="12"/>
  <c r="CV60" i="12"/>
  <c r="CU60" i="12"/>
  <c r="CT60" i="12"/>
  <c r="CS60" i="12"/>
  <c r="CR60" i="12"/>
  <c r="CQ60" i="12"/>
  <c r="CP60" i="12"/>
  <c r="CO60" i="12"/>
  <c r="CN60" i="12"/>
  <c r="CM60" i="12"/>
  <c r="CL60" i="12"/>
  <c r="CK60" i="12"/>
  <c r="CJ60" i="12"/>
  <c r="CI60" i="12"/>
  <c r="CH60" i="12"/>
  <c r="CG60" i="12"/>
  <c r="CF60" i="12"/>
  <c r="CE60" i="12"/>
  <c r="CD60" i="12"/>
  <c r="CC60" i="12"/>
  <c r="CB60" i="12"/>
  <c r="CA60" i="12"/>
  <c r="BZ60" i="12"/>
  <c r="BY60" i="12"/>
  <c r="BX60" i="12"/>
  <c r="BW60" i="12"/>
  <c r="BV60" i="12"/>
  <c r="BU60" i="12"/>
  <c r="BT60" i="12"/>
  <c r="BS60" i="12"/>
  <c r="BR60" i="12"/>
  <c r="BQ60" i="12"/>
  <c r="BP60" i="12"/>
  <c r="BO60" i="12"/>
  <c r="BN60" i="12"/>
  <c r="BM60" i="12"/>
  <c r="BL60" i="12"/>
  <c r="BK60" i="12"/>
  <c r="BJ60" i="12"/>
  <c r="BI60" i="12"/>
  <c r="BH60" i="12"/>
  <c r="BG60" i="12"/>
  <c r="BF60" i="12"/>
  <c r="BE60" i="12"/>
  <c r="BD60" i="12"/>
  <c r="BC60" i="12"/>
  <c r="BB60" i="12"/>
  <c r="BA60" i="12"/>
  <c r="AZ60" i="12"/>
  <c r="AY60" i="12"/>
  <c r="AX60" i="12"/>
  <c r="AW60" i="12"/>
  <c r="AV60" i="12"/>
  <c r="AU60" i="12"/>
  <c r="AT60" i="12"/>
  <c r="AS60" i="12"/>
  <c r="AR60" i="12"/>
  <c r="AQ60" i="12"/>
  <c r="AP60" i="12"/>
  <c r="AO60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C60" i="12"/>
  <c r="B60" i="12"/>
  <c r="D69" i="9"/>
  <c r="D87" i="9" s="1"/>
  <c r="E69" i="9"/>
  <c r="E91" i="9" s="1"/>
  <c r="H69" i="9"/>
  <c r="L69" i="9"/>
  <c r="L84" i="9" s="1"/>
  <c r="T69" i="9"/>
  <c r="T94" i="9" s="1"/>
  <c r="AF69" i="9"/>
  <c r="AF92" i="9" s="1"/>
  <c r="AJ69" i="9"/>
  <c r="AJ94" i="9" s="1"/>
  <c r="AO69" i="9"/>
  <c r="AO89" i="9" s="1"/>
  <c r="E70" i="9"/>
  <c r="E98" i="9" s="1"/>
  <c r="F70" i="9"/>
  <c r="F99" i="9" s="1"/>
  <c r="H70" i="9"/>
  <c r="H99" i="9" s="1"/>
  <c r="N70" i="9"/>
  <c r="N98" i="9" s="1"/>
  <c r="V70" i="9"/>
  <c r="V98" i="9" s="1"/>
  <c r="AE70" i="9"/>
  <c r="AE99" i="9" s="1"/>
  <c r="AF70" i="9"/>
  <c r="AF99" i="9" s="1"/>
  <c r="AJ70" i="9"/>
  <c r="AJ97" i="9" s="1"/>
  <c r="AM70" i="9"/>
  <c r="AM99" i="9" s="1"/>
  <c r="AN70" i="9"/>
  <c r="AN99" i="9" s="1"/>
  <c r="AO70" i="9"/>
  <c r="AO99" i="9" s="1"/>
  <c r="E71" i="9"/>
  <c r="E102" i="9" s="1"/>
  <c r="H71" i="9"/>
  <c r="H105" i="9" s="1"/>
  <c r="P71" i="9"/>
  <c r="P105" i="9" s="1"/>
  <c r="X71" i="9"/>
  <c r="X105" i="9" s="1"/>
  <c r="AF71" i="9"/>
  <c r="AF105" i="9" s="1"/>
  <c r="AJ71" i="9"/>
  <c r="AJ101" i="9" s="1"/>
  <c r="AN71" i="9"/>
  <c r="AN105" i="9" s="1"/>
  <c r="AO71" i="9"/>
  <c r="AO101" i="9" s="1"/>
  <c r="E72" i="9"/>
  <c r="E107" i="9" s="1"/>
  <c r="Q72" i="9"/>
  <c r="Q106" i="9" s="1"/>
  <c r="Y72" i="9"/>
  <c r="Y106" i="9" s="1"/>
  <c r="AF72" i="9"/>
  <c r="AF110" i="9" s="1"/>
  <c r="AG72" i="9"/>
  <c r="AG106" i="9" s="1"/>
  <c r="AJ72" i="9"/>
  <c r="AJ106" i="9" s="1"/>
  <c r="AO72" i="9"/>
  <c r="AO106" i="9" s="1"/>
  <c r="E74" i="9"/>
  <c r="E115" i="9" s="1"/>
  <c r="J74" i="9"/>
  <c r="J115" i="9" s="1"/>
  <c r="R74" i="9"/>
  <c r="R115" i="9" s="1"/>
  <c r="Z74" i="9"/>
  <c r="Z115" i="9" s="1"/>
  <c r="AF74" i="9"/>
  <c r="AF115" i="9" s="1"/>
  <c r="AH74" i="9"/>
  <c r="AH115" i="9" s="1"/>
  <c r="AJ74" i="9"/>
  <c r="AJ117" i="9" s="1"/>
  <c r="AO74" i="9"/>
  <c r="AO115" i="9" s="1"/>
  <c r="D12" i="12"/>
  <c r="F69" i="9" s="1"/>
  <c r="F89" i="9" s="1"/>
  <c r="D26" i="12"/>
  <c r="D39" i="12"/>
  <c r="D76" i="12"/>
  <c r="F74" i="9" s="1"/>
  <c r="F115" i="9" s="1"/>
  <c r="C74" i="9"/>
  <c r="C116" i="9" s="1"/>
  <c r="DN53" i="12"/>
  <c r="DM53" i="12"/>
  <c r="DL53" i="12"/>
  <c r="DK53" i="12"/>
  <c r="DJ53" i="12"/>
  <c r="DI53" i="12"/>
  <c r="DH53" i="12"/>
  <c r="DG53" i="12"/>
  <c r="DF53" i="12"/>
  <c r="DE53" i="12"/>
  <c r="DD53" i="12"/>
  <c r="DC53" i="12"/>
  <c r="DB53" i="12"/>
  <c r="DN52" i="12"/>
  <c r="DM52" i="12"/>
  <c r="AN72" i="9" s="1"/>
  <c r="AN110" i="9" s="1"/>
  <c r="DL52" i="12"/>
  <c r="DK52" i="12"/>
  <c r="AM72" i="9" s="1"/>
  <c r="AM109" i="9" s="1"/>
  <c r="DJ52" i="12"/>
  <c r="DI52" i="12"/>
  <c r="DH52" i="12"/>
  <c r="DG52" i="12"/>
  <c r="DF52" i="12"/>
  <c r="DE52" i="12"/>
  <c r="DD52" i="12"/>
  <c r="DC52" i="12"/>
  <c r="DB52" i="12"/>
  <c r="DN51" i="12"/>
  <c r="DM51" i="12"/>
  <c r="DL51" i="12"/>
  <c r="DK51" i="12"/>
  <c r="DJ51" i="12"/>
  <c r="DI51" i="12"/>
  <c r="DH51" i="12"/>
  <c r="DG51" i="12"/>
  <c r="DF51" i="12"/>
  <c r="DE51" i="12"/>
  <c r="DD51" i="12"/>
  <c r="DC51" i="12"/>
  <c r="DB51" i="12"/>
  <c r="DA53" i="12"/>
  <c r="CZ53" i="12"/>
  <c r="CY53" i="12"/>
  <c r="CX53" i="12"/>
  <c r="CW53" i="12"/>
  <c r="CV53" i="12"/>
  <c r="CU53" i="12"/>
  <c r="CT53" i="12"/>
  <c r="CS53" i="12"/>
  <c r="CR53" i="12"/>
  <c r="CQ53" i="12"/>
  <c r="CP53" i="12"/>
  <c r="CO53" i="12"/>
  <c r="CN53" i="12"/>
  <c r="CM53" i="12"/>
  <c r="CL53" i="12"/>
  <c r="CK53" i="12"/>
  <c r="CJ53" i="12"/>
  <c r="CI53" i="12"/>
  <c r="CH53" i="12"/>
  <c r="CG53" i="12"/>
  <c r="CF53" i="12"/>
  <c r="CE53" i="12"/>
  <c r="CD53" i="12"/>
  <c r="CC53" i="12"/>
  <c r="CB53" i="12"/>
  <c r="CA53" i="12"/>
  <c r="BZ53" i="12"/>
  <c r="BY53" i="12"/>
  <c r="BX53" i="12"/>
  <c r="BW53" i="12"/>
  <c r="BV53" i="12"/>
  <c r="BU53" i="12"/>
  <c r="BT53" i="12"/>
  <c r="BS53" i="12"/>
  <c r="BR53" i="12"/>
  <c r="BQ53" i="12"/>
  <c r="BP53" i="12"/>
  <c r="BO53" i="12"/>
  <c r="BN53" i="12"/>
  <c r="BM53" i="12"/>
  <c r="BL53" i="12"/>
  <c r="BK53" i="12"/>
  <c r="BJ53" i="12"/>
  <c r="BI53" i="12"/>
  <c r="BH53" i="12"/>
  <c r="BG53" i="12"/>
  <c r="BF53" i="12"/>
  <c r="BE53" i="12"/>
  <c r="BD53" i="12"/>
  <c r="BC53" i="12"/>
  <c r="BB53" i="12"/>
  <c r="BA53" i="12"/>
  <c r="AZ53" i="12"/>
  <c r="AY53" i="12"/>
  <c r="AX53" i="12"/>
  <c r="AW53" i="12"/>
  <c r="AV53" i="12"/>
  <c r="AU53" i="12"/>
  <c r="AT53" i="12"/>
  <c r="AS53" i="12"/>
  <c r="AR53" i="12"/>
  <c r="AQ53" i="12"/>
  <c r="AP53" i="12"/>
  <c r="AO53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C53" i="12"/>
  <c r="DA52" i="12"/>
  <c r="CZ52" i="12"/>
  <c r="CY52" i="12"/>
  <c r="CX52" i="12"/>
  <c r="CW52" i="12"/>
  <c r="CV52" i="12"/>
  <c r="CU52" i="12"/>
  <c r="AD72" i="9" s="1"/>
  <c r="AD108" i="9" s="1"/>
  <c r="CT52" i="12"/>
  <c r="AC72" i="9" s="1"/>
  <c r="AC107" i="9" s="1"/>
  <c r="CS52" i="12"/>
  <c r="CR52" i="12"/>
  <c r="CQ52" i="12"/>
  <c r="CP52" i="12"/>
  <c r="CO52" i="12"/>
  <c r="CN52" i="12"/>
  <c r="CM52" i="12"/>
  <c r="CL52" i="12"/>
  <c r="CK52" i="12"/>
  <c r="CJ52" i="12"/>
  <c r="CI52" i="12"/>
  <c r="CH52" i="12"/>
  <c r="CG52" i="12"/>
  <c r="CF52" i="12"/>
  <c r="CE52" i="12"/>
  <c r="CD52" i="12"/>
  <c r="CC52" i="12"/>
  <c r="CB52" i="12"/>
  <c r="CA52" i="12"/>
  <c r="BZ52" i="12"/>
  <c r="BY52" i="12"/>
  <c r="BX52" i="12"/>
  <c r="BW52" i="12"/>
  <c r="BV52" i="12"/>
  <c r="BU52" i="12"/>
  <c r="BT52" i="12"/>
  <c r="S72" i="9" s="1"/>
  <c r="S106" i="9" s="1"/>
  <c r="BS52" i="12"/>
  <c r="BR52" i="12"/>
  <c r="BQ52" i="12"/>
  <c r="BP52" i="12"/>
  <c r="BO52" i="12"/>
  <c r="BN52" i="12"/>
  <c r="BM52" i="12"/>
  <c r="BL52" i="12"/>
  <c r="O72" i="9" s="1"/>
  <c r="O109" i="9" s="1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I72" i="9" s="1"/>
  <c r="AW52" i="12"/>
  <c r="H72" i="9" s="1"/>
  <c r="H110" i="9" s="1"/>
  <c r="AV52" i="12"/>
  <c r="G72" i="9" s="1"/>
  <c r="G109" i="9" s="1"/>
  <c r="AU52" i="12"/>
  <c r="AT52" i="12"/>
  <c r="AS52" i="12"/>
  <c r="AR52" i="12"/>
  <c r="AQ52" i="12"/>
  <c r="AP52" i="12"/>
  <c r="B72" i="9" s="1"/>
  <c r="B110" i="9" s="1"/>
  <c r="AO52" i="12"/>
  <c r="AN52" i="12"/>
  <c r="AM52" i="12"/>
  <c r="AL72" i="9" s="1"/>
  <c r="AL108" i="9" s="1"/>
  <c r="AL52" i="12"/>
  <c r="AK72" i="9" s="1"/>
  <c r="AK107" i="9" s="1"/>
  <c r="AK52" i="12"/>
  <c r="AJ52" i="12"/>
  <c r="AI52" i="12"/>
  <c r="AI72" i="9" s="1"/>
  <c r="AI108" i="9" s="1"/>
  <c r="AH52" i="12"/>
  <c r="AH72" i="9" s="1"/>
  <c r="AH107" i="9" s="1"/>
  <c r="AG52" i="12"/>
  <c r="AF52" i="12"/>
  <c r="AE52" i="12"/>
  <c r="AE72" i="9" s="1"/>
  <c r="AE109" i="9" s="1"/>
  <c r="AD52" i="12"/>
  <c r="AC52" i="12"/>
  <c r="AB72" i="9" s="1"/>
  <c r="AB106" i="9" s="1"/>
  <c r="AB52" i="12"/>
  <c r="AA72" i="9" s="1"/>
  <c r="AA108" i="9" s="1"/>
  <c r="AA52" i="12"/>
  <c r="Z52" i="12"/>
  <c r="Z72" i="9" s="1"/>
  <c r="Z107" i="9" s="1"/>
  <c r="Y52" i="12"/>
  <c r="X52" i="12"/>
  <c r="X72" i="9" s="1"/>
  <c r="X110" i="9" s="1"/>
  <c r="W52" i="12"/>
  <c r="W72" i="9" s="1"/>
  <c r="W109" i="9" s="1"/>
  <c r="V52" i="12"/>
  <c r="V72" i="9" s="1"/>
  <c r="V108" i="9" s="1"/>
  <c r="U52" i="12"/>
  <c r="U72" i="9" s="1"/>
  <c r="U107" i="9" s="1"/>
  <c r="T52" i="12"/>
  <c r="T72" i="9" s="1"/>
  <c r="T106" i="9" s="1"/>
  <c r="S52" i="12"/>
  <c r="R52" i="12"/>
  <c r="Q52" i="12"/>
  <c r="P52" i="12"/>
  <c r="O52" i="12"/>
  <c r="R72" i="9" s="1"/>
  <c r="R107" i="9" s="1"/>
  <c r="N52" i="12"/>
  <c r="M52" i="12"/>
  <c r="P72" i="9" s="1"/>
  <c r="P110" i="9" s="1"/>
  <c r="L52" i="12"/>
  <c r="K52" i="12"/>
  <c r="J52" i="12"/>
  <c r="N72" i="9" s="1"/>
  <c r="N108" i="9" s="1"/>
  <c r="I52" i="12"/>
  <c r="H52" i="12"/>
  <c r="M72" i="9" s="1"/>
  <c r="M107" i="9" s="1"/>
  <c r="G52" i="12"/>
  <c r="L72" i="9" s="1"/>
  <c r="L106" i="9" s="1"/>
  <c r="F52" i="12"/>
  <c r="K72" i="9" s="1"/>
  <c r="K108" i="9" s="1"/>
  <c r="E52" i="12"/>
  <c r="J72" i="9" s="1"/>
  <c r="J107" i="9" s="1"/>
  <c r="D52" i="12"/>
  <c r="F72" i="9" s="1"/>
  <c r="F108" i="9" s="1"/>
  <c r="C52" i="12"/>
  <c r="D72" i="9" s="1"/>
  <c r="D106" i="9" s="1"/>
  <c r="DA51" i="12"/>
  <c r="CZ51" i="12"/>
  <c r="CY51" i="12"/>
  <c r="CX51" i="12"/>
  <c r="CW51" i="12"/>
  <c r="CV51" i="12"/>
  <c r="CU51" i="12"/>
  <c r="CT51" i="12"/>
  <c r="CS51" i="12"/>
  <c r="CR51" i="12"/>
  <c r="CQ51" i="12"/>
  <c r="CP51" i="12"/>
  <c r="CO51" i="12"/>
  <c r="CN51" i="12"/>
  <c r="CM51" i="12"/>
  <c r="CL51" i="12"/>
  <c r="CK51" i="12"/>
  <c r="CJ51" i="12"/>
  <c r="CI51" i="12"/>
  <c r="CH51" i="12"/>
  <c r="CG51" i="12"/>
  <c r="CF51" i="12"/>
  <c r="CE51" i="12"/>
  <c r="CD51" i="12"/>
  <c r="CC51" i="12"/>
  <c r="CB51" i="12"/>
  <c r="CA51" i="12"/>
  <c r="BZ51" i="12"/>
  <c r="BY51" i="12"/>
  <c r="BX51" i="12"/>
  <c r="BW51" i="12"/>
  <c r="BV51" i="12"/>
  <c r="BU51" i="12"/>
  <c r="BT51" i="12"/>
  <c r="BS51" i="12"/>
  <c r="BR51" i="12"/>
  <c r="BQ51" i="12"/>
  <c r="BP51" i="12"/>
  <c r="BO51" i="12"/>
  <c r="BN51" i="12"/>
  <c r="BM51" i="12"/>
  <c r="BL51" i="12"/>
  <c r="BK51" i="12"/>
  <c r="BJ51" i="12"/>
  <c r="BI51" i="12"/>
  <c r="BH51" i="12"/>
  <c r="BG51" i="12"/>
  <c r="BF51" i="12"/>
  <c r="BE51" i="12"/>
  <c r="BD51" i="12"/>
  <c r="BC51" i="12"/>
  <c r="BB51" i="12"/>
  <c r="BA51" i="12"/>
  <c r="AZ51" i="12"/>
  <c r="AY51" i="12"/>
  <c r="AX51" i="12"/>
  <c r="AW51" i="12"/>
  <c r="AV51" i="12"/>
  <c r="AU51" i="12"/>
  <c r="AT51" i="12"/>
  <c r="AS51" i="12"/>
  <c r="AR51" i="12"/>
  <c r="AQ51" i="12"/>
  <c r="AP51" i="12"/>
  <c r="AO51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C72" i="9"/>
  <c r="C108" i="9" s="1"/>
  <c r="DN48" i="12"/>
  <c r="DM48" i="12"/>
  <c r="DL48" i="12"/>
  <c r="DK48" i="12"/>
  <c r="DJ48" i="12"/>
  <c r="DI48" i="12"/>
  <c r="DH48" i="12"/>
  <c r="DG48" i="12"/>
  <c r="DF48" i="12"/>
  <c r="DE48" i="12"/>
  <c r="DD48" i="12"/>
  <c r="DC48" i="12"/>
  <c r="DB48" i="12"/>
  <c r="DA48" i="12"/>
  <c r="CZ48" i="12"/>
  <c r="CY48" i="12"/>
  <c r="CX48" i="12"/>
  <c r="CW48" i="12"/>
  <c r="CV48" i="12"/>
  <c r="CU48" i="12"/>
  <c r="CT48" i="12"/>
  <c r="CS48" i="12"/>
  <c r="CR48" i="12"/>
  <c r="CQ48" i="12"/>
  <c r="CP48" i="12"/>
  <c r="CO48" i="12"/>
  <c r="CN48" i="12"/>
  <c r="CM48" i="12"/>
  <c r="CL48" i="12"/>
  <c r="CK48" i="12"/>
  <c r="CJ48" i="12"/>
  <c r="CI48" i="12"/>
  <c r="CH48" i="12"/>
  <c r="CG48" i="12"/>
  <c r="CF48" i="12"/>
  <c r="CE48" i="12"/>
  <c r="CD48" i="12"/>
  <c r="CC48" i="12"/>
  <c r="CB48" i="12"/>
  <c r="CA48" i="12"/>
  <c r="BZ48" i="12"/>
  <c r="BY48" i="12"/>
  <c r="BX48" i="12"/>
  <c r="BW48" i="12"/>
  <c r="BV48" i="12"/>
  <c r="BU48" i="12"/>
  <c r="BT48" i="12"/>
  <c r="BS48" i="12"/>
  <c r="BR48" i="12"/>
  <c r="BQ48" i="12"/>
  <c r="BP48" i="12"/>
  <c r="BO48" i="12"/>
  <c r="BN48" i="12"/>
  <c r="BM48" i="12"/>
  <c r="BL48" i="12"/>
  <c r="BK48" i="12"/>
  <c r="BJ48" i="12"/>
  <c r="BI48" i="12"/>
  <c r="BH48" i="12"/>
  <c r="BG48" i="12"/>
  <c r="BF48" i="12"/>
  <c r="BE48" i="12"/>
  <c r="BD48" i="12"/>
  <c r="BC48" i="12"/>
  <c r="BB48" i="12"/>
  <c r="BA48" i="12"/>
  <c r="AZ48" i="12"/>
  <c r="AY48" i="12"/>
  <c r="AX48" i="12"/>
  <c r="AW48" i="12"/>
  <c r="AV48" i="12"/>
  <c r="AU48" i="12"/>
  <c r="AT48" i="12"/>
  <c r="AS48" i="12"/>
  <c r="AR48" i="12"/>
  <c r="AQ48" i="12"/>
  <c r="AP48" i="12"/>
  <c r="AO48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B48" i="12"/>
  <c r="CQ27" i="12"/>
  <c r="CP27" i="12"/>
  <c r="CO27" i="12"/>
  <c r="CN27" i="12"/>
  <c r="CM27" i="12"/>
  <c r="CL27" i="12"/>
  <c r="CK27" i="12"/>
  <c r="CJ27" i="12"/>
  <c r="CI27" i="12"/>
  <c r="CH27" i="12"/>
  <c r="CG27" i="12"/>
  <c r="CF27" i="12"/>
  <c r="CE27" i="12"/>
  <c r="CD27" i="12"/>
  <c r="CC27" i="12"/>
  <c r="CB27" i="12"/>
  <c r="CA27" i="12"/>
  <c r="BZ27" i="12"/>
  <c r="BY27" i="12"/>
  <c r="BX27" i="12"/>
  <c r="BW27" i="12"/>
  <c r="BV27" i="12"/>
  <c r="BU27" i="12"/>
  <c r="BT27" i="12"/>
  <c r="BS27" i="12"/>
  <c r="BR27" i="12"/>
  <c r="BQ27" i="12"/>
  <c r="BP27" i="12"/>
  <c r="BO27" i="12"/>
  <c r="BN27" i="12"/>
  <c r="BM27" i="12"/>
  <c r="BL27" i="12"/>
  <c r="BK27" i="12"/>
  <c r="BJ27" i="12"/>
  <c r="BI27" i="12"/>
  <c r="BH27" i="12"/>
  <c r="BG27" i="12"/>
  <c r="BF27" i="12"/>
  <c r="BE27" i="12"/>
  <c r="BD27" i="12"/>
  <c r="BC27" i="12"/>
  <c r="BB27" i="12"/>
  <c r="BA27" i="12"/>
  <c r="AZ27" i="12"/>
  <c r="AY27" i="12"/>
  <c r="AX27" i="12"/>
  <c r="AW27" i="12"/>
  <c r="I70" i="10" s="1"/>
  <c r="AV27" i="12"/>
  <c r="AU27" i="12"/>
  <c r="AT27" i="12"/>
  <c r="AS27" i="12"/>
  <c r="AR27" i="12"/>
  <c r="AQ27" i="12"/>
  <c r="AP27" i="12"/>
  <c r="AO27" i="12"/>
  <c r="AN27" i="12"/>
  <c r="AM27" i="12"/>
  <c r="AL27" i="12"/>
  <c r="AK27" i="12"/>
  <c r="AJ27" i="12"/>
  <c r="AI27" i="12"/>
  <c r="AH27" i="12"/>
  <c r="AG27" i="12"/>
  <c r="AF27" i="12"/>
  <c r="AE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CQ26" i="12"/>
  <c r="CP26" i="12"/>
  <c r="CO26" i="12"/>
  <c r="CN26" i="12"/>
  <c r="CM26" i="12"/>
  <c r="CL26" i="12"/>
  <c r="CK26" i="12"/>
  <c r="CJ26" i="12"/>
  <c r="CI26" i="12"/>
  <c r="AG70" i="9" s="1"/>
  <c r="AG100" i="9" s="1"/>
  <c r="CH26" i="12"/>
  <c r="CG26" i="12"/>
  <c r="CF26" i="12"/>
  <c r="CE26" i="12"/>
  <c r="CD26" i="12"/>
  <c r="AD70" i="9" s="1"/>
  <c r="AD98" i="9" s="1"/>
  <c r="CC26" i="12"/>
  <c r="AC70" i="9" s="1"/>
  <c r="AC98" i="9" s="1"/>
  <c r="CB26" i="12"/>
  <c r="CA26" i="12"/>
  <c r="BZ26" i="12"/>
  <c r="BY26" i="12"/>
  <c r="BX26" i="12"/>
  <c r="BW26" i="12"/>
  <c r="BV26" i="12"/>
  <c r="BU26" i="12"/>
  <c r="Y70" i="9" s="1"/>
  <c r="Y100" i="9" s="1"/>
  <c r="BT26" i="12"/>
  <c r="BS26" i="12"/>
  <c r="BR26" i="12"/>
  <c r="BQ26" i="12"/>
  <c r="BP26" i="12"/>
  <c r="BO26" i="12"/>
  <c r="BN26" i="12"/>
  <c r="BM26" i="12"/>
  <c r="BL26" i="12"/>
  <c r="S70" i="9" s="1"/>
  <c r="S97" i="9" s="1"/>
  <c r="BK26" i="12"/>
  <c r="BJ26" i="12"/>
  <c r="BI26" i="12"/>
  <c r="BH26" i="12"/>
  <c r="BG26" i="12"/>
  <c r="O70" i="9" s="1"/>
  <c r="O99" i="9" s="1"/>
  <c r="BF26" i="12"/>
  <c r="BE26" i="12"/>
  <c r="BD26" i="12"/>
  <c r="BC26" i="12"/>
  <c r="BB26" i="12"/>
  <c r="BA26" i="12"/>
  <c r="AZ26" i="12"/>
  <c r="AY26" i="12"/>
  <c r="AX26" i="12"/>
  <c r="AW26" i="12"/>
  <c r="I70" i="9" s="1"/>
  <c r="I100" i="9" s="1"/>
  <c r="AV26" i="12"/>
  <c r="G70" i="9" s="1"/>
  <c r="G99" i="9" s="1"/>
  <c r="AU26" i="12"/>
  <c r="AT26" i="12"/>
  <c r="AS26" i="12"/>
  <c r="AR26" i="12"/>
  <c r="AQ26" i="12"/>
  <c r="AP26" i="12"/>
  <c r="B70" i="9" s="1"/>
  <c r="B100" i="9" s="1"/>
  <c r="AO26" i="12"/>
  <c r="AN26" i="12"/>
  <c r="AM26" i="12"/>
  <c r="AL70" i="9" s="1"/>
  <c r="AL98" i="9" s="1"/>
  <c r="AL26" i="12"/>
  <c r="AK70" i="9" s="1"/>
  <c r="AK98" i="9" s="1"/>
  <c r="AK26" i="12"/>
  <c r="AJ26" i="12"/>
  <c r="AI26" i="12"/>
  <c r="AI70" i="9" s="1"/>
  <c r="AI97" i="9" s="1"/>
  <c r="AH26" i="12"/>
  <c r="AH70" i="9" s="1"/>
  <c r="AH100" i="9" s="1"/>
  <c r="AG26" i="12"/>
  <c r="AF26" i="12"/>
  <c r="AE26" i="12"/>
  <c r="AD26" i="12"/>
  <c r="AC26" i="12"/>
  <c r="AB70" i="9" s="1"/>
  <c r="AB97" i="9" s="1"/>
  <c r="AB26" i="12"/>
  <c r="AA70" i="9" s="1"/>
  <c r="AA100" i="9" s="1"/>
  <c r="AA26" i="12"/>
  <c r="Z26" i="12"/>
  <c r="Y26" i="12"/>
  <c r="X26" i="12"/>
  <c r="X70" i="9" s="1"/>
  <c r="X99" i="9" s="1"/>
  <c r="W26" i="12"/>
  <c r="W70" i="9" s="1"/>
  <c r="W99" i="9" s="1"/>
  <c r="V26" i="12"/>
  <c r="U26" i="12"/>
  <c r="U70" i="9" s="1"/>
  <c r="U98" i="9" s="1"/>
  <c r="T26" i="12"/>
  <c r="T70" i="9" s="1"/>
  <c r="T97" i="9" s="1"/>
  <c r="S26" i="12"/>
  <c r="R26" i="12"/>
  <c r="Q26" i="12"/>
  <c r="P26" i="12"/>
  <c r="O26" i="12"/>
  <c r="R70" i="9" s="1"/>
  <c r="R100" i="9" s="1"/>
  <c r="N26" i="12"/>
  <c r="Q70" i="9" s="1"/>
  <c r="Q100" i="9" s="1"/>
  <c r="M26" i="12"/>
  <c r="P70" i="9" s="1"/>
  <c r="P99" i="9" s="1"/>
  <c r="L26" i="12"/>
  <c r="K26" i="12"/>
  <c r="J26" i="12"/>
  <c r="I26" i="12"/>
  <c r="H26" i="12"/>
  <c r="M70" i="9" s="1"/>
  <c r="G26" i="12"/>
  <c r="L70" i="9" s="1"/>
  <c r="L97" i="9" s="1"/>
  <c r="F26" i="12"/>
  <c r="K70" i="9" s="1"/>
  <c r="K97" i="9" s="1"/>
  <c r="E26" i="12"/>
  <c r="J70" i="9" s="1"/>
  <c r="J100" i="9" s="1"/>
  <c r="C26" i="12"/>
  <c r="D70" i="9" s="1"/>
  <c r="D97" i="9" s="1"/>
  <c r="CQ25" i="12"/>
  <c r="CP25" i="12"/>
  <c r="CO25" i="12"/>
  <c r="CN25" i="12"/>
  <c r="CM25" i="12"/>
  <c r="CL25" i="12"/>
  <c r="CK25" i="12"/>
  <c r="CJ25" i="12"/>
  <c r="CI25" i="12"/>
  <c r="CH25" i="12"/>
  <c r="CG25" i="12"/>
  <c r="CF25" i="12"/>
  <c r="CE25" i="12"/>
  <c r="CD25" i="12"/>
  <c r="CC25" i="12"/>
  <c r="CB25" i="12"/>
  <c r="CA25" i="12"/>
  <c r="BZ25" i="12"/>
  <c r="BY25" i="12"/>
  <c r="BX25" i="12"/>
  <c r="BW25" i="12"/>
  <c r="BV25" i="12"/>
  <c r="BU25" i="12"/>
  <c r="BT25" i="12"/>
  <c r="BS25" i="12"/>
  <c r="BR25" i="12"/>
  <c r="BQ25" i="12"/>
  <c r="BP25" i="12"/>
  <c r="BO25" i="12"/>
  <c r="BN25" i="12"/>
  <c r="BM25" i="12"/>
  <c r="BL25" i="12"/>
  <c r="BK25" i="12"/>
  <c r="BJ25" i="12"/>
  <c r="BI25" i="12"/>
  <c r="BH25" i="12"/>
  <c r="BG25" i="12"/>
  <c r="BF25" i="12"/>
  <c r="BE25" i="12"/>
  <c r="BD25" i="12"/>
  <c r="BC25" i="12"/>
  <c r="BB25" i="12"/>
  <c r="BA25" i="12"/>
  <c r="AZ25" i="12"/>
  <c r="AY25" i="12"/>
  <c r="AX25" i="12"/>
  <c r="AW25" i="12"/>
  <c r="I70" i="11" s="1"/>
  <c r="I100" i="11" s="1"/>
  <c r="AV25" i="12"/>
  <c r="AU25" i="12"/>
  <c r="AT25" i="12"/>
  <c r="AS25" i="12"/>
  <c r="AR25" i="12"/>
  <c r="AQ25" i="12"/>
  <c r="AP25" i="12"/>
  <c r="AO25" i="12"/>
  <c r="AN25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C70" i="9"/>
  <c r="C97" i="9" s="1"/>
  <c r="CQ22" i="12"/>
  <c r="CP22" i="12"/>
  <c r="CO22" i="12"/>
  <c r="CN22" i="12"/>
  <c r="CM22" i="12"/>
  <c r="CL22" i="12"/>
  <c r="CK22" i="12"/>
  <c r="CJ22" i="12"/>
  <c r="CI22" i="12"/>
  <c r="CH22" i="12"/>
  <c r="CG22" i="12"/>
  <c r="CF22" i="12"/>
  <c r="CE22" i="12"/>
  <c r="CD22" i="12"/>
  <c r="CC22" i="12"/>
  <c r="CB22" i="12"/>
  <c r="CA22" i="12"/>
  <c r="BZ22" i="12"/>
  <c r="BY22" i="12"/>
  <c r="BX22" i="12"/>
  <c r="BW22" i="12"/>
  <c r="BV22" i="12"/>
  <c r="BU22" i="12"/>
  <c r="BT22" i="12"/>
  <c r="BS22" i="12"/>
  <c r="BR22" i="12"/>
  <c r="BQ22" i="12"/>
  <c r="BP22" i="12"/>
  <c r="BO22" i="12"/>
  <c r="BN22" i="12"/>
  <c r="BM22" i="12"/>
  <c r="BL22" i="12"/>
  <c r="BK22" i="12"/>
  <c r="BJ22" i="12"/>
  <c r="BI22" i="12"/>
  <c r="BH22" i="12"/>
  <c r="BG22" i="12"/>
  <c r="BF22" i="12"/>
  <c r="BE22" i="12"/>
  <c r="BD22" i="12"/>
  <c r="BC22" i="12"/>
  <c r="BB22" i="12"/>
  <c r="BA22" i="12"/>
  <c r="AZ22" i="12"/>
  <c r="AY22" i="12"/>
  <c r="AX22" i="12"/>
  <c r="AW22" i="12"/>
  <c r="AV22" i="12"/>
  <c r="AU22" i="12"/>
  <c r="AT22" i="12"/>
  <c r="AS22" i="12"/>
  <c r="AR22" i="12"/>
  <c r="AQ22" i="12"/>
  <c r="AP22" i="12"/>
  <c r="AO22" i="12"/>
  <c r="AN22" i="12"/>
  <c r="AM22" i="12"/>
  <c r="AL22" i="12"/>
  <c r="AK22" i="12"/>
  <c r="AJ22" i="12"/>
  <c r="AI22" i="12"/>
  <c r="AH22" i="12"/>
  <c r="AG22" i="12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DA75" i="12"/>
  <c r="DA77" i="12"/>
  <c r="CZ77" i="12"/>
  <c r="CY77" i="12"/>
  <c r="CX77" i="12"/>
  <c r="CW77" i="12"/>
  <c r="CV77" i="12"/>
  <c r="CU77" i="12"/>
  <c r="CT77" i="12"/>
  <c r="CS77" i="12"/>
  <c r="CR77" i="12"/>
  <c r="CQ77" i="12"/>
  <c r="CP77" i="12"/>
  <c r="CO77" i="12"/>
  <c r="CN77" i="12"/>
  <c r="CM77" i="12"/>
  <c r="CL77" i="12"/>
  <c r="CK77" i="12"/>
  <c r="CJ77" i="12"/>
  <c r="CI77" i="12"/>
  <c r="CH77" i="12"/>
  <c r="CG77" i="12"/>
  <c r="CF77" i="12"/>
  <c r="CE77" i="12"/>
  <c r="CD77" i="12"/>
  <c r="CC77" i="12"/>
  <c r="CB77" i="12"/>
  <c r="CA77" i="12"/>
  <c r="BZ77" i="12"/>
  <c r="BY77" i="12"/>
  <c r="BX77" i="12"/>
  <c r="BW77" i="12"/>
  <c r="BV77" i="12"/>
  <c r="BU77" i="12"/>
  <c r="BT77" i="12"/>
  <c r="BS77" i="12"/>
  <c r="BR77" i="12"/>
  <c r="BQ77" i="12"/>
  <c r="BP77" i="12"/>
  <c r="BO77" i="12"/>
  <c r="BN77" i="12"/>
  <c r="BM77" i="12"/>
  <c r="BL77" i="12"/>
  <c r="BK77" i="12"/>
  <c r="BJ77" i="12"/>
  <c r="BI77" i="12"/>
  <c r="BH77" i="12"/>
  <c r="BG77" i="12"/>
  <c r="BF77" i="12"/>
  <c r="BE77" i="12"/>
  <c r="BD77" i="12"/>
  <c r="BC77" i="12"/>
  <c r="BB77" i="12"/>
  <c r="BA77" i="12"/>
  <c r="AZ77" i="12"/>
  <c r="AY77" i="12"/>
  <c r="AX77" i="12"/>
  <c r="I74" i="10" s="1"/>
  <c r="AW77" i="12"/>
  <c r="AV77" i="12"/>
  <c r="AU77" i="12"/>
  <c r="AT77" i="12"/>
  <c r="AS77" i="12"/>
  <c r="AR77" i="12"/>
  <c r="AQ77" i="12"/>
  <c r="AP77" i="12"/>
  <c r="AO77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C77" i="12"/>
  <c r="DA76" i="12"/>
  <c r="CZ76" i="12"/>
  <c r="AN74" i="9" s="1"/>
  <c r="AN115" i="9" s="1"/>
  <c r="CY76" i="12"/>
  <c r="CX76" i="12"/>
  <c r="AM74" i="9" s="1"/>
  <c r="AM115" i="9" s="1"/>
  <c r="CW76" i="12"/>
  <c r="CV76" i="12"/>
  <c r="CU76" i="12"/>
  <c r="CT76" i="12"/>
  <c r="CS76" i="12"/>
  <c r="CR76" i="12"/>
  <c r="CQ76" i="12"/>
  <c r="AG74" i="9" s="1"/>
  <c r="AG115" i="9" s="1"/>
  <c r="CP76" i="12"/>
  <c r="CO76" i="12"/>
  <c r="CN76" i="12"/>
  <c r="CM76" i="12"/>
  <c r="CL76" i="12"/>
  <c r="CK76" i="12"/>
  <c r="AD74" i="9" s="1"/>
  <c r="AD115" i="9" s="1"/>
  <c r="CJ76" i="12"/>
  <c r="AC74" i="9" s="1"/>
  <c r="AC115" i="9" s="1"/>
  <c r="CI76" i="12"/>
  <c r="CH76" i="12"/>
  <c r="CG76" i="12"/>
  <c r="CF76" i="12"/>
  <c r="CE76" i="12"/>
  <c r="CD76" i="12"/>
  <c r="CC76" i="12"/>
  <c r="CB76" i="12"/>
  <c r="Y74" i="9" s="1"/>
  <c r="Y115" i="9" s="1"/>
  <c r="CA76" i="12"/>
  <c r="BZ76" i="12"/>
  <c r="BY76" i="12"/>
  <c r="BX76" i="12"/>
  <c r="BW76" i="12"/>
  <c r="BV76" i="12"/>
  <c r="BU76" i="12"/>
  <c r="BT76" i="12"/>
  <c r="BS76" i="12"/>
  <c r="BR76" i="12"/>
  <c r="BQ76" i="12"/>
  <c r="BP76" i="12"/>
  <c r="S74" i="9" s="1"/>
  <c r="S116" i="9" s="1"/>
  <c r="BO76" i="12"/>
  <c r="BN76" i="12"/>
  <c r="BM76" i="12"/>
  <c r="BL76" i="12"/>
  <c r="BK76" i="12"/>
  <c r="BJ76" i="12"/>
  <c r="BI76" i="12"/>
  <c r="O74" i="9" s="1"/>
  <c r="O115" i="9" s="1"/>
  <c r="BH76" i="12"/>
  <c r="BG76" i="12"/>
  <c r="BF76" i="12"/>
  <c r="BE76" i="12"/>
  <c r="BD76" i="12"/>
  <c r="BC76" i="12"/>
  <c r="BB76" i="12"/>
  <c r="BA76" i="12"/>
  <c r="AZ76" i="12"/>
  <c r="AY76" i="12"/>
  <c r="AX76" i="12"/>
  <c r="I74" i="9" s="1"/>
  <c r="I115" i="9" s="1"/>
  <c r="AW76" i="12"/>
  <c r="H74" i="9" s="1"/>
  <c r="H115" i="9" s="1"/>
  <c r="AV76" i="12"/>
  <c r="G74" i="9" s="1"/>
  <c r="G115" i="9" s="1"/>
  <c r="AU76" i="12"/>
  <c r="AT76" i="12"/>
  <c r="AS76" i="12"/>
  <c r="AR76" i="12"/>
  <c r="AQ76" i="12"/>
  <c r="AP76" i="12"/>
  <c r="AO76" i="12"/>
  <c r="AN76" i="12"/>
  <c r="AM76" i="12"/>
  <c r="AL74" i="9" s="1"/>
  <c r="AL115" i="9" s="1"/>
  <c r="AL76" i="12"/>
  <c r="AK74" i="9" s="1"/>
  <c r="AK115" i="9" s="1"/>
  <c r="AK76" i="12"/>
  <c r="AJ76" i="12"/>
  <c r="AI76" i="12"/>
  <c r="AI74" i="9" s="1"/>
  <c r="AI116" i="9" s="1"/>
  <c r="AH76" i="12"/>
  <c r="AG76" i="12"/>
  <c r="AF76" i="12"/>
  <c r="AE76" i="12"/>
  <c r="AE74" i="9" s="1"/>
  <c r="AE115" i="9" s="1"/>
  <c r="AD76" i="12"/>
  <c r="AC76" i="12"/>
  <c r="AB74" i="9" s="1"/>
  <c r="AB117" i="9" s="1"/>
  <c r="AB76" i="12"/>
  <c r="AA74" i="9" s="1"/>
  <c r="AA116" i="9" s="1"/>
  <c r="AA76" i="12"/>
  <c r="Z76" i="12"/>
  <c r="Y76" i="12"/>
  <c r="X76" i="12"/>
  <c r="X74" i="9" s="1"/>
  <c r="X115" i="9" s="1"/>
  <c r="W76" i="12"/>
  <c r="W74" i="9" s="1"/>
  <c r="W115" i="9" s="1"/>
  <c r="V76" i="12"/>
  <c r="V74" i="9" s="1"/>
  <c r="V115" i="9" s="1"/>
  <c r="U76" i="12"/>
  <c r="U74" i="9" s="1"/>
  <c r="U115" i="9" s="1"/>
  <c r="T76" i="12"/>
  <c r="T74" i="9" s="1"/>
  <c r="T117" i="9" s="1"/>
  <c r="S76" i="12"/>
  <c r="R76" i="12"/>
  <c r="Q76" i="12"/>
  <c r="P76" i="12"/>
  <c r="O76" i="12"/>
  <c r="N76" i="12"/>
  <c r="Q74" i="9" s="1"/>
  <c r="Q115" i="9" s="1"/>
  <c r="M76" i="12"/>
  <c r="P74" i="9" s="1"/>
  <c r="P115" i="9" s="1"/>
  <c r="L76" i="12"/>
  <c r="K76" i="12"/>
  <c r="J76" i="12"/>
  <c r="N74" i="9" s="1"/>
  <c r="N115" i="9" s="1"/>
  <c r="I76" i="12"/>
  <c r="H76" i="12"/>
  <c r="M74" i="9" s="1"/>
  <c r="M115" i="9" s="1"/>
  <c r="G76" i="12"/>
  <c r="L74" i="9" s="1"/>
  <c r="L117" i="9" s="1"/>
  <c r="F76" i="12"/>
  <c r="K74" i="9" s="1"/>
  <c r="K116" i="9" s="1"/>
  <c r="E76" i="12"/>
  <c r="C76" i="12"/>
  <c r="D74" i="9" s="1"/>
  <c r="D117" i="9" s="1"/>
  <c r="CZ75" i="12"/>
  <c r="CY75" i="12"/>
  <c r="CX75" i="12"/>
  <c r="CW75" i="12"/>
  <c r="CV75" i="12"/>
  <c r="CU75" i="12"/>
  <c r="CT75" i="12"/>
  <c r="CS75" i="12"/>
  <c r="CR75" i="12"/>
  <c r="CQ75" i="12"/>
  <c r="CP75" i="12"/>
  <c r="CO75" i="12"/>
  <c r="CN75" i="12"/>
  <c r="CM75" i="12"/>
  <c r="CL75" i="12"/>
  <c r="CK75" i="12"/>
  <c r="CJ75" i="12"/>
  <c r="CI75" i="12"/>
  <c r="CH75" i="12"/>
  <c r="CG75" i="12"/>
  <c r="CF75" i="12"/>
  <c r="CE75" i="12"/>
  <c r="CD75" i="12"/>
  <c r="CC75" i="12"/>
  <c r="CB75" i="12"/>
  <c r="CA75" i="12"/>
  <c r="BZ75" i="12"/>
  <c r="BY75" i="12"/>
  <c r="BX75" i="12"/>
  <c r="BW75" i="12"/>
  <c r="BV75" i="12"/>
  <c r="BU75" i="12"/>
  <c r="BT75" i="12"/>
  <c r="BS75" i="12"/>
  <c r="BR75" i="12"/>
  <c r="BQ75" i="12"/>
  <c r="BP75" i="12"/>
  <c r="BO75" i="12"/>
  <c r="BN75" i="12"/>
  <c r="BM75" i="12"/>
  <c r="BL75" i="12"/>
  <c r="BK75" i="12"/>
  <c r="BJ75" i="12"/>
  <c r="BI75" i="12"/>
  <c r="BH75" i="12"/>
  <c r="BG75" i="12"/>
  <c r="BF75" i="12"/>
  <c r="BE75" i="12"/>
  <c r="BD75" i="12"/>
  <c r="BC75" i="12"/>
  <c r="BB75" i="12"/>
  <c r="BA75" i="12"/>
  <c r="AZ75" i="12"/>
  <c r="AY75" i="12"/>
  <c r="AX75" i="12"/>
  <c r="I74" i="11" s="1"/>
  <c r="AW75" i="12"/>
  <c r="AV75" i="12"/>
  <c r="AU75" i="12"/>
  <c r="AT75" i="12"/>
  <c r="AS75" i="12"/>
  <c r="AR75" i="12"/>
  <c r="AQ75" i="12"/>
  <c r="AP75" i="12"/>
  <c r="AO75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C75" i="12"/>
  <c r="DA41" i="12"/>
  <c r="CZ41" i="12"/>
  <c r="CY41" i="12"/>
  <c r="CX41" i="12"/>
  <c r="CW41" i="12"/>
  <c r="CV41" i="12"/>
  <c r="CU41" i="12"/>
  <c r="CT41" i="12"/>
  <c r="CS41" i="12"/>
  <c r="CR41" i="12"/>
  <c r="CQ41" i="12"/>
  <c r="CP41" i="12"/>
  <c r="CO41" i="12"/>
  <c r="CN41" i="12"/>
  <c r="CM41" i="12"/>
  <c r="CL41" i="12"/>
  <c r="CK41" i="12"/>
  <c r="CJ41" i="12"/>
  <c r="CI41" i="12"/>
  <c r="CH41" i="12"/>
  <c r="CG41" i="12"/>
  <c r="CF41" i="12"/>
  <c r="CE41" i="12"/>
  <c r="CD41" i="12"/>
  <c r="CC41" i="12"/>
  <c r="CB41" i="12"/>
  <c r="CA41" i="12"/>
  <c r="BZ41" i="12"/>
  <c r="BY41" i="12"/>
  <c r="BX41" i="12"/>
  <c r="BW41" i="12"/>
  <c r="BV41" i="12"/>
  <c r="BU41" i="12"/>
  <c r="BT41" i="12"/>
  <c r="BS41" i="12"/>
  <c r="BR41" i="12"/>
  <c r="BQ41" i="12"/>
  <c r="BP41" i="12"/>
  <c r="BO41" i="12"/>
  <c r="BN41" i="12"/>
  <c r="BM41" i="12"/>
  <c r="BL41" i="12"/>
  <c r="BK41" i="12"/>
  <c r="BJ41" i="12"/>
  <c r="BI41" i="12"/>
  <c r="BH41" i="12"/>
  <c r="BG41" i="12"/>
  <c r="BF41" i="12"/>
  <c r="BE41" i="12"/>
  <c r="BD41" i="12"/>
  <c r="BC41" i="12"/>
  <c r="BB41" i="12"/>
  <c r="BA41" i="12"/>
  <c r="AZ41" i="12"/>
  <c r="AY41" i="12"/>
  <c r="AX41" i="12"/>
  <c r="I71" i="10" s="1"/>
  <c r="AW41" i="12"/>
  <c r="AV41" i="12"/>
  <c r="AU41" i="12"/>
  <c r="AT41" i="12"/>
  <c r="AS41" i="12"/>
  <c r="AR41" i="12"/>
  <c r="AQ41" i="12"/>
  <c r="AP41" i="12"/>
  <c r="AO41" i="12"/>
  <c r="AN41" i="12"/>
  <c r="AM41" i="12"/>
  <c r="AL41" i="12"/>
  <c r="AK41" i="12"/>
  <c r="AJ41" i="12"/>
  <c r="AI41" i="12"/>
  <c r="AH41" i="12"/>
  <c r="AG41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DA40" i="12"/>
  <c r="CZ40" i="12"/>
  <c r="CY40" i="12"/>
  <c r="CX40" i="12"/>
  <c r="AM71" i="9" s="1"/>
  <c r="AM104" i="9" s="1"/>
  <c r="CW40" i="12"/>
  <c r="CV40" i="12"/>
  <c r="CU40" i="12"/>
  <c r="CT40" i="12"/>
  <c r="CS40" i="12"/>
  <c r="CR40" i="12"/>
  <c r="CQ40" i="12"/>
  <c r="AG71" i="9" s="1"/>
  <c r="AG101" i="9" s="1"/>
  <c r="CP40" i="12"/>
  <c r="CO40" i="12"/>
  <c r="CN40" i="12"/>
  <c r="CM40" i="12"/>
  <c r="CL40" i="12"/>
  <c r="CK40" i="12"/>
  <c r="AD71" i="9" s="1"/>
  <c r="AD103" i="9" s="1"/>
  <c r="CJ40" i="12"/>
  <c r="AC71" i="9" s="1"/>
  <c r="AC102" i="9" s="1"/>
  <c r="CI40" i="12"/>
  <c r="CH40" i="12"/>
  <c r="CG40" i="12"/>
  <c r="CF40" i="12"/>
  <c r="CE40" i="12"/>
  <c r="CD40" i="12"/>
  <c r="CC40" i="12"/>
  <c r="CB40" i="12"/>
  <c r="Y71" i="9" s="1"/>
  <c r="Y101" i="9" s="1"/>
  <c r="CA40" i="12"/>
  <c r="BZ40" i="12"/>
  <c r="BY40" i="12"/>
  <c r="BX40" i="12"/>
  <c r="BW40" i="12"/>
  <c r="BV40" i="12"/>
  <c r="BU40" i="12"/>
  <c r="BT40" i="12"/>
  <c r="BS40" i="12"/>
  <c r="BR40" i="12"/>
  <c r="BQ40" i="12"/>
  <c r="BP40" i="12"/>
  <c r="S71" i="9" s="1"/>
  <c r="S103" i="9" s="1"/>
  <c r="BO40" i="12"/>
  <c r="BN40" i="12"/>
  <c r="BM40" i="12"/>
  <c r="BL40" i="12"/>
  <c r="BK40" i="12"/>
  <c r="BJ40" i="12"/>
  <c r="BI40" i="12"/>
  <c r="O71" i="9" s="1"/>
  <c r="O104" i="9" s="1"/>
  <c r="BH40" i="12"/>
  <c r="BG40" i="12"/>
  <c r="BF40" i="12"/>
  <c r="BE40" i="12"/>
  <c r="BD40" i="12"/>
  <c r="BC40" i="12"/>
  <c r="BB40" i="12"/>
  <c r="BA40" i="12"/>
  <c r="AZ40" i="12"/>
  <c r="AY40" i="12"/>
  <c r="AX40" i="12"/>
  <c r="I71" i="9" s="1"/>
  <c r="I101" i="9" s="1"/>
  <c r="AW40" i="12"/>
  <c r="AV40" i="12"/>
  <c r="G71" i="9" s="1"/>
  <c r="G104" i="9" s="1"/>
  <c r="AU40" i="12"/>
  <c r="AT40" i="12"/>
  <c r="AS40" i="12"/>
  <c r="AR40" i="12"/>
  <c r="AQ40" i="12"/>
  <c r="AP40" i="12"/>
  <c r="B71" i="9" s="1"/>
  <c r="B104" i="9" s="1"/>
  <c r="AO40" i="12"/>
  <c r="AN40" i="12"/>
  <c r="AM40" i="12"/>
  <c r="AL71" i="9" s="1"/>
  <c r="AL103" i="9" s="1"/>
  <c r="AL40" i="12"/>
  <c r="AK71" i="9" s="1"/>
  <c r="AK102" i="9" s="1"/>
  <c r="AK40" i="12"/>
  <c r="AJ40" i="12"/>
  <c r="AI40" i="12"/>
  <c r="AI71" i="9" s="1"/>
  <c r="AI101" i="9" s="1"/>
  <c r="AH40" i="12"/>
  <c r="AH71" i="9" s="1"/>
  <c r="AH102" i="9" s="1"/>
  <c r="AG40" i="12"/>
  <c r="AF40" i="12"/>
  <c r="AE40" i="12"/>
  <c r="AE71" i="9" s="1"/>
  <c r="AE104" i="9" s="1"/>
  <c r="AD40" i="12"/>
  <c r="AC40" i="12"/>
  <c r="AB71" i="9" s="1"/>
  <c r="AB101" i="9" s="1"/>
  <c r="AB40" i="12"/>
  <c r="AA71" i="9" s="1"/>
  <c r="AA103" i="9" s="1"/>
  <c r="AA40" i="12"/>
  <c r="Z40" i="12"/>
  <c r="Y40" i="12"/>
  <c r="X40" i="12"/>
  <c r="W40" i="12"/>
  <c r="W71" i="9" s="1"/>
  <c r="W104" i="9" s="1"/>
  <c r="V40" i="12"/>
  <c r="V71" i="9" s="1"/>
  <c r="V103" i="9" s="1"/>
  <c r="U40" i="12"/>
  <c r="U71" i="9" s="1"/>
  <c r="U102" i="9" s="1"/>
  <c r="T40" i="12"/>
  <c r="T71" i="9" s="1"/>
  <c r="T101" i="9" s="1"/>
  <c r="S40" i="12"/>
  <c r="R40" i="12"/>
  <c r="Q40" i="12"/>
  <c r="P40" i="12"/>
  <c r="O40" i="12"/>
  <c r="R71" i="9" s="1"/>
  <c r="R102" i="9" s="1"/>
  <c r="N40" i="12"/>
  <c r="Q71" i="9" s="1"/>
  <c r="Q101" i="9" s="1"/>
  <c r="M40" i="12"/>
  <c r="L40" i="12"/>
  <c r="K40" i="12"/>
  <c r="J40" i="12"/>
  <c r="N71" i="9" s="1"/>
  <c r="N103" i="9" s="1"/>
  <c r="I40" i="12"/>
  <c r="H40" i="12"/>
  <c r="M71" i="9" s="1"/>
  <c r="M102" i="9" s="1"/>
  <c r="G40" i="12"/>
  <c r="L71" i="9" s="1"/>
  <c r="L101" i="9" s="1"/>
  <c r="F40" i="12"/>
  <c r="K71" i="9" s="1"/>
  <c r="K101" i="9" s="1"/>
  <c r="E40" i="12"/>
  <c r="J71" i="9" s="1"/>
  <c r="J102" i="9" s="1"/>
  <c r="D40" i="12"/>
  <c r="F71" i="9" s="1"/>
  <c r="F103" i="9" s="1"/>
  <c r="DA39" i="12"/>
  <c r="CZ39" i="12"/>
  <c r="CY39" i="12"/>
  <c r="CX39" i="12"/>
  <c r="CW39" i="12"/>
  <c r="CV39" i="12"/>
  <c r="CU39" i="12"/>
  <c r="CT39" i="12"/>
  <c r="CS39" i="12"/>
  <c r="CR39" i="12"/>
  <c r="CQ39" i="12"/>
  <c r="CP39" i="12"/>
  <c r="CO39" i="12"/>
  <c r="CN39" i="12"/>
  <c r="CM39" i="12"/>
  <c r="CL39" i="12"/>
  <c r="CK39" i="12"/>
  <c r="CJ39" i="12"/>
  <c r="CI39" i="12"/>
  <c r="CH39" i="12"/>
  <c r="CG39" i="12"/>
  <c r="CF39" i="12"/>
  <c r="CE39" i="12"/>
  <c r="CD39" i="12"/>
  <c r="CC39" i="12"/>
  <c r="CB39" i="12"/>
  <c r="CA39" i="12"/>
  <c r="BZ39" i="12"/>
  <c r="BY39" i="12"/>
  <c r="BX39" i="12"/>
  <c r="BW39" i="12"/>
  <c r="BV39" i="12"/>
  <c r="BU39" i="12"/>
  <c r="BT39" i="12"/>
  <c r="BS39" i="12"/>
  <c r="BR39" i="12"/>
  <c r="BQ39" i="12"/>
  <c r="BP39" i="12"/>
  <c r="BO39" i="12"/>
  <c r="BN39" i="12"/>
  <c r="BM39" i="12"/>
  <c r="BL39" i="12"/>
  <c r="BK39" i="12"/>
  <c r="BJ39" i="12"/>
  <c r="BI39" i="12"/>
  <c r="BH39" i="12"/>
  <c r="BG39" i="12"/>
  <c r="BF39" i="12"/>
  <c r="BE39" i="12"/>
  <c r="BD39" i="12"/>
  <c r="BC39" i="12"/>
  <c r="BB39" i="12"/>
  <c r="BA39" i="12"/>
  <c r="AZ39" i="12"/>
  <c r="AY39" i="12"/>
  <c r="AX39" i="12"/>
  <c r="I71" i="11" s="1"/>
  <c r="AW39" i="12"/>
  <c r="AV39" i="12"/>
  <c r="AU39" i="12"/>
  <c r="AT39" i="12"/>
  <c r="AS39" i="12"/>
  <c r="AR39" i="12"/>
  <c r="AQ39" i="12"/>
  <c r="AP39" i="12"/>
  <c r="AO39" i="12"/>
  <c r="AN39" i="12"/>
  <c r="AM39" i="12"/>
  <c r="AL39" i="12"/>
  <c r="AK39" i="12"/>
  <c r="AJ39" i="12"/>
  <c r="AI39" i="12"/>
  <c r="AH39" i="12"/>
  <c r="AG39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C40" i="12"/>
  <c r="D71" i="9" s="1"/>
  <c r="D101" i="9" s="1"/>
  <c r="C41" i="12"/>
  <c r="C39" i="12"/>
  <c r="C71" i="9"/>
  <c r="C101" i="9" s="1"/>
  <c r="DA72" i="12"/>
  <c r="CZ72" i="12"/>
  <c r="CY72" i="12"/>
  <c r="CX72" i="12"/>
  <c r="CW72" i="12"/>
  <c r="CV72" i="12"/>
  <c r="CU72" i="12"/>
  <c r="CT72" i="12"/>
  <c r="CS72" i="12"/>
  <c r="CR72" i="12"/>
  <c r="CQ72" i="12"/>
  <c r="CP72" i="12"/>
  <c r="CO72" i="12"/>
  <c r="CN72" i="12"/>
  <c r="CM72" i="12"/>
  <c r="CL72" i="12"/>
  <c r="CK72" i="12"/>
  <c r="CJ72" i="12"/>
  <c r="CI72" i="12"/>
  <c r="CH72" i="12"/>
  <c r="CG72" i="12"/>
  <c r="CF72" i="12"/>
  <c r="CE72" i="12"/>
  <c r="CD72" i="12"/>
  <c r="CC72" i="12"/>
  <c r="CB72" i="12"/>
  <c r="CA72" i="12"/>
  <c r="BZ72" i="12"/>
  <c r="BY72" i="12"/>
  <c r="BX72" i="12"/>
  <c r="BW72" i="12"/>
  <c r="BV72" i="12"/>
  <c r="BU72" i="12"/>
  <c r="BT72" i="12"/>
  <c r="BS72" i="12"/>
  <c r="BR72" i="12"/>
  <c r="BQ72" i="12"/>
  <c r="BP72" i="12"/>
  <c r="BO72" i="12"/>
  <c r="BN72" i="12"/>
  <c r="BM72" i="12"/>
  <c r="BL72" i="12"/>
  <c r="BK72" i="12"/>
  <c r="BJ72" i="12"/>
  <c r="BI72" i="12"/>
  <c r="BH72" i="12"/>
  <c r="BG72" i="12"/>
  <c r="BF72" i="12"/>
  <c r="BE72" i="12"/>
  <c r="BD72" i="12"/>
  <c r="BC72" i="12"/>
  <c r="BB72" i="12"/>
  <c r="BA72" i="12"/>
  <c r="AZ72" i="12"/>
  <c r="AY72" i="12"/>
  <c r="AX72" i="12"/>
  <c r="AW72" i="12"/>
  <c r="AV72" i="12"/>
  <c r="AU72" i="12"/>
  <c r="AT72" i="12"/>
  <c r="AS72" i="12"/>
  <c r="AR72" i="12"/>
  <c r="AQ72" i="12"/>
  <c r="AP72" i="12"/>
  <c r="AO72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C72" i="12"/>
  <c r="B72" i="12"/>
  <c r="DA36" i="12"/>
  <c r="CZ36" i="12"/>
  <c r="CY36" i="12"/>
  <c r="CX36" i="12"/>
  <c r="CW36" i="12"/>
  <c r="CV36" i="12"/>
  <c r="CU36" i="12"/>
  <c r="CT36" i="12"/>
  <c r="CS36" i="12"/>
  <c r="CR36" i="12"/>
  <c r="CQ36" i="12"/>
  <c r="CP36" i="12"/>
  <c r="CO36" i="12"/>
  <c r="CN36" i="12"/>
  <c r="CM36" i="12"/>
  <c r="CL36" i="12"/>
  <c r="CK36" i="12"/>
  <c r="CJ36" i="12"/>
  <c r="CI36" i="12"/>
  <c r="CH36" i="12"/>
  <c r="CG36" i="12"/>
  <c r="CF36" i="12"/>
  <c r="CE36" i="12"/>
  <c r="CD36" i="12"/>
  <c r="CC36" i="12"/>
  <c r="CB36" i="12"/>
  <c r="CA36" i="12"/>
  <c r="BZ36" i="12"/>
  <c r="BY36" i="12"/>
  <c r="BX36" i="12"/>
  <c r="BW36" i="12"/>
  <c r="BV36" i="12"/>
  <c r="BU36" i="12"/>
  <c r="BT36" i="12"/>
  <c r="BS36" i="12"/>
  <c r="BR36" i="12"/>
  <c r="BQ36" i="12"/>
  <c r="BP36" i="12"/>
  <c r="BO36" i="12"/>
  <c r="BN36" i="12"/>
  <c r="BM36" i="12"/>
  <c r="BL36" i="12"/>
  <c r="BK36" i="12"/>
  <c r="BJ36" i="12"/>
  <c r="BI36" i="12"/>
  <c r="BH36" i="12"/>
  <c r="BG36" i="12"/>
  <c r="BF36" i="12"/>
  <c r="BE36" i="12"/>
  <c r="BD36" i="12"/>
  <c r="BC36" i="12"/>
  <c r="BB36" i="12"/>
  <c r="BA36" i="12"/>
  <c r="AZ36" i="12"/>
  <c r="AY36" i="12"/>
  <c r="AX36" i="12"/>
  <c r="AW36" i="12"/>
  <c r="AV36" i="12"/>
  <c r="AU36" i="12"/>
  <c r="AT36" i="12"/>
  <c r="AS36" i="12"/>
  <c r="AR36" i="12"/>
  <c r="AQ36" i="12"/>
  <c r="AP36" i="12"/>
  <c r="AO36" i="12"/>
  <c r="AN36" i="12"/>
  <c r="AM36" i="12"/>
  <c r="AL36" i="12"/>
  <c r="AK36" i="12"/>
  <c r="AJ36" i="12"/>
  <c r="AI36" i="12"/>
  <c r="AH36" i="12"/>
  <c r="AG36" i="12"/>
  <c r="AF36" i="12"/>
  <c r="AE36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B36" i="12"/>
  <c r="BZ13" i="12"/>
  <c r="BY13" i="12"/>
  <c r="BX13" i="12"/>
  <c r="BW13" i="12"/>
  <c r="BV13" i="12"/>
  <c r="BU13" i="12"/>
  <c r="BT13" i="12"/>
  <c r="BS13" i="12"/>
  <c r="BR13" i="12"/>
  <c r="BQ13" i="12"/>
  <c r="BP13" i="12"/>
  <c r="BO13" i="12"/>
  <c r="BN13" i="12"/>
  <c r="BM13" i="12"/>
  <c r="BL13" i="12"/>
  <c r="BK13" i="12"/>
  <c r="BJ13" i="12"/>
  <c r="BI13" i="12"/>
  <c r="BH13" i="12"/>
  <c r="BG13" i="12"/>
  <c r="BF13" i="12"/>
  <c r="BE13" i="12"/>
  <c r="BD13" i="12"/>
  <c r="BC13" i="12"/>
  <c r="BB13" i="12"/>
  <c r="BA13" i="12"/>
  <c r="AZ13" i="12"/>
  <c r="AY13" i="12"/>
  <c r="AX13" i="12"/>
  <c r="AW13" i="12"/>
  <c r="AV13" i="12"/>
  <c r="I69" i="10" s="1"/>
  <c r="AU13" i="12"/>
  <c r="AT13" i="12"/>
  <c r="AS13" i="12"/>
  <c r="AR13" i="12"/>
  <c r="AQ13" i="12"/>
  <c r="AP13" i="12"/>
  <c r="AO13" i="12"/>
  <c r="AN13" i="12"/>
  <c r="AM13" i="12"/>
  <c r="AL13" i="12"/>
  <c r="AK13" i="12"/>
  <c r="AJ13" i="12"/>
  <c r="AI13" i="12"/>
  <c r="AH13" i="12"/>
  <c r="AG13" i="12"/>
  <c r="AF13" i="12"/>
  <c r="AE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C13" i="12"/>
  <c r="BZ12" i="12"/>
  <c r="AN69" i="9" s="1"/>
  <c r="AN92" i="9" s="1"/>
  <c r="BY12" i="12"/>
  <c r="AM69" i="9" s="1"/>
  <c r="AM92" i="9" s="1"/>
  <c r="BX12" i="12"/>
  <c r="BW12" i="12"/>
  <c r="BV12" i="12"/>
  <c r="BU12" i="12"/>
  <c r="AG69" i="9" s="1"/>
  <c r="AG89" i="9" s="1"/>
  <c r="BT12" i="12"/>
  <c r="BS12" i="12"/>
  <c r="AD69" i="9" s="1"/>
  <c r="AD91" i="9" s="1"/>
  <c r="BR12" i="12"/>
  <c r="AC69" i="9" s="1"/>
  <c r="AC88" i="9" s="1"/>
  <c r="BQ12" i="12"/>
  <c r="BP12" i="12"/>
  <c r="BO12" i="12"/>
  <c r="BN12" i="12"/>
  <c r="BM12" i="12"/>
  <c r="BL12" i="12"/>
  <c r="BK12" i="12"/>
  <c r="BJ12" i="12"/>
  <c r="BI12" i="12"/>
  <c r="BH12" i="12"/>
  <c r="BG12" i="12"/>
  <c r="S69" i="9" s="1"/>
  <c r="S90" i="9" s="1"/>
  <c r="BF12" i="12"/>
  <c r="BE12" i="12"/>
  <c r="BD12" i="12"/>
  <c r="BC12" i="12"/>
  <c r="O69" i="9" s="1"/>
  <c r="O83" i="9" s="1"/>
  <c r="BB12" i="12"/>
  <c r="BA12" i="12"/>
  <c r="AZ12" i="12"/>
  <c r="AY12" i="12"/>
  <c r="AX12" i="12"/>
  <c r="AW12" i="12"/>
  <c r="AV12" i="12"/>
  <c r="I69" i="9" s="1"/>
  <c r="AU12" i="12"/>
  <c r="G69" i="9" s="1"/>
  <c r="G92" i="9" s="1"/>
  <c r="AT12" i="12"/>
  <c r="AS12" i="12"/>
  <c r="AR12" i="12"/>
  <c r="AQ12" i="12"/>
  <c r="AP12" i="12"/>
  <c r="B69" i="9" s="1"/>
  <c r="B92" i="9" s="1"/>
  <c r="AO12" i="12"/>
  <c r="AN12" i="12"/>
  <c r="AM12" i="12"/>
  <c r="AL69" i="9" s="1"/>
  <c r="AL91" i="9" s="1"/>
  <c r="AL12" i="12"/>
  <c r="AK69" i="9" s="1"/>
  <c r="AK88" i="9" s="1"/>
  <c r="AK12" i="12"/>
  <c r="AJ12" i="12"/>
  <c r="AI12" i="12"/>
  <c r="AI69" i="9" s="1"/>
  <c r="AI86" i="9" s="1"/>
  <c r="AH12" i="12"/>
  <c r="AH69" i="9" s="1"/>
  <c r="AH93" i="9" s="1"/>
  <c r="AG12" i="12"/>
  <c r="AF12" i="12"/>
  <c r="AE12" i="12"/>
  <c r="AD12" i="12"/>
  <c r="AC12" i="12"/>
  <c r="AB69" i="9" s="1"/>
  <c r="AB94" i="9" s="1"/>
  <c r="AB12" i="12"/>
  <c r="AA69" i="9" s="1"/>
  <c r="AA86" i="9" s="1"/>
  <c r="AA12" i="12"/>
  <c r="Z12" i="12"/>
  <c r="Y12" i="12"/>
  <c r="X12" i="12"/>
  <c r="X69" i="9" s="1"/>
  <c r="W12" i="12"/>
  <c r="W69" i="9" s="1"/>
  <c r="W92" i="9" s="1"/>
  <c r="V12" i="12"/>
  <c r="V69" i="9" s="1"/>
  <c r="V91" i="9" s="1"/>
  <c r="U12" i="12"/>
  <c r="U69" i="9" s="1"/>
  <c r="U91" i="9" s="1"/>
  <c r="T12" i="12"/>
  <c r="S12" i="12"/>
  <c r="R12" i="12"/>
  <c r="Q12" i="12"/>
  <c r="P12" i="12"/>
  <c r="O12" i="12"/>
  <c r="R69" i="9" s="1"/>
  <c r="R93" i="9" s="1"/>
  <c r="N12" i="12"/>
  <c r="Q69" i="9" s="1"/>
  <c r="Q86" i="9" s="1"/>
  <c r="M12" i="12"/>
  <c r="P69" i="9" s="1"/>
  <c r="P92" i="9" s="1"/>
  <c r="L12" i="12"/>
  <c r="K12" i="12"/>
  <c r="J12" i="12"/>
  <c r="N69" i="9" s="1"/>
  <c r="N91" i="9" s="1"/>
  <c r="I12" i="12"/>
  <c r="H12" i="12"/>
  <c r="M69" i="9" s="1"/>
  <c r="G12" i="12"/>
  <c r="F12" i="12"/>
  <c r="K69" i="9" s="1"/>
  <c r="K94" i="9" s="1"/>
  <c r="E12" i="12"/>
  <c r="J69" i="9" s="1"/>
  <c r="J90" i="9" s="1"/>
  <c r="C12" i="12"/>
  <c r="BZ11" i="12"/>
  <c r="BY11" i="12"/>
  <c r="BX11" i="12"/>
  <c r="BW11" i="12"/>
  <c r="BV11" i="12"/>
  <c r="BU11" i="12"/>
  <c r="BT11" i="12"/>
  <c r="BS11" i="12"/>
  <c r="BR11" i="12"/>
  <c r="BQ11" i="12"/>
  <c r="BP11" i="12"/>
  <c r="BO11" i="12"/>
  <c r="BN11" i="12"/>
  <c r="BM11" i="12"/>
  <c r="BL11" i="12"/>
  <c r="BK11" i="12"/>
  <c r="BJ11" i="12"/>
  <c r="BI11" i="12"/>
  <c r="BH11" i="12"/>
  <c r="BG11" i="12"/>
  <c r="BF11" i="12"/>
  <c r="BE11" i="12"/>
  <c r="BD11" i="12"/>
  <c r="BC11" i="12"/>
  <c r="BB11" i="12"/>
  <c r="BA11" i="12"/>
  <c r="AZ11" i="12"/>
  <c r="AY11" i="12"/>
  <c r="AX11" i="12"/>
  <c r="AW11" i="12"/>
  <c r="AV11" i="12"/>
  <c r="I69" i="11" s="1"/>
  <c r="AU11" i="12"/>
  <c r="AT11" i="12"/>
  <c r="AS11" i="12"/>
  <c r="AR11" i="12"/>
  <c r="AQ11" i="12"/>
  <c r="AP11" i="12"/>
  <c r="AO11" i="12"/>
  <c r="AN11" i="12"/>
  <c r="AM11" i="12"/>
  <c r="AL11" i="12"/>
  <c r="AK11" i="12"/>
  <c r="AJ11" i="12"/>
  <c r="AI11" i="12"/>
  <c r="AH11" i="12"/>
  <c r="AG11" i="12"/>
  <c r="AF11" i="12"/>
  <c r="AE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C11" i="12"/>
  <c r="C69" i="9"/>
  <c r="C94" i="9" s="1"/>
  <c r="BZ8" i="12"/>
  <c r="BY8" i="12"/>
  <c r="BX8" i="12"/>
  <c r="BW8" i="12"/>
  <c r="BV8" i="12"/>
  <c r="BU8" i="12"/>
  <c r="BT8" i="12"/>
  <c r="BS8" i="12"/>
  <c r="BR8" i="12"/>
  <c r="BQ8" i="12"/>
  <c r="BP8" i="12"/>
  <c r="BO8" i="12"/>
  <c r="BN8" i="12"/>
  <c r="BM8" i="12"/>
  <c r="BL8" i="12"/>
  <c r="BK8" i="12"/>
  <c r="BJ8" i="12"/>
  <c r="BI8" i="12"/>
  <c r="BH8" i="12"/>
  <c r="BG8" i="12"/>
  <c r="BF8" i="12"/>
  <c r="BE8" i="12"/>
  <c r="BD8" i="12"/>
  <c r="BC8" i="12"/>
  <c r="BB8" i="12"/>
  <c r="BA8" i="12"/>
  <c r="AZ8" i="12"/>
  <c r="AY8" i="12"/>
  <c r="AX8" i="12"/>
  <c r="AW8" i="12"/>
  <c r="AV8" i="12"/>
  <c r="AU8" i="12"/>
  <c r="AT8" i="12"/>
  <c r="AS8" i="12"/>
  <c r="AR8" i="12"/>
  <c r="AQ8" i="12"/>
  <c r="AP8" i="12"/>
  <c r="AO8" i="12"/>
  <c r="AN8" i="12"/>
  <c r="AM8" i="12"/>
  <c r="AL8" i="12"/>
  <c r="AK8" i="12"/>
  <c r="AJ8" i="12"/>
  <c r="AI8" i="12"/>
  <c r="AH8" i="12"/>
  <c r="AG8" i="12"/>
  <c r="AF8" i="12"/>
  <c r="AE8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F8" i="12"/>
  <c r="E8" i="12"/>
  <c r="D8" i="12"/>
  <c r="C8" i="12"/>
  <c r="B8" i="12"/>
  <c r="AF138" i="12"/>
  <c r="AE138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I138" i="12"/>
  <c r="H138" i="12"/>
  <c r="G138" i="12"/>
  <c r="F138" i="12"/>
  <c r="E138" i="12"/>
  <c r="D138" i="12"/>
  <c r="C138" i="12"/>
  <c r="AF137" i="12"/>
  <c r="AE137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H137" i="12"/>
  <c r="G137" i="12"/>
  <c r="F137" i="12"/>
  <c r="E137" i="12"/>
  <c r="D137" i="12"/>
  <c r="C137" i="12"/>
  <c r="AF136" i="12"/>
  <c r="AE136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H136" i="12"/>
  <c r="G136" i="12"/>
  <c r="F136" i="12"/>
  <c r="E136" i="12"/>
  <c r="D136" i="12"/>
  <c r="C136" i="12"/>
  <c r="B138" i="12"/>
  <c r="B137" i="12"/>
  <c r="B136" i="12"/>
  <c r="AF133" i="12"/>
  <c r="AE133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D133" i="12"/>
  <c r="C133" i="12"/>
  <c r="B133" i="12"/>
  <c r="AM125" i="12"/>
  <c r="AL125" i="12"/>
  <c r="AK125" i="12"/>
  <c r="AJ125" i="12"/>
  <c r="AI125" i="12"/>
  <c r="AH125" i="12"/>
  <c r="AG125" i="12"/>
  <c r="AF125" i="12"/>
  <c r="AE125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I125" i="12"/>
  <c r="H125" i="12"/>
  <c r="G125" i="12"/>
  <c r="F125" i="12"/>
  <c r="E125" i="12"/>
  <c r="D125" i="12"/>
  <c r="C125" i="12"/>
  <c r="AM124" i="12"/>
  <c r="AL124" i="12"/>
  <c r="AK124" i="12"/>
  <c r="AJ124" i="12"/>
  <c r="AI124" i="12"/>
  <c r="AH124" i="12"/>
  <c r="AG124" i="12"/>
  <c r="AF124" i="12"/>
  <c r="AE124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I124" i="12"/>
  <c r="H124" i="12"/>
  <c r="G124" i="12"/>
  <c r="F124" i="12"/>
  <c r="E124" i="12"/>
  <c r="D124" i="12"/>
  <c r="C124" i="12"/>
  <c r="AM123" i="12"/>
  <c r="AL123" i="12"/>
  <c r="AK123" i="12"/>
  <c r="AJ123" i="12"/>
  <c r="AI123" i="12"/>
  <c r="AH123" i="12"/>
  <c r="AG123" i="12"/>
  <c r="AF123" i="12"/>
  <c r="AE123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I123" i="12"/>
  <c r="H123" i="12"/>
  <c r="G123" i="12"/>
  <c r="F123" i="12"/>
  <c r="E123" i="12"/>
  <c r="D123" i="12"/>
  <c r="C123" i="12"/>
  <c r="B125" i="12"/>
  <c r="B124" i="12"/>
  <c r="B123" i="12"/>
  <c r="AM120" i="12"/>
  <c r="AL120" i="12"/>
  <c r="AK120" i="12"/>
  <c r="AJ120" i="12"/>
  <c r="AI120" i="12"/>
  <c r="AH120" i="12"/>
  <c r="AG120" i="12"/>
  <c r="AF120" i="12"/>
  <c r="AE120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I120" i="12"/>
  <c r="H120" i="12"/>
  <c r="G120" i="12"/>
  <c r="F120" i="12"/>
  <c r="E120" i="12"/>
  <c r="D120" i="12"/>
  <c r="C120" i="12"/>
  <c r="B120" i="12"/>
  <c r="AK112" i="12"/>
  <c r="AJ112" i="12"/>
  <c r="AI112" i="12"/>
  <c r="AH112" i="12"/>
  <c r="AG112" i="12"/>
  <c r="AF112" i="12"/>
  <c r="AE112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I112" i="12"/>
  <c r="H112" i="12"/>
  <c r="G112" i="12"/>
  <c r="F112" i="12"/>
  <c r="E112" i="12"/>
  <c r="D112" i="12"/>
  <c r="C112" i="12"/>
  <c r="AK111" i="12"/>
  <c r="AJ111" i="12"/>
  <c r="AI111" i="12"/>
  <c r="AH111" i="12"/>
  <c r="AG111" i="12"/>
  <c r="AF111" i="12"/>
  <c r="AE111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I111" i="12"/>
  <c r="H111" i="12"/>
  <c r="G111" i="12"/>
  <c r="F111" i="12"/>
  <c r="E111" i="12"/>
  <c r="D111" i="12"/>
  <c r="C111" i="12"/>
  <c r="AK110" i="12"/>
  <c r="AJ110" i="12"/>
  <c r="AI110" i="12"/>
  <c r="AH110" i="12"/>
  <c r="AG110" i="12"/>
  <c r="AF110" i="12"/>
  <c r="AE110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I110" i="12"/>
  <c r="H110" i="12"/>
  <c r="G110" i="12"/>
  <c r="F110" i="12"/>
  <c r="E110" i="12"/>
  <c r="D110" i="12"/>
  <c r="C110" i="12"/>
  <c r="B112" i="12"/>
  <c r="B111" i="12"/>
  <c r="B110" i="12"/>
  <c r="AK107" i="12"/>
  <c r="AJ107" i="12"/>
  <c r="AI107" i="12"/>
  <c r="AH107" i="12"/>
  <c r="AG107" i="12"/>
  <c r="AF107" i="12"/>
  <c r="AE107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I107" i="12"/>
  <c r="H107" i="12"/>
  <c r="G107" i="12"/>
  <c r="F107" i="12"/>
  <c r="E107" i="12"/>
  <c r="D107" i="12"/>
  <c r="C107" i="12"/>
  <c r="B107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I100" i="12"/>
  <c r="H100" i="12"/>
  <c r="G100" i="12"/>
  <c r="F100" i="12"/>
  <c r="E100" i="12"/>
  <c r="D100" i="12"/>
  <c r="C100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I99" i="12"/>
  <c r="H99" i="12"/>
  <c r="G99" i="12"/>
  <c r="F99" i="12"/>
  <c r="E99" i="12"/>
  <c r="D99" i="12"/>
  <c r="C99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H98" i="12"/>
  <c r="G98" i="12"/>
  <c r="F98" i="12"/>
  <c r="E98" i="12"/>
  <c r="D98" i="12"/>
  <c r="C98" i="12"/>
  <c r="B100" i="12"/>
  <c r="B99" i="12"/>
  <c r="B98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I95" i="12"/>
  <c r="H95" i="12"/>
  <c r="G95" i="12"/>
  <c r="F95" i="12"/>
  <c r="E95" i="12"/>
  <c r="D95" i="12"/>
  <c r="C95" i="12"/>
  <c r="B95" i="12"/>
  <c r="W245" i="13" l="1"/>
  <c r="W252" i="13"/>
  <c r="W260" i="13"/>
  <c r="W248" i="13"/>
  <c r="W255" i="13"/>
  <c r="W263" i="13"/>
  <c r="W244" i="13"/>
  <c r="W251" i="13"/>
  <c r="W259" i="13"/>
  <c r="W247" i="13"/>
  <c r="W254" i="13"/>
  <c r="W262" i="13"/>
  <c r="W241" i="13"/>
  <c r="W249" i="13"/>
  <c r="W256" i="13"/>
  <c r="W257" i="13"/>
  <c r="CL65" i="10"/>
  <c r="CL64" i="10"/>
  <c r="CL59" i="10"/>
  <c r="CL51" i="10"/>
  <c r="CL43" i="10"/>
  <c r="CL62" i="10"/>
  <c r="CL54" i="10"/>
  <c r="CL46" i="10"/>
  <c r="CL57" i="10"/>
  <c r="CL49" i="10"/>
  <c r="CL41" i="10"/>
  <c r="CL63" i="10"/>
  <c r="CL55" i="10"/>
  <c r="CL47" i="10"/>
  <c r="CL58" i="10"/>
  <c r="CL50" i="10"/>
  <c r="CL42" i="10"/>
  <c r="CL61" i="10"/>
  <c r="CL53" i="10"/>
  <c r="CL45" i="10"/>
  <c r="CL48" i="10"/>
  <c r="CL60" i="10"/>
  <c r="CL35" i="10"/>
  <c r="CL31" i="10"/>
  <c r="CL27" i="10"/>
  <c r="CL52" i="10"/>
  <c r="CL34" i="10"/>
  <c r="CL30" i="10"/>
  <c r="CL26" i="10"/>
  <c r="CL39" i="10"/>
  <c r="CL38" i="10"/>
  <c r="CL44" i="10"/>
  <c r="CL40" i="10"/>
  <c r="CL33" i="10"/>
  <c r="CL29" i="10"/>
  <c r="CL56" i="10"/>
  <c r="CL37" i="10"/>
  <c r="CL36" i="10"/>
  <c r="CL32" i="10"/>
  <c r="CL25" i="10"/>
  <c r="CM65" i="10"/>
  <c r="CM62" i="10"/>
  <c r="CM54" i="10"/>
  <c r="CM46" i="10"/>
  <c r="CM57" i="10"/>
  <c r="CM49" i="10"/>
  <c r="CM41" i="10"/>
  <c r="CM60" i="10"/>
  <c r="CM52" i="10"/>
  <c r="CM44" i="10"/>
  <c r="CM39" i="10"/>
  <c r="CM37" i="10"/>
  <c r="CM58" i="10"/>
  <c r="CM50" i="10"/>
  <c r="CM42" i="10"/>
  <c r="CM61" i="10"/>
  <c r="CM53" i="10"/>
  <c r="CM45" i="10"/>
  <c r="CM64" i="10"/>
  <c r="CM56" i="10"/>
  <c r="CM48" i="10"/>
  <c r="CM51" i="10"/>
  <c r="CM35" i="10"/>
  <c r="CM31" i="10"/>
  <c r="CM27" i="10"/>
  <c r="CM63" i="10"/>
  <c r="CM34" i="10"/>
  <c r="CM30" i="10"/>
  <c r="CM26" i="10"/>
  <c r="CM55" i="10"/>
  <c r="CM38" i="10"/>
  <c r="CM40" i="10"/>
  <c r="CM33" i="10"/>
  <c r="CM29" i="10"/>
  <c r="CM47" i="10"/>
  <c r="CM43" i="10"/>
  <c r="CM59" i="10"/>
  <c r="CM36" i="10"/>
  <c r="CM32" i="10"/>
  <c r="CM25" i="10"/>
  <c r="DI58" i="10"/>
  <c r="DI65" i="10"/>
  <c r="DI57" i="10"/>
  <c r="DI64" i="10"/>
  <c r="DI56" i="10"/>
  <c r="DI63" i="10"/>
  <c r="DI55" i="10"/>
  <c r="DI35" i="10"/>
  <c r="DI31" i="10"/>
  <c r="DI27" i="10"/>
  <c r="DI62" i="10"/>
  <c r="DI54" i="10"/>
  <c r="DI36" i="10"/>
  <c r="DI60" i="10"/>
  <c r="DI52" i="10"/>
  <c r="DI51" i="10"/>
  <c r="DI50" i="10"/>
  <c r="DI49" i="10"/>
  <c r="DI48" i="10"/>
  <c r="DI47" i="10"/>
  <c r="DI46" i="10"/>
  <c r="DI45" i="10"/>
  <c r="DI44" i="10"/>
  <c r="DI43" i="10"/>
  <c r="DI42" i="10"/>
  <c r="DI41" i="10"/>
  <c r="DI40" i="10"/>
  <c r="DI39" i="10"/>
  <c r="DI38" i="10"/>
  <c r="DI59" i="10"/>
  <c r="DI33" i="10"/>
  <c r="DI29" i="10"/>
  <c r="DI61" i="10"/>
  <c r="DI30" i="10"/>
  <c r="DI53" i="10"/>
  <c r="DI37" i="10"/>
  <c r="DI32" i="10"/>
  <c r="DI34" i="10"/>
  <c r="DI26" i="10"/>
  <c r="DI25" i="10"/>
  <c r="CO65" i="10"/>
  <c r="CO64" i="10"/>
  <c r="CO60" i="10"/>
  <c r="CO52" i="10"/>
  <c r="CO44" i="10"/>
  <c r="CO39" i="10"/>
  <c r="CO63" i="10"/>
  <c r="CO55" i="10"/>
  <c r="CO47" i="10"/>
  <c r="CO58" i="10"/>
  <c r="CO50" i="10"/>
  <c r="CO42" i="10"/>
  <c r="CO56" i="10"/>
  <c r="CO48" i="10"/>
  <c r="CO40" i="10"/>
  <c r="CO38" i="10"/>
  <c r="CO59" i="10"/>
  <c r="CO51" i="10"/>
  <c r="CO43" i="10"/>
  <c r="CO62" i="10"/>
  <c r="CO54" i="10"/>
  <c r="CO46" i="10"/>
  <c r="CO57" i="10"/>
  <c r="CO34" i="10"/>
  <c r="CO30" i="10"/>
  <c r="CO26" i="10"/>
  <c r="CO49" i="10"/>
  <c r="CO33" i="10"/>
  <c r="CO29" i="10"/>
  <c r="CO61" i="10"/>
  <c r="CO41" i="10"/>
  <c r="CO37" i="10"/>
  <c r="CO36" i="10"/>
  <c r="CO32" i="10"/>
  <c r="CO53" i="10"/>
  <c r="CO35" i="10"/>
  <c r="CO31" i="10"/>
  <c r="CO27" i="10"/>
  <c r="CO45" i="10"/>
  <c r="CO25" i="10"/>
  <c r="CZ64" i="10"/>
  <c r="CZ65" i="10"/>
  <c r="CZ61" i="10"/>
  <c r="CZ53" i="10"/>
  <c r="CZ45" i="10"/>
  <c r="CZ56" i="10"/>
  <c r="CZ48" i="10"/>
  <c r="CZ40" i="10"/>
  <c r="CZ38" i="10"/>
  <c r="CZ59" i="10"/>
  <c r="CZ51" i="10"/>
  <c r="CZ43" i="10"/>
  <c r="CZ57" i="10"/>
  <c r="CZ49" i="10"/>
  <c r="CZ41" i="10"/>
  <c r="CZ60" i="10"/>
  <c r="CZ52" i="10"/>
  <c r="CZ44" i="10"/>
  <c r="CZ39" i="10"/>
  <c r="CZ37" i="10"/>
  <c r="CZ63" i="10"/>
  <c r="CZ55" i="10"/>
  <c r="CZ47" i="10"/>
  <c r="CZ58" i="10"/>
  <c r="CZ42" i="10"/>
  <c r="CZ33" i="10"/>
  <c r="CZ29" i="10"/>
  <c r="CZ50" i="10"/>
  <c r="CZ32" i="10"/>
  <c r="CZ62" i="10"/>
  <c r="CZ36" i="10"/>
  <c r="CZ35" i="10"/>
  <c r="CZ31" i="10"/>
  <c r="CZ27" i="10"/>
  <c r="CZ54" i="10"/>
  <c r="CZ34" i="10"/>
  <c r="CZ30" i="10"/>
  <c r="CZ26" i="10"/>
  <c r="CZ25" i="10"/>
  <c r="CP63" i="10"/>
  <c r="CP55" i="10"/>
  <c r="CP47" i="10"/>
  <c r="CP58" i="10"/>
  <c r="CP50" i="10"/>
  <c r="CP42" i="10"/>
  <c r="CP61" i="10"/>
  <c r="CP53" i="10"/>
  <c r="CP45" i="10"/>
  <c r="CP64" i="10"/>
  <c r="CP59" i="10"/>
  <c r="CP51" i="10"/>
  <c r="CP43" i="10"/>
  <c r="CP62" i="10"/>
  <c r="CP54" i="10"/>
  <c r="CP46" i="10"/>
  <c r="CP65" i="10"/>
  <c r="CP57" i="10"/>
  <c r="CP49" i="10"/>
  <c r="CP60" i="10"/>
  <c r="CP33" i="10"/>
  <c r="CP29" i="10"/>
  <c r="CP52" i="10"/>
  <c r="CP38" i="10"/>
  <c r="CP41" i="10"/>
  <c r="CP40" i="10"/>
  <c r="CP39" i="10"/>
  <c r="CP37" i="10"/>
  <c r="CP36" i="10"/>
  <c r="CP32" i="10"/>
  <c r="CP44" i="10"/>
  <c r="CP56" i="10"/>
  <c r="CP35" i="10"/>
  <c r="CP31" i="10"/>
  <c r="CP27" i="10"/>
  <c r="CP48" i="10"/>
  <c r="CP34" i="10"/>
  <c r="CP30" i="10"/>
  <c r="CP26" i="10"/>
  <c r="CP25" i="10"/>
  <c r="DF61" i="10"/>
  <c r="DF53" i="10"/>
  <c r="DF37" i="10"/>
  <c r="DF32" i="10"/>
  <c r="DF60" i="10"/>
  <c r="DF52" i="10"/>
  <c r="DF51" i="10"/>
  <c r="DF50" i="10"/>
  <c r="DF49" i="10"/>
  <c r="DF48" i="10"/>
  <c r="DF47" i="10"/>
  <c r="DF46" i="10"/>
  <c r="DF45" i="10"/>
  <c r="DF44" i="10"/>
  <c r="DF43" i="10"/>
  <c r="DF41" i="10"/>
  <c r="DF40" i="10"/>
  <c r="DF39" i="10"/>
  <c r="DF38" i="10"/>
  <c r="DF59" i="10"/>
  <c r="DF33" i="10"/>
  <c r="DF29" i="10"/>
  <c r="DF58" i="10"/>
  <c r="DF65" i="10"/>
  <c r="DF57" i="10"/>
  <c r="DF34" i="10"/>
  <c r="DF30" i="10"/>
  <c r="DF26" i="10"/>
  <c r="DF63" i="10"/>
  <c r="DF55" i="10"/>
  <c r="DF35" i="10"/>
  <c r="DF31" i="10"/>
  <c r="DF27" i="10"/>
  <c r="DF62" i="10"/>
  <c r="DF54" i="10"/>
  <c r="DF36" i="10"/>
  <c r="DF64" i="10"/>
  <c r="DF56" i="10"/>
  <c r="DF25" i="10"/>
  <c r="CR64" i="10"/>
  <c r="CR65" i="10"/>
  <c r="CR61" i="10"/>
  <c r="CR53" i="10"/>
  <c r="CR45" i="10"/>
  <c r="CR56" i="10"/>
  <c r="CR48" i="10"/>
  <c r="CR40" i="10"/>
  <c r="CR38" i="10"/>
  <c r="CR59" i="10"/>
  <c r="CR51" i="10"/>
  <c r="CR43" i="10"/>
  <c r="CR57" i="10"/>
  <c r="CR49" i="10"/>
  <c r="CR41" i="10"/>
  <c r="CR60" i="10"/>
  <c r="CR52" i="10"/>
  <c r="CR44" i="10"/>
  <c r="CR39" i="10"/>
  <c r="CR37" i="10"/>
  <c r="CR63" i="10"/>
  <c r="CR55" i="10"/>
  <c r="CR47" i="10"/>
  <c r="CR46" i="10"/>
  <c r="CR32" i="10"/>
  <c r="CR58" i="10"/>
  <c r="CR36" i="10"/>
  <c r="CR42" i="10"/>
  <c r="CR35" i="10"/>
  <c r="CR31" i="10"/>
  <c r="CR27" i="10"/>
  <c r="CR50" i="10"/>
  <c r="CR62" i="10"/>
  <c r="CR34" i="10"/>
  <c r="CR30" i="10"/>
  <c r="CR26" i="10"/>
  <c r="CR54" i="10"/>
  <c r="CR33" i="10"/>
  <c r="CR29" i="10"/>
  <c r="CR25" i="10"/>
  <c r="CV64" i="10"/>
  <c r="CV65" i="10"/>
  <c r="CV57" i="10"/>
  <c r="CV49" i="10"/>
  <c r="CV41" i="10"/>
  <c r="CV60" i="10"/>
  <c r="CV52" i="10"/>
  <c r="CV44" i="10"/>
  <c r="CV39" i="10"/>
  <c r="CV37" i="10"/>
  <c r="CV63" i="10"/>
  <c r="CV55" i="10"/>
  <c r="CV47" i="10"/>
  <c r="CV61" i="10"/>
  <c r="CV53" i="10"/>
  <c r="CV45" i="10"/>
  <c r="CV56" i="10"/>
  <c r="CV48" i="10"/>
  <c r="CV40" i="10"/>
  <c r="CV38" i="10"/>
  <c r="CV59" i="10"/>
  <c r="CV51" i="10"/>
  <c r="CV46" i="10"/>
  <c r="CV58" i="10"/>
  <c r="CV43" i="10"/>
  <c r="CV42" i="10"/>
  <c r="CV34" i="10"/>
  <c r="CV30" i="10"/>
  <c r="CV26" i="10"/>
  <c r="CV50" i="10"/>
  <c r="CV33" i="10"/>
  <c r="CV29" i="10"/>
  <c r="CV62" i="10"/>
  <c r="CV32" i="10"/>
  <c r="CV54" i="10"/>
  <c r="CV36" i="10"/>
  <c r="CV35" i="10"/>
  <c r="CV31" i="10"/>
  <c r="CV27" i="10"/>
  <c r="CV25" i="10"/>
  <c r="CK65" i="10"/>
  <c r="CK64" i="10"/>
  <c r="CK56" i="10"/>
  <c r="CK48" i="10"/>
  <c r="CK40" i="10"/>
  <c r="CK38" i="10"/>
  <c r="CK59" i="10"/>
  <c r="CK51" i="10"/>
  <c r="CK43" i="10"/>
  <c r="CK62" i="10"/>
  <c r="CK54" i="10"/>
  <c r="CK46" i="10"/>
  <c r="CK60" i="10"/>
  <c r="CK52" i="10"/>
  <c r="CK44" i="10"/>
  <c r="CK39" i="10"/>
  <c r="CK63" i="10"/>
  <c r="CK55" i="10"/>
  <c r="CK47" i="10"/>
  <c r="CK58" i="10"/>
  <c r="CK50" i="10"/>
  <c r="CK45" i="10"/>
  <c r="CK36" i="10"/>
  <c r="CK32" i="10"/>
  <c r="CK57" i="10"/>
  <c r="CK35" i="10"/>
  <c r="CK31" i="10"/>
  <c r="CK27" i="10"/>
  <c r="CK49" i="10"/>
  <c r="CK61" i="10"/>
  <c r="CK34" i="10"/>
  <c r="CK30" i="10"/>
  <c r="CK26" i="10"/>
  <c r="CK42" i="10"/>
  <c r="CK41" i="10"/>
  <c r="CK53" i="10"/>
  <c r="CK33" i="10"/>
  <c r="CK29" i="10"/>
  <c r="CK37" i="10"/>
  <c r="CK25" i="10"/>
  <c r="CJ65" i="10"/>
  <c r="CJ61" i="10"/>
  <c r="CJ53" i="10"/>
  <c r="CJ45" i="10"/>
  <c r="CJ64" i="10"/>
  <c r="CJ56" i="10"/>
  <c r="CJ48" i="10"/>
  <c r="CJ40" i="10"/>
  <c r="CJ38" i="10"/>
  <c r="CJ59" i="10"/>
  <c r="CJ51" i="10"/>
  <c r="CJ43" i="10"/>
  <c r="CJ57" i="10"/>
  <c r="CJ49" i="10"/>
  <c r="CJ41" i="10"/>
  <c r="CJ60" i="10"/>
  <c r="CJ52" i="10"/>
  <c r="CJ44" i="10"/>
  <c r="CJ39" i="10"/>
  <c r="CJ37" i="10"/>
  <c r="CJ63" i="10"/>
  <c r="CJ55" i="10"/>
  <c r="CJ47" i="10"/>
  <c r="CJ54" i="10"/>
  <c r="CJ36" i="10"/>
  <c r="CJ32" i="10"/>
  <c r="CJ46" i="10"/>
  <c r="CJ35" i="10"/>
  <c r="CJ31" i="10"/>
  <c r="CJ27" i="10"/>
  <c r="CJ58" i="10"/>
  <c r="CJ34" i="10"/>
  <c r="CJ30" i="10"/>
  <c r="CJ26" i="10"/>
  <c r="CJ50" i="10"/>
  <c r="CJ42" i="10"/>
  <c r="CJ62" i="10"/>
  <c r="CJ33" i="10"/>
  <c r="CJ29" i="10"/>
  <c r="CJ25" i="10"/>
  <c r="CX64" i="10"/>
  <c r="CX63" i="10"/>
  <c r="CX55" i="10"/>
  <c r="CX47" i="10"/>
  <c r="CX58" i="10"/>
  <c r="CX50" i="10"/>
  <c r="CX42" i="10"/>
  <c r="CX61" i="10"/>
  <c r="CX53" i="10"/>
  <c r="CX45" i="10"/>
  <c r="CX65" i="10"/>
  <c r="CX59" i="10"/>
  <c r="CX51" i="10"/>
  <c r="CX43" i="10"/>
  <c r="CX62" i="10"/>
  <c r="CX54" i="10"/>
  <c r="CX46" i="10"/>
  <c r="CX57" i="10"/>
  <c r="CX49" i="10"/>
  <c r="CX52" i="10"/>
  <c r="CX41" i="10"/>
  <c r="CX40" i="10"/>
  <c r="CX39" i="10"/>
  <c r="CX34" i="10"/>
  <c r="CX30" i="10"/>
  <c r="CX26" i="10"/>
  <c r="CX44" i="10"/>
  <c r="CX33" i="10"/>
  <c r="CX29" i="10"/>
  <c r="CX56" i="10"/>
  <c r="CX36" i="10"/>
  <c r="CX32" i="10"/>
  <c r="CX48" i="10"/>
  <c r="CX35" i="10"/>
  <c r="CX60" i="10"/>
  <c r="CX31" i="10"/>
  <c r="CX27" i="10"/>
  <c r="CX38" i="10"/>
  <c r="CX37" i="10"/>
  <c r="CX25" i="10"/>
  <c r="DL63" i="10"/>
  <c r="DL55" i="10"/>
  <c r="DL35" i="10"/>
  <c r="DL62" i="10"/>
  <c r="DL54" i="10"/>
  <c r="DL36" i="10"/>
  <c r="DL61" i="10"/>
  <c r="DL53" i="10"/>
  <c r="DL37" i="10"/>
  <c r="DL60" i="10"/>
  <c r="DL52" i="10"/>
  <c r="DL51" i="10"/>
  <c r="DL50" i="10"/>
  <c r="DL49" i="10"/>
  <c r="DL48" i="10"/>
  <c r="DL47" i="10"/>
  <c r="DL46" i="10"/>
  <c r="DL45" i="10"/>
  <c r="DL44" i="10"/>
  <c r="DL43" i="10"/>
  <c r="DL42" i="10"/>
  <c r="DL41" i="10"/>
  <c r="DL40" i="10"/>
  <c r="DL39" i="10"/>
  <c r="DL38" i="10"/>
  <c r="DL32" i="10"/>
  <c r="DL59" i="10"/>
  <c r="DL65" i="10"/>
  <c r="DL57" i="10"/>
  <c r="DL64" i="10"/>
  <c r="DL56" i="10"/>
  <c r="DL34" i="10"/>
  <c r="DL30" i="10"/>
  <c r="DL26" i="10"/>
  <c r="DL27" i="10"/>
  <c r="DL29" i="10"/>
  <c r="DL31" i="10"/>
  <c r="DL33" i="10"/>
  <c r="DL58" i="10"/>
  <c r="DL25" i="10"/>
  <c r="CL28" i="10"/>
  <c r="DF28" i="10"/>
  <c r="M92" i="10"/>
  <c r="CM28" i="10"/>
  <c r="DI28" i="10"/>
  <c r="M95" i="10"/>
  <c r="CO28" i="10"/>
  <c r="CZ46" i="10"/>
  <c r="M96" i="10"/>
  <c r="CZ28" i="10"/>
  <c r="CP28" i="10"/>
  <c r="M83" i="10"/>
  <c r="M99" i="10"/>
  <c r="DF42" i="10"/>
  <c r="CR28" i="10"/>
  <c r="M84" i="10"/>
  <c r="M100" i="10"/>
  <c r="B77" i="10"/>
  <c r="CV28" i="10"/>
  <c r="M87" i="10"/>
  <c r="M79" i="10"/>
  <c r="CK28" i="10"/>
  <c r="CJ28" i="10"/>
  <c r="CX28" i="10"/>
  <c r="M88" i="10"/>
  <c r="M80" i="10"/>
  <c r="DL28" i="10"/>
  <c r="D115" i="9"/>
  <c r="L115" i="9"/>
  <c r="T115" i="9"/>
  <c r="AB115" i="9"/>
  <c r="AJ115" i="9"/>
  <c r="E116" i="9"/>
  <c r="M116" i="9"/>
  <c r="U116" i="9"/>
  <c r="AC116" i="9"/>
  <c r="AK116" i="9"/>
  <c r="F117" i="9"/>
  <c r="N117" i="9"/>
  <c r="V117" i="9"/>
  <c r="AD117" i="9"/>
  <c r="AL117" i="9"/>
  <c r="K115" i="9"/>
  <c r="F116" i="9"/>
  <c r="N116" i="9"/>
  <c r="V116" i="9"/>
  <c r="AD116" i="9"/>
  <c r="AL116" i="9"/>
  <c r="G117" i="9"/>
  <c r="O117" i="9"/>
  <c r="W117" i="9"/>
  <c r="AE117" i="9"/>
  <c r="AM117" i="9"/>
  <c r="C115" i="9"/>
  <c r="G116" i="9"/>
  <c r="O116" i="9"/>
  <c r="W116" i="9"/>
  <c r="AE116" i="9"/>
  <c r="AM116" i="9"/>
  <c r="H117" i="9"/>
  <c r="P117" i="9"/>
  <c r="X117" i="9"/>
  <c r="AF117" i="9"/>
  <c r="AN117" i="9"/>
  <c r="H116" i="9"/>
  <c r="P116" i="9"/>
  <c r="X116" i="9"/>
  <c r="AF116" i="9"/>
  <c r="AN116" i="9"/>
  <c r="I117" i="9"/>
  <c r="Q117" i="9"/>
  <c r="Y117" i="9"/>
  <c r="AG117" i="9"/>
  <c r="AO117" i="9"/>
  <c r="I116" i="9"/>
  <c r="Q116" i="9"/>
  <c r="Y116" i="9"/>
  <c r="AG116" i="9"/>
  <c r="AO116" i="9"/>
  <c r="J117" i="9"/>
  <c r="R117" i="9"/>
  <c r="Z117" i="9"/>
  <c r="AH117" i="9"/>
  <c r="J116" i="9"/>
  <c r="R116" i="9"/>
  <c r="Z116" i="9"/>
  <c r="AH116" i="9"/>
  <c r="C117" i="9"/>
  <c r="K117" i="9"/>
  <c r="S117" i="9"/>
  <c r="AA117" i="9"/>
  <c r="AI117" i="9"/>
  <c r="I111" i="9"/>
  <c r="Q111" i="9"/>
  <c r="Y111" i="9"/>
  <c r="AG111" i="9"/>
  <c r="AO111" i="9"/>
  <c r="J112" i="9"/>
  <c r="R112" i="9"/>
  <c r="Z112" i="9"/>
  <c r="AH112" i="9"/>
  <c r="C113" i="9"/>
  <c r="K113" i="9"/>
  <c r="S113" i="9"/>
  <c r="AA113" i="9"/>
  <c r="AI113" i="9"/>
  <c r="D114" i="9"/>
  <c r="L114" i="9"/>
  <c r="T114" i="9"/>
  <c r="AB114" i="9"/>
  <c r="AJ114" i="9"/>
  <c r="B111" i="9"/>
  <c r="J111" i="9"/>
  <c r="R111" i="9"/>
  <c r="Z111" i="9"/>
  <c r="AH111" i="9"/>
  <c r="AH41" i="13" s="1"/>
  <c r="C112" i="9"/>
  <c r="K112" i="9"/>
  <c r="S112" i="9"/>
  <c r="AA112" i="9"/>
  <c r="AI112" i="9"/>
  <c r="D113" i="9"/>
  <c r="L113" i="9"/>
  <c r="T113" i="9"/>
  <c r="AB113" i="9"/>
  <c r="AJ113" i="9"/>
  <c r="E114" i="9"/>
  <c r="M114" i="9"/>
  <c r="U114" i="9"/>
  <c r="AC114" i="9"/>
  <c r="AK114" i="9"/>
  <c r="B112" i="9"/>
  <c r="C111" i="9"/>
  <c r="K111" i="9"/>
  <c r="S111" i="9"/>
  <c r="AA111" i="9"/>
  <c r="AI111" i="9"/>
  <c r="D112" i="9"/>
  <c r="L112" i="9"/>
  <c r="T112" i="9"/>
  <c r="AB112" i="9"/>
  <c r="AJ112" i="9"/>
  <c r="E113" i="9"/>
  <c r="M113" i="9"/>
  <c r="U113" i="9"/>
  <c r="AC113" i="9"/>
  <c r="AK113" i="9"/>
  <c r="F114" i="9"/>
  <c r="N114" i="9"/>
  <c r="V114" i="9"/>
  <c r="AD114" i="9"/>
  <c r="AL114" i="9"/>
  <c r="B113" i="9"/>
  <c r="E112" i="9"/>
  <c r="M112" i="9"/>
  <c r="U112" i="9"/>
  <c r="AC112" i="9"/>
  <c r="AK112" i="9"/>
  <c r="F113" i="9"/>
  <c r="N113" i="9"/>
  <c r="V113" i="9"/>
  <c r="AD113" i="9"/>
  <c r="AL113" i="9"/>
  <c r="G114" i="9"/>
  <c r="O114" i="9"/>
  <c r="W114" i="9"/>
  <c r="AE114" i="9"/>
  <c r="AM114" i="9"/>
  <c r="F112" i="9"/>
  <c r="N112" i="9"/>
  <c r="V112" i="9"/>
  <c r="AD112" i="9"/>
  <c r="AL112" i="9"/>
  <c r="G113" i="9"/>
  <c r="O113" i="9"/>
  <c r="W113" i="9"/>
  <c r="AE113" i="9"/>
  <c r="AM113" i="9"/>
  <c r="H114" i="9"/>
  <c r="P114" i="9"/>
  <c r="X114" i="9"/>
  <c r="AF114" i="9"/>
  <c r="AN114" i="9"/>
  <c r="G112" i="9"/>
  <c r="O112" i="9"/>
  <c r="W112" i="9"/>
  <c r="AE112" i="9"/>
  <c r="AM112" i="9"/>
  <c r="H113" i="9"/>
  <c r="P113" i="9"/>
  <c r="X113" i="9"/>
  <c r="AF113" i="9"/>
  <c r="AN113" i="9"/>
  <c r="I114" i="9"/>
  <c r="Q114" i="9"/>
  <c r="Y114" i="9"/>
  <c r="AG114" i="9"/>
  <c r="AO114" i="9"/>
  <c r="H112" i="9"/>
  <c r="P112" i="9"/>
  <c r="X112" i="9"/>
  <c r="AF112" i="9"/>
  <c r="AN112" i="9"/>
  <c r="I113" i="9"/>
  <c r="Q113" i="9"/>
  <c r="Y113" i="9"/>
  <c r="AG113" i="9"/>
  <c r="AO113" i="9"/>
  <c r="J114" i="9"/>
  <c r="R114" i="9"/>
  <c r="Z114" i="9"/>
  <c r="AH114" i="9"/>
  <c r="I106" i="9"/>
  <c r="I107" i="9"/>
  <c r="I108" i="9"/>
  <c r="I109" i="9"/>
  <c r="I110" i="9"/>
  <c r="R106" i="9"/>
  <c r="L108" i="9"/>
  <c r="AL110" i="9"/>
  <c r="AB107" i="9"/>
  <c r="U108" i="9"/>
  <c r="W110" i="9"/>
  <c r="E106" i="9"/>
  <c r="M106" i="9"/>
  <c r="U106" i="9"/>
  <c r="AC106" i="9"/>
  <c r="AK106" i="9"/>
  <c r="F107" i="9"/>
  <c r="N107" i="9"/>
  <c r="V107" i="9"/>
  <c r="AD107" i="9"/>
  <c r="AL107" i="9"/>
  <c r="G108" i="9"/>
  <c r="O108" i="9"/>
  <c r="W108" i="9"/>
  <c r="AE108" i="9"/>
  <c r="AM108" i="9"/>
  <c r="H109" i="9"/>
  <c r="P109" i="9"/>
  <c r="X109" i="9"/>
  <c r="AF109" i="9"/>
  <c r="AN109" i="9"/>
  <c r="Q110" i="9"/>
  <c r="Y110" i="9"/>
  <c r="AG110" i="9"/>
  <c r="AO110" i="9"/>
  <c r="L107" i="9"/>
  <c r="M108" i="9"/>
  <c r="G110" i="9"/>
  <c r="AM110" i="9"/>
  <c r="B107" i="9"/>
  <c r="F106" i="9"/>
  <c r="N106" i="9"/>
  <c r="V106" i="9"/>
  <c r="AD106" i="9"/>
  <c r="AL106" i="9"/>
  <c r="G107" i="9"/>
  <c r="O107" i="9"/>
  <c r="W107" i="9"/>
  <c r="AE107" i="9"/>
  <c r="AM107" i="9"/>
  <c r="H108" i="9"/>
  <c r="P108" i="9"/>
  <c r="X108" i="9"/>
  <c r="AF108" i="9"/>
  <c r="AN108" i="9"/>
  <c r="Q109" i="9"/>
  <c r="Y109" i="9"/>
  <c r="AG109" i="9"/>
  <c r="AO109" i="9"/>
  <c r="J110" i="9"/>
  <c r="R110" i="9"/>
  <c r="Z110" i="9"/>
  <c r="AH110" i="9"/>
  <c r="B108" i="9"/>
  <c r="G106" i="9"/>
  <c r="O106" i="9"/>
  <c r="W106" i="9"/>
  <c r="AE106" i="9"/>
  <c r="AM106" i="9"/>
  <c r="H107" i="9"/>
  <c r="P107" i="9"/>
  <c r="X107" i="9"/>
  <c r="AF107" i="9"/>
  <c r="AN107" i="9"/>
  <c r="Q108" i="9"/>
  <c r="Y108" i="9"/>
  <c r="AG108" i="9"/>
  <c r="AO108" i="9"/>
  <c r="J109" i="9"/>
  <c r="R109" i="9"/>
  <c r="Z109" i="9"/>
  <c r="AH109" i="9"/>
  <c r="C110" i="9"/>
  <c r="K110" i="9"/>
  <c r="S110" i="9"/>
  <c r="AA110" i="9"/>
  <c r="AI110" i="9"/>
  <c r="P106" i="9"/>
  <c r="AG107" i="9"/>
  <c r="J108" i="9"/>
  <c r="S109" i="9"/>
  <c r="L110" i="9"/>
  <c r="X106" i="9"/>
  <c r="AF106" i="9"/>
  <c r="AO107" i="9"/>
  <c r="R108" i="9"/>
  <c r="AB110" i="9"/>
  <c r="S108" i="9"/>
  <c r="D109" i="9"/>
  <c r="L109" i="9"/>
  <c r="T109" i="9"/>
  <c r="AB109" i="9"/>
  <c r="AJ109" i="9"/>
  <c r="E110" i="9"/>
  <c r="M110" i="9"/>
  <c r="U110" i="9"/>
  <c r="AC110" i="9"/>
  <c r="AK110" i="9"/>
  <c r="AL109" i="9"/>
  <c r="O110" i="9"/>
  <c r="AE110" i="9"/>
  <c r="O32" i="13"/>
  <c r="AH101" i="9"/>
  <c r="AJ103" i="9"/>
  <c r="E101" i="9"/>
  <c r="M101" i="9"/>
  <c r="U101" i="9"/>
  <c r="AC101" i="9"/>
  <c r="AK101" i="9"/>
  <c r="F102" i="9"/>
  <c r="N102" i="9"/>
  <c r="V102" i="9"/>
  <c r="AD102" i="9"/>
  <c r="AL102" i="9"/>
  <c r="G103" i="9"/>
  <c r="O103" i="9"/>
  <c r="W103" i="9"/>
  <c r="AE103" i="9"/>
  <c r="AM103" i="9"/>
  <c r="H104" i="9"/>
  <c r="P104" i="9"/>
  <c r="X104" i="9"/>
  <c r="AF104" i="9"/>
  <c r="AN104" i="9"/>
  <c r="I105" i="9"/>
  <c r="Q105" i="9"/>
  <c r="Y105" i="9"/>
  <c r="AG105" i="9"/>
  <c r="AO105" i="9"/>
  <c r="M82" i="10"/>
  <c r="M90" i="10"/>
  <c r="M98" i="10"/>
  <c r="AM80" i="11"/>
  <c r="AM88" i="11"/>
  <c r="AM96" i="11"/>
  <c r="N101" i="9"/>
  <c r="V101" i="9"/>
  <c r="AL101" i="9"/>
  <c r="W102" i="9"/>
  <c r="AE102" i="9"/>
  <c r="AM102" i="9"/>
  <c r="H103" i="9"/>
  <c r="AF103" i="9"/>
  <c r="I104" i="9"/>
  <c r="Q104" i="9"/>
  <c r="AG104" i="9"/>
  <c r="R105" i="9"/>
  <c r="AH105" i="9"/>
  <c r="W101" i="9"/>
  <c r="AE101" i="9"/>
  <c r="AM101" i="9"/>
  <c r="H102" i="9"/>
  <c r="AF102" i="9"/>
  <c r="I103" i="9"/>
  <c r="Q103" i="9"/>
  <c r="AG103" i="9"/>
  <c r="R104" i="9"/>
  <c r="AH104" i="9"/>
  <c r="C105" i="9"/>
  <c r="K105" i="9"/>
  <c r="AI105" i="9"/>
  <c r="H101" i="9"/>
  <c r="P101" i="9"/>
  <c r="X101" i="9"/>
  <c r="AF101" i="9"/>
  <c r="AN101" i="9"/>
  <c r="I102" i="9"/>
  <c r="Q102" i="9"/>
  <c r="Y102" i="9"/>
  <c r="AG102" i="9"/>
  <c r="AO102" i="9"/>
  <c r="J103" i="9"/>
  <c r="R103" i="9"/>
  <c r="AH103" i="9"/>
  <c r="C104" i="9"/>
  <c r="K104" i="9"/>
  <c r="S104" i="9"/>
  <c r="AA104" i="9"/>
  <c r="AI104" i="9"/>
  <c r="D105" i="9"/>
  <c r="L105" i="9"/>
  <c r="T105" i="9"/>
  <c r="AB105" i="9"/>
  <c r="AJ105" i="9"/>
  <c r="M85" i="10"/>
  <c r="M93" i="10"/>
  <c r="M77" i="10"/>
  <c r="AM83" i="11"/>
  <c r="AM91" i="11"/>
  <c r="AM99" i="11"/>
  <c r="AH262" i="13" s="1"/>
  <c r="C103" i="9"/>
  <c r="K103" i="9"/>
  <c r="AI103" i="9"/>
  <c r="D104" i="9"/>
  <c r="L104" i="9"/>
  <c r="T104" i="9"/>
  <c r="AB104" i="9"/>
  <c r="AJ104" i="9"/>
  <c r="E105" i="9"/>
  <c r="M105" i="9"/>
  <c r="U105" i="9"/>
  <c r="AC105" i="9"/>
  <c r="AK105" i="9"/>
  <c r="M86" i="10"/>
  <c r="M94" i="10"/>
  <c r="M78" i="10"/>
  <c r="AM104" i="11"/>
  <c r="AM84" i="11"/>
  <c r="AM92" i="11"/>
  <c r="AM100" i="11"/>
  <c r="AK104" i="9"/>
  <c r="N105" i="9"/>
  <c r="V105" i="9"/>
  <c r="AL105" i="9"/>
  <c r="D102" i="9"/>
  <c r="L102" i="9"/>
  <c r="AJ102" i="9"/>
  <c r="E103" i="9"/>
  <c r="AK103" i="9"/>
  <c r="N104" i="9"/>
  <c r="V104" i="9"/>
  <c r="AL104" i="9"/>
  <c r="W105" i="9"/>
  <c r="AE105" i="9"/>
  <c r="AM105" i="9"/>
  <c r="M81" i="10"/>
  <c r="M89" i="10"/>
  <c r="AM79" i="11"/>
  <c r="AM87" i="11"/>
  <c r="AM95" i="11"/>
  <c r="I95" i="9"/>
  <c r="R95" i="9"/>
  <c r="AH95" i="9"/>
  <c r="C96" i="9"/>
  <c r="K96" i="9"/>
  <c r="T96" i="9"/>
  <c r="AB96" i="9"/>
  <c r="AJ96" i="9"/>
  <c r="E97" i="9"/>
  <c r="N97" i="9"/>
  <c r="V97" i="9"/>
  <c r="AD97" i="9"/>
  <c r="AL97" i="9"/>
  <c r="G98" i="9"/>
  <c r="P98" i="9"/>
  <c r="X98" i="9"/>
  <c r="AF98" i="9"/>
  <c r="AN98" i="9"/>
  <c r="I99" i="9"/>
  <c r="R99" i="9"/>
  <c r="AH99" i="9"/>
  <c r="C100" i="9"/>
  <c r="K100" i="9"/>
  <c r="T100" i="9"/>
  <c r="AB100" i="9"/>
  <c r="AJ100" i="9"/>
  <c r="J95" i="9"/>
  <c r="S95" i="9"/>
  <c r="AA95" i="9"/>
  <c r="AI95" i="9"/>
  <c r="D96" i="9"/>
  <c r="L96" i="9"/>
  <c r="U96" i="9"/>
  <c r="AC96" i="9"/>
  <c r="AK96" i="9"/>
  <c r="F97" i="9"/>
  <c r="O97" i="9"/>
  <c r="W97" i="9"/>
  <c r="AE97" i="9"/>
  <c r="AM97" i="9"/>
  <c r="AH261" i="13" s="1"/>
  <c r="H98" i="9"/>
  <c r="Q98" i="9"/>
  <c r="Y98" i="9"/>
  <c r="AG98" i="9"/>
  <c r="AO98" i="9"/>
  <c r="J99" i="9"/>
  <c r="S99" i="9"/>
  <c r="AA99" i="9"/>
  <c r="AI99" i="9"/>
  <c r="D100" i="9"/>
  <c r="L100" i="9"/>
  <c r="U100" i="9"/>
  <c r="AC100" i="9"/>
  <c r="AK100" i="9"/>
  <c r="C95" i="9"/>
  <c r="K95" i="9"/>
  <c r="T95" i="9"/>
  <c r="AB95" i="9"/>
  <c r="AJ95" i="9"/>
  <c r="E96" i="9"/>
  <c r="N96" i="9"/>
  <c r="V96" i="9"/>
  <c r="AD96" i="9"/>
  <c r="AL96" i="9"/>
  <c r="G97" i="9"/>
  <c r="P97" i="9"/>
  <c r="X97" i="9"/>
  <c r="AF97" i="9"/>
  <c r="AN97" i="9"/>
  <c r="I98" i="9"/>
  <c r="R98" i="9"/>
  <c r="AH98" i="9"/>
  <c r="C99" i="9"/>
  <c r="K99" i="9"/>
  <c r="T99" i="9"/>
  <c r="AB99" i="9"/>
  <c r="AJ99" i="9"/>
  <c r="E100" i="9"/>
  <c r="N100" i="9"/>
  <c r="V100" i="9"/>
  <c r="AD100" i="9"/>
  <c r="AL100" i="9"/>
  <c r="D95" i="9"/>
  <c r="L95" i="9"/>
  <c r="U95" i="9"/>
  <c r="AC95" i="9"/>
  <c r="AK95" i="9"/>
  <c r="F96" i="9"/>
  <c r="O96" i="9"/>
  <c r="W96" i="9"/>
  <c r="AE96" i="9"/>
  <c r="AM96" i="9"/>
  <c r="H97" i="9"/>
  <c r="Q97" i="9"/>
  <c r="Y97" i="9"/>
  <c r="AG97" i="9"/>
  <c r="AO97" i="9"/>
  <c r="J98" i="9"/>
  <c r="S98" i="9"/>
  <c r="AA98" i="9"/>
  <c r="AI98" i="9"/>
  <c r="D99" i="9"/>
  <c r="L99" i="9"/>
  <c r="U99" i="9"/>
  <c r="AC99" i="9"/>
  <c r="AK99" i="9"/>
  <c r="F100" i="9"/>
  <c r="O100" i="9"/>
  <c r="W100" i="9"/>
  <c r="AE100" i="9"/>
  <c r="AM100" i="9"/>
  <c r="AH263" i="13" s="1"/>
  <c r="E95" i="9"/>
  <c r="N95" i="9"/>
  <c r="V95" i="9"/>
  <c r="AD95" i="9"/>
  <c r="AL95" i="9"/>
  <c r="G96" i="9"/>
  <c r="P96" i="9"/>
  <c r="X96" i="9"/>
  <c r="AF96" i="9"/>
  <c r="AN96" i="9"/>
  <c r="I97" i="9"/>
  <c r="R97" i="9"/>
  <c r="AH97" i="9"/>
  <c r="C98" i="9"/>
  <c r="K98" i="9"/>
  <c r="T98" i="9"/>
  <c r="AB98" i="9"/>
  <c r="AJ98" i="9"/>
  <c r="E99" i="9"/>
  <c r="N99" i="9"/>
  <c r="V99" i="9"/>
  <c r="AD99" i="9"/>
  <c r="AL99" i="9"/>
  <c r="G100" i="9"/>
  <c r="P100" i="9"/>
  <c r="X100" i="9"/>
  <c r="AF100" i="9"/>
  <c r="AN100" i="9"/>
  <c r="F95" i="9"/>
  <c r="O95" i="9"/>
  <c r="W95" i="9"/>
  <c r="AE95" i="9"/>
  <c r="AM95" i="9"/>
  <c r="AH258" i="13" s="1"/>
  <c r="H96" i="9"/>
  <c r="Q96" i="9"/>
  <c r="Y96" i="9"/>
  <c r="AG96" i="9"/>
  <c r="AO96" i="9"/>
  <c r="J97" i="9"/>
  <c r="AA97" i="9"/>
  <c r="D98" i="9"/>
  <c r="L98" i="9"/>
  <c r="H100" i="9"/>
  <c r="AO100" i="9"/>
  <c r="H95" i="9"/>
  <c r="AO95" i="9"/>
  <c r="J96" i="9"/>
  <c r="AA96" i="9"/>
  <c r="G95" i="9"/>
  <c r="P95" i="9"/>
  <c r="X95" i="9"/>
  <c r="AF95" i="9"/>
  <c r="AN95" i="9"/>
  <c r="I96" i="9"/>
  <c r="R96" i="9"/>
  <c r="AH96" i="9"/>
  <c r="H86" i="9"/>
  <c r="H82" i="9"/>
  <c r="H78" i="9"/>
  <c r="H77" i="9"/>
  <c r="H93" i="9"/>
  <c r="H90" i="9"/>
  <c r="H88" i="9"/>
  <c r="H85" i="9"/>
  <c r="H81" i="9"/>
  <c r="H94" i="9"/>
  <c r="H84" i="9"/>
  <c r="H80" i="9"/>
  <c r="H83" i="9"/>
  <c r="H79" i="9"/>
  <c r="H91" i="9"/>
  <c r="H92" i="9"/>
  <c r="H89" i="9"/>
  <c r="X92" i="9"/>
  <c r="X93" i="9"/>
  <c r="X94" i="9"/>
  <c r="X91" i="9"/>
  <c r="I93" i="9"/>
  <c r="I90" i="9"/>
  <c r="I88" i="9"/>
  <c r="I85" i="9"/>
  <c r="I81" i="9"/>
  <c r="I94" i="9"/>
  <c r="I84" i="9"/>
  <c r="I80" i="9"/>
  <c r="I91" i="9"/>
  <c r="I87" i="9"/>
  <c r="I92" i="9"/>
  <c r="I89" i="9"/>
  <c r="I86" i="9"/>
  <c r="I82" i="9"/>
  <c r="I78" i="9"/>
  <c r="I77" i="9"/>
  <c r="I79" i="9"/>
  <c r="H87" i="9"/>
  <c r="I87" i="11"/>
  <c r="I85" i="11"/>
  <c r="I83" i="9"/>
  <c r="AG91" i="9"/>
  <c r="B85" i="9"/>
  <c r="T77" i="9"/>
  <c r="AD77" i="9"/>
  <c r="AM77" i="9"/>
  <c r="AH241" i="13" s="1"/>
  <c r="R78" i="9"/>
  <c r="AC78" i="9"/>
  <c r="AK78" i="9"/>
  <c r="F79" i="9"/>
  <c r="P79" i="9"/>
  <c r="AA79" i="9"/>
  <c r="AI79" i="9"/>
  <c r="D80" i="9"/>
  <c r="N80" i="9"/>
  <c r="AG80" i="9"/>
  <c r="AO80" i="9"/>
  <c r="K81" i="9"/>
  <c r="U81" i="9"/>
  <c r="AM81" i="9"/>
  <c r="R82" i="9"/>
  <c r="AC82" i="9"/>
  <c r="AC12" i="13" s="1"/>
  <c r="AK82" i="9"/>
  <c r="AK12" i="13" s="1"/>
  <c r="F83" i="9"/>
  <c r="P83" i="9"/>
  <c r="AA83" i="9"/>
  <c r="AI83" i="9"/>
  <c r="D84" i="9"/>
  <c r="N84" i="9"/>
  <c r="AG84" i="9"/>
  <c r="AO84" i="9"/>
  <c r="K85" i="9"/>
  <c r="U85" i="9"/>
  <c r="AM85" i="9"/>
  <c r="R86" i="9"/>
  <c r="AB86" i="9"/>
  <c r="AJ86" i="9"/>
  <c r="E87" i="9"/>
  <c r="O87" i="9"/>
  <c r="AG87" i="9"/>
  <c r="AO87" i="9"/>
  <c r="K88" i="9"/>
  <c r="T88" i="9"/>
  <c r="AD88" i="9"/>
  <c r="AL88" i="9"/>
  <c r="Q89" i="9"/>
  <c r="AH89" i="9"/>
  <c r="C90" i="9"/>
  <c r="K90" i="9"/>
  <c r="T90" i="9"/>
  <c r="AC90" i="9"/>
  <c r="AK90" i="9"/>
  <c r="F91" i="9"/>
  <c r="O91" i="9"/>
  <c r="W91" i="9"/>
  <c r="AM91" i="9"/>
  <c r="Q92" i="9"/>
  <c r="AG92" i="9"/>
  <c r="AO92" i="9"/>
  <c r="J93" i="9"/>
  <c r="S93" i="9"/>
  <c r="AA93" i="9"/>
  <c r="AI93" i="9"/>
  <c r="D94" i="9"/>
  <c r="L94" i="9"/>
  <c r="U94" i="9"/>
  <c r="AC94" i="9"/>
  <c r="AK94" i="9"/>
  <c r="AJ87" i="10"/>
  <c r="S86" i="11"/>
  <c r="S85" i="11"/>
  <c r="S87" i="11"/>
  <c r="D93" i="9"/>
  <c r="B93" i="9"/>
  <c r="K77" i="9"/>
  <c r="U77" i="9"/>
  <c r="AF77" i="9"/>
  <c r="AN77" i="9"/>
  <c r="J78" i="9"/>
  <c r="T78" i="9"/>
  <c r="AD78" i="9"/>
  <c r="AL78" i="9"/>
  <c r="Q79" i="9"/>
  <c r="AB79" i="9"/>
  <c r="AJ79" i="9"/>
  <c r="E80" i="9"/>
  <c r="O80" i="9"/>
  <c r="AH80" i="9"/>
  <c r="C81" i="9"/>
  <c r="L81" i="9"/>
  <c r="V81" i="9"/>
  <c r="AF81" i="9"/>
  <c r="AN81" i="9"/>
  <c r="J82" i="9"/>
  <c r="T82" i="9"/>
  <c r="AD82" i="9"/>
  <c r="AL82" i="9"/>
  <c r="Q83" i="9"/>
  <c r="AB83" i="9"/>
  <c r="AJ83" i="9"/>
  <c r="E84" i="9"/>
  <c r="O84" i="9"/>
  <c r="AH84" i="9"/>
  <c r="C85" i="9"/>
  <c r="L85" i="9"/>
  <c r="V85" i="9"/>
  <c r="AF85" i="9"/>
  <c r="AN85" i="9"/>
  <c r="J86" i="9"/>
  <c r="S86" i="9"/>
  <c r="AC86" i="9"/>
  <c r="AK86" i="9"/>
  <c r="F87" i="9"/>
  <c r="P87" i="9"/>
  <c r="AH87" i="9"/>
  <c r="C88" i="9"/>
  <c r="L88" i="9"/>
  <c r="U88" i="9"/>
  <c r="AM88" i="9"/>
  <c r="R89" i="9"/>
  <c r="AA89" i="9"/>
  <c r="AI89" i="9"/>
  <c r="D90" i="9"/>
  <c r="L90" i="9"/>
  <c r="U90" i="9"/>
  <c r="AD90" i="9"/>
  <c r="AL90" i="9"/>
  <c r="G91" i="9"/>
  <c r="P91" i="9"/>
  <c r="AF91" i="9"/>
  <c r="AN91" i="9"/>
  <c r="R92" i="9"/>
  <c r="AH92" i="9"/>
  <c r="C93" i="9"/>
  <c r="K93" i="9"/>
  <c r="T93" i="9"/>
  <c r="AB93" i="9"/>
  <c r="AJ93" i="9"/>
  <c r="E94" i="9"/>
  <c r="N94" i="9"/>
  <c r="V94" i="9"/>
  <c r="AD94" i="9"/>
  <c r="AL94" i="9"/>
  <c r="AB78" i="10"/>
  <c r="C77" i="9"/>
  <c r="N77" i="9"/>
  <c r="AH77" i="9"/>
  <c r="C78" i="9"/>
  <c r="L78" i="9"/>
  <c r="V78" i="9"/>
  <c r="AF78" i="9"/>
  <c r="AN78" i="9"/>
  <c r="J79" i="9"/>
  <c r="T79" i="9"/>
  <c r="AD79" i="9"/>
  <c r="AL79" i="9"/>
  <c r="Q80" i="9"/>
  <c r="AB80" i="9"/>
  <c r="AJ80" i="9"/>
  <c r="E81" i="9"/>
  <c r="O81" i="9"/>
  <c r="AH81" i="9"/>
  <c r="C82" i="9"/>
  <c r="L82" i="9"/>
  <c r="V82" i="9"/>
  <c r="AF82" i="9"/>
  <c r="AN82" i="9"/>
  <c r="J83" i="9"/>
  <c r="T83" i="9"/>
  <c r="AD83" i="9"/>
  <c r="AL83" i="9"/>
  <c r="Q84" i="9"/>
  <c r="AB84" i="9"/>
  <c r="AJ84" i="9"/>
  <c r="E85" i="9"/>
  <c r="O85" i="9"/>
  <c r="AH85" i="9"/>
  <c r="C86" i="9"/>
  <c r="L86" i="9"/>
  <c r="U86" i="9"/>
  <c r="AM86" i="9"/>
  <c r="R87" i="9"/>
  <c r="AB87" i="9"/>
  <c r="AJ87" i="9"/>
  <c r="E88" i="9"/>
  <c r="O88" i="9"/>
  <c r="AG88" i="9"/>
  <c r="AO88" i="9"/>
  <c r="K89" i="9"/>
  <c r="T89" i="9"/>
  <c r="AC89" i="9"/>
  <c r="AK89" i="9"/>
  <c r="F90" i="9"/>
  <c r="O90" i="9"/>
  <c r="W90" i="9"/>
  <c r="AF90" i="9"/>
  <c r="AN90" i="9"/>
  <c r="R91" i="9"/>
  <c r="AH91" i="9"/>
  <c r="C92" i="9"/>
  <c r="K92" i="9"/>
  <c r="T92" i="9"/>
  <c r="AB92" i="9"/>
  <c r="AJ92" i="9"/>
  <c r="E93" i="9"/>
  <c r="N93" i="9"/>
  <c r="V93" i="9"/>
  <c r="AD93" i="9"/>
  <c r="AL93" i="9"/>
  <c r="G94" i="9"/>
  <c r="P94" i="9"/>
  <c r="AF94" i="9"/>
  <c r="AN94" i="9"/>
  <c r="H87" i="11"/>
  <c r="V81" i="11"/>
  <c r="V87" i="11"/>
  <c r="AE85" i="11"/>
  <c r="AE84" i="11"/>
  <c r="D77" i="9"/>
  <c r="O77" i="9"/>
  <c r="AI77" i="9"/>
  <c r="D78" i="9"/>
  <c r="N78" i="9"/>
  <c r="AG78" i="9"/>
  <c r="AO78" i="9"/>
  <c r="K79" i="9"/>
  <c r="U79" i="9"/>
  <c r="AM79" i="9"/>
  <c r="AH242" i="13" s="1"/>
  <c r="R80" i="9"/>
  <c r="AC80" i="9"/>
  <c r="AK80" i="9"/>
  <c r="F81" i="9"/>
  <c r="P81" i="9"/>
  <c r="AA81" i="9"/>
  <c r="AI81" i="9"/>
  <c r="D82" i="9"/>
  <c r="N82" i="9"/>
  <c r="AG82" i="9"/>
  <c r="AO82" i="9"/>
  <c r="K83" i="9"/>
  <c r="U83" i="9"/>
  <c r="AM83" i="9"/>
  <c r="AH246" i="13" s="1"/>
  <c r="R84" i="9"/>
  <c r="AC84" i="9"/>
  <c r="AK84" i="9"/>
  <c r="F85" i="9"/>
  <c r="P85" i="9"/>
  <c r="AA85" i="9"/>
  <c r="AI85" i="9"/>
  <c r="D86" i="9"/>
  <c r="N86" i="9"/>
  <c r="V86" i="9"/>
  <c r="AF86" i="9"/>
  <c r="AN86" i="9"/>
  <c r="J87" i="9"/>
  <c r="S87" i="9"/>
  <c r="AC87" i="9"/>
  <c r="AK87" i="9"/>
  <c r="F88" i="9"/>
  <c r="P88" i="9"/>
  <c r="AH88" i="9"/>
  <c r="C89" i="9"/>
  <c r="L89" i="9"/>
  <c r="U89" i="9"/>
  <c r="AD89" i="9"/>
  <c r="AL89" i="9"/>
  <c r="G90" i="9"/>
  <c r="P90" i="9"/>
  <c r="AG90" i="9"/>
  <c r="AO90" i="9"/>
  <c r="J91" i="9"/>
  <c r="S91" i="9"/>
  <c r="AA91" i="9"/>
  <c r="AI91" i="9"/>
  <c r="D92" i="9"/>
  <c r="L92" i="9"/>
  <c r="U92" i="9"/>
  <c r="AC92" i="9"/>
  <c r="AK92" i="9"/>
  <c r="F93" i="9"/>
  <c r="O93" i="9"/>
  <c r="W93" i="9"/>
  <c r="AM93" i="9"/>
  <c r="AH256" i="13" s="1"/>
  <c r="Q94" i="9"/>
  <c r="AG94" i="9"/>
  <c r="AO94" i="9"/>
  <c r="O83" i="11"/>
  <c r="O77" i="11"/>
  <c r="O87" i="11"/>
  <c r="E77" i="9"/>
  <c r="P77" i="9"/>
  <c r="AA77" i="9"/>
  <c r="AJ77" i="9"/>
  <c r="E78" i="9"/>
  <c r="O78" i="9"/>
  <c r="AH78" i="9"/>
  <c r="C79" i="9"/>
  <c r="L79" i="9"/>
  <c r="V79" i="9"/>
  <c r="AF79" i="9"/>
  <c r="AN79" i="9"/>
  <c r="J80" i="9"/>
  <c r="T80" i="9"/>
  <c r="AD80" i="9"/>
  <c r="AL80" i="9"/>
  <c r="Q81" i="9"/>
  <c r="AB81" i="9"/>
  <c r="AJ81" i="9"/>
  <c r="E82" i="9"/>
  <c r="O82" i="9"/>
  <c r="AH82" i="9"/>
  <c r="C83" i="9"/>
  <c r="L83" i="9"/>
  <c r="V83" i="9"/>
  <c r="AF83" i="9"/>
  <c r="AN83" i="9"/>
  <c r="J84" i="9"/>
  <c r="T84" i="9"/>
  <c r="AD84" i="9"/>
  <c r="AL84" i="9"/>
  <c r="Q85" i="9"/>
  <c r="AB85" i="9"/>
  <c r="AJ85" i="9"/>
  <c r="AJ15" i="13" s="1"/>
  <c r="E86" i="9"/>
  <c r="O86" i="9"/>
  <c r="AG86" i="9"/>
  <c r="AO86" i="9"/>
  <c r="K87" i="9"/>
  <c r="T87" i="9"/>
  <c r="AD87" i="9"/>
  <c r="AL87" i="9"/>
  <c r="Q88" i="9"/>
  <c r="AA88" i="9"/>
  <c r="AI88" i="9"/>
  <c r="D89" i="9"/>
  <c r="N89" i="9"/>
  <c r="V89" i="9"/>
  <c r="AM89" i="9"/>
  <c r="Q90" i="9"/>
  <c r="AH90" i="9"/>
  <c r="C91" i="9"/>
  <c r="K91" i="9"/>
  <c r="T91" i="9"/>
  <c r="AB91" i="9"/>
  <c r="AJ91" i="9"/>
  <c r="E92" i="9"/>
  <c r="N92" i="9"/>
  <c r="V92" i="9"/>
  <c r="AD92" i="9"/>
  <c r="AL92" i="9"/>
  <c r="G93" i="9"/>
  <c r="P93" i="9"/>
  <c r="AF93" i="9"/>
  <c r="AN93" i="9"/>
  <c r="R94" i="9"/>
  <c r="AH94" i="9"/>
  <c r="F77" i="9"/>
  <c r="Q77" i="9"/>
  <c r="AB77" i="9"/>
  <c r="AK77" i="9"/>
  <c r="F78" i="9"/>
  <c r="P78" i="9"/>
  <c r="AA78" i="9"/>
  <c r="AI78" i="9"/>
  <c r="D79" i="9"/>
  <c r="N79" i="9"/>
  <c r="AG79" i="9"/>
  <c r="AO79" i="9"/>
  <c r="K80" i="9"/>
  <c r="U80" i="9"/>
  <c r="AM80" i="9"/>
  <c r="R81" i="9"/>
  <c r="AC81" i="9"/>
  <c r="AK81" i="9"/>
  <c r="F82" i="9"/>
  <c r="P82" i="9"/>
  <c r="AA82" i="9"/>
  <c r="AI82" i="9"/>
  <c r="D83" i="9"/>
  <c r="N83" i="9"/>
  <c r="AG83" i="9"/>
  <c r="AO83" i="9"/>
  <c r="K84" i="9"/>
  <c r="U84" i="9"/>
  <c r="AM84" i="9"/>
  <c r="R85" i="9"/>
  <c r="AC85" i="9"/>
  <c r="AK85" i="9"/>
  <c r="F86" i="9"/>
  <c r="P86" i="9"/>
  <c r="AH86" i="9"/>
  <c r="C87" i="9"/>
  <c r="L87" i="9"/>
  <c r="U87" i="9"/>
  <c r="AM87" i="9"/>
  <c r="AH250" i="13" s="1"/>
  <c r="R88" i="9"/>
  <c r="AB88" i="9"/>
  <c r="AJ88" i="9"/>
  <c r="E89" i="9"/>
  <c r="O89" i="9"/>
  <c r="W89" i="9"/>
  <c r="AF89" i="9"/>
  <c r="AN89" i="9"/>
  <c r="R90" i="9"/>
  <c r="AA90" i="9"/>
  <c r="AI90" i="9"/>
  <c r="D91" i="9"/>
  <c r="L91" i="9"/>
  <c r="AC91" i="9"/>
  <c r="AK91" i="9"/>
  <c r="F92" i="9"/>
  <c r="O92" i="9"/>
  <c r="Q93" i="9"/>
  <c r="AG93" i="9"/>
  <c r="AO93" i="9"/>
  <c r="J94" i="9"/>
  <c r="S94" i="9"/>
  <c r="AA94" i="9"/>
  <c r="AI94" i="9"/>
  <c r="N86" i="11"/>
  <c r="F90" i="11"/>
  <c r="R77" i="9"/>
  <c r="AC77" i="9"/>
  <c r="AL77" i="9"/>
  <c r="Q78" i="9"/>
  <c r="AB78" i="9"/>
  <c r="AJ78" i="9"/>
  <c r="E79" i="9"/>
  <c r="O79" i="9"/>
  <c r="AH79" i="9"/>
  <c r="C80" i="9"/>
  <c r="L80" i="9"/>
  <c r="V80" i="9"/>
  <c r="AF80" i="9"/>
  <c r="AN80" i="9"/>
  <c r="J81" i="9"/>
  <c r="T81" i="9"/>
  <c r="AD81" i="9"/>
  <c r="AL81" i="9"/>
  <c r="Q82" i="9"/>
  <c r="AB82" i="9"/>
  <c r="AJ82" i="9"/>
  <c r="E83" i="9"/>
  <c r="AH83" i="9"/>
  <c r="C84" i="9"/>
  <c r="V84" i="9"/>
  <c r="AF84" i="9"/>
  <c r="AN84" i="9"/>
  <c r="J85" i="9"/>
  <c r="T85" i="9"/>
  <c r="AD85" i="9"/>
  <c r="AL85" i="9"/>
  <c r="N87" i="9"/>
  <c r="V87" i="9"/>
  <c r="AF87" i="9"/>
  <c r="AN87" i="9"/>
  <c r="J88" i="9"/>
  <c r="S88" i="9"/>
  <c r="P89" i="9"/>
  <c r="AB90" i="9"/>
  <c r="AJ90" i="9"/>
  <c r="L87" i="11"/>
  <c r="AJ77" i="11"/>
  <c r="AK85" i="11"/>
  <c r="E78" i="11"/>
  <c r="D89" i="11"/>
  <c r="AC85" i="11"/>
  <c r="P87" i="11"/>
  <c r="AC87" i="11"/>
  <c r="AK87" i="11"/>
  <c r="B94" i="11"/>
  <c r="B89" i="11"/>
  <c r="B90" i="11"/>
  <c r="B91" i="11"/>
  <c r="B92" i="11"/>
  <c r="R94" i="11"/>
  <c r="R89" i="11"/>
  <c r="R90" i="11"/>
  <c r="R91" i="11"/>
  <c r="R88" i="11"/>
  <c r="R92" i="11"/>
  <c r="C97" i="11"/>
  <c r="C98" i="11"/>
  <c r="C99" i="11"/>
  <c r="C100" i="11"/>
  <c r="K95" i="11"/>
  <c r="K96" i="11"/>
  <c r="K97" i="11"/>
  <c r="K98" i="11"/>
  <c r="K99" i="11"/>
  <c r="K100" i="11"/>
  <c r="D101" i="11"/>
  <c r="D103" i="11"/>
  <c r="D102" i="11"/>
  <c r="D104" i="11"/>
  <c r="D105" i="11"/>
  <c r="T101" i="11"/>
  <c r="T103" i="11"/>
  <c r="T105" i="11"/>
  <c r="T102" i="11"/>
  <c r="T104" i="11"/>
  <c r="AB101" i="11"/>
  <c r="AB103" i="11"/>
  <c r="AB102" i="11"/>
  <c r="AB104" i="11"/>
  <c r="AB105" i="11"/>
  <c r="AJ107" i="11"/>
  <c r="AJ110" i="11"/>
  <c r="AJ106" i="11"/>
  <c r="AJ109" i="11"/>
  <c r="AJ108" i="11"/>
  <c r="L114" i="11"/>
  <c r="L113" i="11"/>
  <c r="L112" i="11"/>
  <c r="L111" i="11"/>
  <c r="T113" i="11"/>
  <c r="T112" i="11"/>
  <c r="T111" i="11"/>
  <c r="T114" i="11"/>
  <c r="AB112" i="11"/>
  <c r="AB111" i="11"/>
  <c r="AB114" i="11"/>
  <c r="AB113" i="11"/>
  <c r="AJ117" i="11"/>
  <c r="AJ115" i="11"/>
  <c r="AJ116" i="11"/>
  <c r="B79" i="11"/>
  <c r="AI80" i="11"/>
  <c r="E86" i="11"/>
  <c r="B87" i="11"/>
  <c r="K89" i="11"/>
  <c r="K90" i="11"/>
  <c r="K91" i="11"/>
  <c r="K92" i="11"/>
  <c r="K93" i="11"/>
  <c r="S89" i="11"/>
  <c r="S90" i="11"/>
  <c r="S91" i="11"/>
  <c r="S92" i="11"/>
  <c r="S93" i="11"/>
  <c r="AB89" i="11"/>
  <c r="AB90" i="11"/>
  <c r="AB91" i="11"/>
  <c r="AB92" i="11"/>
  <c r="AB93" i="11"/>
  <c r="AB88" i="11"/>
  <c r="AB94" i="11"/>
  <c r="AJ89" i="11"/>
  <c r="AJ90" i="11"/>
  <c r="AJ91" i="11"/>
  <c r="AJ92" i="11"/>
  <c r="AJ93" i="11"/>
  <c r="AJ88" i="11"/>
  <c r="AJ94" i="11"/>
  <c r="D96" i="11"/>
  <c r="D97" i="11"/>
  <c r="D98" i="11"/>
  <c r="D99" i="11"/>
  <c r="D100" i="11"/>
  <c r="L96" i="11"/>
  <c r="L97" i="11"/>
  <c r="L98" i="11"/>
  <c r="L99" i="11"/>
  <c r="L100" i="11"/>
  <c r="T96" i="11"/>
  <c r="T97" i="11"/>
  <c r="T98" i="11"/>
  <c r="T99" i="11"/>
  <c r="T100" i="11"/>
  <c r="AC97" i="11"/>
  <c r="AC98" i="11"/>
  <c r="AC99" i="11"/>
  <c r="AC100" i="11"/>
  <c r="AC95" i="11"/>
  <c r="AK97" i="11"/>
  <c r="AK98" i="11"/>
  <c r="AK99" i="11"/>
  <c r="AK100" i="11"/>
  <c r="AK95" i="11"/>
  <c r="E102" i="11"/>
  <c r="E105" i="11"/>
  <c r="E104" i="11"/>
  <c r="E103" i="11"/>
  <c r="E101" i="11"/>
  <c r="M102" i="11"/>
  <c r="M105" i="11"/>
  <c r="M104" i="11"/>
  <c r="M97" i="11"/>
  <c r="M27" i="13" s="1"/>
  <c r="M98" i="11"/>
  <c r="M99" i="11"/>
  <c r="M29" i="13" s="1"/>
  <c r="M100" i="11"/>
  <c r="M30" i="13" s="1"/>
  <c r="M101" i="11"/>
  <c r="U102" i="11"/>
  <c r="U105" i="11"/>
  <c r="U104" i="11"/>
  <c r="U103" i="11"/>
  <c r="AC102" i="11"/>
  <c r="AC105" i="11"/>
  <c r="AC104" i="11"/>
  <c r="AC101" i="11"/>
  <c r="AC103" i="11"/>
  <c r="AK102" i="11"/>
  <c r="AK105" i="11"/>
  <c r="AK104" i="11"/>
  <c r="AK101" i="11"/>
  <c r="AK103" i="11"/>
  <c r="E110" i="11"/>
  <c r="E109" i="11"/>
  <c r="E108" i="11"/>
  <c r="E107" i="11"/>
  <c r="E106" i="11"/>
  <c r="M110" i="11"/>
  <c r="M109" i="11"/>
  <c r="M108" i="11"/>
  <c r="M107" i="11"/>
  <c r="M106" i="11"/>
  <c r="U110" i="11"/>
  <c r="U109" i="11"/>
  <c r="U108" i="11"/>
  <c r="U107" i="11"/>
  <c r="U106" i="11"/>
  <c r="AC110" i="11"/>
  <c r="AC109" i="11"/>
  <c r="AC108" i="11"/>
  <c r="AC107" i="11"/>
  <c r="AC106" i="11"/>
  <c r="AK110" i="11"/>
  <c r="AK109" i="11"/>
  <c r="AK108" i="11"/>
  <c r="AK107" i="11"/>
  <c r="AK106" i="11"/>
  <c r="E114" i="11"/>
  <c r="E113" i="11"/>
  <c r="E112" i="11"/>
  <c r="E111" i="11"/>
  <c r="M114" i="11"/>
  <c r="M113" i="11"/>
  <c r="M112" i="11"/>
  <c r="M111" i="11"/>
  <c r="U114" i="11"/>
  <c r="U113" i="11"/>
  <c r="U112" i="11"/>
  <c r="U111" i="11"/>
  <c r="AC114" i="11"/>
  <c r="AC113" i="11"/>
  <c r="AC112" i="11"/>
  <c r="AC111" i="11"/>
  <c r="AK114" i="11"/>
  <c r="AK113" i="11"/>
  <c r="AK112" i="11"/>
  <c r="AK111" i="11"/>
  <c r="E117" i="11"/>
  <c r="E116" i="11"/>
  <c r="E115" i="11"/>
  <c r="M117" i="11"/>
  <c r="M116" i="11"/>
  <c r="M115" i="11"/>
  <c r="U117" i="11"/>
  <c r="U116" i="11"/>
  <c r="U115" i="11"/>
  <c r="AC117" i="11"/>
  <c r="AC116" i="11"/>
  <c r="AC115" i="11"/>
  <c r="AK117" i="11"/>
  <c r="AK116" i="11"/>
  <c r="AK115" i="11"/>
  <c r="E77" i="11"/>
  <c r="P77" i="11"/>
  <c r="AK77" i="11"/>
  <c r="F78" i="11"/>
  <c r="O78" i="11"/>
  <c r="AN79" i="11"/>
  <c r="I80" i="11"/>
  <c r="Q80" i="11"/>
  <c r="AB80" i="11"/>
  <c r="AJ80" i="11"/>
  <c r="E81" i="11"/>
  <c r="N81" i="11"/>
  <c r="B82" i="11"/>
  <c r="K82" i="11"/>
  <c r="T82" i="11"/>
  <c r="AL82" i="11"/>
  <c r="H83" i="11"/>
  <c r="P83" i="11"/>
  <c r="AI83" i="11"/>
  <c r="D84" i="11"/>
  <c r="V84" i="11"/>
  <c r="AF84" i="11"/>
  <c r="AO84" i="11"/>
  <c r="R85" i="11"/>
  <c r="F86" i="11"/>
  <c r="O86" i="11"/>
  <c r="AH86" i="11"/>
  <c r="AD87" i="11"/>
  <c r="AL87" i="11"/>
  <c r="H88" i="11"/>
  <c r="Q88" i="11"/>
  <c r="N90" i="11"/>
  <c r="B93" i="11"/>
  <c r="U101" i="11"/>
  <c r="J94" i="11"/>
  <c r="J89" i="11"/>
  <c r="J90" i="11"/>
  <c r="J91" i="11"/>
  <c r="J92" i="11"/>
  <c r="AA89" i="11"/>
  <c r="AA90" i="11"/>
  <c r="AA91" i="11"/>
  <c r="AA92" i="11"/>
  <c r="AA93" i="11"/>
  <c r="S95" i="11"/>
  <c r="S96" i="11"/>
  <c r="S97" i="11"/>
  <c r="S98" i="11"/>
  <c r="S99" i="11"/>
  <c r="S100" i="11"/>
  <c r="L101" i="11"/>
  <c r="L103" i="11"/>
  <c r="L104" i="11"/>
  <c r="L105" i="11"/>
  <c r="L102" i="11"/>
  <c r="AJ101" i="11"/>
  <c r="AJ103" i="11"/>
  <c r="AJ104" i="11"/>
  <c r="AJ105" i="11"/>
  <c r="AJ102" i="11"/>
  <c r="D107" i="11"/>
  <c r="D110" i="11"/>
  <c r="D106" i="11"/>
  <c r="D109" i="11"/>
  <c r="D108" i="11"/>
  <c r="L110" i="11"/>
  <c r="L106" i="11"/>
  <c r="L109" i="11"/>
  <c r="L108" i="11"/>
  <c r="L107" i="11"/>
  <c r="T109" i="11"/>
  <c r="T108" i="11"/>
  <c r="T107" i="11"/>
  <c r="T110" i="11"/>
  <c r="T106" i="11"/>
  <c r="AB108" i="11"/>
  <c r="AB107" i="11"/>
  <c r="AB110" i="11"/>
  <c r="AB106" i="11"/>
  <c r="AB109" i="11"/>
  <c r="D111" i="11"/>
  <c r="D114" i="11"/>
  <c r="D113" i="11"/>
  <c r="D112" i="11"/>
  <c r="AJ111" i="11"/>
  <c r="AJ114" i="11"/>
  <c r="AJ113" i="11"/>
  <c r="AJ112" i="11"/>
  <c r="D115" i="11"/>
  <c r="D116" i="11"/>
  <c r="D117" i="11"/>
  <c r="L116" i="11"/>
  <c r="L117" i="11"/>
  <c r="L115" i="11"/>
  <c r="T117" i="11"/>
  <c r="T115" i="11"/>
  <c r="AB117" i="11"/>
  <c r="AB115" i="11"/>
  <c r="AB116" i="11"/>
  <c r="D90" i="11"/>
  <c r="D91" i="11"/>
  <c r="D92" i="11"/>
  <c r="D93" i="11"/>
  <c r="D94" i="11"/>
  <c r="L90" i="11"/>
  <c r="L91" i="11"/>
  <c r="L92" i="11"/>
  <c r="L93" i="11"/>
  <c r="L94" i="11"/>
  <c r="T90" i="11"/>
  <c r="T91" i="11"/>
  <c r="T92" i="11"/>
  <c r="T93" i="11"/>
  <c r="T94" i="11"/>
  <c r="AC90" i="11"/>
  <c r="AC91" i="11"/>
  <c r="AC92" i="11"/>
  <c r="AC93" i="11"/>
  <c r="AC88" i="11"/>
  <c r="AC94" i="11"/>
  <c r="AK90" i="11"/>
  <c r="AK91" i="11"/>
  <c r="AK92" i="11"/>
  <c r="AK93" i="11"/>
  <c r="AK88" i="11"/>
  <c r="AK94" i="11"/>
  <c r="E97" i="11"/>
  <c r="E98" i="11"/>
  <c r="E99" i="11"/>
  <c r="E100" i="11"/>
  <c r="E95" i="11"/>
  <c r="U97" i="11"/>
  <c r="U98" i="11"/>
  <c r="U99" i="11"/>
  <c r="U100" i="11"/>
  <c r="U95" i="11"/>
  <c r="AD98" i="11"/>
  <c r="AD99" i="11"/>
  <c r="AD100" i="11"/>
  <c r="AD95" i="11"/>
  <c r="AD96" i="11"/>
  <c r="AL98" i="11"/>
  <c r="AL99" i="11"/>
  <c r="AL100" i="11"/>
  <c r="AL95" i="11"/>
  <c r="AL96" i="11"/>
  <c r="F103" i="11"/>
  <c r="F102" i="11"/>
  <c r="F104" i="11"/>
  <c r="F105" i="11"/>
  <c r="F101" i="11"/>
  <c r="N102" i="11"/>
  <c r="N103" i="11"/>
  <c r="N104" i="11"/>
  <c r="N105" i="11"/>
  <c r="N101" i="11"/>
  <c r="V102" i="11"/>
  <c r="V103" i="11"/>
  <c r="V104" i="11"/>
  <c r="V101" i="11"/>
  <c r="AD102" i="11"/>
  <c r="AD103" i="11"/>
  <c r="AD104" i="11"/>
  <c r="AD105" i="11"/>
  <c r="AL102" i="11"/>
  <c r="AL103" i="11"/>
  <c r="AL101" i="11"/>
  <c r="AL105" i="11"/>
  <c r="F110" i="11"/>
  <c r="F106" i="11"/>
  <c r="F109" i="11"/>
  <c r="F108" i="11"/>
  <c r="N109" i="11"/>
  <c r="N108" i="11"/>
  <c r="N107" i="11"/>
  <c r="V108" i="11"/>
  <c r="V107" i="11"/>
  <c r="V110" i="11"/>
  <c r="V106" i="11"/>
  <c r="AD107" i="11"/>
  <c r="AD110" i="11"/>
  <c r="AD106" i="11"/>
  <c r="AD109" i="11"/>
  <c r="AL110" i="11"/>
  <c r="AL106" i="11"/>
  <c r="AL109" i="11"/>
  <c r="AL108" i="11"/>
  <c r="F114" i="11"/>
  <c r="F113" i="11"/>
  <c r="F112" i="11"/>
  <c r="N113" i="11"/>
  <c r="N112" i="11"/>
  <c r="N111" i="11"/>
  <c r="V112" i="11"/>
  <c r="V111" i="11"/>
  <c r="V114" i="11"/>
  <c r="AD111" i="11"/>
  <c r="AD114" i="11"/>
  <c r="AD113" i="11"/>
  <c r="AL114" i="11"/>
  <c r="AL113" i="11"/>
  <c r="AL112" i="11"/>
  <c r="F117" i="11"/>
  <c r="F116" i="11"/>
  <c r="N117" i="11"/>
  <c r="N116" i="11"/>
  <c r="N115" i="11"/>
  <c r="V117" i="11"/>
  <c r="V116" i="11"/>
  <c r="V115" i="11"/>
  <c r="AD117" i="11"/>
  <c r="AD116" i="11"/>
  <c r="AD115" i="11"/>
  <c r="AL117" i="11"/>
  <c r="AL116" i="11"/>
  <c r="AL115" i="11"/>
  <c r="F77" i="11"/>
  <c r="Q77" i="11"/>
  <c r="AL77" i="11"/>
  <c r="H78" i="11"/>
  <c r="P78" i="11"/>
  <c r="AI78" i="11"/>
  <c r="D79" i="11"/>
  <c r="V79" i="11"/>
  <c r="AF79" i="11"/>
  <c r="AO79" i="11"/>
  <c r="AC80" i="11"/>
  <c r="AK80" i="11"/>
  <c r="F81" i="11"/>
  <c r="O81" i="11"/>
  <c r="AN82" i="11"/>
  <c r="I83" i="11"/>
  <c r="Q83" i="11"/>
  <c r="AB83" i="11"/>
  <c r="AJ83" i="11"/>
  <c r="E84" i="11"/>
  <c r="N84" i="11"/>
  <c r="B85" i="11"/>
  <c r="K85" i="11"/>
  <c r="T85" i="11"/>
  <c r="AD85" i="11"/>
  <c r="AL85" i="11"/>
  <c r="H86" i="11"/>
  <c r="P86" i="11"/>
  <c r="AA86" i="11"/>
  <c r="AI86" i="11"/>
  <c r="D87" i="11"/>
  <c r="U87" i="11"/>
  <c r="AE87" i="11"/>
  <c r="AN87" i="11"/>
  <c r="I88" i="11"/>
  <c r="S88" i="11"/>
  <c r="L89" i="11"/>
  <c r="V90" i="11"/>
  <c r="AF91" i="11"/>
  <c r="J93" i="11"/>
  <c r="AA94" i="11"/>
  <c r="E96" i="11"/>
  <c r="AD101" i="11"/>
  <c r="V105" i="11"/>
  <c r="AL111" i="11"/>
  <c r="AM114" i="11"/>
  <c r="AM113" i="11"/>
  <c r="AM112" i="11"/>
  <c r="AM111" i="11"/>
  <c r="G117" i="11"/>
  <c r="G116" i="11"/>
  <c r="G115" i="11"/>
  <c r="O117" i="11"/>
  <c r="O116" i="11"/>
  <c r="O115" i="11"/>
  <c r="W117" i="11"/>
  <c r="W116" i="11"/>
  <c r="W115" i="11"/>
  <c r="AE117" i="11"/>
  <c r="AE116" i="11"/>
  <c r="AE115" i="11"/>
  <c r="AM117" i="11"/>
  <c r="AM116" i="11"/>
  <c r="AM115" i="11"/>
  <c r="H77" i="11"/>
  <c r="AN77" i="11"/>
  <c r="I78" i="11"/>
  <c r="Q78" i="11"/>
  <c r="AB78" i="11"/>
  <c r="AJ78" i="11"/>
  <c r="E79" i="11"/>
  <c r="N79" i="11"/>
  <c r="B80" i="11"/>
  <c r="K80" i="11"/>
  <c r="T80" i="11"/>
  <c r="H81" i="11"/>
  <c r="P81" i="11"/>
  <c r="AI81" i="11"/>
  <c r="D82" i="11"/>
  <c r="V82" i="11"/>
  <c r="AF82" i="11"/>
  <c r="AO82" i="11"/>
  <c r="AC83" i="11"/>
  <c r="AK83" i="11"/>
  <c r="O84" i="11"/>
  <c r="AH84" i="11"/>
  <c r="AN85" i="11"/>
  <c r="I86" i="11"/>
  <c r="Q86" i="11"/>
  <c r="AB86" i="11"/>
  <c r="AJ86" i="11"/>
  <c r="E87" i="11"/>
  <c r="AF87" i="11"/>
  <c r="AO87" i="11"/>
  <c r="J88" i="11"/>
  <c r="T88" i="11"/>
  <c r="AO91" i="11"/>
  <c r="R93" i="11"/>
  <c r="AI94" i="11"/>
  <c r="M96" i="11"/>
  <c r="M26" i="13" s="1"/>
  <c r="N106" i="11"/>
  <c r="AD112" i="11"/>
  <c r="AB96" i="11"/>
  <c r="AB97" i="11"/>
  <c r="AB98" i="11"/>
  <c r="AB99" i="11"/>
  <c r="AB100" i="11"/>
  <c r="AL90" i="11"/>
  <c r="AL91" i="11"/>
  <c r="AL92" i="11"/>
  <c r="AL93" i="11"/>
  <c r="AL88" i="11"/>
  <c r="AL94" i="11"/>
  <c r="AL89" i="11"/>
  <c r="N98" i="11"/>
  <c r="N99" i="11"/>
  <c r="N100" i="11"/>
  <c r="N95" i="11"/>
  <c r="N96" i="11"/>
  <c r="AE99" i="11"/>
  <c r="AE100" i="11"/>
  <c r="AE95" i="11"/>
  <c r="AE96" i="11"/>
  <c r="AE97" i="11"/>
  <c r="AM105" i="11"/>
  <c r="AM110" i="11"/>
  <c r="AM109" i="11"/>
  <c r="AM108" i="11"/>
  <c r="AM107" i="11"/>
  <c r="AM106" i="11"/>
  <c r="AE114" i="11"/>
  <c r="AE113" i="11"/>
  <c r="AE112" i="11"/>
  <c r="AE111" i="11"/>
  <c r="F91" i="11"/>
  <c r="F92" i="11"/>
  <c r="F93" i="11"/>
  <c r="F94" i="11"/>
  <c r="F89" i="11"/>
  <c r="N91" i="11"/>
  <c r="N92" i="11"/>
  <c r="N93" i="11"/>
  <c r="N94" i="11"/>
  <c r="N89" i="11"/>
  <c r="V91" i="11"/>
  <c r="V88" i="11"/>
  <c r="V92" i="11"/>
  <c r="V93" i="11"/>
  <c r="V94" i="11"/>
  <c r="V89" i="11"/>
  <c r="AE91" i="11"/>
  <c r="AE92" i="11"/>
  <c r="AE93" i="11"/>
  <c r="AE88" i="11"/>
  <c r="AE94" i="11"/>
  <c r="AE89" i="11"/>
  <c r="G99" i="11"/>
  <c r="G100" i="11"/>
  <c r="G95" i="11"/>
  <c r="G96" i="11"/>
  <c r="G97" i="11"/>
  <c r="O99" i="11"/>
  <c r="O100" i="11"/>
  <c r="O95" i="11"/>
  <c r="O96" i="11"/>
  <c r="O97" i="11"/>
  <c r="W99" i="11"/>
  <c r="W100" i="11"/>
  <c r="W95" i="11"/>
  <c r="W96" i="11"/>
  <c r="W97" i="11"/>
  <c r="AF100" i="11"/>
  <c r="AF95" i="11"/>
  <c r="AF96" i="11"/>
  <c r="AF97" i="11"/>
  <c r="AF98" i="11"/>
  <c r="AN99" i="11"/>
  <c r="AN100" i="11"/>
  <c r="AN95" i="11"/>
  <c r="AN96" i="11"/>
  <c r="AN97" i="11"/>
  <c r="H103" i="11"/>
  <c r="H105" i="11"/>
  <c r="H104" i="11"/>
  <c r="H102" i="11"/>
  <c r="H101" i="11"/>
  <c r="P103" i="11"/>
  <c r="P105" i="11"/>
  <c r="P104" i="11"/>
  <c r="P102" i="11"/>
  <c r="P101" i="11"/>
  <c r="X103" i="11"/>
  <c r="X105" i="11"/>
  <c r="X104" i="11"/>
  <c r="X102" i="11"/>
  <c r="X101" i="11"/>
  <c r="AF103" i="11"/>
  <c r="AF105" i="11"/>
  <c r="AF104" i="11"/>
  <c r="AF102" i="11"/>
  <c r="AF101" i="11"/>
  <c r="AN102" i="11"/>
  <c r="AN105" i="11"/>
  <c r="AN104" i="11"/>
  <c r="AN103" i="11"/>
  <c r="H110" i="11"/>
  <c r="H109" i="11"/>
  <c r="H108" i="11"/>
  <c r="H107" i="11"/>
  <c r="H106" i="11"/>
  <c r="P110" i="11"/>
  <c r="P109" i="11"/>
  <c r="P108" i="11"/>
  <c r="P107" i="11"/>
  <c r="P106" i="11"/>
  <c r="X110" i="11"/>
  <c r="X109" i="11"/>
  <c r="X108" i="11"/>
  <c r="X107" i="11"/>
  <c r="X106" i="11"/>
  <c r="AF110" i="11"/>
  <c r="AF109" i="11"/>
  <c r="AF108" i="11"/>
  <c r="AF107" i="11"/>
  <c r="AF106" i="11"/>
  <c r="AN110" i="11"/>
  <c r="AN109" i="11"/>
  <c r="AN108" i="11"/>
  <c r="AN107" i="11"/>
  <c r="AN106" i="11"/>
  <c r="H114" i="11"/>
  <c r="H113" i="11"/>
  <c r="H112" i="11"/>
  <c r="H111" i="11"/>
  <c r="P114" i="11"/>
  <c r="P113" i="11"/>
  <c r="P112" i="11"/>
  <c r="P111" i="11"/>
  <c r="X114" i="11"/>
  <c r="X113" i="11"/>
  <c r="X112" i="11"/>
  <c r="X111" i="11"/>
  <c r="AF114" i="11"/>
  <c r="AF113" i="11"/>
  <c r="AF112" i="11"/>
  <c r="AF111" i="11"/>
  <c r="AN114" i="11"/>
  <c r="AN113" i="11"/>
  <c r="AN112" i="11"/>
  <c r="AN111" i="11"/>
  <c r="H117" i="11"/>
  <c r="H116" i="11"/>
  <c r="H115" i="11"/>
  <c r="P117" i="11"/>
  <c r="P116" i="11"/>
  <c r="P115" i="11"/>
  <c r="X117" i="11"/>
  <c r="X116" i="11"/>
  <c r="X115" i="11"/>
  <c r="AF117" i="11"/>
  <c r="AF116" i="11"/>
  <c r="AF115" i="11"/>
  <c r="AN117" i="11"/>
  <c r="AN116" i="11"/>
  <c r="AN115" i="11"/>
  <c r="I77" i="11"/>
  <c r="T77" i="11"/>
  <c r="AF77" i="11"/>
  <c r="AO77" i="11"/>
  <c r="AK78" i="11"/>
  <c r="F79" i="11"/>
  <c r="O79" i="11"/>
  <c r="I81" i="11"/>
  <c r="Q81" i="11"/>
  <c r="AB81" i="11"/>
  <c r="AJ81" i="11"/>
  <c r="E82" i="11"/>
  <c r="N82" i="11"/>
  <c r="B83" i="11"/>
  <c r="K83" i="11"/>
  <c r="T83" i="11"/>
  <c r="AL83" i="11"/>
  <c r="H84" i="11"/>
  <c r="P84" i="11"/>
  <c r="AA84" i="11"/>
  <c r="AI84" i="11"/>
  <c r="D85" i="11"/>
  <c r="V85" i="11"/>
  <c r="AO85" i="11"/>
  <c r="R86" i="11"/>
  <c r="AC86" i="11"/>
  <c r="AK86" i="11"/>
  <c r="F87" i="11"/>
  <c r="B88" i="11"/>
  <c r="K88" i="11"/>
  <c r="T89" i="11"/>
  <c r="AE90" i="11"/>
  <c r="I92" i="11"/>
  <c r="D95" i="11"/>
  <c r="U96" i="11"/>
  <c r="AD97" i="11"/>
  <c r="F107" i="11"/>
  <c r="V113" i="11"/>
  <c r="F98" i="11"/>
  <c r="F99" i="11"/>
  <c r="F100" i="11"/>
  <c r="F95" i="11"/>
  <c r="F96" i="11"/>
  <c r="O102" i="11"/>
  <c r="O103" i="11"/>
  <c r="O105" i="11"/>
  <c r="O104" i="11"/>
  <c r="O101" i="11"/>
  <c r="W114" i="11"/>
  <c r="W113" i="11"/>
  <c r="W112" i="11"/>
  <c r="W111" i="11"/>
  <c r="G91" i="11"/>
  <c r="G92" i="11"/>
  <c r="G93" i="11"/>
  <c r="G94" i="11"/>
  <c r="O91" i="11"/>
  <c r="O92" i="11"/>
  <c r="O93" i="11"/>
  <c r="O94" i="11"/>
  <c r="O89" i="11"/>
  <c r="O90" i="11"/>
  <c r="W91" i="11"/>
  <c r="W92" i="11"/>
  <c r="W93" i="11"/>
  <c r="W94" i="11"/>
  <c r="W90" i="11"/>
  <c r="AF92" i="11"/>
  <c r="AF93" i="11"/>
  <c r="AF88" i="11"/>
  <c r="AF94" i="11"/>
  <c r="AF89" i="11"/>
  <c r="AF90" i="11"/>
  <c r="AN91" i="11"/>
  <c r="AN92" i="11"/>
  <c r="AN93" i="11"/>
  <c r="AN88" i="11"/>
  <c r="AN94" i="11"/>
  <c r="AN89" i="11"/>
  <c r="H100" i="11"/>
  <c r="H95" i="11"/>
  <c r="H96" i="11"/>
  <c r="H97" i="11"/>
  <c r="H98" i="11"/>
  <c r="P100" i="11"/>
  <c r="P95" i="11"/>
  <c r="P96" i="11"/>
  <c r="P97" i="11"/>
  <c r="P98" i="11"/>
  <c r="X100" i="11"/>
  <c r="X95" i="11"/>
  <c r="X96" i="11"/>
  <c r="X97" i="11"/>
  <c r="X98" i="11"/>
  <c r="AG95" i="11"/>
  <c r="AG96" i="11"/>
  <c r="AG97" i="11"/>
  <c r="AG98" i="11"/>
  <c r="AG99" i="11"/>
  <c r="AO100" i="11"/>
  <c r="AO95" i="11"/>
  <c r="AO96" i="11"/>
  <c r="AO97" i="11"/>
  <c r="AO98" i="11"/>
  <c r="I105" i="11"/>
  <c r="I104" i="11"/>
  <c r="I103" i="11"/>
  <c r="I102" i="11"/>
  <c r="I101" i="11"/>
  <c r="Q105" i="11"/>
  <c r="Q104" i="11"/>
  <c r="Q103" i="11"/>
  <c r="Q101" i="11"/>
  <c r="Q102" i="11"/>
  <c r="Y105" i="11"/>
  <c r="Y104" i="11"/>
  <c r="Y103" i="11"/>
  <c r="Y102" i="11"/>
  <c r="Y101" i="11"/>
  <c r="AG105" i="11"/>
  <c r="AG104" i="11"/>
  <c r="AG103" i="11"/>
  <c r="AG101" i="11"/>
  <c r="AO105" i="11"/>
  <c r="AO104" i="11"/>
  <c r="AO103" i="11"/>
  <c r="AO102" i="11"/>
  <c r="AO101" i="11"/>
  <c r="I110" i="11"/>
  <c r="I109" i="11"/>
  <c r="I108" i="11"/>
  <c r="I107" i="11"/>
  <c r="I106" i="11"/>
  <c r="Q110" i="11"/>
  <c r="Q109" i="11"/>
  <c r="Q108" i="11"/>
  <c r="Q107" i="11"/>
  <c r="Q106" i="11"/>
  <c r="Y110" i="11"/>
  <c r="Y109" i="11"/>
  <c r="Y108" i="11"/>
  <c r="Y107" i="11"/>
  <c r="Y106" i="11"/>
  <c r="AG110" i="11"/>
  <c r="AG109" i="11"/>
  <c r="AG108" i="11"/>
  <c r="AG107" i="11"/>
  <c r="AG106" i="11"/>
  <c r="AO110" i="11"/>
  <c r="AO109" i="11"/>
  <c r="AO108" i="11"/>
  <c r="AO107" i="11"/>
  <c r="AO106" i="11"/>
  <c r="I114" i="11"/>
  <c r="I113" i="11"/>
  <c r="I112" i="11"/>
  <c r="I111" i="11"/>
  <c r="Q114" i="11"/>
  <c r="Q113" i="11"/>
  <c r="Q112" i="11"/>
  <c r="Q111" i="11"/>
  <c r="Y114" i="11"/>
  <c r="Y113" i="11"/>
  <c r="Y112" i="11"/>
  <c r="Y111" i="11"/>
  <c r="AG114" i="11"/>
  <c r="AG113" i="11"/>
  <c r="AG112" i="11"/>
  <c r="AG111" i="11"/>
  <c r="AO114" i="11"/>
  <c r="AO113" i="11"/>
  <c r="AO112" i="11"/>
  <c r="AO111" i="11"/>
  <c r="I117" i="11"/>
  <c r="I116" i="11"/>
  <c r="I115" i="11"/>
  <c r="Q117" i="11"/>
  <c r="Q116" i="11"/>
  <c r="Q115" i="11"/>
  <c r="Y117" i="11"/>
  <c r="Y116" i="11"/>
  <c r="Y115" i="11"/>
  <c r="AG117" i="11"/>
  <c r="AG116" i="11"/>
  <c r="AG115" i="11"/>
  <c r="AO117" i="11"/>
  <c r="AO116" i="11"/>
  <c r="AO115" i="11"/>
  <c r="B78" i="11"/>
  <c r="K78" i="11"/>
  <c r="T78" i="11"/>
  <c r="AL78" i="11"/>
  <c r="H79" i="11"/>
  <c r="P79" i="11"/>
  <c r="D80" i="11"/>
  <c r="V80" i="11"/>
  <c r="AF80" i="11"/>
  <c r="AC81" i="11"/>
  <c r="AK81" i="11"/>
  <c r="F82" i="11"/>
  <c r="O82" i="11"/>
  <c r="AE83" i="11"/>
  <c r="AN83" i="11"/>
  <c r="I84" i="11"/>
  <c r="Q84" i="11"/>
  <c r="AB84" i="11"/>
  <c r="AJ84" i="11"/>
  <c r="E85" i="11"/>
  <c r="N85" i="11"/>
  <c r="B86" i="11"/>
  <c r="K86" i="11"/>
  <c r="T86" i="11"/>
  <c r="AL86" i="11"/>
  <c r="AH87" i="11"/>
  <c r="L88" i="11"/>
  <c r="AA88" i="11"/>
  <c r="AN90" i="11"/>
  <c r="Q92" i="11"/>
  <c r="AH93" i="11"/>
  <c r="L95" i="11"/>
  <c r="AL97" i="11"/>
  <c r="P99" i="11"/>
  <c r="AG102" i="11"/>
  <c r="AL107" i="11"/>
  <c r="N114" i="11"/>
  <c r="AI89" i="11"/>
  <c r="AI90" i="11"/>
  <c r="AI91" i="11"/>
  <c r="AI92" i="11"/>
  <c r="AI22" i="13" s="1"/>
  <c r="AI93" i="11"/>
  <c r="AD90" i="11"/>
  <c r="AD91" i="11"/>
  <c r="AD92" i="11"/>
  <c r="AD93" i="11"/>
  <c r="AD88" i="11"/>
  <c r="AD94" i="11"/>
  <c r="AD89" i="11"/>
  <c r="W102" i="11"/>
  <c r="W103" i="11"/>
  <c r="W105" i="11"/>
  <c r="W104" i="11"/>
  <c r="W101" i="11"/>
  <c r="O110" i="11"/>
  <c r="O109" i="11"/>
  <c r="O108" i="11"/>
  <c r="O107" i="11"/>
  <c r="O106" i="11"/>
  <c r="O114" i="11"/>
  <c r="O113" i="11"/>
  <c r="O112" i="11"/>
  <c r="O111" i="11"/>
  <c r="H92" i="11"/>
  <c r="H93" i="11"/>
  <c r="H94" i="11"/>
  <c r="H89" i="11"/>
  <c r="H90" i="11"/>
  <c r="P92" i="11"/>
  <c r="P93" i="11"/>
  <c r="P94" i="11"/>
  <c r="P89" i="11"/>
  <c r="P90" i="11"/>
  <c r="X92" i="11"/>
  <c r="X93" i="11"/>
  <c r="X94" i="11"/>
  <c r="AG93" i="11"/>
  <c r="AG94" i="11"/>
  <c r="AG89" i="11"/>
  <c r="AG90" i="11"/>
  <c r="AG91" i="11"/>
  <c r="AO92" i="11"/>
  <c r="AO93" i="11"/>
  <c r="AO88" i="11"/>
  <c r="AO94" i="11"/>
  <c r="AO89" i="11"/>
  <c r="AO90" i="11"/>
  <c r="I95" i="11"/>
  <c r="I96" i="11"/>
  <c r="I97" i="11"/>
  <c r="I98" i="11"/>
  <c r="I99" i="11"/>
  <c r="Q95" i="11"/>
  <c r="Q96" i="11"/>
  <c r="Q97" i="11"/>
  <c r="Q98" i="11"/>
  <c r="Q99" i="11"/>
  <c r="Y95" i="11"/>
  <c r="Y96" i="11"/>
  <c r="Y97" i="11"/>
  <c r="Y98" i="11"/>
  <c r="Y99" i="11"/>
  <c r="AH95" i="11"/>
  <c r="AH96" i="11"/>
  <c r="AH97" i="11"/>
  <c r="AH98" i="11"/>
  <c r="AH99" i="11"/>
  <c r="AH100" i="11"/>
  <c r="B105" i="11"/>
  <c r="B104" i="11"/>
  <c r="B103" i="11"/>
  <c r="B102" i="11"/>
  <c r="J105" i="11"/>
  <c r="J104" i="11"/>
  <c r="J102" i="11"/>
  <c r="J101" i="11"/>
  <c r="J103" i="11"/>
  <c r="R105" i="11"/>
  <c r="R104" i="11"/>
  <c r="R101" i="11"/>
  <c r="R102" i="11"/>
  <c r="R103" i="11"/>
  <c r="Z105" i="11"/>
  <c r="Z104" i="11"/>
  <c r="Z102" i="11"/>
  <c r="Z101" i="11"/>
  <c r="Z103" i="11"/>
  <c r="AH105" i="11"/>
  <c r="AH104" i="11"/>
  <c r="AH103" i="11"/>
  <c r="AH101" i="11"/>
  <c r="AH102" i="11"/>
  <c r="B110" i="11"/>
  <c r="B109" i="11"/>
  <c r="B108" i="11"/>
  <c r="B107" i="11"/>
  <c r="B106" i="11"/>
  <c r="J110" i="11"/>
  <c r="J109" i="11"/>
  <c r="J108" i="11"/>
  <c r="J107" i="11"/>
  <c r="J106" i="11"/>
  <c r="R110" i="11"/>
  <c r="R109" i="11"/>
  <c r="R108" i="11"/>
  <c r="R107" i="11"/>
  <c r="R106" i="11"/>
  <c r="Z110" i="11"/>
  <c r="Z109" i="11"/>
  <c r="Z108" i="11"/>
  <c r="Z38" i="13" s="1"/>
  <c r="Z107" i="11"/>
  <c r="Z106" i="11"/>
  <c r="AH110" i="11"/>
  <c r="AH109" i="11"/>
  <c r="AH108" i="11"/>
  <c r="AH107" i="11"/>
  <c r="AH37" i="13" s="1"/>
  <c r="AH106" i="11"/>
  <c r="B114" i="11"/>
  <c r="B113" i="11"/>
  <c r="B112" i="11"/>
  <c r="B111" i="11"/>
  <c r="J114" i="11"/>
  <c r="J113" i="11"/>
  <c r="J112" i="11"/>
  <c r="J111" i="11"/>
  <c r="R114" i="11"/>
  <c r="R113" i="11"/>
  <c r="R43" i="13" s="1"/>
  <c r="R112" i="11"/>
  <c r="R111" i="11"/>
  <c r="Z114" i="11"/>
  <c r="Z113" i="11"/>
  <c r="Z112" i="11"/>
  <c r="Z111" i="11"/>
  <c r="AH114" i="11"/>
  <c r="AH113" i="11"/>
  <c r="AH112" i="11"/>
  <c r="AH111" i="11"/>
  <c r="B117" i="11"/>
  <c r="B116" i="11"/>
  <c r="B115" i="11"/>
  <c r="J117" i="11"/>
  <c r="J116" i="11"/>
  <c r="J115" i="11"/>
  <c r="R117" i="11"/>
  <c r="R116" i="11"/>
  <c r="R115" i="11"/>
  <c r="Z117" i="11"/>
  <c r="Z116" i="11"/>
  <c r="Z115" i="11"/>
  <c r="AH117" i="11"/>
  <c r="AH116" i="11"/>
  <c r="AH115" i="11"/>
  <c r="AH45" i="13" s="1"/>
  <c r="B77" i="11"/>
  <c r="V77" i="11"/>
  <c r="AN78" i="11"/>
  <c r="I79" i="11"/>
  <c r="Q79" i="11"/>
  <c r="AB79" i="11"/>
  <c r="AJ79" i="11"/>
  <c r="N80" i="11"/>
  <c r="B81" i="11"/>
  <c r="K81" i="11"/>
  <c r="T81" i="11"/>
  <c r="AL81" i="11"/>
  <c r="H82" i="11"/>
  <c r="P82" i="11"/>
  <c r="AI82" i="11"/>
  <c r="D83" i="11"/>
  <c r="V83" i="11"/>
  <c r="AF83" i="11"/>
  <c r="AO83" i="11"/>
  <c r="R84" i="11"/>
  <c r="AC84" i="11"/>
  <c r="AK84" i="11"/>
  <c r="F85" i="11"/>
  <c r="O85" i="11"/>
  <c r="AH85" i="11"/>
  <c r="L86" i="11"/>
  <c r="AE86" i="11"/>
  <c r="AN86" i="11"/>
  <c r="AA87" i="11"/>
  <c r="AI87" i="11"/>
  <c r="D88" i="11"/>
  <c r="D18" i="13" s="1"/>
  <c r="N88" i="11"/>
  <c r="AC89" i="11"/>
  <c r="H91" i="11"/>
  <c r="T95" i="11"/>
  <c r="AC96" i="11"/>
  <c r="G98" i="11"/>
  <c r="X99" i="11"/>
  <c r="AG100" i="11"/>
  <c r="M103" i="11"/>
  <c r="AD108" i="11"/>
  <c r="F115" i="11"/>
  <c r="AJ96" i="11"/>
  <c r="AJ97" i="11"/>
  <c r="AJ98" i="11"/>
  <c r="AJ99" i="11"/>
  <c r="AJ100" i="11"/>
  <c r="E90" i="11"/>
  <c r="E91" i="11"/>
  <c r="E92" i="11"/>
  <c r="E93" i="11"/>
  <c r="E94" i="11"/>
  <c r="E89" i="11"/>
  <c r="U90" i="11"/>
  <c r="U91" i="11"/>
  <c r="U88" i="11"/>
  <c r="U92" i="11"/>
  <c r="U93" i="11"/>
  <c r="U94" i="11"/>
  <c r="U89" i="11"/>
  <c r="V98" i="11"/>
  <c r="V99" i="11"/>
  <c r="V100" i="11"/>
  <c r="V95" i="11"/>
  <c r="V96" i="11"/>
  <c r="G102" i="11"/>
  <c r="G103" i="11"/>
  <c r="G105" i="11"/>
  <c r="G104" i="11"/>
  <c r="G101" i="11"/>
  <c r="AE102" i="11"/>
  <c r="AE103" i="11"/>
  <c r="AE105" i="11"/>
  <c r="AE104" i="11"/>
  <c r="AE101" i="11"/>
  <c r="G110" i="11"/>
  <c r="G109" i="11"/>
  <c r="G108" i="11"/>
  <c r="G107" i="11"/>
  <c r="G106" i="11"/>
  <c r="W110" i="11"/>
  <c r="W109" i="11"/>
  <c r="W108" i="11"/>
  <c r="W107" i="11"/>
  <c r="W106" i="11"/>
  <c r="AE110" i="11"/>
  <c r="AE109" i="11"/>
  <c r="AE108" i="11"/>
  <c r="AE107" i="11"/>
  <c r="AE106" i="11"/>
  <c r="G114" i="11"/>
  <c r="G113" i="11"/>
  <c r="G112" i="11"/>
  <c r="G111" i="11"/>
  <c r="I93" i="11"/>
  <c r="I94" i="11"/>
  <c r="I89" i="11"/>
  <c r="I90" i="11"/>
  <c r="I91" i="11"/>
  <c r="Q93" i="11"/>
  <c r="Q94" i="11"/>
  <c r="Q89" i="11"/>
  <c r="Q90" i="11"/>
  <c r="Q91" i="11"/>
  <c r="Y93" i="11"/>
  <c r="Y94" i="11"/>
  <c r="AH94" i="11"/>
  <c r="AH89" i="11"/>
  <c r="AH90" i="11"/>
  <c r="AH91" i="11"/>
  <c r="AH92" i="11"/>
  <c r="B95" i="11"/>
  <c r="B96" i="11"/>
  <c r="B97" i="11"/>
  <c r="B98" i="11"/>
  <c r="B99" i="11"/>
  <c r="B100" i="11"/>
  <c r="J95" i="11"/>
  <c r="J96" i="11"/>
  <c r="J97" i="11"/>
  <c r="J98" i="11"/>
  <c r="J99" i="11"/>
  <c r="J100" i="11"/>
  <c r="R95" i="11"/>
  <c r="R96" i="11"/>
  <c r="R97" i="11"/>
  <c r="R98" i="11"/>
  <c r="R99" i="11"/>
  <c r="R100" i="11"/>
  <c r="AA95" i="11"/>
  <c r="AA96" i="11"/>
  <c r="AA97" i="11"/>
  <c r="AA98" i="11"/>
  <c r="AA99" i="11"/>
  <c r="AA100" i="11"/>
  <c r="AI95" i="11"/>
  <c r="AI96" i="11"/>
  <c r="AI97" i="11"/>
  <c r="AI98" i="11"/>
  <c r="AI99" i="11"/>
  <c r="AI100" i="11"/>
  <c r="C103" i="11"/>
  <c r="C102" i="11"/>
  <c r="C104" i="11"/>
  <c r="C105" i="11"/>
  <c r="C101" i="11"/>
  <c r="K103" i="11"/>
  <c r="K104" i="11"/>
  <c r="K105" i="11"/>
  <c r="S102" i="11"/>
  <c r="S105" i="11"/>
  <c r="S101" i="11"/>
  <c r="S103" i="11"/>
  <c r="AA102" i="11"/>
  <c r="AA105" i="11"/>
  <c r="AA101" i="11"/>
  <c r="AA103" i="11"/>
  <c r="AA104" i="11"/>
  <c r="AI102" i="11"/>
  <c r="AI105" i="11"/>
  <c r="AI104" i="11"/>
  <c r="AI101" i="11"/>
  <c r="C110" i="11"/>
  <c r="C109" i="11"/>
  <c r="C108" i="11"/>
  <c r="C107" i="11"/>
  <c r="C106" i="11"/>
  <c r="K110" i="11"/>
  <c r="K109" i="11"/>
  <c r="K108" i="11"/>
  <c r="K107" i="11"/>
  <c r="K106" i="11"/>
  <c r="S110" i="11"/>
  <c r="S109" i="11"/>
  <c r="S108" i="11"/>
  <c r="S107" i="11"/>
  <c r="S106" i="11"/>
  <c r="AA110" i="11"/>
  <c r="AA109" i="11"/>
  <c r="AA108" i="11"/>
  <c r="AA107" i="11"/>
  <c r="AA106" i="11"/>
  <c r="AI110" i="11"/>
  <c r="AI109" i="11"/>
  <c r="AI108" i="11"/>
  <c r="AI107" i="11"/>
  <c r="AI106" i="11"/>
  <c r="C114" i="11"/>
  <c r="C113" i="11"/>
  <c r="C112" i="11"/>
  <c r="C111" i="11"/>
  <c r="K114" i="11"/>
  <c r="K113" i="11"/>
  <c r="K112" i="11"/>
  <c r="K111" i="11"/>
  <c r="S114" i="11"/>
  <c r="S113" i="11"/>
  <c r="S112" i="11"/>
  <c r="S111" i="11"/>
  <c r="AA114" i="11"/>
  <c r="AA113" i="11"/>
  <c r="AA112" i="11"/>
  <c r="AA111" i="11"/>
  <c r="AI114" i="11"/>
  <c r="AI113" i="11"/>
  <c r="AI112" i="11"/>
  <c r="AI111" i="11"/>
  <c r="C117" i="11"/>
  <c r="C116" i="11"/>
  <c r="C115" i="11"/>
  <c r="K117" i="11"/>
  <c r="K116" i="11"/>
  <c r="K115" i="11"/>
  <c r="S117" i="11"/>
  <c r="S116" i="11"/>
  <c r="S115" i="11"/>
  <c r="AA117" i="11"/>
  <c r="AA116" i="11"/>
  <c r="AA115" i="11"/>
  <c r="AI117" i="11"/>
  <c r="AI116" i="11"/>
  <c r="AI115" i="11"/>
  <c r="N77" i="11"/>
  <c r="AI77" i="11"/>
  <c r="D78" i="11"/>
  <c r="V78" i="11"/>
  <c r="AF78" i="11"/>
  <c r="AO78" i="11"/>
  <c r="AC79" i="11"/>
  <c r="AK79" i="11"/>
  <c r="F80" i="11"/>
  <c r="O80" i="11"/>
  <c r="AN81" i="11"/>
  <c r="I82" i="11"/>
  <c r="Q82" i="11"/>
  <c r="AB82" i="11"/>
  <c r="AJ82" i="11"/>
  <c r="E83" i="11"/>
  <c r="N83" i="11"/>
  <c r="B84" i="11"/>
  <c r="K84" i="11"/>
  <c r="T84" i="11"/>
  <c r="AL84" i="11"/>
  <c r="H85" i="11"/>
  <c r="P85" i="11"/>
  <c r="AA85" i="11"/>
  <c r="AI85" i="11"/>
  <c r="D86" i="11"/>
  <c r="V86" i="11"/>
  <c r="AF86" i="11"/>
  <c r="AO86" i="11"/>
  <c r="R87" i="11"/>
  <c r="AB87" i="11"/>
  <c r="AJ87" i="11"/>
  <c r="E88" i="11"/>
  <c r="O88" i="11"/>
  <c r="AI88" i="11"/>
  <c r="AK89" i="11"/>
  <c r="P91" i="11"/>
  <c r="K94" i="11"/>
  <c r="AK96" i="11"/>
  <c r="O98" i="11"/>
  <c r="B101" i="11"/>
  <c r="AI103" i="11"/>
  <c r="V109" i="11"/>
  <c r="T116" i="11"/>
  <c r="F80" i="10"/>
  <c r="F10" i="13" s="1"/>
  <c r="N90" i="10"/>
  <c r="N20" i="13" s="1"/>
  <c r="N94" i="10"/>
  <c r="N85" i="10"/>
  <c r="N15" i="13" s="1"/>
  <c r="N87" i="10"/>
  <c r="N82" i="10"/>
  <c r="N93" i="10"/>
  <c r="N92" i="10"/>
  <c r="N79" i="10"/>
  <c r="N91" i="10"/>
  <c r="N21" i="13" s="1"/>
  <c r="L254" i="13" s="1"/>
  <c r="N84" i="10"/>
  <c r="N81" i="10"/>
  <c r="N11" i="13" s="1"/>
  <c r="N89" i="10"/>
  <c r="N88" i="10"/>
  <c r="N18" i="13" s="1"/>
  <c r="N83" i="10"/>
  <c r="N80" i="10"/>
  <c r="N77" i="10"/>
  <c r="AN97" i="10"/>
  <c r="AN98" i="10"/>
  <c r="AN99" i="10"/>
  <c r="AN29" i="13" s="1"/>
  <c r="AN100" i="10"/>
  <c r="AN96" i="10"/>
  <c r="AN95" i="10"/>
  <c r="P105" i="10"/>
  <c r="P35" i="13" s="1"/>
  <c r="P104" i="10"/>
  <c r="P103" i="10"/>
  <c r="P33" i="13" s="1"/>
  <c r="M266" i="13" s="1"/>
  <c r="P102" i="10"/>
  <c r="P32" i="13" s="1"/>
  <c r="P101" i="10"/>
  <c r="X110" i="10"/>
  <c r="X40" i="13" s="1"/>
  <c r="X109" i="10"/>
  <c r="X108" i="10"/>
  <c r="X107" i="10"/>
  <c r="X106" i="10"/>
  <c r="G91" i="10"/>
  <c r="G93" i="10"/>
  <c r="G94" i="10"/>
  <c r="G90" i="10"/>
  <c r="G92" i="10"/>
  <c r="G22" i="13" s="1"/>
  <c r="O92" i="10"/>
  <c r="O87" i="10"/>
  <c r="O82" i="10"/>
  <c r="O93" i="10"/>
  <c r="O79" i="10"/>
  <c r="O91" i="10"/>
  <c r="O84" i="10"/>
  <c r="O81" i="10"/>
  <c r="O90" i="10"/>
  <c r="O86" i="10"/>
  <c r="O78" i="10"/>
  <c r="O80" i="10"/>
  <c r="O77" i="10"/>
  <c r="O94" i="10"/>
  <c r="O85" i="10"/>
  <c r="W92" i="10"/>
  <c r="W22" i="13" s="1"/>
  <c r="W94" i="10"/>
  <c r="W24" i="13" s="1"/>
  <c r="W93" i="10"/>
  <c r="W89" i="10"/>
  <c r="AF91" i="10"/>
  <c r="AF93" i="10"/>
  <c r="AF94" i="10"/>
  <c r="AF80" i="10"/>
  <c r="AF87" i="10"/>
  <c r="AF85" i="10"/>
  <c r="AF77" i="10"/>
  <c r="AF82" i="10"/>
  <c r="AF79" i="10"/>
  <c r="AF84" i="10"/>
  <c r="AF90" i="10"/>
  <c r="AF78" i="10"/>
  <c r="AF92" i="10"/>
  <c r="AF22" i="13" s="1"/>
  <c r="AF89" i="10"/>
  <c r="AF88" i="10"/>
  <c r="AF18" i="13" s="1"/>
  <c r="AF83" i="10"/>
  <c r="AN91" i="10"/>
  <c r="AN93" i="10"/>
  <c r="AN89" i="10"/>
  <c r="AN88" i="10"/>
  <c r="AN18" i="13" s="1"/>
  <c r="AN80" i="10"/>
  <c r="AN87" i="10"/>
  <c r="AN85" i="10"/>
  <c r="AN77" i="10"/>
  <c r="AN92" i="10"/>
  <c r="AN22" i="13" s="1"/>
  <c r="AN82" i="10"/>
  <c r="AN79" i="10"/>
  <c r="AN84" i="10"/>
  <c r="AN78" i="10"/>
  <c r="AN90" i="10"/>
  <c r="AN83" i="10"/>
  <c r="H98" i="10"/>
  <c r="H99" i="10"/>
  <c r="H29" i="13" s="1"/>
  <c r="H100" i="10"/>
  <c r="H97" i="10"/>
  <c r="H95" i="10"/>
  <c r="H96" i="10"/>
  <c r="P97" i="10"/>
  <c r="P98" i="10"/>
  <c r="P99" i="10"/>
  <c r="P29" i="13" s="1"/>
  <c r="P100" i="10"/>
  <c r="P96" i="10"/>
  <c r="P95" i="10"/>
  <c r="X97" i="10"/>
  <c r="X98" i="10"/>
  <c r="X99" i="10"/>
  <c r="X29" i="13" s="1"/>
  <c r="X100" i="10"/>
  <c r="X96" i="10"/>
  <c r="AG98" i="10"/>
  <c r="AG99" i="10"/>
  <c r="AG29" i="13" s="1"/>
  <c r="AG100" i="10"/>
  <c r="AG30" i="13" s="1"/>
  <c r="AG97" i="10"/>
  <c r="AG95" i="10"/>
  <c r="AG25" i="13" s="1"/>
  <c r="AG96" i="10"/>
  <c r="AO98" i="10"/>
  <c r="AO99" i="10"/>
  <c r="AO29" i="13" s="1"/>
  <c r="AO100" i="10"/>
  <c r="AO97" i="10"/>
  <c r="AO96" i="10"/>
  <c r="I105" i="10"/>
  <c r="I104" i="10"/>
  <c r="I103" i="10"/>
  <c r="I102" i="10"/>
  <c r="I101" i="10"/>
  <c r="I31" i="13" s="1"/>
  <c r="Q105" i="10"/>
  <c r="Q104" i="10"/>
  <c r="Q103" i="10"/>
  <c r="Q102" i="10"/>
  <c r="Q101" i="10"/>
  <c r="Q31" i="13" s="1"/>
  <c r="Y105" i="10"/>
  <c r="Y104" i="10"/>
  <c r="Y34" i="13" s="1"/>
  <c r="Y103" i="10"/>
  <c r="Y33" i="13" s="1"/>
  <c r="Y102" i="10"/>
  <c r="Y101" i="10"/>
  <c r="Y31" i="13" s="1"/>
  <c r="AG105" i="10"/>
  <c r="AG104" i="10"/>
  <c r="AG103" i="10"/>
  <c r="AG102" i="10"/>
  <c r="AG101" i="10"/>
  <c r="AG31" i="13" s="1"/>
  <c r="AC264" i="13" s="1"/>
  <c r="AO105" i="10"/>
  <c r="AO104" i="10"/>
  <c r="AO34" i="13" s="1"/>
  <c r="AO103" i="10"/>
  <c r="AO33" i="13" s="1"/>
  <c r="AO102" i="10"/>
  <c r="AO101" i="10"/>
  <c r="AO31" i="13" s="1"/>
  <c r="I110" i="10"/>
  <c r="I109" i="10"/>
  <c r="I108" i="10"/>
  <c r="I107" i="10"/>
  <c r="I106" i="10"/>
  <c r="Q110" i="10"/>
  <c r="Q109" i="10"/>
  <c r="Q108" i="10"/>
  <c r="Q107" i="10"/>
  <c r="Q37" i="13" s="1"/>
  <c r="N270" i="13" s="1"/>
  <c r="Q106" i="10"/>
  <c r="Q36" i="13" s="1"/>
  <c r="Y110" i="10"/>
  <c r="Y109" i="10"/>
  <c r="Y108" i="10"/>
  <c r="Y107" i="10"/>
  <c r="Y37" i="13" s="1"/>
  <c r="V270" i="13" s="1"/>
  <c r="Y106" i="10"/>
  <c r="Y36" i="13" s="1"/>
  <c r="AG110" i="10"/>
  <c r="AG109" i="10"/>
  <c r="AG108" i="10"/>
  <c r="AG107" i="10"/>
  <c r="AG106" i="10"/>
  <c r="AG36" i="13" s="1"/>
  <c r="AO110" i="10"/>
  <c r="AO109" i="10"/>
  <c r="AO108" i="10"/>
  <c r="AO107" i="10"/>
  <c r="AO106" i="10"/>
  <c r="AO36" i="13" s="1"/>
  <c r="Y78" i="10"/>
  <c r="AL79" i="10"/>
  <c r="D86" i="10"/>
  <c r="O89" i="10"/>
  <c r="AN94" i="10"/>
  <c r="O96" i="10"/>
  <c r="O97" i="10"/>
  <c r="O98" i="10"/>
  <c r="O28" i="13" s="1"/>
  <c r="O99" i="10"/>
  <c r="O29" i="13" s="1"/>
  <c r="O100" i="10"/>
  <c r="O95" i="10"/>
  <c r="AN105" i="10"/>
  <c r="AN35" i="13" s="1"/>
  <c r="AN104" i="10"/>
  <c r="AN103" i="10"/>
  <c r="AN33" i="13" s="1"/>
  <c r="AN102" i="10"/>
  <c r="AN32" i="13" s="1"/>
  <c r="AN101" i="10"/>
  <c r="N78" i="10"/>
  <c r="H92" i="10"/>
  <c r="H94" i="10"/>
  <c r="H91" i="10"/>
  <c r="H84" i="10"/>
  <c r="H90" i="10"/>
  <c r="H81" i="10"/>
  <c r="H89" i="10"/>
  <c r="H86" i="10"/>
  <c r="H78" i="10"/>
  <c r="H88" i="10"/>
  <c r="H83" i="10"/>
  <c r="H77" i="10"/>
  <c r="H80" i="10"/>
  <c r="H87" i="10"/>
  <c r="H82" i="10"/>
  <c r="H79" i="10"/>
  <c r="P91" i="10"/>
  <c r="P88" i="10"/>
  <c r="P93" i="10"/>
  <c r="P79" i="10"/>
  <c r="P92" i="10"/>
  <c r="P22" i="13" s="1"/>
  <c r="P84" i="10"/>
  <c r="P14" i="13" s="1"/>
  <c r="P81" i="10"/>
  <c r="P90" i="10"/>
  <c r="P86" i="10"/>
  <c r="P78" i="10"/>
  <c r="P89" i="10"/>
  <c r="P83" i="10"/>
  <c r="P94" i="10"/>
  <c r="P85" i="10"/>
  <c r="P87" i="10"/>
  <c r="P82" i="10"/>
  <c r="X91" i="10"/>
  <c r="X93" i="10"/>
  <c r="X94" i="10"/>
  <c r="X92" i="10"/>
  <c r="AG92" i="10"/>
  <c r="AG94" i="10"/>
  <c r="AG87" i="10"/>
  <c r="AG85" i="10"/>
  <c r="AG77" i="10"/>
  <c r="AG82" i="10"/>
  <c r="AG79" i="10"/>
  <c r="AG84" i="10"/>
  <c r="AG86" i="10"/>
  <c r="AG81" i="10"/>
  <c r="AG93" i="10"/>
  <c r="AG89" i="10"/>
  <c r="AG88" i="10"/>
  <c r="AG83" i="10"/>
  <c r="AG91" i="10"/>
  <c r="AG80" i="10"/>
  <c r="AO92" i="10"/>
  <c r="AO94" i="10"/>
  <c r="AO87" i="10"/>
  <c r="AO85" i="10"/>
  <c r="AO15" i="13" s="1"/>
  <c r="AO77" i="10"/>
  <c r="AO82" i="10"/>
  <c r="AO91" i="10"/>
  <c r="AO21" i="13" s="1"/>
  <c r="AO79" i="10"/>
  <c r="AO93" i="10"/>
  <c r="AO84" i="10"/>
  <c r="AO86" i="10"/>
  <c r="AO81" i="10"/>
  <c r="AO11" i="13" s="1"/>
  <c r="AO90" i="10"/>
  <c r="AO83" i="10"/>
  <c r="AO89" i="10"/>
  <c r="AO19" i="13" s="1"/>
  <c r="AO88" i="10"/>
  <c r="AO80" i="10"/>
  <c r="I99" i="10"/>
  <c r="I100" i="10"/>
  <c r="I30" i="13" s="1"/>
  <c r="I95" i="10"/>
  <c r="I98" i="10"/>
  <c r="I97" i="10"/>
  <c r="I96" i="10"/>
  <c r="Q98" i="10"/>
  <c r="Q99" i="10"/>
  <c r="Q29" i="13" s="1"/>
  <c r="Q100" i="10"/>
  <c r="Q30" i="13" s="1"/>
  <c r="N263" i="13" s="1"/>
  <c r="Q97" i="10"/>
  <c r="Q96" i="10"/>
  <c r="Q95" i="10"/>
  <c r="Q25" i="13" s="1"/>
  <c r="Y98" i="10"/>
  <c r="Y99" i="10"/>
  <c r="Y29" i="13" s="1"/>
  <c r="Y100" i="10"/>
  <c r="Y30" i="13" s="1"/>
  <c r="Y97" i="10"/>
  <c r="Y95" i="10"/>
  <c r="Y25" i="13" s="1"/>
  <c r="Y96" i="10"/>
  <c r="AH99" i="10"/>
  <c r="AH100" i="10"/>
  <c r="AH30" i="13" s="1"/>
  <c r="AH95" i="10"/>
  <c r="AH97" i="10"/>
  <c r="AH98" i="10"/>
  <c r="AH96" i="10"/>
  <c r="B101" i="10"/>
  <c r="B102" i="10"/>
  <c r="B103" i="10"/>
  <c r="B104" i="10"/>
  <c r="B34" i="13" s="1"/>
  <c r="B105" i="10"/>
  <c r="J103" i="10"/>
  <c r="J104" i="10"/>
  <c r="J34" i="13" s="1"/>
  <c r="J105" i="10"/>
  <c r="J35" i="13" s="1"/>
  <c r="J101" i="10"/>
  <c r="J31" i="13" s="1"/>
  <c r="J102" i="10"/>
  <c r="J32" i="13" s="1"/>
  <c r="R101" i="10"/>
  <c r="R31" i="13" s="1"/>
  <c r="R102" i="10"/>
  <c r="R32" i="13" s="1"/>
  <c r="R104" i="10"/>
  <c r="R105" i="10"/>
  <c r="R103" i="10"/>
  <c r="Z101" i="10"/>
  <c r="Z102" i="10"/>
  <c r="Z103" i="10"/>
  <c r="Z104" i="10"/>
  <c r="Z105" i="10"/>
  <c r="AH104" i="10"/>
  <c r="AH105" i="10"/>
  <c r="AH102" i="10"/>
  <c r="AH32" i="13" s="1"/>
  <c r="AH103" i="10"/>
  <c r="AH101" i="10"/>
  <c r="B109" i="10"/>
  <c r="B39" i="13" s="1"/>
  <c r="B108" i="10"/>
  <c r="B110" i="10"/>
  <c r="B40" i="13" s="1"/>
  <c r="B273" i="13" s="1"/>
  <c r="B106" i="10"/>
  <c r="E77" i="10"/>
  <c r="N86" i="10"/>
  <c r="X95" i="10"/>
  <c r="V90" i="10"/>
  <c r="V20" i="13" s="1"/>
  <c r="V91" i="10"/>
  <c r="V21" i="13" s="1"/>
  <c r="V94" i="10"/>
  <c r="V80" i="10"/>
  <c r="V77" i="10"/>
  <c r="V87" i="10"/>
  <c r="V85" i="10"/>
  <c r="V82" i="10"/>
  <c r="V79" i="10"/>
  <c r="V84" i="10"/>
  <c r="V78" i="10"/>
  <c r="V89" i="10"/>
  <c r="V88" i="10"/>
  <c r="V18" i="13" s="1"/>
  <c r="V83" i="10"/>
  <c r="W96" i="10"/>
  <c r="W97" i="10"/>
  <c r="W98" i="10"/>
  <c r="W28" i="13" s="1"/>
  <c r="W99" i="10"/>
  <c r="W29" i="13" s="1"/>
  <c r="W100" i="10"/>
  <c r="W95" i="10"/>
  <c r="I93" i="10"/>
  <c r="I94" i="10"/>
  <c r="I90" i="10"/>
  <c r="I81" i="10"/>
  <c r="I89" i="10"/>
  <c r="I86" i="10"/>
  <c r="I78" i="10"/>
  <c r="I88" i="10"/>
  <c r="I83" i="10"/>
  <c r="I77" i="10"/>
  <c r="I80" i="10"/>
  <c r="I85" i="10"/>
  <c r="I79" i="10"/>
  <c r="I91" i="10"/>
  <c r="I84" i="10"/>
  <c r="Q92" i="10"/>
  <c r="Q94" i="10"/>
  <c r="Q93" i="10"/>
  <c r="Q84" i="10"/>
  <c r="Q91" i="10"/>
  <c r="Q81" i="10"/>
  <c r="Q90" i="10"/>
  <c r="Q86" i="10"/>
  <c r="Q16" i="13" s="1"/>
  <c r="Q78" i="10"/>
  <c r="Q89" i="10"/>
  <c r="Q83" i="10"/>
  <c r="Q88" i="10"/>
  <c r="Q80" i="10"/>
  <c r="Q77" i="10"/>
  <c r="Q87" i="10"/>
  <c r="Q17" i="13" s="1"/>
  <c r="Q82" i="10"/>
  <c r="Q79" i="10"/>
  <c r="Y92" i="10"/>
  <c r="Y94" i="10"/>
  <c r="Y87" i="10"/>
  <c r="Y85" i="10"/>
  <c r="Y82" i="10"/>
  <c r="Y79" i="10"/>
  <c r="Y93" i="10"/>
  <c r="Y84" i="10"/>
  <c r="Y91" i="10"/>
  <c r="Y90" i="10"/>
  <c r="Y86" i="10"/>
  <c r="Y81" i="10"/>
  <c r="Y88" i="10"/>
  <c r="Y83" i="10"/>
  <c r="Y80" i="10"/>
  <c r="Y77" i="10"/>
  <c r="AH93" i="10"/>
  <c r="AH23" i="13" s="1"/>
  <c r="AH88" i="10"/>
  <c r="AH82" i="10"/>
  <c r="AH79" i="10"/>
  <c r="AH84" i="10"/>
  <c r="AH86" i="10"/>
  <c r="AH81" i="10"/>
  <c r="AH90" i="10"/>
  <c r="AH78" i="10"/>
  <c r="AH92" i="10"/>
  <c r="AH91" i="10"/>
  <c r="AH80" i="10"/>
  <c r="AH94" i="10"/>
  <c r="AH87" i="10"/>
  <c r="AH85" i="10"/>
  <c r="AH77" i="10"/>
  <c r="B100" i="10"/>
  <c r="B30" i="13" s="1"/>
  <c r="B96" i="10"/>
  <c r="B98" i="10"/>
  <c r="B99" i="10"/>
  <c r="B97" i="10"/>
  <c r="B95" i="10"/>
  <c r="J100" i="10"/>
  <c r="J30" i="13" s="1"/>
  <c r="J96" i="10"/>
  <c r="J98" i="10"/>
  <c r="J99" i="10"/>
  <c r="J95" i="10"/>
  <c r="J97" i="10"/>
  <c r="R99" i="10"/>
  <c r="R100" i="10"/>
  <c r="R30" i="13" s="1"/>
  <c r="R95" i="10"/>
  <c r="R98" i="10"/>
  <c r="R97" i="10"/>
  <c r="R96" i="10"/>
  <c r="AA100" i="10"/>
  <c r="AA30" i="13" s="1"/>
  <c r="AA96" i="10"/>
  <c r="AA98" i="10"/>
  <c r="AA99" i="10"/>
  <c r="AA95" i="10"/>
  <c r="AA97" i="10"/>
  <c r="AI100" i="10"/>
  <c r="AI30" i="13" s="1"/>
  <c r="AI96" i="10"/>
  <c r="AI26" i="13" s="1"/>
  <c r="AI98" i="10"/>
  <c r="AI99" i="10"/>
  <c r="AI97" i="10"/>
  <c r="AI27" i="13" s="1"/>
  <c r="AI95" i="10"/>
  <c r="C101" i="10"/>
  <c r="C31" i="13" s="1"/>
  <c r="C102" i="10"/>
  <c r="C32" i="13" s="1"/>
  <c r="C103" i="10"/>
  <c r="C104" i="10"/>
  <c r="C105" i="10"/>
  <c r="K104" i="10"/>
  <c r="K105" i="10"/>
  <c r="K102" i="10"/>
  <c r="K32" i="13" s="1"/>
  <c r="K103" i="10"/>
  <c r="K101" i="10"/>
  <c r="K31" i="13" s="1"/>
  <c r="S101" i="10"/>
  <c r="S31" i="13" s="1"/>
  <c r="S102" i="10"/>
  <c r="S32" i="13" s="1"/>
  <c r="S103" i="10"/>
  <c r="S33" i="13" s="1"/>
  <c r="S105" i="10"/>
  <c r="S35" i="13" s="1"/>
  <c r="S104" i="10"/>
  <c r="AA102" i="10"/>
  <c r="AA32" i="13" s="1"/>
  <c r="AA103" i="10"/>
  <c r="AA33" i="13" s="1"/>
  <c r="AA104" i="10"/>
  <c r="AA105" i="10"/>
  <c r="AA35" i="13" s="1"/>
  <c r="AA101" i="10"/>
  <c r="AA31" i="13" s="1"/>
  <c r="X264" i="13" s="1"/>
  <c r="AI105" i="10"/>
  <c r="AI101" i="10"/>
  <c r="AI31" i="13" s="1"/>
  <c r="AI103" i="10"/>
  <c r="AI104" i="10"/>
  <c r="AI102" i="10"/>
  <c r="AI32" i="13" s="1"/>
  <c r="AE265" i="13" s="1"/>
  <c r="C109" i="10"/>
  <c r="C39" i="13" s="1"/>
  <c r="C108" i="10"/>
  <c r="C38" i="13" s="1"/>
  <c r="C107" i="10"/>
  <c r="C37" i="13" s="1"/>
  <c r="C270" i="13" s="1"/>
  <c r="C110" i="10"/>
  <c r="C106" i="10"/>
  <c r="C36" i="13" s="1"/>
  <c r="K108" i="10"/>
  <c r="K38" i="13" s="1"/>
  <c r="K107" i="10"/>
  <c r="K37" i="13" s="1"/>
  <c r="K110" i="10"/>
  <c r="K106" i="10"/>
  <c r="K36" i="13" s="1"/>
  <c r="K109" i="10"/>
  <c r="K39" i="13" s="1"/>
  <c r="S107" i="10"/>
  <c r="S37" i="13" s="1"/>
  <c r="P270" i="13" s="1"/>
  <c r="S110" i="10"/>
  <c r="S106" i="10"/>
  <c r="S36" i="13" s="1"/>
  <c r="P269" i="13" s="1"/>
  <c r="S109" i="10"/>
  <c r="S108" i="10"/>
  <c r="AA110" i="10"/>
  <c r="AA106" i="10"/>
  <c r="AA36" i="13" s="1"/>
  <c r="AA109" i="10"/>
  <c r="AA39" i="13" s="1"/>
  <c r="AA108" i="10"/>
  <c r="AA38" i="13" s="1"/>
  <c r="X271" i="13" s="1"/>
  <c r="AA107" i="10"/>
  <c r="AA37" i="13" s="1"/>
  <c r="P77" i="10"/>
  <c r="AG78" i="10"/>
  <c r="P80" i="10"/>
  <c r="P10" i="13" s="1"/>
  <c r="AF81" i="10"/>
  <c r="O83" i="10"/>
  <c r="O13" i="13" s="1"/>
  <c r="V86" i="10"/>
  <c r="H93" i="10"/>
  <c r="AE90" i="10"/>
  <c r="AE92" i="10"/>
  <c r="AE91" i="10"/>
  <c r="AE89" i="10"/>
  <c r="AE88" i="10"/>
  <c r="AE83" i="10"/>
  <c r="AE94" i="10"/>
  <c r="AE80" i="10"/>
  <c r="AE87" i="10"/>
  <c r="AE85" i="10"/>
  <c r="AE82" i="10"/>
  <c r="AE79" i="10"/>
  <c r="AE86" i="10"/>
  <c r="AE81" i="10"/>
  <c r="AE93" i="10"/>
  <c r="AE78" i="10"/>
  <c r="AF110" i="10"/>
  <c r="AF40" i="13" s="1"/>
  <c r="AF109" i="10"/>
  <c r="AF108" i="10"/>
  <c r="AF107" i="10"/>
  <c r="AF106" i="10"/>
  <c r="B94" i="10"/>
  <c r="B89" i="10"/>
  <c r="B83" i="10"/>
  <c r="B93" i="10"/>
  <c r="B92" i="10"/>
  <c r="B22" i="13" s="1"/>
  <c r="B80" i="10"/>
  <c r="B85" i="10"/>
  <c r="B87" i="10"/>
  <c r="B82" i="10"/>
  <c r="B79" i="10"/>
  <c r="B90" i="10"/>
  <c r="B81" i="10"/>
  <c r="B88" i="10"/>
  <c r="B86" i="10"/>
  <c r="B78" i="10"/>
  <c r="J94" i="10"/>
  <c r="J89" i="10"/>
  <c r="J19" i="13" s="1"/>
  <c r="J86" i="10"/>
  <c r="J88" i="10"/>
  <c r="J83" i="10"/>
  <c r="J80" i="10"/>
  <c r="J85" i="10"/>
  <c r="J93" i="10"/>
  <c r="J92" i="10"/>
  <c r="J22" i="13" s="1"/>
  <c r="J87" i="10"/>
  <c r="J82" i="10"/>
  <c r="J91" i="10"/>
  <c r="J84" i="10"/>
  <c r="J90" i="10"/>
  <c r="J81" i="10"/>
  <c r="R93" i="10"/>
  <c r="R23" i="13" s="1"/>
  <c r="R92" i="10"/>
  <c r="R91" i="10"/>
  <c r="R81" i="10"/>
  <c r="R90" i="10"/>
  <c r="R86" i="10"/>
  <c r="R78" i="10"/>
  <c r="R89" i="10"/>
  <c r="R83" i="10"/>
  <c r="R88" i="10"/>
  <c r="R80" i="10"/>
  <c r="R77" i="10"/>
  <c r="R85" i="10"/>
  <c r="R79" i="10"/>
  <c r="R84" i="10"/>
  <c r="AA94" i="10"/>
  <c r="AA91" i="10"/>
  <c r="AA79" i="10"/>
  <c r="AA93" i="10"/>
  <c r="AA84" i="10"/>
  <c r="AA92" i="10"/>
  <c r="AA22" i="13" s="1"/>
  <c r="AA90" i="10"/>
  <c r="AA86" i="10"/>
  <c r="AA81" i="10"/>
  <c r="AA89" i="10"/>
  <c r="AA78" i="10"/>
  <c r="AA88" i="10"/>
  <c r="AA83" i="10"/>
  <c r="AA87" i="10"/>
  <c r="AA17" i="13" s="1"/>
  <c r="AA85" i="10"/>
  <c r="AA82" i="10"/>
  <c r="AI93" i="10"/>
  <c r="AI94" i="10"/>
  <c r="AI91" i="10"/>
  <c r="AI79" i="10"/>
  <c r="AI84" i="10"/>
  <c r="AI14" i="13" s="1"/>
  <c r="AI86" i="10"/>
  <c r="AI16" i="13" s="1"/>
  <c r="AI81" i="10"/>
  <c r="AI90" i="10"/>
  <c r="AI78" i="10"/>
  <c r="AI89" i="10"/>
  <c r="AI83" i="10"/>
  <c r="AI87" i="10"/>
  <c r="AI17" i="13" s="1"/>
  <c r="AI85" i="10"/>
  <c r="AI77" i="10"/>
  <c r="AI82" i="10"/>
  <c r="C97" i="10"/>
  <c r="C27" i="13" s="1"/>
  <c r="C99" i="10"/>
  <c r="C100" i="10"/>
  <c r="C98" i="10"/>
  <c r="C96" i="10"/>
  <c r="K95" i="10"/>
  <c r="K97" i="10"/>
  <c r="K27" i="13" s="1"/>
  <c r="K99" i="10"/>
  <c r="K100" i="10"/>
  <c r="K98" i="10"/>
  <c r="K96" i="10"/>
  <c r="S100" i="10"/>
  <c r="S30" i="13" s="1"/>
  <c r="S96" i="10"/>
  <c r="S26" i="13" s="1"/>
  <c r="S98" i="10"/>
  <c r="S99" i="10"/>
  <c r="S95" i="10"/>
  <c r="AB95" i="10"/>
  <c r="AB96" i="10"/>
  <c r="AB97" i="10"/>
  <c r="AB27" i="13" s="1"/>
  <c r="AB99" i="10"/>
  <c r="AB100" i="10"/>
  <c r="AJ95" i="10"/>
  <c r="AJ96" i="10"/>
  <c r="AJ97" i="10"/>
  <c r="AJ27" i="13" s="1"/>
  <c r="AJ99" i="10"/>
  <c r="AJ100" i="10"/>
  <c r="AJ98" i="10"/>
  <c r="D105" i="10"/>
  <c r="D104" i="10"/>
  <c r="D103" i="10"/>
  <c r="D33" i="13" s="1"/>
  <c r="D102" i="10"/>
  <c r="D101" i="10"/>
  <c r="D31" i="13" s="1"/>
  <c r="L105" i="10"/>
  <c r="L104" i="10"/>
  <c r="L103" i="10"/>
  <c r="L33" i="13" s="1"/>
  <c r="L102" i="10"/>
  <c r="L101" i="10"/>
  <c r="L31" i="13" s="1"/>
  <c r="T105" i="10"/>
  <c r="T104" i="10"/>
  <c r="T103" i="10"/>
  <c r="T33" i="13" s="1"/>
  <c r="T102" i="10"/>
  <c r="T32" i="13" s="1"/>
  <c r="T101" i="10"/>
  <c r="T31" i="13" s="1"/>
  <c r="AB105" i="10"/>
  <c r="AB104" i="10"/>
  <c r="AB103" i="10"/>
  <c r="AB33" i="13" s="1"/>
  <c r="AB102" i="10"/>
  <c r="AB32" i="13" s="1"/>
  <c r="Y265" i="13" s="1"/>
  <c r="AB101" i="10"/>
  <c r="AB31" i="13" s="1"/>
  <c r="AJ105" i="10"/>
  <c r="AJ104" i="10"/>
  <c r="AJ103" i="10"/>
  <c r="AJ102" i="10"/>
  <c r="AJ101" i="10"/>
  <c r="AJ31" i="13" s="1"/>
  <c r="D110" i="10"/>
  <c r="D40" i="13" s="1"/>
  <c r="D109" i="10"/>
  <c r="D108" i="10"/>
  <c r="D38" i="13" s="1"/>
  <c r="D107" i="10"/>
  <c r="D37" i="13" s="1"/>
  <c r="D106" i="10"/>
  <c r="D36" i="13" s="1"/>
  <c r="L110" i="10"/>
  <c r="L109" i="10"/>
  <c r="L108" i="10"/>
  <c r="L107" i="10"/>
  <c r="L106" i="10"/>
  <c r="L36" i="13" s="1"/>
  <c r="T110" i="10"/>
  <c r="T40" i="13" s="1"/>
  <c r="T109" i="10"/>
  <c r="T108" i="10"/>
  <c r="T38" i="13" s="1"/>
  <c r="T107" i="10"/>
  <c r="T37" i="13" s="1"/>
  <c r="T106" i="10"/>
  <c r="T36" i="13" s="1"/>
  <c r="AB110" i="10"/>
  <c r="AB109" i="10"/>
  <c r="AB108" i="10"/>
  <c r="AB38" i="13" s="1"/>
  <c r="AB107" i="10"/>
  <c r="AB106" i="10"/>
  <c r="AB36" i="13" s="1"/>
  <c r="AO78" i="10"/>
  <c r="AN81" i="10"/>
  <c r="H85" i="10"/>
  <c r="AH89" i="10"/>
  <c r="W91" i="10"/>
  <c r="V93" i="10"/>
  <c r="AO95" i="10"/>
  <c r="AF105" i="10"/>
  <c r="AF35" i="13" s="1"/>
  <c r="AF104" i="10"/>
  <c r="AF103" i="10"/>
  <c r="AF102" i="10"/>
  <c r="AF101" i="10"/>
  <c r="V92" i="10"/>
  <c r="C92" i="10"/>
  <c r="C93" i="10"/>
  <c r="C80" i="10"/>
  <c r="C85" i="10"/>
  <c r="C87" i="10"/>
  <c r="C82" i="10"/>
  <c r="C79" i="10"/>
  <c r="C91" i="10"/>
  <c r="C84" i="10"/>
  <c r="C89" i="10"/>
  <c r="C88" i="10"/>
  <c r="C86" i="10"/>
  <c r="C78" i="10"/>
  <c r="C83" i="10"/>
  <c r="K94" i="10"/>
  <c r="K24" i="13" s="1"/>
  <c r="K89" i="10"/>
  <c r="K92" i="10"/>
  <c r="K88" i="10"/>
  <c r="K83" i="10"/>
  <c r="K80" i="10"/>
  <c r="K85" i="10"/>
  <c r="K93" i="10"/>
  <c r="K87" i="10"/>
  <c r="K82" i="10"/>
  <c r="K12" i="13" s="1"/>
  <c r="K79" i="10"/>
  <c r="K90" i="10"/>
  <c r="K81" i="10"/>
  <c r="K86" i="10"/>
  <c r="K16" i="13" s="1"/>
  <c r="K8" i="13"/>
  <c r="S94" i="10"/>
  <c r="S91" i="10"/>
  <c r="S90" i="10"/>
  <c r="S20" i="13" s="1"/>
  <c r="S89" i="10"/>
  <c r="S19" i="13" s="1"/>
  <c r="S88" i="10"/>
  <c r="S87" i="10"/>
  <c r="S93" i="10"/>
  <c r="S92" i="10"/>
  <c r="S22" i="13" s="1"/>
  <c r="AB93" i="10"/>
  <c r="AB94" i="10"/>
  <c r="AB24" i="13" s="1"/>
  <c r="AB92" i="10"/>
  <c r="AB84" i="10"/>
  <c r="AB90" i="10"/>
  <c r="AB86" i="10"/>
  <c r="AB81" i="10"/>
  <c r="AB91" i="10"/>
  <c r="AB89" i="10"/>
  <c r="AB19" i="13" s="1"/>
  <c r="AB88" i="10"/>
  <c r="AB83" i="10"/>
  <c r="AB80" i="10"/>
  <c r="AB82" i="10"/>
  <c r="AB79" i="10"/>
  <c r="AJ93" i="10"/>
  <c r="AJ94" i="10"/>
  <c r="AJ24" i="13" s="1"/>
  <c r="AJ92" i="10"/>
  <c r="AJ84" i="10"/>
  <c r="AJ86" i="10"/>
  <c r="AJ81" i="10"/>
  <c r="AJ90" i="10"/>
  <c r="AJ78" i="10"/>
  <c r="AJ89" i="10"/>
  <c r="AJ19" i="13" s="1"/>
  <c r="AJ83" i="10"/>
  <c r="AJ88" i="10"/>
  <c r="AJ80" i="10"/>
  <c r="AJ82" i="10"/>
  <c r="AJ79" i="10"/>
  <c r="D95" i="10"/>
  <c r="D96" i="10"/>
  <c r="D97" i="10"/>
  <c r="D27" i="13" s="1"/>
  <c r="D98" i="10"/>
  <c r="D100" i="10"/>
  <c r="D99" i="10"/>
  <c r="L95" i="10"/>
  <c r="L96" i="10"/>
  <c r="L97" i="10"/>
  <c r="L27" i="13" s="1"/>
  <c r="L98" i="10"/>
  <c r="L100" i="10"/>
  <c r="L99" i="10"/>
  <c r="T95" i="10"/>
  <c r="T96" i="10"/>
  <c r="T97" i="10"/>
  <c r="T27" i="13" s="1"/>
  <c r="T99" i="10"/>
  <c r="T100" i="10"/>
  <c r="T98" i="10"/>
  <c r="AC95" i="10"/>
  <c r="AC96" i="10"/>
  <c r="AC97" i="10"/>
  <c r="AC27" i="13" s="1"/>
  <c r="AC98" i="10"/>
  <c r="AC28" i="13" s="1"/>
  <c r="Z261" i="13" s="1"/>
  <c r="AC100" i="10"/>
  <c r="AC99" i="10"/>
  <c r="AK95" i="10"/>
  <c r="AK96" i="10"/>
  <c r="AK97" i="10"/>
  <c r="AK27" i="13" s="1"/>
  <c r="AK98" i="10"/>
  <c r="AK28" i="13" s="1"/>
  <c r="AK100" i="10"/>
  <c r="AK99" i="10"/>
  <c r="E105" i="10"/>
  <c r="E104" i="10"/>
  <c r="E34" i="13" s="1"/>
  <c r="E103" i="10"/>
  <c r="E102" i="10"/>
  <c r="E32" i="13" s="1"/>
  <c r="E101" i="10"/>
  <c r="M105" i="10"/>
  <c r="M104" i="10"/>
  <c r="M34" i="13" s="1"/>
  <c r="M103" i="10"/>
  <c r="M33" i="13" s="1"/>
  <c r="M102" i="10"/>
  <c r="M32" i="13" s="1"/>
  <c r="M101" i="10"/>
  <c r="U105" i="10"/>
  <c r="U104" i="10"/>
  <c r="U34" i="13" s="1"/>
  <c r="U103" i="10"/>
  <c r="U33" i="13" s="1"/>
  <c r="U102" i="10"/>
  <c r="U32" i="13" s="1"/>
  <c r="U101" i="10"/>
  <c r="AC105" i="10"/>
  <c r="AC104" i="10"/>
  <c r="AC34" i="13" s="1"/>
  <c r="AC103" i="10"/>
  <c r="AC33" i="13" s="1"/>
  <c r="AC102" i="10"/>
  <c r="AC32" i="13" s="1"/>
  <c r="AC101" i="10"/>
  <c r="AK105" i="10"/>
  <c r="AK104" i="10"/>
  <c r="AK103" i="10"/>
  <c r="AK102" i="10"/>
  <c r="AK32" i="13" s="1"/>
  <c r="AK101" i="10"/>
  <c r="E110" i="10"/>
  <c r="E109" i="10"/>
  <c r="E39" i="13" s="1"/>
  <c r="E108" i="10"/>
  <c r="E38" i="13" s="1"/>
  <c r="E107" i="10"/>
  <c r="E37" i="13" s="1"/>
  <c r="E106" i="10"/>
  <c r="M110" i="10"/>
  <c r="M109" i="10"/>
  <c r="M39" i="13" s="1"/>
  <c r="M108" i="10"/>
  <c r="M107" i="10"/>
  <c r="M37" i="13" s="1"/>
  <c r="M106" i="10"/>
  <c r="U110" i="10"/>
  <c r="U109" i="10"/>
  <c r="U39" i="13" s="1"/>
  <c r="U108" i="10"/>
  <c r="U107" i="10"/>
  <c r="U37" i="13" s="1"/>
  <c r="U106" i="10"/>
  <c r="AC110" i="10"/>
  <c r="AC109" i="10"/>
  <c r="AC39" i="13" s="1"/>
  <c r="AC108" i="10"/>
  <c r="AC38" i="13" s="1"/>
  <c r="AC107" i="10"/>
  <c r="AC37" i="13" s="1"/>
  <c r="AC106" i="10"/>
  <c r="AK110" i="10"/>
  <c r="AK109" i="10"/>
  <c r="AK39" i="13" s="1"/>
  <c r="AK108" i="10"/>
  <c r="AK38" i="13" s="1"/>
  <c r="AK107" i="10"/>
  <c r="AK37" i="13" s="1"/>
  <c r="AK106" i="10"/>
  <c r="E114" i="10"/>
  <c r="E113" i="10"/>
  <c r="E112" i="10"/>
  <c r="E111" i="10"/>
  <c r="M114" i="10"/>
  <c r="M113" i="10"/>
  <c r="M112" i="10"/>
  <c r="M111" i="10"/>
  <c r="M41" i="13" s="1"/>
  <c r="U114" i="10"/>
  <c r="U113" i="10"/>
  <c r="U112" i="10"/>
  <c r="U111" i="10"/>
  <c r="U41" i="13" s="1"/>
  <c r="AC114" i="10"/>
  <c r="AC113" i="10"/>
  <c r="AC112" i="10"/>
  <c r="AC111" i="10"/>
  <c r="AC41" i="13" s="1"/>
  <c r="AK114" i="10"/>
  <c r="AK113" i="10"/>
  <c r="AK112" i="10"/>
  <c r="AK111" i="10"/>
  <c r="AK41" i="13" s="1"/>
  <c r="E117" i="10"/>
  <c r="E47" i="13" s="1"/>
  <c r="E116" i="10"/>
  <c r="E115" i="10"/>
  <c r="E45" i="13" s="1"/>
  <c r="M117" i="10"/>
  <c r="M47" i="13" s="1"/>
  <c r="M116" i="10"/>
  <c r="M115" i="10"/>
  <c r="M45" i="13" s="1"/>
  <c r="U117" i="10"/>
  <c r="U47" i="13" s="1"/>
  <c r="U116" i="10"/>
  <c r="U115" i="10"/>
  <c r="U45" i="13" s="1"/>
  <c r="AC117" i="10"/>
  <c r="AC47" i="13" s="1"/>
  <c r="AC116" i="10"/>
  <c r="AC115" i="10"/>
  <c r="AC45" i="13" s="1"/>
  <c r="AK117" i="10"/>
  <c r="AK47" i="13" s="1"/>
  <c r="AK116" i="10"/>
  <c r="AK115" i="10"/>
  <c r="AK45" i="13" s="1"/>
  <c r="AA77" i="10"/>
  <c r="J79" i="10"/>
  <c r="AA80" i="10"/>
  <c r="I82" i="10"/>
  <c r="AH83" i="10"/>
  <c r="Q85" i="10"/>
  <c r="AF86" i="10"/>
  <c r="O88" i="10"/>
  <c r="C90" i="10"/>
  <c r="G97" i="10"/>
  <c r="G98" i="10"/>
  <c r="G99" i="10"/>
  <c r="G29" i="13" s="1"/>
  <c r="G100" i="10"/>
  <c r="G96" i="10"/>
  <c r="G95" i="10"/>
  <c r="H105" i="10"/>
  <c r="H35" i="13" s="1"/>
  <c r="H104" i="10"/>
  <c r="H103" i="10"/>
  <c r="H102" i="10"/>
  <c r="H101" i="10"/>
  <c r="H110" i="10"/>
  <c r="H40" i="13" s="1"/>
  <c r="H109" i="10"/>
  <c r="H108" i="10"/>
  <c r="H107" i="10"/>
  <c r="H106" i="10"/>
  <c r="H36" i="13" s="1"/>
  <c r="D94" i="10"/>
  <c r="D93" i="10"/>
  <c r="D92" i="10"/>
  <c r="D85" i="10"/>
  <c r="D15" i="13" s="1"/>
  <c r="D87" i="10"/>
  <c r="D17" i="13" s="1"/>
  <c r="D82" i="10"/>
  <c r="D79" i="10"/>
  <c r="D91" i="10"/>
  <c r="D84" i="10"/>
  <c r="D90" i="10"/>
  <c r="D81" i="10"/>
  <c r="D11" i="13" s="1"/>
  <c r="D83" i="10"/>
  <c r="D77" i="10"/>
  <c r="D80" i="10"/>
  <c r="L94" i="10"/>
  <c r="L93" i="10"/>
  <c r="L23" i="13" s="1"/>
  <c r="L80" i="10"/>
  <c r="L77" i="10"/>
  <c r="L85" i="10"/>
  <c r="L87" i="10"/>
  <c r="L82" i="10"/>
  <c r="L92" i="10"/>
  <c r="L79" i="10"/>
  <c r="L91" i="10"/>
  <c r="L84" i="10"/>
  <c r="L86" i="10"/>
  <c r="L78" i="10"/>
  <c r="L89" i="10"/>
  <c r="L88" i="10"/>
  <c r="L83" i="10"/>
  <c r="T94" i="10"/>
  <c r="T24" i="13" s="1"/>
  <c r="T89" i="10"/>
  <c r="T92" i="10"/>
  <c r="T78" i="10"/>
  <c r="T88" i="10"/>
  <c r="T83" i="10"/>
  <c r="T80" i="10"/>
  <c r="T77" i="10"/>
  <c r="T87" i="10"/>
  <c r="T85" i="10"/>
  <c r="T82" i="10"/>
  <c r="T93" i="10"/>
  <c r="T84" i="10"/>
  <c r="T91" i="10"/>
  <c r="T90" i="10"/>
  <c r="T86" i="10"/>
  <c r="T16" i="13" s="1"/>
  <c r="T81" i="10"/>
  <c r="AC94" i="10"/>
  <c r="AC89" i="10"/>
  <c r="AC93" i="10"/>
  <c r="AC23" i="13" s="1"/>
  <c r="AC90" i="10"/>
  <c r="AC86" i="10"/>
  <c r="AC81" i="10"/>
  <c r="AC92" i="10"/>
  <c r="AC91" i="10"/>
  <c r="AC78" i="10"/>
  <c r="AC88" i="10"/>
  <c r="AC18" i="13" s="1"/>
  <c r="AC83" i="10"/>
  <c r="AC13" i="13" s="1"/>
  <c r="Z246" i="13" s="1"/>
  <c r="AC80" i="10"/>
  <c r="AC77" i="10"/>
  <c r="AC87" i="10"/>
  <c r="AC85" i="10"/>
  <c r="AC79" i="10"/>
  <c r="AC9" i="13" s="1"/>
  <c r="AC84" i="10"/>
  <c r="AK94" i="10"/>
  <c r="AK89" i="10"/>
  <c r="AK93" i="10"/>
  <c r="AK23" i="13" s="1"/>
  <c r="AK86" i="10"/>
  <c r="AK81" i="10"/>
  <c r="AK90" i="10"/>
  <c r="AK78" i="10"/>
  <c r="AK83" i="10"/>
  <c r="AK13" i="13" s="1"/>
  <c r="AF246" i="13" s="1"/>
  <c r="AK88" i="10"/>
  <c r="AK18" i="13" s="1"/>
  <c r="AK80" i="10"/>
  <c r="AK92" i="10"/>
  <c r="AK91" i="10"/>
  <c r="AK87" i="10"/>
  <c r="AK85" i="10"/>
  <c r="AK77" i="10"/>
  <c r="AK79" i="10"/>
  <c r="AK9" i="13" s="1"/>
  <c r="AK84" i="10"/>
  <c r="E95" i="10"/>
  <c r="E96" i="10"/>
  <c r="E97" i="10"/>
  <c r="E98" i="10"/>
  <c r="E28" i="13" s="1"/>
  <c r="E99" i="10"/>
  <c r="U95" i="10"/>
  <c r="U96" i="10"/>
  <c r="U97" i="10"/>
  <c r="U27" i="13" s="1"/>
  <c r="U98" i="10"/>
  <c r="U28" i="13" s="1"/>
  <c r="R261" i="13" s="1"/>
  <c r="U100" i="10"/>
  <c r="U99" i="10"/>
  <c r="AD95" i="10"/>
  <c r="AD96" i="10"/>
  <c r="AD97" i="10"/>
  <c r="AD98" i="10"/>
  <c r="AD28" i="13" s="1"/>
  <c r="AD99" i="10"/>
  <c r="AD100" i="10"/>
  <c r="AL95" i="10"/>
  <c r="AL96" i="10"/>
  <c r="AL97" i="10"/>
  <c r="AL98" i="10"/>
  <c r="AL28" i="13" s="1"/>
  <c r="AL99" i="10"/>
  <c r="AL100" i="10"/>
  <c r="F105" i="10"/>
  <c r="F35" i="13" s="1"/>
  <c r="F104" i="10"/>
  <c r="F34" i="13" s="1"/>
  <c r="F103" i="10"/>
  <c r="F33" i="13" s="1"/>
  <c r="F102" i="10"/>
  <c r="F101" i="10"/>
  <c r="F31" i="13" s="1"/>
  <c r="N105" i="10"/>
  <c r="N104" i="10"/>
  <c r="N103" i="10"/>
  <c r="N33" i="13" s="1"/>
  <c r="N102" i="10"/>
  <c r="N101" i="10"/>
  <c r="V105" i="10"/>
  <c r="V104" i="10"/>
  <c r="V103" i="10"/>
  <c r="V33" i="13" s="1"/>
  <c r="V102" i="10"/>
  <c r="V101" i="10"/>
  <c r="AD105" i="10"/>
  <c r="AD35" i="13" s="1"/>
  <c r="AD104" i="10"/>
  <c r="AD34" i="13" s="1"/>
  <c r="AD103" i="10"/>
  <c r="AD33" i="13" s="1"/>
  <c r="AD102" i="10"/>
  <c r="AD101" i="10"/>
  <c r="AD31" i="13" s="1"/>
  <c r="AL105" i="10"/>
  <c r="AL104" i="10"/>
  <c r="AL103" i="10"/>
  <c r="AL33" i="13" s="1"/>
  <c r="AL102" i="10"/>
  <c r="AL101" i="10"/>
  <c r="F110" i="10"/>
  <c r="F40" i="13" s="1"/>
  <c r="F109" i="10"/>
  <c r="F39" i="13" s="1"/>
  <c r="F108" i="10"/>
  <c r="F38" i="13" s="1"/>
  <c r="F107" i="10"/>
  <c r="F106" i="10"/>
  <c r="N110" i="10"/>
  <c r="N40" i="13" s="1"/>
  <c r="N109" i="10"/>
  <c r="N39" i="13" s="1"/>
  <c r="N108" i="10"/>
  <c r="N38" i="13" s="1"/>
  <c r="N107" i="10"/>
  <c r="N106" i="10"/>
  <c r="V110" i="10"/>
  <c r="V40" i="13" s="1"/>
  <c r="V109" i="10"/>
  <c r="V39" i="13" s="1"/>
  <c r="S272" i="13" s="1"/>
  <c r="V108" i="10"/>
  <c r="V38" i="13" s="1"/>
  <c r="V107" i="10"/>
  <c r="V106" i="10"/>
  <c r="AD110" i="10"/>
  <c r="AD40" i="13" s="1"/>
  <c r="AD109" i="10"/>
  <c r="AD39" i="13" s="1"/>
  <c r="AD108" i="10"/>
  <c r="AD38" i="13" s="1"/>
  <c r="AD107" i="10"/>
  <c r="AD106" i="10"/>
  <c r="AJ77" i="10"/>
  <c r="T79" i="10"/>
  <c r="AI80" i="10"/>
  <c r="AI10" i="13" s="1"/>
  <c r="R82" i="10"/>
  <c r="B84" i="10"/>
  <c r="AN86" i="10"/>
  <c r="L90" i="10"/>
  <c r="AJ91" i="10"/>
  <c r="S97" i="10"/>
  <c r="S27" i="13" s="1"/>
  <c r="B107" i="10"/>
  <c r="F88" i="10"/>
  <c r="F92" i="10"/>
  <c r="F79" i="10"/>
  <c r="F91" i="10"/>
  <c r="F84" i="10"/>
  <c r="F14" i="13" s="1"/>
  <c r="F94" i="10"/>
  <c r="F24" i="13" s="1"/>
  <c r="F81" i="10"/>
  <c r="F90" i="10"/>
  <c r="F89" i="10"/>
  <c r="F19" i="13" s="1"/>
  <c r="F86" i="10"/>
  <c r="F78" i="10"/>
  <c r="F83" i="10"/>
  <c r="F77" i="10"/>
  <c r="F93" i="10"/>
  <c r="F85" i="10"/>
  <c r="F87" i="10"/>
  <c r="F82" i="10"/>
  <c r="AF97" i="10"/>
  <c r="AF98" i="10"/>
  <c r="AF99" i="10"/>
  <c r="AF29" i="13" s="1"/>
  <c r="AF100" i="10"/>
  <c r="AF96" i="10"/>
  <c r="AF95" i="10"/>
  <c r="X105" i="10"/>
  <c r="X35" i="13" s="1"/>
  <c r="X104" i="10"/>
  <c r="X103" i="10"/>
  <c r="X33" i="13" s="1"/>
  <c r="X102" i="10"/>
  <c r="X101" i="10"/>
  <c r="P110" i="10"/>
  <c r="P40" i="13" s="1"/>
  <c r="P109" i="10"/>
  <c r="P108" i="10"/>
  <c r="P107" i="10"/>
  <c r="P106" i="10"/>
  <c r="E90" i="10"/>
  <c r="E94" i="10"/>
  <c r="E87" i="10"/>
  <c r="E82" i="10"/>
  <c r="E79" i="10"/>
  <c r="E91" i="10"/>
  <c r="E21" i="13" s="1"/>
  <c r="E84" i="10"/>
  <c r="E81" i="10"/>
  <c r="E89" i="10"/>
  <c r="E88" i="10"/>
  <c r="E86" i="10"/>
  <c r="E78" i="10"/>
  <c r="E80" i="10"/>
  <c r="E93" i="10"/>
  <c r="E92" i="10"/>
  <c r="E85" i="10"/>
  <c r="U94" i="10"/>
  <c r="U93" i="10"/>
  <c r="U23" i="13" s="1"/>
  <c r="U89" i="10"/>
  <c r="U88" i="10"/>
  <c r="U83" i="10"/>
  <c r="U80" i="10"/>
  <c r="U77" i="10"/>
  <c r="U87" i="10"/>
  <c r="U85" i="10"/>
  <c r="U82" i="10"/>
  <c r="U79" i="10"/>
  <c r="U92" i="10"/>
  <c r="U91" i="10"/>
  <c r="U21" i="13" s="1"/>
  <c r="U90" i="10"/>
  <c r="U86" i="10"/>
  <c r="U81" i="10"/>
  <c r="U78" i="10"/>
  <c r="AD91" i="10"/>
  <c r="AD21" i="13" s="1"/>
  <c r="AD94" i="10"/>
  <c r="AD93" i="10"/>
  <c r="AD92" i="10"/>
  <c r="AD78" i="10"/>
  <c r="AD89" i="10"/>
  <c r="AD88" i="10"/>
  <c r="AD83" i="10"/>
  <c r="AD80" i="10"/>
  <c r="AD77" i="10"/>
  <c r="AD87" i="10"/>
  <c r="AD85" i="10"/>
  <c r="AD82" i="10"/>
  <c r="AD84" i="10"/>
  <c r="AD90" i="10"/>
  <c r="AD86" i="10"/>
  <c r="AD16" i="13" s="1"/>
  <c r="AD81" i="10"/>
  <c r="AL91" i="10"/>
  <c r="AL94" i="10"/>
  <c r="AL90" i="10"/>
  <c r="AL78" i="10"/>
  <c r="AL83" i="10"/>
  <c r="AL89" i="10"/>
  <c r="AL88" i="10"/>
  <c r="AL80" i="10"/>
  <c r="AL92" i="10"/>
  <c r="AL87" i="10"/>
  <c r="AL85" i="10"/>
  <c r="AL77" i="10"/>
  <c r="AL82" i="10"/>
  <c r="AL84" i="10"/>
  <c r="AL86" i="10"/>
  <c r="AL16" i="13" s="1"/>
  <c r="AL81" i="10"/>
  <c r="F96" i="10"/>
  <c r="F97" i="10"/>
  <c r="F98" i="10"/>
  <c r="F28" i="13" s="1"/>
  <c r="F99" i="10"/>
  <c r="F29" i="13" s="1"/>
  <c r="F100" i="10"/>
  <c r="F95" i="10"/>
  <c r="N95" i="10"/>
  <c r="N96" i="10"/>
  <c r="N97" i="10"/>
  <c r="N98" i="10"/>
  <c r="N28" i="13" s="1"/>
  <c r="N99" i="10"/>
  <c r="N100" i="10"/>
  <c r="V95" i="10"/>
  <c r="V96" i="10"/>
  <c r="V97" i="10"/>
  <c r="V98" i="10"/>
  <c r="V28" i="13" s="1"/>
  <c r="V99" i="10"/>
  <c r="V100" i="10"/>
  <c r="AE96" i="10"/>
  <c r="AE97" i="10"/>
  <c r="AE98" i="10"/>
  <c r="AE28" i="13" s="1"/>
  <c r="AE99" i="10"/>
  <c r="AE29" i="13" s="1"/>
  <c r="AB262" i="13" s="1"/>
  <c r="AE100" i="10"/>
  <c r="AE95" i="10"/>
  <c r="G102" i="10"/>
  <c r="G32" i="13" s="1"/>
  <c r="G103" i="10"/>
  <c r="G104" i="10"/>
  <c r="G34" i="13" s="1"/>
  <c r="G105" i="10"/>
  <c r="G35" i="13" s="1"/>
  <c r="G101" i="10"/>
  <c r="G31" i="13" s="1"/>
  <c r="O105" i="10"/>
  <c r="O35" i="13" s="1"/>
  <c r="O101" i="10"/>
  <c r="O31" i="13" s="1"/>
  <c r="O103" i="10"/>
  <c r="O104" i="10"/>
  <c r="O34" i="13" s="1"/>
  <c r="W101" i="10"/>
  <c r="W102" i="10"/>
  <c r="W103" i="10"/>
  <c r="W104" i="10"/>
  <c r="W34" i="13" s="1"/>
  <c r="W105" i="10"/>
  <c r="AE103" i="10"/>
  <c r="AE104" i="10"/>
  <c r="AE34" i="13" s="1"/>
  <c r="AE105" i="10"/>
  <c r="AE101" i="10"/>
  <c r="AE102" i="10"/>
  <c r="AM105" i="10"/>
  <c r="AM104" i="10"/>
  <c r="AM34" i="13" s="1"/>
  <c r="AH267" i="13" s="1"/>
  <c r="G110" i="10"/>
  <c r="G109" i="10"/>
  <c r="G39" i="13" s="1"/>
  <c r="G108" i="10"/>
  <c r="G107" i="10"/>
  <c r="G106" i="10"/>
  <c r="O110" i="10"/>
  <c r="O109" i="10"/>
  <c r="O39" i="13" s="1"/>
  <c r="O108" i="10"/>
  <c r="O107" i="10"/>
  <c r="O106" i="10"/>
  <c r="W110" i="10"/>
  <c r="W109" i="10"/>
  <c r="W39" i="13" s="1"/>
  <c r="W108" i="10"/>
  <c r="W107" i="10"/>
  <c r="W106" i="10"/>
  <c r="AE110" i="10"/>
  <c r="AE109" i="10"/>
  <c r="AE39" i="13" s="1"/>
  <c r="AE108" i="10"/>
  <c r="AE107" i="10"/>
  <c r="AE106" i="10"/>
  <c r="D78" i="10"/>
  <c r="C81" i="10"/>
  <c r="K84" i="10"/>
  <c r="AB85" i="10"/>
  <c r="I87" i="10"/>
  <c r="AI88" i="10"/>
  <c r="W90" i="10"/>
  <c r="I92" i="10"/>
  <c r="R94" i="10"/>
  <c r="AI109" i="10"/>
  <c r="AI39" i="13" s="1"/>
  <c r="AI108" i="10"/>
  <c r="AI38" i="13" s="1"/>
  <c r="AI107" i="10"/>
  <c r="AI37" i="13" s="1"/>
  <c r="AI110" i="10"/>
  <c r="AI106" i="10"/>
  <c r="AI36" i="13" s="1"/>
  <c r="C113" i="10"/>
  <c r="C112" i="10"/>
  <c r="C111" i="10"/>
  <c r="C114" i="10"/>
  <c r="C44" i="13" s="1"/>
  <c r="K112" i="10"/>
  <c r="K111" i="10"/>
  <c r="K114" i="10"/>
  <c r="K44" i="13" s="1"/>
  <c r="K113" i="10"/>
  <c r="S111" i="10"/>
  <c r="S114" i="10"/>
  <c r="S113" i="10"/>
  <c r="S112" i="10"/>
  <c r="AA114" i="10"/>
  <c r="AA44" i="13" s="1"/>
  <c r="AA113" i="10"/>
  <c r="AA112" i="10"/>
  <c r="AA111" i="10"/>
  <c r="AI113" i="10"/>
  <c r="AI112" i="10"/>
  <c r="AI111" i="10"/>
  <c r="AI114" i="10"/>
  <c r="AI44" i="13" s="1"/>
  <c r="C117" i="10"/>
  <c r="C116" i="10"/>
  <c r="C46" i="13" s="1"/>
  <c r="C115" i="10"/>
  <c r="K116" i="10"/>
  <c r="K46" i="13" s="1"/>
  <c r="K115" i="10"/>
  <c r="K117" i="10"/>
  <c r="S115" i="10"/>
  <c r="S45" i="13" s="1"/>
  <c r="S117" i="10"/>
  <c r="S116" i="10"/>
  <c r="S46" i="13" s="1"/>
  <c r="AA117" i="10"/>
  <c r="AA116" i="10"/>
  <c r="AA46" i="13" s="1"/>
  <c r="AA115" i="10"/>
  <c r="AA45" i="13" s="1"/>
  <c r="X278" i="13" s="1"/>
  <c r="AI117" i="10"/>
  <c r="AI116" i="10"/>
  <c r="AI46" i="13" s="1"/>
  <c r="AI115" i="10"/>
  <c r="AI45" i="13" s="1"/>
  <c r="AJ110" i="10"/>
  <c r="AJ40" i="13" s="1"/>
  <c r="AJ109" i="10"/>
  <c r="AJ108" i="10"/>
  <c r="AJ38" i="13" s="1"/>
  <c r="AJ107" i="10"/>
  <c r="AJ37" i="13" s="1"/>
  <c r="AJ106" i="10"/>
  <c r="AJ36" i="13" s="1"/>
  <c r="D114" i="10"/>
  <c r="D113" i="10"/>
  <c r="D112" i="10"/>
  <c r="D111" i="10"/>
  <c r="D41" i="13" s="1"/>
  <c r="L114" i="10"/>
  <c r="L113" i="10"/>
  <c r="L112" i="10"/>
  <c r="L111" i="10"/>
  <c r="L41" i="13" s="1"/>
  <c r="T114" i="10"/>
  <c r="T113" i="10"/>
  <c r="T112" i="10"/>
  <c r="T111" i="10"/>
  <c r="T41" i="13" s="1"/>
  <c r="Q274" i="13" s="1"/>
  <c r="AB114" i="10"/>
  <c r="AB113" i="10"/>
  <c r="AB112" i="10"/>
  <c r="AB111" i="10"/>
  <c r="AB41" i="13" s="1"/>
  <c r="AJ114" i="10"/>
  <c r="AJ113" i="10"/>
  <c r="AJ112" i="10"/>
  <c r="AJ111" i="10"/>
  <c r="AJ41" i="13" s="1"/>
  <c r="D117" i="10"/>
  <c r="D116" i="10"/>
  <c r="D46" i="13" s="1"/>
  <c r="D115" i="10"/>
  <c r="L117" i="10"/>
  <c r="L47" i="13" s="1"/>
  <c r="L116" i="10"/>
  <c r="L46" i="13" s="1"/>
  <c r="L115" i="10"/>
  <c r="T117" i="10"/>
  <c r="T47" i="13" s="1"/>
  <c r="T116" i="10"/>
  <c r="T46" i="13" s="1"/>
  <c r="T115" i="10"/>
  <c r="AB117" i="10"/>
  <c r="AB47" i="13" s="1"/>
  <c r="AB116" i="10"/>
  <c r="AB115" i="10"/>
  <c r="AJ117" i="10"/>
  <c r="AJ47" i="13" s="1"/>
  <c r="AJ116" i="10"/>
  <c r="AJ46" i="13" s="1"/>
  <c r="AJ115" i="10"/>
  <c r="J106" i="10"/>
  <c r="J36" i="13" s="1"/>
  <c r="H269" i="13" s="1"/>
  <c r="AL110" i="10"/>
  <c r="AL109" i="10"/>
  <c r="AL108" i="10"/>
  <c r="AL38" i="13" s="1"/>
  <c r="AL107" i="10"/>
  <c r="AL106" i="10"/>
  <c r="F114" i="10"/>
  <c r="F113" i="10"/>
  <c r="F112" i="10"/>
  <c r="F111" i="10"/>
  <c r="F41" i="13" s="1"/>
  <c r="N114" i="10"/>
  <c r="N113" i="10"/>
  <c r="N112" i="10"/>
  <c r="N111" i="10"/>
  <c r="N41" i="13" s="1"/>
  <c r="L274" i="13" s="1"/>
  <c r="V114" i="10"/>
  <c r="V113" i="10"/>
  <c r="V112" i="10"/>
  <c r="V111" i="10"/>
  <c r="V41" i="13" s="1"/>
  <c r="AD114" i="10"/>
  <c r="AD113" i="10"/>
  <c r="AD112" i="10"/>
  <c r="AD111" i="10"/>
  <c r="AD41" i="13" s="1"/>
  <c r="AA274" i="13" s="1"/>
  <c r="AL114" i="10"/>
  <c r="AL113" i="10"/>
  <c r="AL112" i="10"/>
  <c r="AL111" i="10"/>
  <c r="AL41" i="13" s="1"/>
  <c r="F117" i="10"/>
  <c r="F116" i="10"/>
  <c r="F115" i="10"/>
  <c r="F45" i="13" s="1"/>
  <c r="N117" i="10"/>
  <c r="N116" i="10"/>
  <c r="N115" i="10"/>
  <c r="N45" i="13" s="1"/>
  <c r="V117" i="10"/>
  <c r="V116" i="10"/>
  <c r="V115" i="10"/>
  <c r="V45" i="13" s="1"/>
  <c r="AD117" i="10"/>
  <c r="AD116" i="10"/>
  <c r="AD115" i="10"/>
  <c r="AD45" i="13" s="1"/>
  <c r="AL117" i="10"/>
  <c r="AL116" i="10"/>
  <c r="AL115" i="10"/>
  <c r="AL45" i="13" s="1"/>
  <c r="AM110" i="10"/>
  <c r="AM109" i="10"/>
  <c r="AM39" i="13" s="1"/>
  <c r="AM108" i="10"/>
  <c r="AM107" i="10"/>
  <c r="AM106" i="10"/>
  <c r="G114" i="10"/>
  <c r="G113" i="10"/>
  <c r="G112" i="10"/>
  <c r="G111" i="10"/>
  <c r="G41" i="13" s="1"/>
  <c r="O114" i="10"/>
  <c r="O113" i="10"/>
  <c r="O112" i="10"/>
  <c r="O111" i="10"/>
  <c r="O41" i="13" s="1"/>
  <c r="W114" i="10"/>
  <c r="W113" i="10"/>
  <c r="W112" i="10"/>
  <c r="W111" i="10"/>
  <c r="W41" i="13" s="1"/>
  <c r="AE114" i="10"/>
  <c r="AE113" i="10"/>
  <c r="AE112" i="10"/>
  <c r="AE111" i="10"/>
  <c r="AE41" i="13" s="1"/>
  <c r="AM114" i="10"/>
  <c r="AM113" i="10"/>
  <c r="AM112" i="10"/>
  <c r="AM111" i="10"/>
  <c r="G117" i="10"/>
  <c r="G116" i="10"/>
  <c r="G115" i="10"/>
  <c r="G45" i="13" s="1"/>
  <c r="O117" i="10"/>
  <c r="O116" i="10"/>
  <c r="O115" i="10"/>
  <c r="O45" i="13" s="1"/>
  <c r="W117" i="10"/>
  <c r="W116" i="10"/>
  <c r="W115" i="10"/>
  <c r="W45" i="13" s="1"/>
  <c r="AE117" i="10"/>
  <c r="AE116" i="10"/>
  <c r="AE115" i="10"/>
  <c r="AE45" i="13" s="1"/>
  <c r="AM117" i="10"/>
  <c r="AM116" i="10"/>
  <c r="AM115" i="10"/>
  <c r="AM45" i="13" s="1"/>
  <c r="AN110" i="10"/>
  <c r="AN40" i="13" s="1"/>
  <c r="AN109" i="10"/>
  <c r="AN108" i="10"/>
  <c r="AN107" i="10"/>
  <c r="AN106" i="10"/>
  <c r="AN36" i="13" s="1"/>
  <c r="H114" i="10"/>
  <c r="H113" i="10"/>
  <c r="H112" i="10"/>
  <c r="H111" i="10"/>
  <c r="H41" i="13" s="1"/>
  <c r="P114" i="10"/>
  <c r="P113" i="10"/>
  <c r="P112" i="10"/>
  <c r="P111" i="10"/>
  <c r="P41" i="13" s="1"/>
  <c r="X114" i="10"/>
  <c r="X113" i="10"/>
  <c r="X112" i="10"/>
  <c r="X111" i="10"/>
  <c r="X41" i="13" s="1"/>
  <c r="U274" i="13" s="1"/>
  <c r="AF114" i="10"/>
  <c r="AF113" i="10"/>
  <c r="AF112" i="10"/>
  <c r="AF111" i="10"/>
  <c r="AF41" i="13" s="1"/>
  <c r="AN114" i="10"/>
  <c r="AN113" i="10"/>
  <c r="AN112" i="10"/>
  <c r="AN111" i="10"/>
  <c r="AN41" i="13" s="1"/>
  <c r="H117" i="10"/>
  <c r="H116" i="10"/>
  <c r="H115" i="10"/>
  <c r="H45" i="13" s="1"/>
  <c r="P117" i="10"/>
  <c r="P116" i="10"/>
  <c r="P115" i="10"/>
  <c r="P45" i="13" s="1"/>
  <c r="X117" i="10"/>
  <c r="X116" i="10"/>
  <c r="X115" i="10"/>
  <c r="X45" i="13" s="1"/>
  <c r="AF117" i="10"/>
  <c r="AF116" i="10"/>
  <c r="AF115" i="10"/>
  <c r="AF45" i="13" s="1"/>
  <c r="AN117" i="10"/>
  <c r="AN116" i="10"/>
  <c r="AN115" i="10"/>
  <c r="I114" i="10"/>
  <c r="I113" i="10"/>
  <c r="I112" i="10"/>
  <c r="I42" i="13" s="1"/>
  <c r="I111" i="10"/>
  <c r="Q114" i="10"/>
  <c r="Q113" i="10"/>
  <c r="Q112" i="10"/>
  <c r="Q42" i="13" s="1"/>
  <c r="Q111" i="10"/>
  <c r="Y114" i="10"/>
  <c r="Y113" i="10"/>
  <c r="Y112" i="10"/>
  <c r="Y42" i="13" s="1"/>
  <c r="Y111" i="10"/>
  <c r="AG114" i="10"/>
  <c r="AG113" i="10"/>
  <c r="AG112" i="10"/>
  <c r="AG42" i="13" s="1"/>
  <c r="AG111" i="10"/>
  <c r="AO114" i="10"/>
  <c r="AO113" i="10"/>
  <c r="AO112" i="10"/>
  <c r="AO42" i="13" s="1"/>
  <c r="AO111" i="10"/>
  <c r="I117" i="10"/>
  <c r="I116" i="10"/>
  <c r="I115" i="10"/>
  <c r="I45" i="13" s="1"/>
  <c r="Q117" i="10"/>
  <c r="Q116" i="10"/>
  <c r="Q115" i="10"/>
  <c r="Q45" i="13" s="1"/>
  <c r="Y117" i="10"/>
  <c r="Y116" i="10"/>
  <c r="Y115" i="10"/>
  <c r="Y45" i="13" s="1"/>
  <c r="AG117" i="10"/>
  <c r="AG116" i="10"/>
  <c r="AG115" i="10"/>
  <c r="AG45" i="13" s="1"/>
  <c r="AO117" i="10"/>
  <c r="AO116" i="10"/>
  <c r="AO115" i="10"/>
  <c r="AO45" i="13" s="1"/>
  <c r="J108" i="10"/>
  <c r="J107" i="10"/>
  <c r="J37" i="13" s="1"/>
  <c r="J109" i="10"/>
  <c r="R107" i="10"/>
  <c r="R37" i="13" s="1"/>
  <c r="R110" i="10"/>
  <c r="R106" i="10"/>
  <c r="R108" i="10"/>
  <c r="Z110" i="10"/>
  <c r="Z106" i="10"/>
  <c r="Z36" i="13" s="1"/>
  <c r="Z109" i="10"/>
  <c r="Z107" i="10"/>
  <c r="Z37" i="13" s="1"/>
  <c r="AH109" i="10"/>
  <c r="AH108" i="10"/>
  <c r="AH110" i="10"/>
  <c r="AH106" i="10"/>
  <c r="AH36" i="13" s="1"/>
  <c r="B113" i="10"/>
  <c r="B112" i="10"/>
  <c r="B114" i="10"/>
  <c r="B44" i="13" s="1"/>
  <c r="J112" i="10"/>
  <c r="J111" i="10"/>
  <c r="J113" i="10"/>
  <c r="J43" i="13" s="1"/>
  <c r="R111" i="10"/>
  <c r="R114" i="10"/>
  <c r="R112" i="10"/>
  <c r="Z114" i="10"/>
  <c r="Z113" i="10"/>
  <c r="Z43" i="13" s="1"/>
  <c r="Z111" i="10"/>
  <c r="AH113" i="10"/>
  <c r="AH43" i="13" s="1"/>
  <c r="AH112" i="10"/>
  <c r="AH114" i="10"/>
  <c r="B117" i="10"/>
  <c r="B116" i="10"/>
  <c r="J116" i="10"/>
  <c r="J115" i="10"/>
  <c r="J45" i="13" s="1"/>
  <c r="J117" i="10"/>
  <c r="R115" i="10"/>
  <c r="R45" i="13" s="1"/>
  <c r="R116" i="10"/>
  <c r="Z117" i="10"/>
  <c r="Z115" i="10"/>
  <c r="Z45" i="13" s="1"/>
  <c r="AH117" i="10"/>
  <c r="AH116" i="10"/>
  <c r="B111" i="10"/>
  <c r="R117" i="10"/>
  <c r="B101" i="9"/>
  <c r="B31" i="13" s="1"/>
  <c r="B86" i="9"/>
  <c r="B16" i="13" s="1"/>
  <c r="B94" i="9"/>
  <c r="B24" i="13" s="1"/>
  <c r="B102" i="9"/>
  <c r="B32" i="13" s="1"/>
  <c r="B87" i="9"/>
  <c r="B95" i="9"/>
  <c r="B103" i="9"/>
  <c r="B33" i="13" s="1"/>
  <c r="B266" i="13" s="1"/>
  <c r="B88" i="9"/>
  <c r="B18" i="13" s="1"/>
  <c r="B96" i="9"/>
  <c r="B26" i="13" s="1"/>
  <c r="B89" i="9"/>
  <c r="B19" i="13" s="1"/>
  <c r="B97" i="9"/>
  <c r="B27" i="13" s="1"/>
  <c r="B90" i="9"/>
  <c r="B20" i="13" s="1"/>
  <c r="B98" i="9"/>
  <c r="B28" i="13" s="1"/>
  <c r="B91" i="9"/>
  <c r="B21" i="13" s="1"/>
  <c r="B99" i="9"/>
  <c r="B29" i="13" s="1"/>
  <c r="B262" i="13" s="1"/>
  <c r="B106" i="9"/>
  <c r="B105" i="9"/>
  <c r="B35" i="13" s="1"/>
  <c r="B80" i="9"/>
  <c r="B10" i="13" s="1"/>
  <c r="B81" i="9"/>
  <c r="B11" i="13" s="1"/>
  <c r="B82" i="9"/>
  <c r="B12" i="13" s="1"/>
  <c r="B83" i="9"/>
  <c r="B13" i="13" s="1"/>
  <c r="B84" i="9"/>
  <c r="B77" i="9"/>
  <c r="B7" i="13" s="1"/>
  <c r="B79" i="9"/>
  <c r="B78" i="9"/>
  <c r="Y69" i="9"/>
  <c r="B74" i="9"/>
  <c r="Z71" i="9"/>
  <c r="AE69" i="9"/>
  <c r="CJ70" i="10" l="1"/>
  <c r="AE279" i="13"/>
  <c r="E272" i="13"/>
  <c r="Z267" i="13"/>
  <c r="P253" i="13"/>
  <c r="Y266" i="13"/>
  <c r="M274" i="13"/>
  <c r="AF261" i="13"/>
  <c r="B260" i="13"/>
  <c r="S274" i="13"/>
  <c r="P279" i="13"/>
  <c r="B254" i="13"/>
  <c r="C265" i="13"/>
  <c r="R267" i="13"/>
  <c r="Q271" i="13"/>
  <c r="Q265" i="13"/>
  <c r="N250" i="13"/>
  <c r="AA272" i="13"/>
  <c r="J280" i="13"/>
  <c r="X269" i="13"/>
  <c r="E267" i="13"/>
  <c r="C271" i="13"/>
  <c r="L272" i="13"/>
  <c r="AA268" i="13"/>
  <c r="E274" i="13"/>
  <c r="P260" i="13"/>
  <c r="I270" i="13"/>
  <c r="X265" i="13"/>
  <c r="AH254" i="13"/>
  <c r="E273" i="13"/>
  <c r="X272" i="13"/>
  <c r="AH243" i="13"/>
  <c r="D274" i="13"/>
  <c r="AE260" i="13"/>
  <c r="B268" i="13"/>
  <c r="B264" i="13"/>
  <c r="H268" i="13"/>
  <c r="AC263" i="13"/>
  <c r="AH249" i="13"/>
  <c r="O265" i="13"/>
  <c r="B245" i="13"/>
  <c r="B265" i="13"/>
  <c r="I265" i="13"/>
  <c r="AE272" i="13"/>
  <c r="Z271" i="13"/>
  <c r="D270" i="13"/>
  <c r="Q266" i="13"/>
  <c r="I271" i="13"/>
  <c r="H264" i="13"/>
  <c r="AH251" i="13"/>
  <c r="AH266" i="13"/>
  <c r="F265" i="13"/>
  <c r="AF271" i="13"/>
  <c r="AH259" i="13"/>
  <c r="AE250" i="13"/>
  <c r="D251" i="13"/>
  <c r="AH264" i="13"/>
  <c r="Q280" i="13"/>
  <c r="AE278" i="13"/>
  <c r="S273" i="13"/>
  <c r="Z272" i="13"/>
  <c r="Z266" i="13"/>
  <c r="D271" i="13"/>
  <c r="B255" i="13"/>
  <c r="AE264" i="13"/>
  <c r="W271" i="13"/>
  <c r="W270" i="13"/>
  <c r="X270" i="13"/>
  <c r="P266" i="13"/>
  <c r="V263" i="13"/>
  <c r="V264" i="13"/>
  <c r="K260" i="13"/>
  <c r="AH265" i="13"/>
  <c r="H270" i="13"/>
  <c r="K266" i="13"/>
  <c r="P265" i="13"/>
  <c r="AD270" i="13"/>
  <c r="AH244" i="13"/>
  <c r="AA273" i="13"/>
  <c r="AA267" i="13"/>
  <c r="E268" i="13"/>
  <c r="AF272" i="13"/>
  <c r="K267" i="13"/>
  <c r="I272" i="13"/>
  <c r="P264" i="13"/>
  <c r="B263" i="13"/>
  <c r="G264" i="13"/>
  <c r="AH255" i="13"/>
  <c r="B246" i="13"/>
  <c r="B261" i="13"/>
  <c r="X279" i="13"/>
  <c r="C272" i="13"/>
  <c r="B267" i="13"/>
  <c r="V267" i="13"/>
  <c r="AH252" i="13"/>
  <c r="AH248" i="13"/>
  <c r="AH253" i="13"/>
  <c r="B253" i="13"/>
  <c r="AE270" i="13"/>
  <c r="L273" i="13"/>
  <c r="R266" i="13"/>
  <c r="Q270" i="13"/>
  <c r="X266" i="13"/>
  <c r="O264" i="13"/>
  <c r="AH247" i="13"/>
  <c r="B244" i="13"/>
  <c r="AE271" i="13"/>
  <c r="F268" i="13"/>
  <c r="E262" i="13"/>
  <c r="T262" i="13"/>
  <c r="S254" i="13"/>
  <c r="H265" i="13"/>
  <c r="N264" i="13"/>
  <c r="K263" i="13"/>
  <c r="AH260" i="13"/>
  <c r="AH245" i="13"/>
  <c r="AH257" i="13"/>
  <c r="DL70" i="10"/>
  <c r="CK70" i="10"/>
  <c r="CV70" i="10"/>
  <c r="CR70" i="10"/>
  <c r="DF70" i="10"/>
  <c r="CO70" i="10"/>
  <c r="DI70" i="10"/>
  <c r="CM70" i="10"/>
  <c r="CP70" i="10"/>
  <c r="CZ70" i="10"/>
  <c r="CX70" i="10"/>
  <c r="S44" i="13"/>
  <c r="AN45" i="13"/>
  <c r="AM41" i="13"/>
  <c r="E41" i="13"/>
  <c r="O40" i="13"/>
  <c r="AF36" i="13"/>
  <c r="AA40" i="13"/>
  <c r="X273" i="13" s="1"/>
  <c r="H37" i="13"/>
  <c r="Z40" i="13"/>
  <c r="AF38" i="13"/>
  <c r="G37" i="13"/>
  <c r="G40" i="13"/>
  <c r="F273" i="13" s="1"/>
  <c r="AF39" i="13"/>
  <c r="G38" i="13"/>
  <c r="F271" i="13" s="1"/>
  <c r="U36" i="13"/>
  <c r="B14" i="13"/>
  <c r="B247" i="13" s="1"/>
  <c r="AH38" i="13"/>
  <c r="AD271" i="13" s="1"/>
  <c r="X38" i="13"/>
  <c r="X39" i="13"/>
  <c r="U273" i="13" s="1"/>
  <c r="X25" i="13"/>
  <c r="H30" i="13"/>
  <c r="Q26" i="13"/>
  <c r="N259" i="13" s="1"/>
  <c r="AF30" i="13"/>
  <c r="I27" i="13"/>
  <c r="AK29" i="13"/>
  <c r="AF262" i="13" s="1"/>
  <c r="J28" i="13"/>
  <c r="W26" i="13"/>
  <c r="AL30" i="13"/>
  <c r="K29" i="13"/>
  <c r="P27" i="13"/>
  <c r="AC26" i="13"/>
  <c r="AJ30" i="13"/>
  <c r="AN28" i="13"/>
  <c r="N27" i="13"/>
  <c r="L261" i="13" s="1"/>
  <c r="R25" i="13"/>
  <c r="P25" i="13"/>
  <c r="X30" i="13"/>
  <c r="U263" i="13" s="1"/>
  <c r="AJ28" i="13"/>
  <c r="N25" i="13"/>
  <c r="AC29" i="13"/>
  <c r="Z262" i="13" s="1"/>
  <c r="AD30" i="13"/>
  <c r="C29" i="13"/>
  <c r="G27" i="13"/>
  <c r="T25" i="13"/>
  <c r="Q258" i="13" s="1"/>
  <c r="AI29" i="13"/>
  <c r="AB30" i="13"/>
  <c r="AF28" i="13"/>
  <c r="E27" i="13"/>
  <c r="W35" i="13"/>
  <c r="T268" i="13" s="1"/>
  <c r="AI35" i="13"/>
  <c r="AE269" i="13" s="1"/>
  <c r="AF32" i="13"/>
  <c r="Q34" i="13"/>
  <c r="V31" i="13"/>
  <c r="P34" i="13"/>
  <c r="M267" i="13" s="1"/>
  <c r="AD32" i="13"/>
  <c r="AA265" i="13" s="1"/>
  <c r="E31" i="13"/>
  <c r="AH46" i="13"/>
  <c r="AD279" i="13" s="1"/>
  <c r="Q47" i="13"/>
  <c r="AF47" i="13"/>
  <c r="AD46" i="13"/>
  <c r="AA279" i="13" s="1"/>
  <c r="AB45" i="13"/>
  <c r="X32" i="13"/>
  <c r="U266" i="13" s="1"/>
  <c r="AB46" i="13"/>
  <c r="D47" i="13"/>
  <c r="D280" i="13" s="1"/>
  <c r="AH44" i="13"/>
  <c r="AD277" i="13" s="1"/>
  <c r="I43" i="13"/>
  <c r="G276" i="13" s="1"/>
  <c r="Y44" i="13"/>
  <c r="V278" i="13" s="1"/>
  <c r="AM42" i="13"/>
  <c r="AH275" i="13" s="1"/>
  <c r="P44" i="13"/>
  <c r="AD42" i="13"/>
  <c r="AA275" i="13" s="1"/>
  <c r="G44" i="13"/>
  <c r="U42" i="13"/>
  <c r="R275" i="13" s="1"/>
  <c r="F44" i="13"/>
  <c r="T42" i="13"/>
  <c r="Q275" i="13" s="1"/>
  <c r="B42" i="13"/>
  <c r="T43" i="13"/>
  <c r="L44" i="13"/>
  <c r="R46" i="13"/>
  <c r="O279" i="13" s="1"/>
  <c r="Y46" i="13"/>
  <c r="V279" i="13" s="1"/>
  <c r="AM47" i="13"/>
  <c r="N46" i="13"/>
  <c r="L279" i="13" s="1"/>
  <c r="AK46" i="13"/>
  <c r="AF279" i="13" s="1"/>
  <c r="L45" i="13"/>
  <c r="AO27" i="13"/>
  <c r="AO35" i="13"/>
  <c r="AO46" i="13"/>
  <c r="G46" i="13"/>
  <c r="F279" i="13" s="1"/>
  <c r="N47" i="13"/>
  <c r="L280" i="13" s="1"/>
  <c r="Z46" i="13"/>
  <c r="W279" i="13" s="1"/>
  <c r="AG46" i="13"/>
  <c r="AC279" i="13" s="1"/>
  <c r="I47" i="13"/>
  <c r="X47" i="13"/>
  <c r="C45" i="13"/>
  <c r="C278" i="13" s="1"/>
  <c r="V46" i="13"/>
  <c r="S279" i="13" s="1"/>
  <c r="F47" i="13"/>
  <c r="T45" i="13"/>
  <c r="AI47" i="13"/>
  <c r="AE280" i="13" s="1"/>
  <c r="J46" i="13"/>
  <c r="H279" i="13" s="1"/>
  <c r="Q46" i="13"/>
  <c r="N279" i="13" s="1"/>
  <c r="AF46" i="13"/>
  <c r="H47" i="13"/>
  <c r="AE47" i="13"/>
  <c r="F46" i="13"/>
  <c r="E279" i="13" s="1"/>
  <c r="AC46" i="13"/>
  <c r="Z279" i="13" s="1"/>
  <c r="D45" i="13"/>
  <c r="P47" i="13"/>
  <c r="AA47" i="13"/>
  <c r="X280" i="13" s="1"/>
  <c r="AH47" i="13"/>
  <c r="AD280" i="13" s="1"/>
  <c r="I46" i="13"/>
  <c r="G279" i="13" s="1"/>
  <c r="X46" i="13"/>
  <c r="U279" i="13" s="1"/>
  <c r="AM46" i="13"/>
  <c r="AH279" i="13" s="1"/>
  <c r="W47" i="13"/>
  <c r="K45" i="13"/>
  <c r="I278" i="13" s="1"/>
  <c r="U46" i="13"/>
  <c r="R279" i="13" s="1"/>
  <c r="S47" i="13"/>
  <c r="P280" i="13" s="1"/>
  <c r="Z47" i="13"/>
  <c r="W280" i="13" s="1"/>
  <c r="AO47" i="13"/>
  <c r="P46" i="13"/>
  <c r="M279" i="13" s="1"/>
  <c r="AE46" i="13"/>
  <c r="AB279" i="13" s="1"/>
  <c r="O47" i="13"/>
  <c r="AL47" i="13"/>
  <c r="M46" i="13"/>
  <c r="K279" i="13" s="1"/>
  <c r="B117" i="9"/>
  <c r="B47" i="13" s="1"/>
  <c r="B115" i="9"/>
  <c r="B45" i="13" s="1"/>
  <c r="B278" i="13" s="1"/>
  <c r="K47" i="13"/>
  <c r="I280" i="13" s="1"/>
  <c r="R47" i="13"/>
  <c r="O280" i="13" s="1"/>
  <c r="AG47" i="13"/>
  <c r="H46" i="13"/>
  <c r="W46" i="13"/>
  <c r="T279" i="13" s="1"/>
  <c r="G47" i="13"/>
  <c r="AD47" i="13"/>
  <c r="E46" i="13"/>
  <c r="AN46" i="13"/>
  <c r="C47" i="13"/>
  <c r="C280" i="13" s="1"/>
  <c r="J47" i="13"/>
  <c r="Y47" i="13"/>
  <c r="AN47" i="13"/>
  <c r="O46" i="13"/>
  <c r="AL46" i="13"/>
  <c r="AG279" i="13" s="1"/>
  <c r="V47" i="13"/>
  <c r="AJ45" i="13"/>
  <c r="Z44" i="13"/>
  <c r="W277" i="13" s="1"/>
  <c r="AN42" i="13"/>
  <c r="Q44" i="13"/>
  <c r="AE42" i="13"/>
  <c r="AB275" i="13" s="1"/>
  <c r="H44" i="13"/>
  <c r="V42" i="13"/>
  <c r="S275" i="13" s="1"/>
  <c r="AL43" i="13"/>
  <c r="M42" i="13"/>
  <c r="K275" i="13" s="1"/>
  <c r="AK43" i="13"/>
  <c r="L42" i="13"/>
  <c r="J275" i="13" s="1"/>
  <c r="AK44" i="13"/>
  <c r="L43" i="13"/>
  <c r="Z41" i="13"/>
  <c r="W274" i="13" s="1"/>
  <c r="D44" i="13"/>
  <c r="R42" i="13"/>
  <c r="O276" i="13" s="1"/>
  <c r="R44" i="13"/>
  <c r="O277" i="13" s="1"/>
  <c r="AF42" i="13"/>
  <c r="I44" i="13"/>
  <c r="W42" i="13"/>
  <c r="T275" i="13" s="1"/>
  <c r="AM43" i="13"/>
  <c r="N42" i="13"/>
  <c r="L275" i="13" s="1"/>
  <c r="AD43" i="13"/>
  <c r="E42" i="13"/>
  <c r="AC43" i="13"/>
  <c r="D42" i="13"/>
  <c r="D275" i="13" s="1"/>
  <c r="AC44" i="13"/>
  <c r="D43" i="13"/>
  <c r="R41" i="13"/>
  <c r="AI43" i="13"/>
  <c r="J42" i="13"/>
  <c r="H276" i="13" s="1"/>
  <c r="J44" i="13"/>
  <c r="H277" i="13" s="1"/>
  <c r="X42" i="13"/>
  <c r="U275" i="13" s="1"/>
  <c r="AN43" i="13"/>
  <c r="O42" i="13"/>
  <c r="AE43" i="13"/>
  <c r="AB276" i="13" s="1"/>
  <c r="F42" i="13"/>
  <c r="E275" i="13" s="1"/>
  <c r="V43" i="13"/>
  <c r="S276" i="13" s="1"/>
  <c r="B43" i="13"/>
  <c r="B276" i="13" s="1"/>
  <c r="U43" i="13"/>
  <c r="AI41" i="13"/>
  <c r="U44" i="13"/>
  <c r="AI42" i="13"/>
  <c r="J41" i="13"/>
  <c r="AA43" i="13"/>
  <c r="AO41" i="13"/>
  <c r="AO43" i="13"/>
  <c r="P42" i="13"/>
  <c r="M275" i="13" s="1"/>
  <c r="AF43" i="13"/>
  <c r="G42" i="13"/>
  <c r="F275" i="13" s="1"/>
  <c r="W43" i="13"/>
  <c r="AM44" i="13"/>
  <c r="AH277" i="13" s="1"/>
  <c r="N43" i="13"/>
  <c r="AL44" i="13"/>
  <c r="M43" i="13"/>
  <c r="AA41" i="13"/>
  <c r="M44" i="13"/>
  <c r="K278" i="13" s="1"/>
  <c r="AA42" i="13"/>
  <c r="B41" i="13"/>
  <c r="B274" i="13" s="1"/>
  <c r="S43" i="13"/>
  <c r="AG41" i="13"/>
  <c r="AG43" i="13"/>
  <c r="AC276" i="13" s="1"/>
  <c r="H42" i="13"/>
  <c r="X43" i="13"/>
  <c r="AN44" i="13"/>
  <c r="O43" i="13"/>
  <c r="AE44" i="13"/>
  <c r="F43" i="13"/>
  <c r="E276" i="13" s="1"/>
  <c r="AD44" i="13"/>
  <c r="AA277" i="13" s="1"/>
  <c r="E43" i="13"/>
  <c r="S41" i="13"/>
  <c r="E44" i="13"/>
  <c r="S42" i="13"/>
  <c r="AJ44" i="13"/>
  <c r="K43" i="13"/>
  <c r="Y41" i="13"/>
  <c r="Z42" i="13"/>
  <c r="Y43" i="13"/>
  <c r="V276" i="13" s="1"/>
  <c r="AO44" i="13"/>
  <c r="P43" i="13"/>
  <c r="M276" i="13" s="1"/>
  <c r="AF44" i="13"/>
  <c r="G43" i="13"/>
  <c r="F276" i="13" s="1"/>
  <c r="W44" i="13"/>
  <c r="T277" i="13" s="1"/>
  <c r="AK42" i="13"/>
  <c r="AF275" i="13" s="1"/>
  <c r="V44" i="13"/>
  <c r="AJ42" i="13"/>
  <c r="K41" i="13"/>
  <c r="AJ43" i="13"/>
  <c r="K42" i="13"/>
  <c r="AB44" i="13"/>
  <c r="C43" i="13"/>
  <c r="Q41" i="13"/>
  <c r="Q43" i="13"/>
  <c r="N276" i="13" s="1"/>
  <c r="AG44" i="13"/>
  <c r="AC277" i="13" s="1"/>
  <c r="H43" i="13"/>
  <c r="X44" i="13"/>
  <c r="U277" i="13" s="1"/>
  <c r="AL42" i="13"/>
  <c r="AG275" i="13" s="1"/>
  <c r="O44" i="13"/>
  <c r="AC42" i="13"/>
  <c r="Z275" i="13" s="1"/>
  <c r="N44" i="13"/>
  <c r="L277" i="13" s="1"/>
  <c r="AB42" i="13"/>
  <c r="Y275" i="13" s="1"/>
  <c r="C41" i="13"/>
  <c r="AB43" i="13"/>
  <c r="C42" i="13"/>
  <c r="T44" i="13"/>
  <c r="AH42" i="13"/>
  <c r="AD275" i="13" s="1"/>
  <c r="I41" i="13"/>
  <c r="AB39" i="13"/>
  <c r="Y272" i="13" s="1"/>
  <c r="B36" i="13"/>
  <c r="B269" i="13" s="1"/>
  <c r="E40" i="13"/>
  <c r="R38" i="13"/>
  <c r="O271" i="13" s="1"/>
  <c r="P36" i="13"/>
  <c r="M269" i="13" s="1"/>
  <c r="R39" i="13"/>
  <c r="X37" i="13"/>
  <c r="B38" i="13"/>
  <c r="Q39" i="13"/>
  <c r="W37" i="13"/>
  <c r="B37" i="13"/>
  <c r="B270" i="13" s="1"/>
  <c r="Q40" i="13"/>
  <c r="W38" i="13"/>
  <c r="T272" i="13" s="1"/>
  <c r="AK36" i="13"/>
  <c r="AL40" i="13"/>
  <c r="AG274" i="13" s="1"/>
  <c r="I39" i="13"/>
  <c r="AE40" i="13"/>
  <c r="AB273" i="13" s="1"/>
  <c r="AJ39" i="13"/>
  <c r="AO37" i="13"/>
  <c r="AI40" i="13"/>
  <c r="AE273" i="13" s="1"/>
  <c r="J39" i="13"/>
  <c r="P37" i="13"/>
  <c r="AH40" i="13"/>
  <c r="AD274" i="13" s="1"/>
  <c r="AN38" i="13"/>
  <c r="O37" i="13"/>
  <c r="AM40" i="13"/>
  <c r="AH273" i="13" s="1"/>
  <c r="AN39" i="13"/>
  <c r="O38" i="13"/>
  <c r="AC36" i="13"/>
  <c r="Z270" i="13" s="1"/>
  <c r="L38" i="13"/>
  <c r="I38" i="13"/>
  <c r="AO38" i="13"/>
  <c r="AL39" i="13"/>
  <c r="AG272" i="13" s="1"/>
  <c r="T39" i="13"/>
  <c r="Q272" i="13" s="1"/>
  <c r="X36" i="13"/>
  <c r="U269" i="13" s="1"/>
  <c r="S40" i="13"/>
  <c r="AG38" i="13"/>
  <c r="AM36" i="13"/>
  <c r="R40" i="13"/>
  <c r="O273" i="13" s="1"/>
  <c r="AL36" i="13"/>
  <c r="M38" i="13"/>
  <c r="K271" i="13" s="1"/>
  <c r="AL37" i="13"/>
  <c r="M36" i="13"/>
  <c r="K270" i="13" s="1"/>
  <c r="I36" i="13"/>
  <c r="R36" i="13"/>
  <c r="O270" i="13" s="1"/>
  <c r="I37" i="13"/>
  <c r="AK40" i="13"/>
  <c r="AF273" i="13" s="1"/>
  <c r="L39" i="13"/>
  <c r="L40" i="13"/>
  <c r="J274" i="13" s="1"/>
  <c r="K40" i="13"/>
  <c r="I273" i="13" s="1"/>
  <c r="Y38" i="13"/>
  <c r="V271" i="13" s="1"/>
  <c r="AE36" i="13"/>
  <c r="J40" i="13"/>
  <c r="H273" i="13" s="1"/>
  <c r="P38" i="13"/>
  <c r="M271" i="13" s="1"/>
  <c r="AD36" i="13"/>
  <c r="AA269" i="13" s="1"/>
  <c r="L37" i="13"/>
  <c r="J270" i="13" s="1"/>
  <c r="P39" i="13"/>
  <c r="AD37" i="13"/>
  <c r="E36" i="13"/>
  <c r="AC40" i="13"/>
  <c r="Z273" i="13" s="1"/>
  <c r="D39" i="13"/>
  <c r="D272" i="13" s="1"/>
  <c r="S39" i="13"/>
  <c r="C40" i="13"/>
  <c r="C273" i="13" s="1"/>
  <c r="Q38" i="13"/>
  <c r="N271" i="13" s="1"/>
  <c r="W36" i="13"/>
  <c r="T269" i="13" s="1"/>
  <c r="AO39" i="13"/>
  <c r="H38" i="13"/>
  <c r="V36" i="13"/>
  <c r="AO40" i="13"/>
  <c r="H39" i="13"/>
  <c r="V37" i="13"/>
  <c r="S270" i="13" s="1"/>
  <c r="W40" i="13"/>
  <c r="T273" i="13" s="1"/>
  <c r="U40" i="13"/>
  <c r="R273" i="13" s="1"/>
  <c r="S38" i="13"/>
  <c r="P271" i="13" s="1"/>
  <c r="J38" i="13"/>
  <c r="H271" i="13" s="1"/>
  <c r="AH39" i="13"/>
  <c r="AD272" i="13" s="1"/>
  <c r="AN37" i="13"/>
  <c r="O36" i="13"/>
  <c r="AG39" i="13"/>
  <c r="AM37" i="13"/>
  <c r="AH270" i="13" s="1"/>
  <c r="N36" i="13"/>
  <c r="AG40" i="13"/>
  <c r="AM38" i="13"/>
  <c r="N37" i="13"/>
  <c r="U38" i="13"/>
  <c r="R271" i="13" s="1"/>
  <c r="M40" i="13"/>
  <c r="K273" i="13" s="1"/>
  <c r="AB40" i="13"/>
  <c r="AG37" i="13"/>
  <c r="AC270" i="13" s="1"/>
  <c r="Z39" i="13"/>
  <c r="W272" i="13" s="1"/>
  <c r="AF37" i="13"/>
  <c r="G36" i="13"/>
  <c r="F269" i="13" s="1"/>
  <c r="Y39" i="13"/>
  <c r="AE37" i="13"/>
  <c r="AB270" i="13" s="1"/>
  <c r="F36" i="13"/>
  <c r="E269" i="13" s="1"/>
  <c r="Y40" i="13"/>
  <c r="V273" i="13" s="1"/>
  <c r="AE38" i="13"/>
  <c r="F37" i="13"/>
  <c r="AB37" i="13"/>
  <c r="Y270" i="13" s="1"/>
  <c r="I40" i="13"/>
  <c r="C33" i="13"/>
  <c r="C266" i="13" s="1"/>
  <c r="AL34" i="13"/>
  <c r="AG267" i="13" s="1"/>
  <c r="AL35" i="13"/>
  <c r="AJ34" i="13"/>
  <c r="AB35" i="13"/>
  <c r="C34" i="13"/>
  <c r="C267" i="13" s="1"/>
  <c r="I32" i="13"/>
  <c r="G265" i="13" s="1"/>
  <c r="K35" i="13"/>
  <c r="I269" i="13" s="1"/>
  <c r="H32" i="13"/>
  <c r="I34" i="13"/>
  <c r="N31" i="13"/>
  <c r="AG35" i="13"/>
  <c r="AC269" i="13" s="1"/>
  <c r="H34" i="13"/>
  <c r="V32" i="13"/>
  <c r="S265" i="13" s="1"/>
  <c r="AJ35" i="13"/>
  <c r="V34" i="13"/>
  <c r="S267" i="13" s="1"/>
  <c r="V35" i="13"/>
  <c r="AB34" i="13"/>
  <c r="Y267" i="13" s="1"/>
  <c r="T35" i="13"/>
  <c r="AH33" i="13"/>
  <c r="AD266" i="13" s="1"/>
  <c r="AN31" i="13"/>
  <c r="C35" i="13"/>
  <c r="C268" i="13" s="1"/>
  <c r="AF33" i="13"/>
  <c r="Y35" i="13"/>
  <c r="V268" i="13" s="1"/>
  <c r="N32" i="13"/>
  <c r="AJ33" i="13"/>
  <c r="E35" i="13"/>
  <c r="N34" i="13"/>
  <c r="L267" i="13" s="1"/>
  <c r="N35" i="13"/>
  <c r="T34" i="13"/>
  <c r="Q267" i="13" s="1"/>
  <c r="L35" i="13"/>
  <c r="R33" i="13"/>
  <c r="O266" i="13" s="1"/>
  <c r="AF31" i="13"/>
  <c r="AH34" i="13"/>
  <c r="AE31" i="13"/>
  <c r="H33" i="13"/>
  <c r="Q35" i="13"/>
  <c r="AE33" i="13"/>
  <c r="AB267" i="13" s="1"/>
  <c r="F32" i="13"/>
  <c r="E265" i="13" s="1"/>
  <c r="AH31" i="13"/>
  <c r="AD264" i="13" s="1"/>
  <c r="AK33" i="13"/>
  <c r="AF266" i="13" s="1"/>
  <c r="AK34" i="13"/>
  <c r="AK35" i="13"/>
  <c r="L34" i="13"/>
  <c r="J267" i="13" s="1"/>
  <c r="D35" i="13"/>
  <c r="J33" i="13"/>
  <c r="H266" i="13" s="1"/>
  <c r="X31" i="13"/>
  <c r="U264" i="13" s="1"/>
  <c r="R34" i="13"/>
  <c r="O267" i="13" s="1"/>
  <c r="W31" i="13"/>
  <c r="I35" i="13"/>
  <c r="G268" i="13" s="1"/>
  <c r="W33" i="13"/>
  <c r="AK31" i="13"/>
  <c r="K34" i="13"/>
  <c r="E33" i="13"/>
  <c r="AC35" i="13"/>
  <c r="Z268" i="13" s="1"/>
  <c r="D34" i="13"/>
  <c r="D267" i="13" s="1"/>
  <c r="AI34" i="13"/>
  <c r="AO32" i="13"/>
  <c r="P31" i="13"/>
  <c r="M265" i="13" s="1"/>
  <c r="AG33" i="13"/>
  <c r="AH35" i="13"/>
  <c r="AE32" i="13"/>
  <c r="M28" i="13"/>
  <c r="K261" i="13" s="1"/>
  <c r="AN34" i="13"/>
  <c r="O33" i="13"/>
  <c r="AC31" i="13"/>
  <c r="Z265" i="13" s="1"/>
  <c r="D32" i="13"/>
  <c r="D265" i="13" s="1"/>
  <c r="Q32" i="13"/>
  <c r="N265" i="13" s="1"/>
  <c r="AM35" i="13"/>
  <c r="AH268" i="13" s="1"/>
  <c r="AJ32" i="13"/>
  <c r="U35" i="13"/>
  <c r="R268" i="13" s="1"/>
  <c r="AI33" i="13"/>
  <c r="AE266" i="13" s="1"/>
  <c r="AA34" i="13"/>
  <c r="X267" i="13" s="1"/>
  <c r="AG32" i="13"/>
  <c r="AC265" i="13" s="1"/>
  <c r="H31" i="13"/>
  <c r="Q33" i="13"/>
  <c r="N266" i="13" s="1"/>
  <c r="R35" i="13"/>
  <c r="W32" i="13"/>
  <c r="T265" i="13" s="1"/>
  <c r="AF34" i="13"/>
  <c r="G33" i="13"/>
  <c r="F266" i="13" s="1"/>
  <c r="U31" i="13"/>
  <c r="R265" i="13" s="1"/>
  <c r="Z101" i="9"/>
  <c r="Z31" i="13" s="1"/>
  <c r="W264" i="13" s="1"/>
  <c r="Z102" i="9"/>
  <c r="Z32" i="13" s="1"/>
  <c r="Z103" i="9"/>
  <c r="Z33" i="13" s="1"/>
  <c r="Z104" i="9"/>
  <c r="Z34" i="13" s="1"/>
  <c r="Z105" i="9"/>
  <c r="Z35" i="13" s="1"/>
  <c r="AE35" i="13"/>
  <c r="AB268" i="13" s="1"/>
  <c r="L32" i="13"/>
  <c r="J265" i="13" s="1"/>
  <c r="M35" i="13"/>
  <c r="K268" i="13" s="1"/>
  <c r="K33" i="13"/>
  <c r="I266" i="13" s="1"/>
  <c r="S34" i="13"/>
  <c r="P267" i="13" s="1"/>
  <c r="Y32" i="13"/>
  <c r="V265" i="13" s="1"/>
  <c r="I33" i="13"/>
  <c r="G266" i="13" s="1"/>
  <c r="AG34" i="13"/>
  <c r="AL31" i="13"/>
  <c r="X34" i="13"/>
  <c r="U267" i="13" s="1"/>
  <c r="AL32" i="13"/>
  <c r="AG266" i="13" s="1"/>
  <c r="M31" i="13"/>
  <c r="K264" i="13" s="1"/>
  <c r="AB25" i="13"/>
  <c r="Y258" i="13" s="1"/>
  <c r="H26" i="13"/>
  <c r="G25" i="13"/>
  <c r="D28" i="13"/>
  <c r="D261" i="13" s="1"/>
  <c r="P30" i="13"/>
  <c r="M263" i="13" s="1"/>
  <c r="AB28" i="13"/>
  <c r="Y261" i="13" s="1"/>
  <c r="AF26" i="13"/>
  <c r="E25" i="13"/>
  <c r="U29" i="13"/>
  <c r="R262" i="13" s="1"/>
  <c r="AG27" i="13"/>
  <c r="F26" i="13"/>
  <c r="V30" i="13"/>
  <c r="AH28" i="13"/>
  <c r="AL26" i="13"/>
  <c r="K25" i="13"/>
  <c r="I258" i="13" s="1"/>
  <c r="AA29" i="13"/>
  <c r="L26" i="13"/>
  <c r="T30" i="13"/>
  <c r="X28" i="13"/>
  <c r="AJ26" i="13"/>
  <c r="U26" i="13"/>
  <c r="I25" i="13"/>
  <c r="AH26" i="13"/>
  <c r="AA26" i="13"/>
  <c r="AA27" i="13"/>
  <c r="AE25" i="13"/>
  <c r="G30" i="13"/>
  <c r="F263" i="13" s="1"/>
  <c r="T28" i="13"/>
  <c r="Q261" i="13" s="1"/>
  <c r="X26" i="13"/>
  <c r="L29" i="13"/>
  <c r="Y27" i="13"/>
  <c r="AK25" i="13"/>
  <c r="N30" i="13"/>
  <c r="R28" i="13"/>
  <c r="AD26" i="13"/>
  <c r="S29" i="13"/>
  <c r="AE27" i="13"/>
  <c r="AB261" i="13" s="1"/>
  <c r="D26" i="13"/>
  <c r="D260" i="13" s="1"/>
  <c r="K30" i="13"/>
  <c r="I263" i="13" s="1"/>
  <c r="P28" i="13"/>
  <c r="AB26" i="13"/>
  <c r="Y259" i="13" s="1"/>
  <c r="V25" i="13"/>
  <c r="AN26" i="13"/>
  <c r="R26" i="13"/>
  <c r="O259" i="13" s="1"/>
  <c r="J26" i="13"/>
  <c r="J27" i="13"/>
  <c r="W25" i="13"/>
  <c r="T258" i="13" s="1"/>
  <c r="AL29" i="13"/>
  <c r="AG262" i="13" s="1"/>
  <c r="K28" i="13"/>
  <c r="I261" i="13" s="1"/>
  <c r="P26" i="13"/>
  <c r="AE30" i="13"/>
  <c r="AB263" i="13" s="1"/>
  <c r="D29" i="13"/>
  <c r="Q27" i="13"/>
  <c r="AC25" i="13"/>
  <c r="E30" i="13"/>
  <c r="I28" i="13"/>
  <c r="V26" i="13"/>
  <c r="AK30" i="13"/>
  <c r="AF263" i="13" s="1"/>
  <c r="J29" i="13"/>
  <c r="W27" i="13"/>
  <c r="T260" i="13" s="1"/>
  <c r="AI25" i="13"/>
  <c r="AE259" i="13" s="1"/>
  <c r="C30" i="13"/>
  <c r="G28" i="13"/>
  <c r="F261" i="13" s="1"/>
  <c r="T26" i="13"/>
  <c r="E29" i="13"/>
  <c r="L28" i="13"/>
  <c r="J261" i="13" s="1"/>
  <c r="B25" i="13"/>
  <c r="B258" i="13" s="1"/>
  <c r="I26" i="13"/>
  <c r="AO25" i="13"/>
  <c r="AO26" i="13"/>
  <c r="O25" i="13"/>
  <c r="AD29" i="13"/>
  <c r="AA262" i="13" s="1"/>
  <c r="C28" i="13"/>
  <c r="C261" i="13" s="1"/>
  <c r="G26" i="13"/>
  <c r="F259" i="13" s="1"/>
  <c r="W30" i="13"/>
  <c r="T263" i="13" s="1"/>
  <c r="AI28" i="13"/>
  <c r="AE261" i="13" s="1"/>
  <c r="H27" i="13"/>
  <c r="U25" i="13"/>
  <c r="AJ29" i="13"/>
  <c r="AN27" i="13"/>
  <c r="N26" i="13"/>
  <c r="AC30" i="13"/>
  <c r="AO28" i="13"/>
  <c r="O27" i="13"/>
  <c r="AA25" i="13"/>
  <c r="AH29" i="13"/>
  <c r="AD262" i="13" s="1"/>
  <c r="AL27" i="13"/>
  <c r="K26" i="13"/>
  <c r="I259" i="13" s="1"/>
  <c r="D30" i="13"/>
  <c r="D263" i="13" s="1"/>
  <c r="O26" i="13"/>
  <c r="AN25" i="13"/>
  <c r="H25" i="13"/>
  <c r="AG26" i="13"/>
  <c r="AC259" i="13" s="1"/>
  <c r="F25" i="13"/>
  <c r="E258" i="13" s="1"/>
  <c r="V29" i="13"/>
  <c r="S262" i="13" s="1"/>
  <c r="AH27" i="13"/>
  <c r="AD260" i="13" s="1"/>
  <c r="AL25" i="13"/>
  <c r="O30" i="13"/>
  <c r="AA28" i="13"/>
  <c r="X261" i="13" s="1"/>
  <c r="L25" i="13"/>
  <c r="AB29" i="13"/>
  <c r="Y262" i="13" s="1"/>
  <c r="AF27" i="13"/>
  <c r="E26" i="13"/>
  <c r="U30" i="13"/>
  <c r="R263" i="13" s="1"/>
  <c r="AG28" i="13"/>
  <c r="AC261" i="13" s="1"/>
  <c r="F27" i="13"/>
  <c r="E260" i="13" s="1"/>
  <c r="S25" i="13"/>
  <c r="P259" i="13" s="1"/>
  <c r="R29" i="13"/>
  <c r="AD27" i="13"/>
  <c r="Q28" i="13"/>
  <c r="H28" i="13"/>
  <c r="AF25" i="13"/>
  <c r="AO30" i="13"/>
  <c r="Y26" i="13"/>
  <c r="V259" i="13" s="1"/>
  <c r="AN30" i="13"/>
  <c r="N29" i="13"/>
  <c r="L262" i="13" s="1"/>
  <c r="R27" i="13"/>
  <c r="O260" i="13" s="1"/>
  <c r="AD25" i="13"/>
  <c r="F30" i="13"/>
  <c r="E263" i="13" s="1"/>
  <c r="S28" i="13"/>
  <c r="P261" i="13" s="1"/>
  <c r="AE26" i="13"/>
  <c r="D25" i="13"/>
  <c r="T29" i="13"/>
  <c r="X27" i="13"/>
  <c r="U260" i="13" s="1"/>
  <c r="AJ25" i="13"/>
  <c r="L30" i="13"/>
  <c r="Y28" i="13"/>
  <c r="V261" i="13" s="1"/>
  <c r="AK26" i="13"/>
  <c r="J25" i="13"/>
  <c r="I29" i="13"/>
  <c r="G262" i="13" s="1"/>
  <c r="V27" i="13"/>
  <c r="AH25" i="13"/>
  <c r="H22" i="13"/>
  <c r="H15" i="13"/>
  <c r="AA16" i="13"/>
  <c r="X250" i="13" s="1"/>
  <c r="J20" i="13"/>
  <c r="H253" i="13" s="1"/>
  <c r="B8" i="13"/>
  <c r="B241" i="13" s="1"/>
  <c r="Q21" i="13"/>
  <c r="O24" i="13"/>
  <c r="B9" i="13"/>
  <c r="AL21" i="13"/>
  <c r="P19" i="13"/>
  <c r="AA249" i="13"/>
  <c r="E13" i="13"/>
  <c r="AN10" i="13"/>
  <c r="Y89" i="9"/>
  <c r="Y93" i="9"/>
  <c r="Y23" i="13" s="1"/>
  <c r="Y83" i="9"/>
  <c r="Y79" i="9"/>
  <c r="Y86" i="9"/>
  <c r="Y91" i="9"/>
  <c r="Y94" i="9"/>
  <c r="Y24" i="13" s="1"/>
  <c r="Y90" i="9"/>
  <c r="Y82" i="9"/>
  <c r="Y78" i="9"/>
  <c r="Y88" i="9"/>
  <c r="Y77" i="9"/>
  <c r="Y92" i="9"/>
  <c r="Y87" i="9"/>
  <c r="Y84" i="9"/>
  <c r="V247" i="13" s="1"/>
  <c r="Y80" i="9"/>
  <c r="Y81" i="9"/>
  <c r="Y85" i="9"/>
  <c r="E20" i="13"/>
  <c r="AE92" i="9"/>
  <c r="AE22" i="13" s="1"/>
  <c r="AE87" i="9"/>
  <c r="AE17" i="13" s="1"/>
  <c r="AE84" i="9"/>
  <c r="AE14" i="13" s="1"/>
  <c r="AE80" i="9"/>
  <c r="AE89" i="9"/>
  <c r="AE19" i="13" s="1"/>
  <c r="AE94" i="9"/>
  <c r="AE24" i="13" s="1"/>
  <c r="AE93" i="9"/>
  <c r="AE23" i="13" s="1"/>
  <c r="AE83" i="9"/>
  <c r="AE13" i="13" s="1"/>
  <c r="AE79" i="9"/>
  <c r="AE86" i="9"/>
  <c r="AE16" i="13" s="1"/>
  <c r="AE88" i="9"/>
  <c r="AE18" i="13" s="1"/>
  <c r="AE91" i="9"/>
  <c r="AE21" i="13" s="1"/>
  <c r="AE85" i="9"/>
  <c r="AE15" i="13" s="1"/>
  <c r="AE81" i="9"/>
  <c r="AE90" i="9"/>
  <c r="AE20" i="13" s="1"/>
  <c r="AE78" i="9"/>
  <c r="AE82" i="9"/>
  <c r="B17" i="13"/>
  <c r="B250" i="13" s="1"/>
  <c r="AO7" i="13"/>
  <c r="AH24" i="13"/>
  <c r="AD257" i="13" s="1"/>
  <c r="V22" i="13"/>
  <c r="S255" i="13" s="1"/>
  <c r="AH20" i="13"/>
  <c r="Q18" i="13"/>
  <c r="N251" i="13" s="1"/>
  <c r="E16" i="13"/>
  <c r="AN13" i="13"/>
  <c r="AJ11" i="13"/>
  <c r="AF9" i="13"/>
  <c r="S18" i="13"/>
  <c r="T15" i="13"/>
  <c r="AJ12" i="13"/>
  <c r="AF10" i="13"/>
  <c r="AB8" i="13"/>
  <c r="AA24" i="13"/>
  <c r="AK21" i="13"/>
  <c r="AF19" i="13"/>
  <c r="U17" i="13"/>
  <c r="R15" i="13"/>
  <c r="AI12" i="13"/>
  <c r="U24" i="13"/>
  <c r="R257" i="13" s="1"/>
  <c r="AG22" i="13"/>
  <c r="T20" i="13"/>
  <c r="K18" i="13"/>
  <c r="K11" i="13"/>
  <c r="F9" i="13"/>
  <c r="H252" i="13"/>
  <c r="AB12" i="13"/>
  <c r="V10" i="13"/>
  <c r="Q8" i="13"/>
  <c r="S24" i="13"/>
  <c r="AC21" i="13"/>
  <c r="L17" i="13"/>
  <c r="K10" i="13"/>
  <c r="F8" i="13"/>
  <c r="O23" i="13"/>
  <c r="AA21" i="13"/>
  <c r="AD19" i="13"/>
  <c r="AC17" i="13"/>
  <c r="AI15" i="13"/>
  <c r="AE248" i="13" s="1"/>
  <c r="R246" i="13"/>
  <c r="P11" i="13"/>
  <c r="M244" i="13" s="1"/>
  <c r="AO8" i="13"/>
  <c r="AL23" i="13"/>
  <c r="K22" i="13"/>
  <c r="F20" i="13"/>
  <c r="E253" i="13" s="1"/>
  <c r="E18" i="13"/>
  <c r="AH15" i="13"/>
  <c r="T13" i="13"/>
  <c r="O11" i="13"/>
  <c r="AB23" i="13"/>
  <c r="P21" i="13"/>
  <c r="AA19" i="13"/>
  <c r="F17" i="13"/>
  <c r="J248" i="13"/>
  <c r="AL12" i="13"/>
  <c r="D23" i="13"/>
  <c r="I8" i="13"/>
  <c r="I14" i="13"/>
  <c r="X24" i="13"/>
  <c r="AF17" i="13"/>
  <c r="AF14" i="13"/>
  <c r="AL11" i="13"/>
  <c r="AN17" i="13"/>
  <c r="AN14" i="13"/>
  <c r="Q12" i="13"/>
  <c r="AL7" i="13"/>
  <c r="J24" i="13"/>
  <c r="L21" i="13"/>
  <c r="O19" i="13"/>
  <c r="P12" i="13"/>
  <c r="AO9" i="13"/>
  <c r="AK7" i="13"/>
  <c r="R24" i="13"/>
  <c r="O257" i="13" s="1"/>
  <c r="N22" i="13"/>
  <c r="L255" i="13" s="1"/>
  <c r="Q20" i="13"/>
  <c r="AL17" i="13"/>
  <c r="AG250" i="13" s="1"/>
  <c r="AF13" i="13"/>
  <c r="AB11" i="13"/>
  <c r="V9" i="13"/>
  <c r="P7" i="13"/>
  <c r="F23" i="13"/>
  <c r="S21" i="13"/>
  <c r="P254" i="13" s="1"/>
  <c r="U19" i="13"/>
  <c r="S17" i="13"/>
  <c r="AA15" i="13"/>
  <c r="X248" i="13" s="1"/>
  <c r="K13" i="13"/>
  <c r="I246" i="13" s="1"/>
  <c r="F11" i="13"/>
  <c r="E244" i="13" s="1"/>
  <c r="AD23" i="13"/>
  <c r="AK19" i="13"/>
  <c r="AF252" i="13" s="1"/>
  <c r="AJ17" i="13"/>
  <c r="O15" i="13"/>
  <c r="E11" i="13"/>
  <c r="AN8" i="13"/>
  <c r="T23" i="13"/>
  <c r="G21" i="13"/>
  <c r="R19" i="13"/>
  <c r="AK16" i="13"/>
  <c r="T8" i="13"/>
  <c r="L24" i="13"/>
  <c r="J257" i="13" s="1"/>
  <c r="Q22" i="13"/>
  <c r="K20" i="13"/>
  <c r="AO17" i="13"/>
  <c r="R248" i="13"/>
  <c r="P13" i="13"/>
  <c r="M246" i="13" s="1"/>
  <c r="AO10" i="13"/>
  <c r="AK8" i="13"/>
  <c r="I12" i="13"/>
  <c r="I24" i="13"/>
  <c r="X23" i="13"/>
  <c r="H21" i="13"/>
  <c r="H18" i="13"/>
  <c r="AC7" i="13"/>
  <c r="AO23" i="13"/>
  <c r="D21" i="13"/>
  <c r="E19" i="13"/>
  <c r="AH16" i="13"/>
  <c r="K14" i="13"/>
  <c r="F12" i="13"/>
  <c r="AN23" i="13"/>
  <c r="E22" i="13"/>
  <c r="AD17" i="13"/>
  <c r="AA250" i="13" s="1"/>
  <c r="AB15" i="13"/>
  <c r="V13" i="13"/>
  <c r="Q11" i="13"/>
  <c r="E7" i="13"/>
  <c r="AK22" i="13"/>
  <c r="J21" i="13"/>
  <c r="L19" i="13"/>
  <c r="P15" i="13"/>
  <c r="M248" i="13" s="1"/>
  <c r="AO12" i="13"/>
  <c r="AK10" i="13"/>
  <c r="AF243" i="13" s="1"/>
  <c r="N8" i="13"/>
  <c r="V23" i="13"/>
  <c r="AH21" i="13"/>
  <c r="AD254" i="13" s="1"/>
  <c r="AC19" i="13"/>
  <c r="Z252" i="13" s="1"/>
  <c r="AB17" i="13"/>
  <c r="E15" i="13"/>
  <c r="AN12" i="13"/>
  <c r="AJ10" i="13"/>
  <c r="AF8" i="13"/>
  <c r="AL24" i="13"/>
  <c r="K23" i="13"/>
  <c r="AL20" i="13"/>
  <c r="AC16" i="13"/>
  <c r="AH14" i="13"/>
  <c r="T12" i="13"/>
  <c r="O10" i="13"/>
  <c r="D24" i="13"/>
  <c r="K15" i="13"/>
  <c r="F13" i="13"/>
  <c r="AC8" i="13"/>
  <c r="I16" i="13"/>
  <c r="I11" i="13"/>
  <c r="X22" i="13"/>
  <c r="H9" i="13"/>
  <c r="H20" i="13"/>
  <c r="V17" i="13"/>
  <c r="S251" i="13" s="1"/>
  <c r="V14" i="13"/>
  <c r="S247" i="13" s="1"/>
  <c r="AG23" i="13"/>
  <c r="AC256" i="13" s="1"/>
  <c r="AI20" i="13"/>
  <c r="AJ18" i="13"/>
  <c r="P16" i="13"/>
  <c r="M249" i="13" s="1"/>
  <c r="AO13" i="13"/>
  <c r="AK11" i="13"/>
  <c r="AF244" i="13" s="1"/>
  <c r="N9" i="13"/>
  <c r="Q7" i="13"/>
  <c r="AF23" i="13"/>
  <c r="AJ21" i="13"/>
  <c r="V19" i="13"/>
  <c r="S252" i="13" s="1"/>
  <c r="T17" i="13"/>
  <c r="Q250" i="13" s="1"/>
  <c r="Q15" i="13"/>
  <c r="N249" i="13" s="1"/>
  <c r="J247" i="13"/>
  <c r="AL10" i="13"/>
  <c r="AO24" i="13"/>
  <c r="AC22" i="13"/>
  <c r="Z255" i="13" s="1"/>
  <c r="AO20" i="13"/>
  <c r="AN16" i="13"/>
  <c r="F15" i="13"/>
  <c r="E248" i="13" s="1"/>
  <c r="AC245" i="13"/>
  <c r="AC10" i="13"/>
  <c r="Z243" i="13" s="1"/>
  <c r="D8" i="13"/>
  <c r="N23" i="13"/>
  <c r="L256" i="13" s="1"/>
  <c r="R21" i="13"/>
  <c r="T19" i="13"/>
  <c r="R17" i="13"/>
  <c r="AJ14" i="13"/>
  <c r="AF12" i="13"/>
  <c r="AB10" i="13"/>
  <c r="V8" i="13"/>
  <c r="AD24" i="13"/>
  <c r="AA257" i="13" s="1"/>
  <c r="AD20" i="13"/>
  <c r="U18" i="13"/>
  <c r="O14" i="13"/>
  <c r="E10" i="13"/>
  <c r="AN7" i="13"/>
  <c r="AI23" i="13"/>
  <c r="AE256" i="13" s="1"/>
  <c r="AH19" i="13"/>
  <c r="O17" i="13"/>
  <c r="AO14" i="13"/>
  <c r="N10" i="13"/>
  <c r="AG21" i="13"/>
  <c r="I13" i="13"/>
  <c r="G246" i="13" s="1"/>
  <c r="I19" i="13"/>
  <c r="I15" i="13"/>
  <c r="H13" i="13"/>
  <c r="H23" i="13"/>
  <c r="AJ20" i="13"/>
  <c r="N17" i="13"/>
  <c r="T11" i="13"/>
  <c r="O9" i="13"/>
  <c r="Q23" i="13"/>
  <c r="N256" i="13" s="1"/>
  <c r="AA20" i="13"/>
  <c r="AB18" i="13"/>
  <c r="Y251" i="13" s="1"/>
  <c r="F16" i="13"/>
  <c r="AC246" i="13"/>
  <c r="AC11" i="13"/>
  <c r="Z244" i="13" s="1"/>
  <c r="D9" i="13"/>
  <c r="D242" i="13" s="1"/>
  <c r="F7" i="13"/>
  <c r="P23" i="13"/>
  <c r="M256" i="13" s="1"/>
  <c r="AB21" i="13"/>
  <c r="N19" i="13"/>
  <c r="L252" i="13" s="1"/>
  <c r="K17" i="13"/>
  <c r="I250" i="13" s="1"/>
  <c r="AL14" i="13"/>
  <c r="AA243" i="13"/>
  <c r="AG24" i="13"/>
  <c r="U22" i="13"/>
  <c r="R255" i="13" s="1"/>
  <c r="AG20" i="13"/>
  <c r="AC253" i="13" s="1"/>
  <c r="AH18" i="13"/>
  <c r="AF16" i="13"/>
  <c r="AK14" i="13"/>
  <c r="AF247" i="13" s="1"/>
  <c r="N12" i="13"/>
  <c r="L245" i="13" s="1"/>
  <c r="O243" i="13"/>
  <c r="AI7" i="13"/>
  <c r="AN24" i="13"/>
  <c r="E23" i="13"/>
  <c r="AN20" i="13"/>
  <c r="K19" i="13"/>
  <c r="AB14" i="13"/>
  <c r="V12" i="13"/>
  <c r="Q10" i="13"/>
  <c r="J241" i="13"/>
  <c r="V24" i="13"/>
  <c r="AH22" i="13"/>
  <c r="U20" i="13"/>
  <c r="R253" i="13" s="1"/>
  <c r="L18" i="13"/>
  <c r="J251" i="13" s="1"/>
  <c r="E14" i="13"/>
  <c r="AN11" i="13"/>
  <c r="AJ9" i="13"/>
  <c r="AF7" i="13"/>
  <c r="AA23" i="13"/>
  <c r="X256" i="13" s="1"/>
  <c r="O21" i="13"/>
  <c r="Q19" i="13"/>
  <c r="N252" i="13" s="1"/>
  <c r="E17" i="13"/>
  <c r="D10" i="13"/>
  <c r="I9" i="13"/>
  <c r="I22" i="13"/>
  <c r="I18" i="13"/>
  <c r="H10" i="13"/>
  <c r="H7" i="13"/>
  <c r="AB20" i="13"/>
  <c r="Y253" i="13" s="1"/>
  <c r="AL15" i="13"/>
  <c r="E9" i="13"/>
  <c r="O22" i="13"/>
  <c r="R20" i="13"/>
  <c r="O253" i="13" s="1"/>
  <c r="R18" i="13"/>
  <c r="AK15" i="13"/>
  <c r="AF248" i="13" s="1"/>
  <c r="N13" i="13"/>
  <c r="L246" i="13" s="1"/>
  <c r="O244" i="13"/>
  <c r="AI8" i="13"/>
  <c r="AE241" i="13" s="1"/>
  <c r="G23" i="13"/>
  <c r="F256" i="13" s="1"/>
  <c r="T21" i="13"/>
  <c r="D19" i="13"/>
  <c r="D252" i="13" s="1"/>
  <c r="AO16" i="13"/>
  <c r="T10" i="13"/>
  <c r="O8" i="13"/>
  <c r="Q24" i="13"/>
  <c r="N257" i="13" s="1"/>
  <c r="L22" i="13"/>
  <c r="J255" i="13" s="1"/>
  <c r="P20" i="13"/>
  <c r="P18" i="13"/>
  <c r="V16" i="13"/>
  <c r="AC14" i="13"/>
  <c r="Z247" i="13" s="1"/>
  <c r="D12" i="13"/>
  <c r="D245" i="13" s="1"/>
  <c r="O7" i="13"/>
  <c r="AF24" i="13"/>
  <c r="AJ22" i="13"/>
  <c r="AF20" i="13"/>
  <c r="AO18" i="13"/>
  <c r="U16" i="13"/>
  <c r="R249" i="13" s="1"/>
  <c r="Q14" i="13"/>
  <c r="J245" i="13"/>
  <c r="AL9" i="13"/>
  <c r="N24" i="13"/>
  <c r="L257" i="13" s="1"/>
  <c r="R22" i="13"/>
  <c r="O255" i="13" s="1"/>
  <c r="L20" i="13"/>
  <c r="J253" i="13" s="1"/>
  <c r="AN15" i="13"/>
  <c r="AJ13" i="13"/>
  <c r="AF11" i="13"/>
  <c r="AB9" i="13"/>
  <c r="R241" i="13"/>
  <c r="S23" i="13"/>
  <c r="P256" i="13" s="1"/>
  <c r="F21" i="13"/>
  <c r="AL18" i="13"/>
  <c r="AJ16" i="13"/>
  <c r="N14" i="13"/>
  <c r="O245" i="13"/>
  <c r="AI9" i="13"/>
  <c r="AE243" i="13" s="1"/>
  <c r="H17" i="13"/>
  <c r="I17" i="13"/>
  <c r="G250" i="13" s="1"/>
  <c r="I20" i="13"/>
  <c r="G253" i="13" s="1"/>
  <c r="H14" i="13"/>
  <c r="H8" i="13"/>
  <c r="AJ8" i="13"/>
  <c r="AI24" i="13"/>
  <c r="AE257" i="13" s="1"/>
  <c r="F22" i="13"/>
  <c r="AN19" i="13"/>
  <c r="AC15" i="13"/>
  <c r="D13" i="13"/>
  <c r="D246" i="13" s="1"/>
  <c r="AL22" i="13"/>
  <c r="K21" i="13"/>
  <c r="I254" i="13" s="1"/>
  <c r="AI18" i="13"/>
  <c r="AE251" i="13" s="1"/>
  <c r="AC249" i="13"/>
  <c r="T14" i="13"/>
  <c r="O12" i="13"/>
  <c r="H243" i="13"/>
  <c r="E8" i="13"/>
  <c r="D22" i="13"/>
  <c r="D255" i="13" s="1"/>
  <c r="F18" i="13"/>
  <c r="E251" i="13" s="1"/>
  <c r="N16" i="13"/>
  <c r="L249" i="13" s="1"/>
  <c r="O247" i="13"/>
  <c r="AI11" i="13"/>
  <c r="AE244" i="13" s="1"/>
  <c r="R242" i="13"/>
  <c r="D7" i="13"/>
  <c r="P24" i="13"/>
  <c r="M257" i="13" s="1"/>
  <c r="AB22" i="13"/>
  <c r="Y255" i="13" s="1"/>
  <c r="L16" i="13"/>
  <c r="J249" i="13" s="1"/>
  <c r="AL13" i="13"/>
  <c r="E24" i="13"/>
  <c r="AN21" i="13"/>
  <c r="D20" i="13"/>
  <c r="AH17" i="13"/>
  <c r="AD250" i="13" s="1"/>
  <c r="AF15" i="13"/>
  <c r="AB13" i="13"/>
  <c r="Y246" i="13" s="1"/>
  <c r="V11" i="13"/>
  <c r="Q9" i="13"/>
  <c r="AK24" i="13"/>
  <c r="AF257" i="13" s="1"/>
  <c r="J23" i="13"/>
  <c r="H256" i="13" s="1"/>
  <c r="AK20" i="13"/>
  <c r="AF253" i="13" s="1"/>
  <c r="AD18" i="13"/>
  <c r="AA251" i="13" s="1"/>
  <c r="AB16" i="13"/>
  <c r="Y249" i="13" s="1"/>
  <c r="D14" i="13"/>
  <c r="T7" i="13"/>
  <c r="I21" i="13"/>
  <c r="G254" i="13" s="1"/>
  <c r="I23" i="13"/>
  <c r="G256" i="13" s="1"/>
  <c r="H24" i="13"/>
  <c r="H12" i="13"/>
  <c r="P8" i="13"/>
  <c r="AD22" i="13"/>
  <c r="AA255" i="13" s="1"/>
  <c r="AA18" i="13"/>
  <c r="X251" i="13" s="1"/>
  <c r="O16" i="13"/>
  <c r="E12" i="13"/>
  <c r="AN9" i="13"/>
  <c r="AJ7" i="13"/>
  <c r="W23" i="13"/>
  <c r="T256" i="13" s="1"/>
  <c r="AI21" i="13"/>
  <c r="AL19" i="13"/>
  <c r="AK17" i="13"/>
  <c r="D16" i="13"/>
  <c r="D249" i="13" s="1"/>
  <c r="X244" i="13"/>
  <c r="K9" i="13"/>
  <c r="I242" i="13" s="1"/>
  <c r="G24" i="13"/>
  <c r="F257" i="13" s="1"/>
  <c r="T22" i="13"/>
  <c r="Q255" i="13" s="1"/>
  <c r="O20" i="13"/>
  <c r="O18" i="13"/>
  <c r="T9" i="13"/>
  <c r="AJ23" i="13"/>
  <c r="AF21" i="13"/>
  <c r="AI19" i="13"/>
  <c r="AE252" i="13" s="1"/>
  <c r="P17" i="13"/>
  <c r="M250" i="13" s="1"/>
  <c r="V15" i="13"/>
  <c r="Q13" i="13"/>
  <c r="AL8" i="13"/>
  <c r="AG241" i="13" s="1"/>
  <c r="B23" i="13"/>
  <c r="B256" i="13" s="1"/>
  <c r="AC24" i="13"/>
  <c r="Z257" i="13" s="1"/>
  <c r="AO22" i="13"/>
  <c r="AC20" i="13"/>
  <c r="Z253" i="13" s="1"/>
  <c r="T18" i="13"/>
  <c r="Q251" i="13" s="1"/>
  <c r="R16" i="13"/>
  <c r="O249" i="13" s="1"/>
  <c r="AI13" i="13"/>
  <c r="AE246" i="13" s="1"/>
  <c r="P9" i="13"/>
  <c r="M242" i="13" s="1"/>
  <c r="B15" i="13"/>
  <c r="I7" i="13"/>
  <c r="I10" i="13"/>
  <c r="X21" i="13"/>
  <c r="H19" i="13"/>
  <c r="H11" i="13"/>
  <c r="H16" i="13"/>
  <c r="B116" i="9"/>
  <c r="B46" i="13" s="1"/>
  <c r="B279" i="13" s="1"/>
  <c r="Q247" i="13" l="1"/>
  <c r="E242" i="13"/>
  <c r="AE254" i="13"/>
  <c r="AG246" i="13"/>
  <c r="H262" i="13"/>
  <c r="L242" i="13"/>
  <c r="G277" i="13"/>
  <c r="H280" i="13"/>
  <c r="AC280" i="13"/>
  <c r="Y279" i="13"/>
  <c r="AC251" i="13"/>
  <c r="V243" i="13"/>
  <c r="AG255" i="13"/>
  <c r="R244" i="13"/>
  <c r="E249" i="13"/>
  <c r="AF241" i="13"/>
  <c r="J263" i="13"/>
  <c r="C263" i="13"/>
  <c r="S244" i="13"/>
  <c r="M261" i="13"/>
  <c r="E255" i="13"/>
  <c r="Q254" i="13"/>
  <c r="AA276" i="13"/>
  <c r="N260" i="13"/>
  <c r="S260" i="13"/>
  <c r="O262" i="13"/>
  <c r="AA246" i="13"/>
  <c r="H247" i="13"/>
  <c r="AG248" i="13"/>
  <c r="AC247" i="13"/>
  <c r="H254" i="13"/>
  <c r="AC267" i="13"/>
  <c r="D257" i="13"/>
  <c r="AG257" i="13"/>
  <c r="AF255" i="13"/>
  <c r="AB259" i="13"/>
  <c r="V257" i="13"/>
  <c r="AB265" i="13"/>
  <c r="W266" i="13"/>
  <c r="V251" i="13"/>
  <c r="E270" i="13"/>
  <c r="M272" i="13"/>
  <c r="J272" i="13"/>
  <c r="AG252" i="13"/>
  <c r="N242" i="13"/>
  <c r="I252" i="13"/>
  <c r="O241" i="13"/>
  <c r="L259" i="13"/>
  <c r="S259" i="13"/>
  <c r="G271" i="13"/>
  <c r="E245" i="13"/>
  <c r="D247" i="13"/>
  <c r="X274" i="13"/>
  <c r="S257" i="13"/>
  <c r="G242" i="13"/>
  <c r="B242" i="13"/>
  <c r="B284" i="13" s="1"/>
  <c r="AA260" i="13"/>
  <c r="G273" i="13"/>
  <c r="AH271" i="13"/>
  <c r="F280" i="13"/>
  <c r="AD244" i="13"/>
  <c r="N246" i="13"/>
  <c r="X241" i="13"/>
  <c r="I256" i="13"/>
  <c r="V280" i="13"/>
  <c r="O268" i="13"/>
  <c r="L268" i="13"/>
  <c r="G243" i="13"/>
  <c r="L243" i="13"/>
  <c r="AD255" i="13"/>
  <c r="R251" i="13"/>
  <c r="AC243" i="13"/>
  <c r="I247" i="13"/>
  <c r="AB242" i="13"/>
  <c r="N261" i="13"/>
  <c r="AG260" i="13"/>
  <c r="U276" i="13"/>
  <c r="R276" i="13"/>
  <c r="S280" i="13"/>
  <c r="B248" i="13"/>
  <c r="AD249" i="13"/>
  <c r="L265" i="13"/>
  <c r="V272" i="13"/>
  <c r="K276" i="13"/>
  <c r="J278" i="13"/>
  <c r="V248" i="13"/>
  <c r="G259" i="13"/>
  <c r="S277" i="13"/>
  <c r="W275" i="13"/>
  <c r="L276" i="13"/>
  <c r="D253" i="13"/>
  <c r="L247" i="13"/>
  <c r="AD246" i="13"/>
  <c r="D243" i="13"/>
  <c r="V256" i="13"/>
  <c r="Q262" i="13"/>
  <c r="D262" i="13"/>
  <c r="U259" i="13"/>
  <c r="AG264" i="13"/>
  <c r="AC273" i="13"/>
  <c r="AA270" i="13"/>
  <c r="AH276" i="13"/>
  <c r="J276" i="13"/>
  <c r="S248" i="13"/>
  <c r="AF250" i="13"/>
  <c r="AG251" i="13"/>
  <c r="H249" i="13"/>
  <c r="S256" i="13"/>
  <c r="AB254" i="13"/>
  <c r="AB243" i="13"/>
  <c r="V253" i="13"/>
  <c r="Z263" i="13"/>
  <c r="M259" i="13"/>
  <c r="W267" i="13"/>
  <c r="AD268" i="13"/>
  <c r="I267" i="13"/>
  <c r="N268" i="13"/>
  <c r="Y268" i="13"/>
  <c r="AB271" i="13"/>
  <c r="B271" i="13"/>
  <c r="C276" i="13"/>
  <c r="I276" i="13"/>
  <c r="AB277" i="13"/>
  <c r="T276" i="13"/>
  <c r="AE275" i="13"/>
  <c r="Z277" i="13"/>
  <c r="Z248" i="13"/>
  <c r="E254" i="13"/>
  <c r="O251" i="13"/>
  <c r="AC242" i="13"/>
  <c r="M245" i="13"/>
  <c r="AB247" i="13"/>
  <c r="AF259" i="13"/>
  <c r="AC266" i="13"/>
  <c r="Y273" i="13"/>
  <c r="AC272" i="13"/>
  <c r="X275" i="13"/>
  <c r="R277" i="13"/>
  <c r="X242" i="13"/>
  <c r="M253" i="13"/>
  <c r="AB249" i="13"/>
  <c r="V250" i="13"/>
  <c r="Q259" i="13"/>
  <c r="G261" i="13"/>
  <c r="X260" i="13"/>
  <c r="W265" i="13"/>
  <c r="AF268" i="13"/>
  <c r="AG268" i="13"/>
  <c r="G270" i="13"/>
  <c r="M270" i="13"/>
  <c r="Q277" i="13"/>
  <c r="M241" i="13"/>
  <c r="Y242" i="13"/>
  <c r="X253" i="13"/>
  <c r="AA253" i="13"/>
  <c r="E246" i="13"/>
  <c r="L270" i="13"/>
  <c r="N273" i="13"/>
  <c r="AA280" i="13"/>
  <c r="Q242" i="13"/>
  <c r="AC257" i="13"/>
  <c r="G248" i="13"/>
  <c r="I248" i="13"/>
  <c r="N255" i="13"/>
  <c r="AB253" i="13"/>
  <c r="AB256" i="13"/>
  <c r="V246" i="13"/>
  <c r="AG277" i="13"/>
  <c r="F255" i="13"/>
  <c r="Q243" i="13"/>
  <c r="N243" i="13"/>
  <c r="AD241" i="13"/>
  <c r="G252" i="13"/>
  <c r="AE253" i="13"/>
  <c r="AC250" i="13"/>
  <c r="AG253" i="13"/>
  <c r="J252" i="13"/>
  <c r="D254" i="13"/>
  <c r="G245" i="13"/>
  <c r="Q256" i="13"/>
  <c r="AA256" i="13"/>
  <c r="E256" i="13"/>
  <c r="U257" i="13"/>
  <c r="E250" i="13"/>
  <c r="Z250" i="13"/>
  <c r="Z254" i="13"/>
  <c r="I244" i="13"/>
  <c r="O248" i="13"/>
  <c r="Q248" i="13"/>
  <c r="AD253" i="13"/>
  <c r="AB244" i="13"/>
  <c r="AB257" i="13"/>
  <c r="J258" i="13"/>
  <c r="P262" i="13"/>
  <c r="R259" i="13"/>
  <c r="AD261" i="13"/>
  <c r="J268" i="13"/>
  <c r="AG270" i="13"/>
  <c r="T270" i="13"/>
  <c r="AC274" i="13"/>
  <c r="X276" i="13"/>
  <c r="O274" i="13"/>
  <c r="AG280" i="13"/>
  <c r="D278" i="13"/>
  <c r="E277" i="13"/>
  <c r="AA263" i="13"/>
  <c r="W273" i="13"/>
  <c r="P277" i="13"/>
  <c r="R247" i="13"/>
  <c r="X277" i="13"/>
  <c r="I249" i="13"/>
  <c r="Z242" i="13"/>
  <c r="C279" i="13"/>
  <c r="AD269" i="13"/>
  <c r="I264" i="13"/>
  <c r="P255" i="13"/>
  <c r="X268" i="13"/>
  <c r="R278" i="13"/>
  <c r="Z280" i="13"/>
  <c r="E266" i="13"/>
  <c r="B249" i="13"/>
  <c r="N262" i="13"/>
  <c r="K280" i="13"/>
  <c r="V258" i="13"/>
  <c r="N247" i="13"/>
  <c r="AD245" i="13"/>
  <c r="S245" i="13"/>
  <c r="Q244" i="13"/>
  <c r="D241" i="13"/>
  <c r="U255" i="13"/>
  <c r="Q241" i="13"/>
  <c r="J243" i="13"/>
  <c r="G247" i="13"/>
  <c r="X252" i="13"/>
  <c r="AA252" i="13"/>
  <c r="P257" i="13"/>
  <c r="X246" i="13"/>
  <c r="R250" i="13"/>
  <c r="AB248" i="13"/>
  <c r="AB252" i="13"/>
  <c r="V244" i="13"/>
  <c r="V245" i="13"/>
  <c r="V252" i="13"/>
  <c r="N254" i="13"/>
  <c r="D258" i="13"/>
  <c r="P258" i="13"/>
  <c r="S263" i="13"/>
  <c r="W268" i="13"/>
  <c r="AB266" i="13"/>
  <c r="L269" i="13"/>
  <c r="J273" i="13"/>
  <c r="N272" i="13"/>
  <c r="N274" i="13"/>
  <c r="V274" i="13"/>
  <c r="P276" i="13"/>
  <c r="H274" i="13"/>
  <c r="D276" i="13"/>
  <c r="AF277" i="13"/>
  <c r="N277" i="13"/>
  <c r="T280" i="13"/>
  <c r="Q278" i="13"/>
  <c r="AH280" i="13"/>
  <c r="G260" i="13"/>
  <c r="B272" i="13"/>
  <c r="AE255" i="13"/>
  <c r="H263" i="13"/>
  <c r="D279" i="13"/>
  <c r="W278" i="13"/>
  <c r="J244" i="13"/>
  <c r="E252" i="13"/>
  <c r="V266" i="13"/>
  <c r="Y274" i="13"/>
  <c r="J264" i="13"/>
  <c r="X243" i="13"/>
  <c r="J279" i="13"/>
  <c r="I245" i="13"/>
  <c r="AA271" i="13"/>
  <c r="P268" i="13"/>
  <c r="Q273" i="13"/>
  <c r="Z278" i="13"/>
  <c r="P278" i="13"/>
  <c r="AD276" i="13"/>
  <c r="AF245" i="13"/>
  <c r="S253" i="13"/>
  <c r="S249" i="13"/>
  <c r="AA247" i="13"/>
  <c r="Y247" i="13"/>
  <c r="AC254" i="13"/>
  <c r="Y243" i="13"/>
  <c r="G244" i="13"/>
  <c r="AD243" i="13"/>
  <c r="S242" i="13"/>
  <c r="N245" i="13"/>
  <c r="G241" i="13"/>
  <c r="M254" i="13"/>
  <c r="I255" i="13"/>
  <c r="X254" i="13"/>
  <c r="N241" i="13"/>
  <c r="I251" i="13"/>
  <c r="H258" i="13"/>
  <c r="S258" i="13"/>
  <c r="AA259" i="13"/>
  <c r="U261" i="13"/>
  <c r="E259" i="13"/>
  <c r="F258" i="13"/>
  <c r="D268" i="13"/>
  <c r="AG269" i="13"/>
  <c r="G272" i="13"/>
  <c r="G274" i="13"/>
  <c r="E280" i="13"/>
  <c r="F277" i="13"/>
  <c r="L258" i="13"/>
  <c r="Z259" i="13"/>
  <c r="R269" i="13"/>
  <c r="AD278" i="13"/>
  <c r="Q249" i="13"/>
  <c r="F274" i="13"/>
  <c r="T257" i="13"/>
  <c r="C264" i="13"/>
  <c r="AF260" i="13"/>
  <c r="Y280" i="13"/>
  <c r="R274" i="13"/>
  <c r="AB272" i="13"/>
  <c r="H278" i="13"/>
  <c r="P263" i="13"/>
  <c r="Z251" i="13"/>
  <c r="E278" i="13"/>
  <c r="D273" i="13"/>
  <c r="Z256" i="13"/>
  <c r="AA278" i="13"/>
  <c r="AC262" i="13"/>
  <c r="X255" i="13"/>
  <c r="Q260" i="13"/>
  <c r="Z245" i="13"/>
  <c r="P252" i="13"/>
  <c r="D248" i="13"/>
  <c r="B259" i="13"/>
  <c r="K262" i="13"/>
  <c r="T261" i="13"/>
  <c r="M251" i="13"/>
  <c r="AG247" i="13"/>
  <c r="L250" i="13"/>
  <c r="H245" i="13"/>
  <c r="AG243" i="13"/>
  <c r="AD242" i="13"/>
  <c r="G249" i="13"/>
  <c r="AA245" i="13"/>
  <c r="H246" i="13"/>
  <c r="Y244" i="13"/>
  <c r="D256" i="13"/>
  <c r="Y256" i="13"/>
  <c r="AG256" i="13"/>
  <c r="S243" i="13"/>
  <c r="Q253" i="13"/>
  <c r="AF254" i="13"/>
  <c r="AB251" i="13"/>
  <c r="AG258" i="13"/>
  <c r="O261" i="13"/>
  <c r="AB258" i="13"/>
  <c r="Q263" i="13"/>
  <c r="AC260" i="13"/>
  <c r="AF264" i="13"/>
  <c r="AC268" i="13"/>
  <c r="AD273" i="13"/>
  <c r="AG273" i="13"/>
  <c r="U270" i="13"/>
  <c r="Y277" i="13"/>
  <c r="AF276" i="13"/>
  <c r="AB280" i="13"/>
  <c r="U265" i="13"/>
  <c r="Y263" i="13"/>
  <c r="M260" i="13"/>
  <c r="L251" i="13"/>
  <c r="AG261" i="13"/>
  <c r="T274" i="13"/>
  <c r="U262" i="13"/>
  <c r="U268" i="13"/>
  <c r="S278" i="13"/>
  <c r="W276" i="13"/>
  <c r="M268" i="13"/>
  <c r="AF274" i="13"/>
  <c r="I277" i="13"/>
  <c r="E264" i="13"/>
  <c r="Y252" i="13"/>
  <c r="AF251" i="13"/>
  <c r="F278" i="13"/>
  <c r="L253" i="13"/>
  <c r="I257" i="13"/>
  <c r="AA266" i="13"/>
  <c r="AB274" i="13"/>
  <c r="K265" i="13"/>
  <c r="C269" i="13"/>
  <c r="AA264" i="13"/>
  <c r="Y269" i="13"/>
  <c r="D264" i="13"/>
  <c r="AD251" i="13"/>
  <c r="J246" i="13"/>
  <c r="AA244" i="13"/>
  <c r="J242" i="13"/>
  <c r="H242" i="13"/>
  <c r="E241" i="13"/>
  <c r="Y245" i="13"/>
  <c r="AC255" i="13"/>
  <c r="X257" i="13"/>
  <c r="AB250" i="13"/>
  <c r="V254" i="13"/>
  <c r="AA248" i="13"/>
  <c r="X249" i="13"/>
  <c r="L263" i="13"/>
  <c r="J259" i="13"/>
  <c r="M264" i="13"/>
  <c r="T266" i="13"/>
  <c r="AB264" i="13"/>
  <c r="Q268" i="13"/>
  <c r="L264" i="13"/>
  <c r="P272" i="13"/>
  <c r="AH269" i="13"/>
  <c r="J271" i="13"/>
  <c r="AF269" i="13"/>
  <c r="O272" i="13"/>
  <c r="I275" i="13"/>
  <c r="P275" i="13"/>
  <c r="K277" i="13"/>
  <c r="AE274" i="13"/>
  <c r="Z276" i="13"/>
  <c r="J277" i="13"/>
  <c r="M277" i="13"/>
  <c r="Y278" i="13"/>
  <c r="S264" i="13"/>
  <c r="AE262" i="13"/>
  <c r="I262" i="13"/>
  <c r="O263" i="13"/>
  <c r="S271" i="13"/>
  <c r="B257" i="13"/>
  <c r="N269" i="13"/>
  <c r="O256" i="13"/>
  <c r="R272" i="13"/>
  <c r="AH272" i="13"/>
  <c r="S266" i="13"/>
  <c r="H255" i="13"/>
  <c r="J256" i="13"/>
  <c r="AD256" i="13"/>
  <c r="Z260" i="13"/>
  <c r="R260" i="13"/>
  <c r="AG249" i="13"/>
  <c r="W269" i="13"/>
  <c r="V262" i="13"/>
  <c r="Y257" i="13"/>
  <c r="R256" i="13"/>
  <c r="AB278" i="13"/>
  <c r="AE249" i="13"/>
  <c r="AF270" i="13"/>
  <c r="B251" i="13"/>
  <c r="L248" i="13"/>
  <c r="E271" i="13"/>
  <c r="L278" i="13"/>
  <c r="J260" i="13"/>
  <c r="G251" i="13"/>
  <c r="O250" i="13"/>
  <c r="N248" i="13"/>
  <c r="Q245" i="13"/>
  <c r="N244" i="13"/>
  <c r="AF249" i="13"/>
  <c r="AG244" i="13"/>
  <c r="I243" i="13"/>
  <c r="H248" i="13"/>
  <c r="AB245" i="13"/>
  <c r="AB255" i="13"/>
  <c r="V255" i="13"/>
  <c r="V249" i="13"/>
  <c r="M252" i="13"/>
  <c r="AA258" i="13"/>
  <c r="AF258" i="13"/>
  <c r="X259" i="13"/>
  <c r="X262" i="13"/>
  <c r="Z264" i="13"/>
  <c r="AF267" i="13"/>
  <c r="AD267" i="13"/>
  <c r="G267" i="13"/>
  <c r="O269" i="13"/>
  <c r="AC271" i="13"/>
  <c r="Z269" i="13"/>
  <c r="H272" i="13"/>
  <c r="T271" i="13"/>
  <c r="C275" i="13"/>
  <c r="O275" i="13"/>
  <c r="AG276" i="13"/>
  <c r="U280" i="13"/>
  <c r="Q276" i="13"/>
  <c r="N267" i="13"/>
  <c r="M258" i="13"/>
  <c r="AG263" i="13"/>
  <c r="U258" i="13"/>
  <c r="AC258" i="13"/>
  <c r="M243" i="13"/>
  <c r="AC248" i="13"/>
  <c r="O246" i="13"/>
  <c r="R280" i="13"/>
  <c r="F264" i="13"/>
  <c r="T278" i="13"/>
  <c r="F267" i="13"/>
  <c r="N258" i="13"/>
  <c r="Y260" i="13"/>
  <c r="AF242" i="13"/>
  <c r="AG271" i="13"/>
  <c r="AA242" i="13"/>
  <c r="F272" i="13"/>
  <c r="R245" i="13"/>
  <c r="H267" i="13"/>
  <c r="D266" i="13"/>
  <c r="F262" i="13"/>
  <c r="G278" i="13"/>
  <c r="L244" i="13"/>
  <c r="O242" i="13"/>
  <c r="M278" i="13"/>
  <c r="AF280" i="13"/>
  <c r="D250" i="13"/>
  <c r="AE242" i="13"/>
  <c r="G255" i="13"/>
  <c r="Y254" i="13"/>
  <c r="Q252" i="13"/>
  <c r="S250" i="13"/>
  <c r="AD247" i="13"/>
  <c r="S246" i="13"/>
  <c r="U256" i="13"/>
  <c r="I253" i="13"/>
  <c r="O252" i="13"/>
  <c r="R252" i="13"/>
  <c r="N253" i="13"/>
  <c r="J254" i="13"/>
  <c r="AG245" i="13"/>
  <c r="Q246" i="13"/>
  <c r="X245" i="13"/>
  <c r="H251" i="13"/>
  <c r="R243" i="13"/>
  <c r="AB246" i="13"/>
  <c r="V242" i="13"/>
  <c r="AG254" i="13"/>
  <c r="R258" i="13"/>
  <c r="Z258" i="13"/>
  <c r="H260" i="13"/>
  <c r="D259" i="13"/>
  <c r="V260" i="13"/>
  <c r="AD259" i="13"/>
  <c r="AG265" i="13"/>
  <c r="R264" i="13"/>
  <c r="AE267" i="13"/>
  <c r="T264" i="13"/>
  <c r="S268" i="13"/>
  <c r="S269" i="13"/>
  <c r="AB269" i="13"/>
  <c r="G269" i="13"/>
  <c r="P273" i="13"/>
  <c r="Y276" i="13"/>
  <c r="I274" i="13"/>
  <c r="P274" i="13"/>
  <c r="H275" i="13"/>
  <c r="D277" i="13"/>
  <c r="B280" i="13"/>
  <c r="G280" i="13"/>
  <c r="B275" i="13"/>
  <c r="V277" i="13"/>
  <c r="F260" i="13"/>
  <c r="O258" i="13"/>
  <c r="T259" i="13"/>
  <c r="U272" i="13"/>
  <c r="F270" i="13"/>
  <c r="AH274" i="13"/>
  <c r="B277" i="13"/>
  <c r="AC252" i="13"/>
  <c r="Q264" i="13"/>
  <c r="AF278" i="13"/>
  <c r="T267" i="13"/>
  <c r="U278" i="13"/>
  <c r="Q279" i="13"/>
  <c r="AD263" i="13"/>
  <c r="J266" i="13"/>
  <c r="AA261" i="13"/>
  <c r="G275" i="13"/>
  <c r="E243" i="13"/>
  <c r="AE263" i="13"/>
  <c r="R270" i="13"/>
  <c r="C277" i="13"/>
  <c r="AF265" i="13"/>
  <c r="AA254" i="13"/>
  <c r="AC278" i="13"/>
  <c r="AD265" i="13"/>
  <c r="J269" i="13"/>
  <c r="D244" i="13"/>
  <c r="O278" i="13"/>
  <c r="V269" i="13"/>
  <c r="I260" i="13"/>
  <c r="K274" i="13"/>
  <c r="E247" i="13"/>
  <c r="N275" i="13"/>
  <c r="E257" i="13"/>
  <c r="M247" i="13"/>
  <c r="E261" i="13"/>
  <c r="AG242" i="13"/>
  <c r="H244" i="13"/>
  <c r="AD252" i="13"/>
  <c r="O254" i="13"/>
  <c r="Z249" i="13"/>
  <c r="Y250" i="13"/>
  <c r="H250" i="13"/>
  <c r="Y248" i="13"/>
  <c r="G257" i="13"/>
  <c r="H257" i="13"/>
  <c r="AD248" i="13"/>
  <c r="J250" i="13"/>
  <c r="AE245" i="13"/>
  <c r="X247" i="13"/>
  <c r="AD258" i="13"/>
  <c r="X258" i="13"/>
  <c r="AE258" i="13"/>
  <c r="H259" i="13"/>
  <c r="AB260" i="13"/>
  <c r="J262" i="13"/>
  <c r="G258" i="13"/>
  <c r="AG259" i="13"/>
  <c r="I268" i="13"/>
  <c r="K269" i="13"/>
  <c r="C274" i="13"/>
  <c r="AE276" i="13"/>
  <c r="M280" i="13"/>
  <c r="N280" i="13"/>
  <c r="AE268" i="13"/>
  <c r="C262" i="13"/>
  <c r="L260" i="13"/>
  <c r="H261" i="13"/>
  <c r="U271" i="13"/>
  <c r="G263" i="13"/>
  <c r="D269" i="13"/>
  <c r="R254" i="13"/>
  <c r="Q257" i="13"/>
  <c r="N278" i="13"/>
  <c r="Q269" i="13"/>
  <c r="L266" i="13"/>
  <c r="V275" i="13"/>
  <c r="M262" i="13"/>
  <c r="L271" i="13"/>
  <c r="I279" i="13"/>
  <c r="AG278" i="13"/>
  <c r="AE247" i="13"/>
  <c r="K272" i="13"/>
  <c r="S261" i="13"/>
  <c r="X263" i="13"/>
  <c r="Y271" i="13"/>
  <c r="AF256" i="13"/>
  <c r="AE277" i="13"/>
  <c r="M255" i="13"/>
  <c r="Y264" i="13"/>
  <c r="Z274" i="13"/>
  <c r="M273" i="13"/>
  <c r="AC275" i="13"/>
  <c r="B243" i="13"/>
  <c r="AC244" i="13"/>
  <c r="AH278" i="13"/>
  <c r="K97" i="13"/>
  <c r="S106" i="13"/>
  <c r="AB97" i="13"/>
  <c r="V97" i="13"/>
  <c r="W111" i="13"/>
  <c r="N97" i="13"/>
  <c r="M127" i="13"/>
  <c r="M134" i="13"/>
  <c r="M131" i="13"/>
  <c r="M128" i="13"/>
  <c r="M135" i="13"/>
  <c r="M132" i="13"/>
  <c r="M125" i="13"/>
  <c r="M129" i="13"/>
  <c r="M133" i="13"/>
  <c r="M126" i="13"/>
  <c r="M136" i="13"/>
  <c r="M130" i="13"/>
  <c r="M122" i="13"/>
  <c r="M123" i="13"/>
  <c r="M119" i="13"/>
  <c r="M118" i="13"/>
  <c r="M121" i="13"/>
  <c r="M116" i="13"/>
  <c r="Z117" i="13"/>
  <c r="Z128" i="13"/>
  <c r="Z110" i="13"/>
  <c r="Z132" i="13"/>
  <c r="Z103" i="13"/>
  <c r="Z104" i="13"/>
  <c r="Z136" i="13"/>
  <c r="Z134" i="13"/>
  <c r="Z130" i="13"/>
  <c r="Z116" i="13"/>
  <c r="Z97" i="13"/>
  <c r="Z126" i="13"/>
  <c r="Z115" i="13"/>
  <c r="Z113" i="13"/>
  <c r="Z114" i="13"/>
  <c r="Z112" i="13"/>
  <c r="Z118" i="13"/>
  <c r="Z106" i="13"/>
  <c r="Z111" i="13"/>
  <c r="Z102" i="13"/>
  <c r="Z135" i="13"/>
  <c r="Z107" i="13"/>
  <c r="Z99" i="13"/>
  <c r="Z108" i="13"/>
  <c r="Z127" i="13"/>
  <c r="Z105" i="13"/>
  <c r="Z101" i="13"/>
  <c r="Z100" i="13"/>
  <c r="Z125" i="13"/>
  <c r="Z133" i="13"/>
  <c r="Z119" i="13"/>
  <c r="Z109" i="13"/>
  <c r="Z131" i="13"/>
  <c r="Z98" i="13"/>
  <c r="Z96" i="13"/>
  <c r="Z129" i="13"/>
  <c r="AM135" i="13"/>
  <c r="AM127" i="13"/>
  <c r="AM129" i="13"/>
  <c r="AM126" i="13"/>
  <c r="AM134" i="13"/>
  <c r="AM136" i="13"/>
  <c r="AM132" i="13"/>
  <c r="AM125" i="13"/>
  <c r="AM130" i="13"/>
  <c r="AM133" i="13"/>
  <c r="AM128" i="13"/>
  <c r="AM131" i="13"/>
  <c r="AM124" i="13"/>
  <c r="M124" i="13"/>
  <c r="M117" i="13"/>
  <c r="Z124" i="13"/>
  <c r="Z122" i="13"/>
  <c r="Z123" i="13"/>
  <c r="Z121" i="13"/>
  <c r="M120" i="13"/>
  <c r="Z120" i="13"/>
  <c r="AK136" i="13"/>
  <c r="AK123" i="13"/>
  <c r="AK128" i="13"/>
  <c r="AK133" i="13"/>
  <c r="AK134" i="13"/>
  <c r="AK120" i="13"/>
  <c r="AK117" i="13"/>
  <c r="AK124" i="13"/>
  <c r="AK101" i="13"/>
  <c r="AK135" i="13"/>
  <c r="AK131" i="13"/>
  <c r="AK125" i="13"/>
  <c r="AK129" i="13"/>
  <c r="AK115" i="13"/>
  <c r="AK121" i="13"/>
  <c r="AK132" i="13"/>
  <c r="AK114" i="13"/>
  <c r="AK116" i="13"/>
  <c r="AK126" i="13"/>
  <c r="AK118" i="13"/>
  <c r="AK122" i="13"/>
  <c r="AK130" i="13"/>
  <c r="AK127" i="13"/>
  <c r="AK96" i="13"/>
  <c r="AK119" i="13"/>
  <c r="AK107" i="13"/>
  <c r="AK112" i="13"/>
  <c r="AK102" i="13"/>
  <c r="AK98" i="13"/>
  <c r="P115" i="13"/>
  <c r="P118" i="13"/>
  <c r="P135" i="13"/>
  <c r="P121" i="13"/>
  <c r="P132" i="13"/>
  <c r="P128" i="13"/>
  <c r="P119" i="13"/>
  <c r="P124" i="13"/>
  <c r="P122" i="13"/>
  <c r="P133" i="13"/>
  <c r="P136" i="13"/>
  <c r="P125" i="13"/>
  <c r="P120" i="13"/>
  <c r="P117" i="13"/>
  <c r="P129" i="13"/>
  <c r="P116" i="13"/>
  <c r="P131" i="13"/>
  <c r="P123" i="13"/>
  <c r="P134" i="13"/>
  <c r="P127" i="13"/>
  <c r="P126" i="13"/>
  <c r="P114" i="13"/>
  <c r="P130" i="13"/>
  <c r="P96" i="13"/>
  <c r="P103" i="13"/>
  <c r="P111" i="13"/>
  <c r="P99" i="13"/>
  <c r="AD124" i="13"/>
  <c r="AD118" i="13"/>
  <c r="AD129" i="13"/>
  <c r="AD116" i="13"/>
  <c r="AD128" i="13"/>
  <c r="AD121" i="13"/>
  <c r="AD126" i="13"/>
  <c r="AD122" i="13"/>
  <c r="AD117" i="13"/>
  <c r="AD136" i="13"/>
  <c r="AD132" i="13"/>
  <c r="AD134" i="13"/>
  <c r="AD135" i="13"/>
  <c r="AD119" i="13"/>
  <c r="AD125" i="13"/>
  <c r="AD127" i="13"/>
  <c r="AD120" i="13"/>
  <c r="AD115" i="13"/>
  <c r="AD130" i="13"/>
  <c r="AD133" i="13"/>
  <c r="AD131" i="13"/>
  <c r="AD123" i="13"/>
  <c r="AD114" i="13"/>
  <c r="AD105" i="13"/>
  <c r="AD110" i="13"/>
  <c r="T135" i="13"/>
  <c r="T130" i="13"/>
  <c r="T116" i="13"/>
  <c r="T120" i="13"/>
  <c r="T123" i="13"/>
  <c r="T126" i="13"/>
  <c r="T122" i="13"/>
  <c r="T118" i="13"/>
  <c r="T96" i="13"/>
  <c r="T132" i="13"/>
  <c r="T127" i="13"/>
  <c r="T115" i="13"/>
  <c r="T119" i="13"/>
  <c r="T124" i="13"/>
  <c r="T131" i="13"/>
  <c r="T136" i="13"/>
  <c r="T133" i="13"/>
  <c r="T128" i="13"/>
  <c r="T117" i="13"/>
  <c r="T129" i="13"/>
  <c r="T125" i="13"/>
  <c r="T121" i="13"/>
  <c r="T134" i="13"/>
  <c r="T114" i="13"/>
  <c r="T113" i="13"/>
  <c r="T105" i="13"/>
  <c r="K128" i="13"/>
  <c r="K115" i="13"/>
  <c r="K120" i="13"/>
  <c r="K125" i="13"/>
  <c r="K129" i="13"/>
  <c r="K116" i="13"/>
  <c r="K121" i="13"/>
  <c r="K126" i="13"/>
  <c r="K133" i="13"/>
  <c r="K135" i="13"/>
  <c r="K130" i="13"/>
  <c r="K117" i="13"/>
  <c r="K127" i="13"/>
  <c r="K122" i="13"/>
  <c r="K131" i="13"/>
  <c r="K114" i="13"/>
  <c r="K123" i="13"/>
  <c r="K124" i="13"/>
  <c r="K132" i="13"/>
  <c r="K134" i="13"/>
  <c r="K118" i="13"/>
  <c r="K119" i="13"/>
  <c r="K96" i="13"/>
  <c r="K136" i="13"/>
  <c r="K101" i="13"/>
  <c r="K113" i="13"/>
  <c r="K105" i="13"/>
  <c r="D124" i="13"/>
  <c r="D115" i="13"/>
  <c r="D133" i="13"/>
  <c r="D136" i="13"/>
  <c r="D125" i="13"/>
  <c r="D120" i="13"/>
  <c r="D127" i="13"/>
  <c r="D131" i="13"/>
  <c r="D119" i="13"/>
  <c r="D114" i="13"/>
  <c r="D128" i="13"/>
  <c r="D117" i="13"/>
  <c r="D135" i="13"/>
  <c r="D129" i="13"/>
  <c r="D130" i="13"/>
  <c r="D122" i="13"/>
  <c r="D121" i="13"/>
  <c r="D123" i="13"/>
  <c r="D132" i="13"/>
  <c r="D134" i="13"/>
  <c r="D126" i="13"/>
  <c r="D116" i="13"/>
  <c r="D118" i="13"/>
  <c r="D96" i="13"/>
  <c r="D107" i="13"/>
  <c r="D100" i="13"/>
  <c r="D106" i="13"/>
  <c r="D104" i="13"/>
  <c r="AL127" i="13"/>
  <c r="AL122" i="13"/>
  <c r="AL118" i="13"/>
  <c r="AL125" i="13"/>
  <c r="AL119" i="13"/>
  <c r="AL132" i="13"/>
  <c r="AL114" i="13"/>
  <c r="AL136" i="13"/>
  <c r="AL116" i="13"/>
  <c r="AL129" i="13"/>
  <c r="AL117" i="13"/>
  <c r="AL124" i="13"/>
  <c r="AL128" i="13"/>
  <c r="AL123" i="13"/>
  <c r="AL120" i="13"/>
  <c r="AL121" i="13"/>
  <c r="AL115" i="13"/>
  <c r="AL130" i="13"/>
  <c r="AL126" i="13"/>
  <c r="AL133" i="13"/>
  <c r="AL131" i="13"/>
  <c r="AL96" i="13"/>
  <c r="AL135" i="13"/>
  <c r="AL134" i="13"/>
  <c r="AL105" i="13"/>
  <c r="S136" i="13"/>
  <c r="S115" i="13"/>
  <c r="S128" i="13"/>
  <c r="S134" i="13"/>
  <c r="S120" i="13"/>
  <c r="S126" i="13"/>
  <c r="S129" i="13"/>
  <c r="S118" i="13"/>
  <c r="S121" i="13"/>
  <c r="S135" i="13"/>
  <c r="S131" i="13"/>
  <c r="S122" i="13"/>
  <c r="S125" i="13"/>
  <c r="S116" i="13"/>
  <c r="S114" i="13"/>
  <c r="S127" i="13"/>
  <c r="S119" i="13"/>
  <c r="S123" i="13"/>
  <c r="S124" i="13"/>
  <c r="S132" i="13"/>
  <c r="S133" i="13"/>
  <c r="S130" i="13"/>
  <c r="S117" i="13"/>
  <c r="S111" i="13"/>
  <c r="S108" i="13"/>
  <c r="S109" i="13"/>
  <c r="AB120" i="13"/>
  <c r="AB116" i="13"/>
  <c r="AB129" i="13"/>
  <c r="AB126" i="13"/>
  <c r="AB121" i="13"/>
  <c r="AB115" i="13"/>
  <c r="AB133" i="13"/>
  <c r="AB127" i="13"/>
  <c r="AB122" i="13"/>
  <c r="AB114" i="13"/>
  <c r="AB125" i="13"/>
  <c r="AB118" i="13"/>
  <c r="AB135" i="13"/>
  <c r="AB119" i="13"/>
  <c r="AB131" i="13"/>
  <c r="AB136" i="13"/>
  <c r="AB128" i="13"/>
  <c r="AB132" i="13"/>
  <c r="AB130" i="13"/>
  <c r="AB117" i="13"/>
  <c r="AB124" i="13"/>
  <c r="AB134" i="13"/>
  <c r="AB96" i="13"/>
  <c r="AB123" i="13"/>
  <c r="AB108" i="13"/>
  <c r="AB113" i="13"/>
  <c r="AH124" i="13"/>
  <c r="AH135" i="13"/>
  <c r="AH136" i="13"/>
  <c r="AH123" i="13"/>
  <c r="AH116" i="13"/>
  <c r="AH127" i="13"/>
  <c r="AH120" i="13"/>
  <c r="AH133" i="13"/>
  <c r="AH119" i="13"/>
  <c r="AH128" i="13"/>
  <c r="AH134" i="13"/>
  <c r="AH122" i="13"/>
  <c r="AH129" i="13"/>
  <c r="AH114" i="13"/>
  <c r="AH130" i="13"/>
  <c r="AH132" i="13"/>
  <c r="AH131" i="13"/>
  <c r="AH115" i="13"/>
  <c r="AH125" i="13"/>
  <c r="AH121" i="13"/>
  <c r="AH117" i="13"/>
  <c r="AH126" i="13"/>
  <c r="AH118" i="13"/>
  <c r="AH112" i="13"/>
  <c r="W133" i="13"/>
  <c r="W115" i="13"/>
  <c r="W125" i="13"/>
  <c r="W121" i="13"/>
  <c r="W130" i="13"/>
  <c r="W117" i="13"/>
  <c r="W114" i="13"/>
  <c r="W116" i="13"/>
  <c r="W122" i="13"/>
  <c r="W135" i="13"/>
  <c r="W126" i="13"/>
  <c r="W118" i="13"/>
  <c r="W131" i="13"/>
  <c r="W119" i="13"/>
  <c r="W127" i="13"/>
  <c r="W123" i="13"/>
  <c r="W132" i="13"/>
  <c r="W136" i="13"/>
  <c r="W128" i="13"/>
  <c r="W124" i="13"/>
  <c r="W120" i="13"/>
  <c r="W129" i="13"/>
  <c r="W134" i="13"/>
  <c r="W113" i="13"/>
  <c r="N124" i="13"/>
  <c r="N133" i="13"/>
  <c r="N129" i="13"/>
  <c r="N136" i="13"/>
  <c r="N125" i="13"/>
  <c r="N114" i="13"/>
  <c r="N120" i="13"/>
  <c r="N130" i="13"/>
  <c r="N128" i="13"/>
  <c r="N126" i="13"/>
  <c r="N122" i="13"/>
  <c r="N121" i="13"/>
  <c r="N131" i="13"/>
  <c r="N134" i="13"/>
  <c r="N123" i="13"/>
  <c r="N118" i="13"/>
  <c r="N132" i="13"/>
  <c r="N135" i="13"/>
  <c r="N117" i="13"/>
  <c r="N119" i="13"/>
  <c r="N127" i="13"/>
  <c r="N115" i="13"/>
  <c r="N116" i="13"/>
  <c r="N96" i="13"/>
  <c r="N100" i="13"/>
  <c r="N104" i="13"/>
  <c r="N110" i="13"/>
  <c r="N107" i="13"/>
  <c r="N109" i="13"/>
  <c r="AC131" i="13"/>
  <c r="AC134" i="13"/>
  <c r="AC136" i="13"/>
  <c r="AC123" i="13"/>
  <c r="AC132" i="13"/>
  <c r="AC118" i="13"/>
  <c r="AC128" i="13"/>
  <c r="AC115" i="13"/>
  <c r="AC116" i="13"/>
  <c r="AC121" i="13"/>
  <c r="AC126" i="13"/>
  <c r="AC117" i="13"/>
  <c r="AC124" i="13"/>
  <c r="AC120" i="13"/>
  <c r="AC129" i="13"/>
  <c r="AC133" i="13"/>
  <c r="AC130" i="13"/>
  <c r="AC114" i="13"/>
  <c r="AC122" i="13"/>
  <c r="AC125" i="13"/>
  <c r="AC135" i="13"/>
  <c r="AC119" i="13"/>
  <c r="AC96" i="13"/>
  <c r="AC127" i="13"/>
  <c r="AC101" i="13"/>
  <c r="AC112" i="13"/>
  <c r="AC102" i="13"/>
  <c r="AC107" i="13"/>
  <c r="AC98" i="13"/>
  <c r="B114" i="13"/>
  <c r="B128" i="13"/>
  <c r="B120" i="13"/>
  <c r="B121" i="13"/>
  <c r="B135" i="13"/>
  <c r="B127" i="13"/>
  <c r="B119" i="13"/>
  <c r="B130" i="13"/>
  <c r="B122" i="13"/>
  <c r="B129" i="13"/>
  <c r="B116" i="13"/>
  <c r="B118" i="13"/>
  <c r="B124" i="13"/>
  <c r="B126" i="13"/>
  <c r="B132" i="13"/>
  <c r="B134" i="13"/>
  <c r="B115" i="13"/>
  <c r="B117" i="13"/>
  <c r="B96" i="13"/>
  <c r="B123" i="13"/>
  <c r="B125" i="13"/>
  <c r="B131" i="13"/>
  <c r="B133" i="13"/>
  <c r="B109" i="13"/>
  <c r="B99" i="13"/>
  <c r="B111" i="13"/>
  <c r="B110" i="13"/>
  <c r="B108" i="13"/>
  <c r="B102" i="13"/>
  <c r="B107" i="13"/>
  <c r="B105" i="13"/>
  <c r="B113" i="13"/>
  <c r="B101" i="13"/>
  <c r="B100" i="13"/>
  <c r="B103" i="13"/>
  <c r="G124" i="13"/>
  <c r="G135" i="13"/>
  <c r="G128" i="13"/>
  <c r="G116" i="13"/>
  <c r="G127" i="13"/>
  <c r="G129" i="13"/>
  <c r="G133" i="13"/>
  <c r="G119" i="13"/>
  <c r="G130" i="13"/>
  <c r="G134" i="13"/>
  <c r="G122" i="13"/>
  <c r="G125" i="13"/>
  <c r="G117" i="13"/>
  <c r="G131" i="13"/>
  <c r="G126" i="13"/>
  <c r="G120" i="13"/>
  <c r="G118" i="13"/>
  <c r="G136" i="13"/>
  <c r="G121" i="13"/>
  <c r="G114" i="13"/>
  <c r="G123" i="13"/>
  <c r="G110" i="13"/>
  <c r="G132" i="13"/>
  <c r="G115" i="13"/>
  <c r="G111" i="13"/>
  <c r="AI133" i="13"/>
  <c r="AI119" i="13"/>
  <c r="AI132" i="13"/>
  <c r="AI118" i="13"/>
  <c r="AI122" i="13"/>
  <c r="AI136" i="13"/>
  <c r="AI121" i="13"/>
  <c r="AI96" i="13"/>
  <c r="AI128" i="13"/>
  <c r="AI129" i="13"/>
  <c r="AI125" i="13"/>
  <c r="AI120" i="13"/>
  <c r="AI117" i="13"/>
  <c r="AI130" i="13"/>
  <c r="AI114" i="13"/>
  <c r="AI134" i="13"/>
  <c r="AI123" i="13"/>
  <c r="AI126" i="13"/>
  <c r="AI131" i="13"/>
  <c r="AI127" i="13"/>
  <c r="AI135" i="13"/>
  <c r="AI116" i="13"/>
  <c r="AI124" i="13"/>
  <c r="AI115" i="13"/>
  <c r="AI103" i="13"/>
  <c r="AI105" i="13"/>
  <c r="AI106" i="13"/>
  <c r="AI99" i="13"/>
  <c r="AI111" i="13"/>
  <c r="Q117" i="13"/>
  <c r="Q114" i="13"/>
  <c r="Q134" i="13"/>
  <c r="Q130" i="13"/>
  <c r="Q121" i="13"/>
  <c r="Q126" i="13"/>
  <c r="Q131" i="13"/>
  <c r="Q132" i="13"/>
  <c r="Q118" i="13"/>
  <c r="Q122" i="13"/>
  <c r="Q124" i="13"/>
  <c r="Q135" i="13"/>
  <c r="Q136" i="13"/>
  <c r="Q116" i="13"/>
  <c r="Q127" i="13"/>
  <c r="Q120" i="13"/>
  <c r="Q123" i="13"/>
  <c r="Q133" i="13"/>
  <c r="Q125" i="13"/>
  <c r="Q119" i="13"/>
  <c r="Q129" i="13"/>
  <c r="Q115" i="13"/>
  <c r="Q96" i="13"/>
  <c r="Q128" i="13"/>
  <c r="Q106" i="13"/>
  <c r="Q105" i="13"/>
  <c r="V132" i="13"/>
  <c r="V127" i="13"/>
  <c r="V133" i="13"/>
  <c r="V124" i="13"/>
  <c r="V136" i="13"/>
  <c r="V115" i="13"/>
  <c r="V129" i="13"/>
  <c r="V116" i="13"/>
  <c r="V120" i="13"/>
  <c r="V128" i="13"/>
  <c r="V122" i="13"/>
  <c r="V125" i="13"/>
  <c r="V117" i="13"/>
  <c r="V121" i="13"/>
  <c r="V130" i="13"/>
  <c r="V131" i="13"/>
  <c r="V114" i="13"/>
  <c r="V123" i="13"/>
  <c r="V126" i="13"/>
  <c r="V134" i="13"/>
  <c r="V118" i="13"/>
  <c r="V119" i="13"/>
  <c r="V96" i="13"/>
  <c r="V135" i="13"/>
  <c r="V109" i="13"/>
  <c r="V107" i="13"/>
  <c r="V110" i="13"/>
  <c r="AA135" i="13"/>
  <c r="AA123" i="13"/>
  <c r="AA117" i="13"/>
  <c r="AA127" i="13"/>
  <c r="AA124" i="13"/>
  <c r="AA114" i="13"/>
  <c r="AA119" i="13"/>
  <c r="AA131" i="13"/>
  <c r="AA136" i="13"/>
  <c r="AA125" i="13"/>
  <c r="AA128" i="13"/>
  <c r="AA132" i="13"/>
  <c r="AA134" i="13"/>
  <c r="AA120" i="13"/>
  <c r="AA130" i="13"/>
  <c r="AA116" i="13"/>
  <c r="AA126" i="13"/>
  <c r="AA118" i="13"/>
  <c r="AA129" i="13"/>
  <c r="AA121" i="13"/>
  <c r="AA115" i="13"/>
  <c r="AA122" i="13"/>
  <c r="AA133" i="13"/>
  <c r="AA111" i="13"/>
  <c r="AA106" i="13"/>
  <c r="Y126" i="13"/>
  <c r="Y122" i="13"/>
  <c r="Y125" i="13"/>
  <c r="Y121" i="13"/>
  <c r="Y118" i="13"/>
  <c r="Y136" i="13"/>
  <c r="Y135" i="13"/>
  <c r="Y129" i="13"/>
  <c r="Y132" i="13"/>
  <c r="Y127" i="13"/>
  <c r="Y130" i="13"/>
  <c r="Y124" i="13"/>
  <c r="Y119" i="13"/>
  <c r="Y115" i="13"/>
  <c r="Y116" i="13"/>
  <c r="Y114" i="13"/>
  <c r="Y133" i="13"/>
  <c r="Y131" i="13"/>
  <c r="Y117" i="13"/>
  <c r="Y123" i="13"/>
  <c r="Y134" i="13"/>
  <c r="Y128" i="13"/>
  <c r="Y120" i="13"/>
  <c r="AG115" i="13"/>
  <c r="AG126" i="13"/>
  <c r="AG135" i="13"/>
  <c r="AG132" i="13"/>
  <c r="AG118" i="13"/>
  <c r="AG119" i="13"/>
  <c r="AG124" i="13"/>
  <c r="AG128" i="13"/>
  <c r="AG136" i="13"/>
  <c r="AG116" i="13"/>
  <c r="AG120" i="13"/>
  <c r="AG133" i="13"/>
  <c r="AG129" i="13"/>
  <c r="AG125" i="13"/>
  <c r="AG114" i="13"/>
  <c r="AG121" i="13"/>
  <c r="AG117" i="13"/>
  <c r="AG134" i="13"/>
  <c r="AG130" i="13"/>
  <c r="AG122" i="13"/>
  <c r="AG131" i="13"/>
  <c r="AG123" i="13"/>
  <c r="AG127" i="13"/>
  <c r="U120" i="13"/>
  <c r="U133" i="13"/>
  <c r="U119" i="13"/>
  <c r="U114" i="13"/>
  <c r="U129" i="13"/>
  <c r="U117" i="13"/>
  <c r="U126" i="13"/>
  <c r="U121" i="13"/>
  <c r="U116" i="13"/>
  <c r="U124" i="13"/>
  <c r="U127" i="13"/>
  <c r="U130" i="13"/>
  <c r="U122" i="13"/>
  <c r="U134" i="13"/>
  <c r="U131" i="13"/>
  <c r="U118" i="13"/>
  <c r="U136" i="13"/>
  <c r="U132" i="13"/>
  <c r="U128" i="13"/>
  <c r="U123" i="13"/>
  <c r="U115" i="13"/>
  <c r="U135" i="13"/>
  <c r="U125" i="13"/>
  <c r="U112" i="13"/>
  <c r="U110" i="13"/>
  <c r="C133" i="13"/>
  <c r="C125" i="13"/>
  <c r="C117" i="13"/>
  <c r="C132" i="13"/>
  <c r="C124" i="13"/>
  <c r="C131" i="13"/>
  <c r="C123" i="13"/>
  <c r="C130" i="13"/>
  <c r="C122" i="13"/>
  <c r="C129" i="13"/>
  <c r="C121" i="13"/>
  <c r="C136" i="13"/>
  <c r="C128" i="13"/>
  <c r="C120" i="13"/>
  <c r="C135" i="13"/>
  <c r="C127" i="13"/>
  <c r="C119" i="13"/>
  <c r="C134" i="13"/>
  <c r="C126" i="13"/>
  <c r="C118" i="13"/>
  <c r="I135" i="13"/>
  <c r="I123" i="13"/>
  <c r="I114" i="13"/>
  <c r="I127" i="13"/>
  <c r="I116" i="13"/>
  <c r="I131" i="13"/>
  <c r="I133" i="13"/>
  <c r="I119" i="13"/>
  <c r="I134" i="13"/>
  <c r="I120" i="13"/>
  <c r="I129" i="13"/>
  <c r="I125" i="13"/>
  <c r="I124" i="13"/>
  <c r="I117" i="13"/>
  <c r="I126" i="13"/>
  <c r="I118" i="13"/>
  <c r="I130" i="13"/>
  <c r="I136" i="13"/>
  <c r="I132" i="13"/>
  <c r="I128" i="13"/>
  <c r="I122" i="13"/>
  <c r="I115" i="13"/>
  <c r="I96" i="13"/>
  <c r="I121" i="13"/>
  <c r="J135" i="13"/>
  <c r="J123" i="13"/>
  <c r="J131" i="13"/>
  <c r="J127" i="13"/>
  <c r="J116" i="13"/>
  <c r="J119" i="13"/>
  <c r="J132" i="13"/>
  <c r="J136" i="13"/>
  <c r="J124" i="13"/>
  <c r="J128" i="13"/>
  <c r="J125" i="13"/>
  <c r="J134" i="13"/>
  <c r="J120" i="13"/>
  <c r="J133" i="13"/>
  <c r="J126" i="13"/>
  <c r="J118" i="13"/>
  <c r="J129" i="13"/>
  <c r="J115" i="13"/>
  <c r="J121" i="13"/>
  <c r="J130" i="13"/>
  <c r="J122" i="13"/>
  <c r="J117" i="13"/>
  <c r="J114" i="13"/>
  <c r="J108" i="13"/>
  <c r="J111" i="13"/>
  <c r="AE131" i="13"/>
  <c r="AE127" i="13"/>
  <c r="AE134" i="13"/>
  <c r="AE123" i="13"/>
  <c r="AE115" i="13"/>
  <c r="AE118" i="13"/>
  <c r="AE121" i="13"/>
  <c r="AE126" i="13"/>
  <c r="AE132" i="13"/>
  <c r="AE124" i="13"/>
  <c r="AE128" i="13"/>
  <c r="AE116" i="13"/>
  <c r="AE135" i="13"/>
  <c r="AE133" i="13"/>
  <c r="AE129" i="13"/>
  <c r="AE119" i="13"/>
  <c r="AE130" i="13"/>
  <c r="AE122" i="13"/>
  <c r="AE125" i="13"/>
  <c r="AE117" i="13"/>
  <c r="AE114" i="13"/>
  <c r="AE120" i="13"/>
  <c r="AE136" i="13"/>
  <c r="L136" i="13"/>
  <c r="L123" i="13"/>
  <c r="L132" i="13"/>
  <c r="L134" i="13"/>
  <c r="L128" i="13"/>
  <c r="L115" i="13"/>
  <c r="L118" i="13"/>
  <c r="L120" i="13"/>
  <c r="L125" i="13"/>
  <c r="L135" i="13"/>
  <c r="L129" i="13"/>
  <c r="L119" i="13"/>
  <c r="L121" i="13"/>
  <c r="L126" i="13"/>
  <c r="L116" i="13"/>
  <c r="L130" i="13"/>
  <c r="L133" i="13"/>
  <c r="L122" i="13"/>
  <c r="L131" i="13"/>
  <c r="L127" i="13"/>
  <c r="L117" i="13"/>
  <c r="L114" i="13"/>
  <c r="L124" i="13"/>
  <c r="L112" i="13"/>
  <c r="F117" i="13"/>
  <c r="F114" i="13"/>
  <c r="F128" i="13"/>
  <c r="F134" i="13"/>
  <c r="F122" i="13"/>
  <c r="F129" i="13"/>
  <c r="F131" i="13"/>
  <c r="F126" i="13"/>
  <c r="F116" i="13"/>
  <c r="F132" i="13"/>
  <c r="F136" i="13"/>
  <c r="F124" i="13"/>
  <c r="F120" i="13"/>
  <c r="F127" i="13"/>
  <c r="F115" i="13"/>
  <c r="F123" i="13"/>
  <c r="F133" i="13"/>
  <c r="F125" i="13"/>
  <c r="F130" i="13"/>
  <c r="F118" i="13"/>
  <c r="F119" i="13"/>
  <c r="F96" i="13"/>
  <c r="F121" i="13"/>
  <c r="F135" i="13"/>
  <c r="F113" i="13"/>
  <c r="F108" i="13"/>
  <c r="F99" i="13"/>
  <c r="F103" i="13"/>
  <c r="R127" i="13"/>
  <c r="R133" i="13"/>
  <c r="R119" i="13"/>
  <c r="R134" i="13"/>
  <c r="R120" i="13"/>
  <c r="R136" i="13"/>
  <c r="R121" i="13"/>
  <c r="R128" i="13"/>
  <c r="R116" i="13"/>
  <c r="R130" i="13"/>
  <c r="R125" i="13"/>
  <c r="R131" i="13"/>
  <c r="R122" i="13"/>
  <c r="R117" i="13"/>
  <c r="R129" i="13"/>
  <c r="R126" i="13"/>
  <c r="R132" i="13"/>
  <c r="R123" i="13"/>
  <c r="R114" i="13"/>
  <c r="R115" i="13"/>
  <c r="R124" i="13"/>
  <c r="R118" i="13"/>
  <c r="R135" i="13"/>
  <c r="R112" i="13"/>
  <c r="X133" i="13"/>
  <c r="X125" i="13"/>
  <c r="X121" i="13"/>
  <c r="X131" i="13"/>
  <c r="X117" i="13"/>
  <c r="X114" i="13"/>
  <c r="X115" i="13"/>
  <c r="X126" i="13"/>
  <c r="X127" i="13"/>
  <c r="X120" i="13"/>
  <c r="X123" i="13"/>
  <c r="X122" i="13"/>
  <c r="X132" i="13"/>
  <c r="X128" i="13"/>
  <c r="X124" i="13"/>
  <c r="X129" i="13"/>
  <c r="X116" i="13"/>
  <c r="X130" i="13"/>
  <c r="X134" i="13"/>
  <c r="X136" i="13"/>
  <c r="X135" i="13"/>
  <c r="X119" i="13"/>
  <c r="X110" i="13"/>
  <c r="X118" i="13"/>
  <c r="AK109" i="13"/>
  <c r="V104" i="13"/>
  <c r="AL111" i="13"/>
  <c r="P106" i="13"/>
  <c r="AK106" i="13"/>
  <c r="AK113" i="13"/>
  <c r="P113" i="13"/>
  <c r="Q103" i="13"/>
  <c r="N102" i="13"/>
  <c r="V101" i="13"/>
  <c r="T100" i="13"/>
  <c r="I102" i="13"/>
  <c r="AD113" i="13"/>
  <c r="AC111" i="13"/>
  <c r="AL109" i="13"/>
  <c r="AC108" i="13"/>
  <c r="AD106" i="13"/>
  <c r="T112" i="13"/>
  <c r="I99" i="13"/>
  <c r="AC109" i="13"/>
  <c r="AI108" i="13"/>
  <c r="AL108" i="13"/>
  <c r="AA107" i="13"/>
  <c r="Q98" i="13"/>
  <c r="D102" i="13"/>
  <c r="I109" i="13"/>
  <c r="AL107" i="13"/>
  <c r="V105" i="13"/>
  <c r="AK104" i="13"/>
  <c r="AB109" i="13"/>
  <c r="AB103" i="13"/>
  <c r="AK103" i="13"/>
  <c r="AC100" i="13"/>
  <c r="AG110" i="13"/>
  <c r="D97" i="13"/>
  <c r="AG112" i="13"/>
  <c r="X111" i="13"/>
  <c r="K112" i="13"/>
  <c r="AH110" i="13"/>
  <c r="J110" i="13"/>
  <c r="AK97" i="13"/>
  <c r="T97" i="13"/>
  <c r="I103" i="13"/>
  <c r="AA108" i="13"/>
  <c r="F109" i="13"/>
  <c r="AD108" i="13"/>
  <c r="AC110" i="13"/>
  <c r="K100" i="13"/>
  <c r="R104" i="13"/>
  <c r="T104" i="13"/>
  <c r="AH109" i="13"/>
  <c r="AE110" i="13"/>
  <c r="AD104" i="13"/>
  <c r="Q102" i="13"/>
  <c r="AC104" i="13"/>
  <c r="P107" i="13"/>
  <c r="Q108" i="13"/>
  <c r="K108" i="13"/>
  <c r="AL103" i="13"/>
  <c r="N106" i="13"/>
  <c r="AB99" i="13"/>
  <c r="AC99" i="13"/>
  <c r="I100" i="13"/>
  <c r="D113" i="13"/>
  <c r="AL113" i="13"/>
  <c r="V112" i="13"/>
  <c r="AK111" i="13"/>
  <c r="F100" i="13"/>
  <c r="V98" i="13"/>
  <c r="Q101" i="13"/>
  <c r="I97" i="13"/>
  <c r="P110" i="13"/>
  <c r="K111" i="13"/>
  <c r="AA110" i="13"/>
  <c r="S113" i="13"/>
  <c r="U106" i="13"/>
  <c r="S107" i="13"/>
  <c r="V111" i="13"/>
  <c r="AE107" i="13"/>
  <c r="AE103" i="13"/>
  <c r="Y112" i="13"/>
  <c r="P108" i="13"/>
  <c r="B97" i="13"/>
  <c r="V100" i="13"/>
  <c r="L109" i="13"/>
  <c r="T111" i="13"/>
  <c r="D103" i="13"/>
  <c r="T103" i="13"/>
  <c r="S112" i="13"/>
  <c r="R109" i="13"/>
  <c r="U109" i="13"/>
  <c r="AH107" i="13"/>
  <c r="K106" i="13"/>
  <c r="F105" i="13"/>
  <c r="N99" i="13"/>
  <c r="AL99" i="13"/>
  <c r="N98" i="13"/>
  <c r="I105" i="13"/>
  <c r="P102" i="13"/>
  <c r="K102" i="13"/>
  <c r="AB100" i="13"/>
  <c r="P101" i="13"/>
  <c r="D112" i="13"/>
  <c r="AB112" i="13"/>
  <c r="AL112" i="13"/>
  <c r="Q97" i="13"/>
  <c r="K107" i="13"/>
  <c r="AH113" i="13"/>
  <c r="B106" i="13"/>
  <c r="AE105" i="13"/>
  <c r="AE106" i="13"/>
  <c r="AA103" i="13"/>
  <c r="F110" i="13"/>
  <c r="L107" i="13"/>
  <c r="W112" i="13"/>
  <c r="AB102" i="13"/>
  <c r="AI100" i="13"/>
  <c r="P109" i="13"/>
  <c r="P98" i="13"/>
  <c r="AB105" i="13"/>
  <c r="N113" i="13"/>
  <c r="L111" i="13"/>
  <c r="I107" i="13"/>
  <c r="AK99" i="13"/>
  <c r="F101" i="13"/>
  <c r="AA104" i="13"/>
  <c r="F97" i="13"/>
  <c r="V99" i="13"/>
  <c r="T109" i="13"/>
  <c r="AK110" i="13"/>
  <c r="AE101" i="13"/>
  <c r="AE111" i="13"/>
  <c r="AI110" i="13"/>
  <c r="I106" i="13"/>
  <c r="R107" i="13"/>
  <c r="B104" i="13"/>
  <c r="AC113" i="13"/>
  <c r="AD111" i="13"/>
  <c r="AL102" i="13"/>
  <c r="R111" i="13"/>
  <c r="D108" i="13"/>
  <c r="B112" i="13"/>
  <c r="G113" i="13"/>
  <c r="P97" i="13"/>
  <c r="F111" i="13"/>
  <c r="T110" i="13"/>
  <c r="AA112" i="13"/>
  <c r="AH111" i="13"/>
  <c r="AG109" i="13"/>
  <c r="N108" i="13"/>
  <c r="AB107" i="13"/>
  <c r="F104" i="13"/>
  <c r="AK100" i="13"/>
  <c r="AC97" i="13"/>
  <c r="AL97" i="13"/>
  <c r="T98" i="13"/>
  <c r="K98" i="13"/>
  <c r="AD107" i="13"/>
  <c r="AH106" i="13"/>
  <c r="N105" i="13"/>
  <c r="AI107" i="13"/>
  <c r="AI113" i="13"/>
  <c r="AI98" i="13"/>
  <c r="AB98" i="13"/>
  <c r="Q113" i="13"/>
  <c r="G112" i="13"/>
  <c r="I111" i="13"/>
  <c r="V113" i="13"/>
  <c r="U111" i="13"/>
  <c r="AB110" i="13"/>
  <c r="AA109" i="13"/>
  <c r="U107" i="13"/>
  <c r="R106" i="13"/>
  <c r="Q104" i="13"/>
  <c r="V103" i="13"/>
  <c r="T101" i="13"/>
  <c r="Q100" i="13"/>
  <c r="K103" i="13"/>
  <c r="AK105" i="13"/>
  <c r="AL106" i="13"/>
  <c r="AL100" i="13"/>
  <c r="P100" i="13"/>
  <c r="K99" i="13"/>
  <c r="AB101" i="13"/>
  <c r="AG111" i="13"/>
  <c r="AA113" i="13"/>
  <c r="AE102" i="13"/>
  <c r="Y113" i="13"/>
  <c r="AI102" i="13"/>
  <c r="D109" i="13"/>
  <c r="AI97" i="13"/>
  <c r="I98" i="13"/>
  <c r="AG113" i="13"/>
  <c r="P112" i="13"/>
  <c r="Q112" i="13"/>
  <c r="I104" i="13"/>
  <c r="AH108" i="13"/>
  <c r="AD109" i="13"/>
  <c r="T108" i="13"/>
  <c r="T106" i="13"/>
  <c r="P105" i="13"/>
  <c r="V106" i="13"/>
  <c r="F102" i="13"/>
  <c r="AH103" i="13"/>
  <c r="P104" i="13"/>
  <c r="V102" i="13"/>
  <c r="AH105" i="13"/>
  <c r="X112" i="13"/>
  <c r="K109" i="13"/>
  <c r="R108" i="13"/>
  <c r="AK108" i="13"/>
  <c r="U108" i="13"/>
  <c r="Q109" i="13"/>
  <c r="L110" i="13"/>
  <c r="AL101" i="13"/>
  <c r="T102" i="13"/>
  <c r="U113" i="13"/>
  <c r="AE109" i="13"/>
  <c r="AE112" i="13"/>
  <c r="F107" i="13"/>
  <c r="I112" i="13"/>
  <c r="AB111" i="13"/>
  <c r="N103" i="13"/>
  <c r="D101" i="13"/>
  <c r="AH102" i="13"/>
  <c r="Q99" i="13"/>
  <c r="R110" i="13"/>
  <c r="K104" i="13"/>
  <c r="AC105" i="13"/>
  <c r="AB106" i="13"/>
  <c r="AB104" i="13"/>
  <c r="I113" i="13"/>
  <c r="Q111" i="13"/>
  <c r="S110" i="13"/>
  <c r="N111" i="13"/>
  <c r="J113" i="13"/>
  <c r="AH104" i="13"/>
  <c r="AI104" i="13"/>
  <c r="L106" i="13"/>
  <c r="J107" i="13"/>
  <c r="AE113" i="13"/>
  <c r="AL110" i="13"/>
  <c r="Q110" i="13"/>
  <c r="J109" i="13"/>
  <c r="K110" i="13"/>
  <c r="AL98" i="13"/>
  <c r="R105" i="13"/>
  <c r="D105" i="13"/>
  <c r="J112" i="13"/>
  <c r="D111" i="13"/>
  <c r="T99" i="13"/>
  <c r="D99" i="13"/>
  <c r="I108" i="13"/>
  <c r="V108" i="13"/>
  <c r="T107" i="13"/>
  <c r="I110" i="13"/>
  <c r="AC103" i="13"/>
  <c r="AL104" i="13"/>
  <c r="N101" i="13"/>
  <c r="D98" i="13"/>
  <c r="AI112" i="13"/>
  <c r="N112" i="13"/>
  <c r="AI109" i="13"/>
  <c r="L108" i="13"/>
  <c r="D110" i="13"/>
  <c r="I101" i="13"/>
  <c r="L113" i="13"/>
  <c r="AD112" i="13"/>
  <c r="F112" i="13"/>
  <c r="R113" i="13"/>
  <c r="X113" i="13"/>
  <c r="F106" i="13"/>
  <c r="AC106" i="13"/>
  <c r="F98" i="13"/>
  <c r="AI101" i="13"/>
  <c r="Q107" i="13"/>
  <c r="AE104" i="13"/>
  <c r="AE108" i="13"/>
  <c r="B98" i="13"/>
  <c r="AA105" i="13"/>
  <c r="DR3" i="8"/>
  <c r="DQ3" i="8"/>
  <c r="DN3" i="8"/>
  <c r="DO3" i="8" s="1"/>
  <c r="DK3" i="8"/>
  <c r="DL3" i="8" s="1"/>
  <c r="DH3" i="8"/>
  <c r="DI3" i="8" s="1"/>
  <c r="DE3" i="8"/>
  <c r="DF3" i="8" s="1"/>
  <c r="DC3" i="8"/>
  <c r="DB3" i="8"/>
  <c r="CY3" i="8"/>
  <c r="CZ3" i="8" s="1"/>
  <c r="CV3" i="8"/>
  <c r="CW3" i="8" s="1"/>
  <c r="CS3" i="8"/>
  <c r="CT3" i="8" s="1"/>
  <c r="CP3" i="8"/>
  <c r="CQ3" i="8" s="1"/>
  <c r="CN3" i="8"/>
  <c r="CM3" i="8"/>
  <c r="CJ3" i="8"/>
  <c r="CK3" i="8" s="1"/>
  <c r="CG3" i="8"/>
  <c r="CH3" i="8" s="1"/>
  <c r="CD3" i="8"/>
  <c r="CE3" i="8" s="1"/>
  <c r="CA3" i="8"/>
  <c r="CB3" i="8" s="1"/>
  <c r="BX3" i="8"/>
  <c r="BY3" i="8" s="1"/>
  <c r="BV3" i="8"/>
  <c r="BU3" i="8"/>
  <c r="BS3" i="8"/>
  <c r="BR3" i="8"/>
  <c r="BP3" i="8"/>
  <c r="BO3" i="8"/>
  <c r="BM3" i="8"/>
  <c r="BL3" i="8"/>
  <c r="BJ3" i="8"/>
  <c r="BI3" i="8"/>
  <c r="BF3" i="8"/>
  <c r="BG3" i="8" s="1"/>
  <c r="BC3" i="8"/>
  <c r="BD3" i="8" s="1"/>
  <c r="AZ3" i="8"/>
  <c r="BA3" i="8" s="1"/>
  <c r="AW3" i="8"/>
  <c r="AX3" i="8" s="1"/>
  <c r="AT3" i="8"/>
  <c r="AU3" i="8" s="1"/>
  <c r="AQ3" i="8"/>
  <c r="AR3" i="8" s="1"/>
  <c r="AN3" i="8"/>
  <c r="AO3" i="8" s="1"/>
  <c r="AK3" i="8"/>
  <c r="AL3" i="8" s="1"/>
  <c r="AI3" i="8"/>
  <c r="AH3" i="8"/>
  <c r="AE3" i="8"/>
  <c r="AF3" i="8" s="1"/>
  <c r="AB3" i="8"/>
  <c r="AC3" i="8" s="1"/>
  <c r="Z3" i="8"/>
  <c r="Y3" i="8"/>
  <c r="V3" i="8"/>
  <c r="W3" i="8" s="1"/>
  <c r="S3" i="8"/>
  <c r="T3" i="8" s="1"/>
  <c r="Q3" i="8"/>
  <c r="P3" i="8"/>
  <c r="N3" i="8"/>
  <c r="M3" i="8"/>
  <c r="K3" i="8"/>
  <c r="J3" i="8"/>
  <c r="H3" i="8"/>
  <c r="G3" i="8"/>
  <c r="E3" i="8"/>
  <c r="D3" i="8"/>
  <c r="O124" i="7"/>
  <c r="N124" i="7"/>
  <c r="M124" i="7"/>
  <c r="L124" i="7"/>
  <c r="K124" i="7"/>
  <c r="J124" i="7"/>
  <c r="P123" i="7"/>
  <c r="O123" i="7"/>
  <c r="N123" i="7"/>
  <c r="M123" i="7"/>
  <c r="L123" i="7"/>
  <c r="K123" i="7"/>
  <c r="J123" i="7"/>
  <c r="P122" i="7"/>
  <c r="O122" i="7"/>
  <c r="N122" i="7"/>
  <c r="M122" i="7"/>
  <c r="L122" i="7"/>
  <c r="K122" i="7"/>
  <c r="J122" i="7"/>
  <c r="P121" i="7"/>
  <c r="O121" i="7"/>
  <c r="N121" i="7"/>
  <c r="M121" i="7"/>
  <c r="L121" i="7"/>
  <c r="K121" i="7"/>
  <c r="J121" i="7"/>
  <c r="P120" i="7"/>
  <c r="O120" i="7"/>
  <c r="N120" i="7"/>
  <c r="M120" i="7"/>
  <c r="L120" i="7"/>
  <c r="K120" i="7"/>
  <c r="J120" i="7"/>
  <c r="P119" i="7"/>
  <c r="O119" i="7"/>
  <c r="N119" i="7"/>
  <c r="M119" i="7"/>
  <c r="L119" i="7"/>
  <c r="K119" i="7"/>
  <c r="J119" i="7"/>
  <c r="P118" i="7"/>
  <c r="O118" i="7"/>
  <c r="N118" i="7"/>
  <c r="M118" i="7"/>
  <c r="L118" i="7"/>
  <c r="K118" i="7"/>
  <c r="J118" i="7"/>
  <c r="P117" i="7"/>
  <c r="O117" i="7"/>
  <c r="N117" i="7"/>
  <c r="M117" i="7"/>
  <c r="L117" i="7"/>
  <c r="K117" i="7"/>
  <c r="J117" i="7"/>
  <c r="P116" i="7"/>
  <c r="O116" i="7"/>
  <c r="N116" i="7"/>
  <c r="M116" i="7"/>
  <c r="L116" i="7"/>
  <c r="K116" i="7"/>
  <c r="J116" i="7"/>
  <c r="P115" i="7"/>
  <c r="O115" i="7"/>
  <c r="N115" i="7"/>
  <c r="M115" i="7"/>
  <c r="L115" i="7"/>
  <c r="K115" i="7"/>
  <c r="J115" i="7"/>
  <c r="P114" i="7"/>
  <c r="O114" i="7"/>
  <c r="N114" i="7"/>
  <c r="M114" i="7"/>
  <c r="L114" i="7"/>
  <c r="K114" i="7"/>
  <c r="J114" i="7"/>
  <c r="P113" i="7"/>
  <c r="O113" i="7"/>
  <c r="N113" i="7"/>
  <c r="M113" i="7"/>
  <c r="L113" i="7"/>
  <c r="K113" i="7"/>
  <c r="J113" i="7"/>
  <c r="P112" i="7"/>
  <c r="O112" i="7"/>
  <c r="N112" i="7"/>
  <c r="M112" i="7"/>
  <c r="L112" i="7"/>
  <c r="K112" i="7"/>
  <c r="J112" i="7"/>
  <c r="P111" i="7"/>
  <c r="O111" i="7"/>
  <c r="N111" i="7"/>
  <c r="M111" i="7"/>
  <c r="L111" i="7"/>
  <c r="K111" i="7"/>
  <c r="J111" i="7"/>
  <c r="P110" i="7"/>
  <c r="O110" i="7"/>
  <c r="N110" i="7"/>
  <c r="M110" i="7"/>
  <c r="L110" i="7"/>
  <c r="K110" i="7"/>
  <c r="J110" i="7"/>
  <c r="P109" i="7"/>
  <c r="O109" i="7"/>
  <c r="N109" i="7"/>
  <c r="M109" i="7"/>
  <c r="L109" i="7"/>
  <c r="K109" i="7"/>
  <c r="J109" i="7"/>
  <c r="P108" i="7"/>
  <c r="O108" i="7"/>
  <c r="N108" i="7"/>
  <c r="M108" i="7"/>
  <c r="L108" i="7"/>
  <c r="K108" i="7"/>
  <c r="J108" i="7"/>
  <c r="P107" i="7"/>
  <c r="O107" i="7"/>
  <c r="N107" i="7"/>
  <c r="M107" i="7"/>
  <c r="L107" i="7"/>
  <c r="K107" i="7"/>
  <c r="J107" i="7"/>
  <c r="P106" i="7"/>
  <c r="O106" i="7"/>
  <c r="N106" i="7"/>
  <c r="M106" i="7"/>
  <c r="L106" i="7"/>
  <c r="K106" i="7"/>
  <c r="J106" i="7"/>
  <c r="P105" i="7"/>
  <c r="O105" i="7"/>
  <c r="N105" i="7"/>
  <c r="M105" i="7"/>
  <c r="L105" i="7"/>
  <c r="K105" i="7"/>
  <c r="J105" i="7"/>
  <c r="P104" i="7"/>
  <c r="O104" i="7"/>
  <c r="N104" i="7"/>
  <c r="M104" i="7"/>
  <c r="L104" i="7"/>
  <c r="K104" i="7"/>
  <c r="J104" i="7"/>
  <c r="P103" i="7"/>
  <c r="O103" i="7"/>
  <c r="N103" i="7"/>
  <c r="M103" i="7"/>
  <c r="L103" i="7"/>
  <c r="K103" i="7"/>
  <c r="J103" i="7"/>
  <c r="P102" i="7"/>
  <c r="O102" i="7"/>
  <c r="N102" i="7"/>
  <c r="M102" i="7"/>
  <c r="L102" i="7"/>
  <c r="K102" i="7"/>
  <c r="J102" i="7"/>
  <c r="P101" i="7"/>
  <c r="O101" i="7"/>
  <c r="N101" i="7"/>
  <c r="M101" i="7"/>
  <c r="L101" i="7"/>
  <c r="K101" i="7"/>
  <c r="J101" i="7"/>
  <c r="P100" i="7"/>
  <c r="O100" i="7"/>
  <c r="N100" i="7"/>
  <c r="M100" i="7"/>
  <c r="L100" i="7"/>
  <c r="K100" i="7"/>
  <c r="J100" i="7"/>
  <c r="P99" i="7"/>
  <c r="O99" i="7"/>
  <c r="N99" i="7"/>
  <c r="M99" i="7"/>
  <c r="L99" i="7"/>
  <c r="K99" i="7"/>
  <c r="J99" i="7"/>
  <c r="P98" i="7"/>
  <c r="O98" i="7"/>
  <c r="N98" i="7"/>
  <c r="M98" i="7"/>
  <c r="L98" i="7"/>
  <c r="K98" i="7"/>
  <c r="J98" i="7"/>
  <c r="P97" i="7"/>
  <c r="O97" i="7"/>
  <c r="N97" i="7"/>
  <c r="M97" i="7"/>
  <c r="L97" i="7"/>
  <c r="K97" i="7"/>
  <c r="J97" i="7"/>
  <c r="P96" i="7"/>
  <c r="O96" i="7"/>
  <c r="N96" i="7"/>
  <c r="M96" i="7"/>
  <c r="L96" i="7"/>
  <c r="K96" i="7"/>
  <c r="J96" i="7"/>
  <c r="P95" i="7"/>
  <c r="O95" i="7"/>
  <c r="N95" i="7"/>
  <c r="M95" i="7"/>
  <c r="L95" i="7"/>
  <c r="K95" i="7"/>
  <c r="J95" i="7"/>
  <c r="P94" i="7"/>
  <c r="O94" i="7"/>
  <c r="N94" i="7"/>
  <c r="M94" i="7"/>
  <c r="L94" i="7"/>
  <c r="K94" i="7"/>
  <c r="J94" i="7"/>
  <c r="P93" i="7"/>
  <c r="O93" i="7"/>
  <c r="N93" i="7"/>
  <c r="M93" i="7"/>
  <c r="L93" i="7"/>
  <c r="K93" i="7"/>
  <c r="J93" i="7"/>
  <c r="P92" i="7"/>
  <c r="O92" i="7"/>
  <c r="N92" i="7"/>
  <c r="M92" i="7"/>
  <c r="L92" i="7"/>
  <c r="K92" i="7"/>
  <c r="J92" i="7"/>
  <c r="P91" i="7"/>
  <c r="O91" i="7"/>
  <c r="N91" i="7"/>
  <c r="M91" i="7"/>
  <c r="L91" i="7"/>
  <c r="K91" i="7"/>
  <c r="J91" i="7"/>
  <c r="P90" i="7"/>
  <c r="O90" i="7"/>
  <c r="N90" i="7"/>
  <c r="M90" i="7"/>
  <c r="L90" i="7"/>
  <c r="K90" i="7"/>
  <c r="J90" i="7"/>
  <c r="P89" i="7"/>
  <c r="O89" i="7"/>
  <c r="N89" i="7"/>
  <c r="M89" i="7"/>
  <c r="L89" i="7"/>
  <c r="K89" i="7"/>
  <c r="J89" i="7"/>
  <c r="P88" i="7"/>
  <c r="O88" i="7"/>
  <c r="N88" i="7"/>
  <c r="M88" i="7"/>
  <c r="L88" i="7"/>
  <c r="K88" i="7"/>
  <c r="J88" i="7"/>
  <c r="P87" i="7"/>
  <c r="O87" i="7"/>
  <c r="N87" i="7"/>
  <c r="M87" i="7"/>
  <c r="L87" i="7"/>
  <c r="K87" i="7"/>
  <c r="J87" i="7"/>
  <c r="P86" i="7"/>
  <c r="O86" i="7"/>
  <c r="N86" i="7"/>
  <c r="M86" i="7"/>
  <c r="L86" i="7"/>
  <c r="K86" i="7"/>
  <c r="J86" i="7"/>
  <c r="P85" i="7"/>
  <c r="O85" i="7"/>
  <c r="N85" i="7"/>
  <c r="M85" i="7"/>
  <c r="L85" i="7"/>
  <c r="K85" i="7"/>
  <c r="J85" i="7"/>
  <c r="P84" i="7"/>
  <c r="O84" i="7"/>
  <c r="N84" i="7"/>
  <c r="M84" i="7"/>
  <c r="L84" i="7"/>
  <c r="K84" i="7"/>
  <c r="J84" i="7"/>
  <c r="P83" i="7"/>
  <c r="O83" i="7"/>
  <c r="N83" i="7"/>
  <c r="M83" i="7"/>
  <c r="L83" i="7"/>
  <c r="K83" i="7"/>
  <c r="J83" i="7"/>
  <c r="P82" i="7"/>
  <c r="O82" i="7"/>
  <c r="N82" i="7"/>
  <c r="M82" i="7"/>
  <c r="L82" i="7"/>
  <c r="K82" i="7"/>
  <c r="J82" i="7"/>
  <c r="P81" i="7"/>
  <c r="O81" i="7"/>
  <c r="N81" i="7"/>
  <c r="M81" i="7"/>
  <c r="L81" i="7"/>
  <c r="K81" i="7"/>
  <c r="J81" i="7"/>
  <c r="P80" i="7"/>
  <c r="O80" i="7"/>
  <c r="N80" i="7"/>
  <c r="M80" i="7"/>
  <c r="L80" i="7"/>
  <c r="K80" i="7"/>
  <c r="J80" i="7"/>
  <c r="P79" i="7"/>
  <c r="O79" i="7"/>
  <c r="N79" i="7"/>
  <c r="M79" i="7"/>
  <c r="L79" i="7"/>
  <c r="K79" i="7"/>
  <c r="J79" i="7"/>
  <c r="P78" i="7"/>
  <c r="O78" i="7"/>
  <c r="N78" i="7"/>
  <c r="M78" i="7"/>
  <c r="L78" i="7"/>
  <c r="K78" i="7"/>
  <c r="J78" i="7"/>
  <c r="P77" i="7"/>
  <c r="O77" i="7"/>
  <c r="N77" i="7"/>
  <c r="M77" i="7"/>
  <c r="L77" i="7"/>
  <c r="K77" i="7"/>
  <c r="J77" i="7"/>
  <c r="P76" i="7"/>
  <c r="O76" i="7"/>
  <c r="N76" i="7"/>
  <c r="M76" i="7"/>
  <c r="L76" i="7"/>
  <c r="K76" i="7"/>
  <c r="J76" i="7"/>
  <c r="P75" i="7"/>
  <c r="O75" i="7"/>
  <c r="N75" i="7"/>
  <c r="M75" i="7"/>
  <c r="L75" i="7"/>
  <c r="K75" i="7"/>
  <c r="J75" i="7"/>
  <c r="P74" i="7"/>
  <c r="O74" i="7"/>
  <c r="N74" i="7"/>
  <c r="M74" i="7"/>
  <c r="L74" i="7"/>
  <c r="K74" i="7"/>
  <c r="J74" i="7"/>
  <c r="P73" i="7"/>
  <c r="O73" i="7"/>
  <c r="N73" i="7"/>
  <c r="M73" i="7"/>
  <c r="L73" i="7"/>
  <c r="K73" i="7"/>
  <c r="J73" i="7"/>
  <c r="P72" i="7"/>
  <c r="O72" i="7"/>
  <c r="N72" i="7"/>
  <c r="M72" i="7"/>
  <c r="L72" i="7"/>
  <c r="K72" i="7"/>
  <c r="J72" i="7"/>
  <c r="P71" i="7"/>
  <c r="O71" i="7"/>
  <c r="N71" i="7"/>
  <c r="M71" i="7"/>
  <c r="L71" i="7"/>
  <c r="K71" i="7"/>
  <c r="J71" i="7"/>
  <c r="P70" i="7"/>
  <c r="O70" i="7"/>
  <c r="N70" i="7"/>
  <c r="M70" i="7"/>
  <c r="L70" i="7"/>
  <c r="K70" i="7"/>
  <c r="J70" i="7"/>
  <c r="P69" i="7"/>
  <c r="O69" i="7"/>
  <c r="N69" i="7"/>
  <c r="M69" i="7"/>
  <c r="L69" i="7"/>
  <c r="K69" i="7"/>
  <c r="J69" i="7"/>
  <c r="AP284" i="13" l="1"/>
  <c r="AG284" i="13"/>
  <c r="H284" i="13"/>
  <c r="K284" i="13"/>
  <c r="AE284" i="13"/>
  <c r="T284" i="13"/>
  <c r="AA284" i="13"/>
  <c r="W284" i="13"/>
  <c r="I284" i="13"/>
  <c r="AH284" i="13"/>
  <c r="AB284" i="13"/>
  <c r="X284" i="13"/>
  <c r="C284" i="13"/>
  <c r="AC284" i="13"/>
  <c r="J284" i="13"/>
  <c r="N284" i="13"/>
  <c r="AD284" i="13"/>
  <c r="E284" i="13"/>
  <c r="F284" i="13"/>
  <c r="Y284" i="13"/>
  <c r="P284" i="13"/>
  <c r="Q284" i="13"/>
  <c r="V284" i="13"/>
  <c r="G284" i="13"/>
  <c r="R284" i="13"/>
  <c r="U284" i="13"/>
  <c r="L284" i="13"/>
  <c r="D284" i="13"/>
  <c r="M284" i="13"/>
  <c r="AF284" i="13"/>
  <c r="S284" i="13"/>
  <c r="Z284" i="13"/>
  <c r="O284" i="13"/>
  <c r="B139" i="13"/>
  <c r="J139" i="13"/>
  <c r="AM123" i="13"/>
  <c r="Y111" i="13"/>
  <c r="U105" i="13"/>
  <c r="R103" i="13"/>
  <c r="L105" i="13"/>
  <c r="C116" i="13"/>
  <c r="AD139" i="13"/>
  <c r="P139" i="13"/>
  <c r="N139" i="13"/>
  <c r="T139" i="13"/>
  <c r="AL139" i="13"/>
  <c r="W139" i="13"/>
  <c r="AI139" i="13"/>
  <c r="AE139" i="13"/>
  <c r="AB139" i="13"/>
  <c r="S139" i="13"/>
  <c r="AH139" i="13"/>
  <c r="X139" i="13"/>
  <c r="I139" i="13"/>
  <c r="G139" i="13"/>
  <c r="AC139" i="13"/>
  <c r="D139" i="13"/>
  <c r="K139" i="13"/>
  <c r="Q139" i="13"/>
  <c r="AK139" i="13"/>
  <c r="V139" i="13"/>
  <c r="F139" i="13"/>
  <c r="AA139" i="13"/>
  <c r="Z139" i="13"/>
  <c r="M115" i="13"/>
  <c r="M139" i="13" s="1"/>
  <c r="AM139" i="13" l="1"/>
  <c r="AG139" i="13"/>
  <c r="Y139" i="13"/>
  <c r="U139" i="13"/>
  <c r="R139" i="13"/>
  <c r="L139" i="13"/>
  <c r="C13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tc={94FBDAFE-DF76-4AD1-8923-FD92DD10B6D5}</author>
    <author>tc={6D2644D1-18FA-4CDF-92FD-3BB01D3AC29D}</author>
    <author>tc={A98CFBCF-6C37-4949-8C43-E1DE4D4F23F3}</author>
    <author>tc={60B1537F-F3C5-4088-9F21-4F86155158F3}</author>
    <author>tc={8665612B-35D1-42E3-ADE9-492BB087BAA7}</author>
    <author>tc={E0687CB8-BC25-4C97-A20B-772AFF1D93E2}</author>
  </authors>
  <commentList>
    <comment ref="AV5" authorId="0" shapeId="0" xr:uid="{94FBDAFE-DF76-4AD1-8923-FD92DD10B6D5}">
      <text>
        <t>[Threaded comment]
Your version of Excel allows you to read this threaded comment; however, any edits to it will get removed if the file is opened in a newer version of Excel. Learn more: https://go.microsoft.com/fwlink/?linkid=870924
Comment:
    el dato es 6.7 pero le ponemos 0 porq no hay IVA en BRA ni tenemos rates</t>
      </text>
    </comment>
    <comment ref="AW19" authorId="1" shapeId="0" xr:uid="{6D2644D1-18FA-4CDF-92FD-3BB01D3AC29D}">
      <text>
        <t>[Threaded comment]
Your version of Excel allows you to read this threaded comment; however, any edits to it will get removed if the file is opened in a newer version of Excel. Learn more: https://go.microsoft.com/fwlink/?linkid=870924
Comment:
    el dato es 6.9 pero le ponemos 0 porq no hay IVA en BRA ni tenemos rates</t>
      </text>
    </comment>
    <comment ref="AX33" authorId="2" shapeId="0" xr:uid="{A98CFBCF-6C37-4949-8C43-E1DE4D4F23F3}">
      <text>
        <t>[Threaded comment]
Your version of Excel allows you to read this threaded comment; however, any edits to it will get removed if the file is opened in a newer version of Excel. Learn more: https://go.microsoft.com/fwlink/?linkid=870924
Comment:
    el dato es 7.1 pero le ponemos 0 porq no hay IVA en BRA ni tenemos rates</t>
      </text>
    </comment>
    <comment ref="AX45" authorId="3" shapeId="0" xr:uid="{60B1537F-F3C5-4088-9F21-4F86155158F3}">
      <text>
        <t>[Threaded comment]
Your version of Excel allows you to read this threaded comment; however, any edits to it will get removed if the file is opened in a newer version of Excel. Learn more: https://go.microsoft.com/fwlink/?linkid=870924
Comment:
    el dato es 6.9 pero le ponemos 0 porq no hay IVA en BRA ni tenemos rates</t>
      </text>
    </comment>
    <comment ref="AX57" authorId="4" shapeId="0" xr:uid="{8665612B-35D1-42E3-ADE9-492BB087BAA7}">
      <text>
        <t>[Threaded comment]
Your version of Excel allows you to read this threaded comment; however, any edits to it will get removed if the file is opened in a newer version of Excel. Learn more: https://go.microsoft.com/fwlink/?linkid=870924
Comment:
    el dato es 6.6 pero le ponemos 0 porq no hay IVA en BRA ni tenemos rates</t>
      </text>
    </comment>
    <comment ref="AX69" authorId="5" shapeId="0" xr:uid="{E0687CB8-BC25-4C97-A20B-772AFF1D93E2}">
      <text>
        <t>[Threaded comment]
Your version of Excel allows you to read this threaded comment; however, any edits to it will get removed if the file is opened in a newer version of Excel. Learn more: https://go.microsoft.com/fwlink/?linkid=870924
Comment:
    el dato es 7.1 pero le ponemos 0 porq no hay IVA en BRA ni tenemos rates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<sst xmlns="http://schemas.openxmlformats.org/spreadsheetml/2006/main" count="13381" uniqueCount="418">
  <si>
    <t>country</t>
  </si>
  <si>
    <t>year</t>
  </si>
  <si>
    <t>vat_tr_introduced</t>
  </si>
  <si>
    <t>vat_tr</t>
  </si>
  <si>
    <t>corporate_tr</t>
  </si>
  <si>
    <t>individual_tr</t>
  </si>
  <si>
    <t>Argentina</t>
  </si>
  <si>
    <t>Australia</t>
  </si>
  <si>
    <t>Austria</t>
  </si>
  <si>
    <t>Barbados</t>
  </si>
  <si>
    <t>Belgium</t>
  </si>
  <si>
    <t>Bolivia</t>
  </si>
  <si>
    <t>Botswana</t>
  </si>
  <si>
    <t>Brazil</t>
  </si>
  <si>
    <t>Bulgaria</t>
  </si>
  <si>
    <t>Canada</t>
  </si>
  <si>
    <t>Chile</t>
  </si>
  <si>
    <t>China</t>
  </si>
  <si>
    <t>Colombia</t>
  </si>
  <si>
    <t>Costa Rica</t>
  </si>
  <si>
    <t>Denmark</t>
  </si>
  <si>
    <t>El Salvador</t>
  </si>
  <si>
    <t>Ethiopia</t>
  </si>
  <si>
    <t>Fiji</t>
  </si>
  <si>
    <t>Finland</t>
  </si>
  <si>
    <t>France</t>
  </si>
  <si>
    <t>Georgia</t>
  </si>
  <si>
    <t>Germany</t>
  </si>
  <si>
    <t>Ghana</t>
  </si>
  <si>
    <t>Greece</t>
  </si>
  <si>
    <t>Honduras</t>
  </si>
  <si>
    <t>Hungary</t>
  </si>
  <si>
    <t>India</t>
  </si>
  <si>
    <t>Italy</t>
  </si>
  <si>
    <t>Jamaica</t>
  </si>
  <si>
    <t>Japan</t>
  </si>
  <si>
    <t>Kenya</t>
  </si>
  <si>
    <t>Latvia</t>
  </si>
  <si>
    <t>Lithuania</t>
  </si>
  <si>
    <t>Luxembourg</t>
  </si>
  <si>
    <t>Malta</t>
  </si>
  <si>
    <t>Mauritius</t>
  </si>
  <si>
    <t>Mexico</t>
  </si>
  <si>
    <t>Namibia</t>
  </si>
  <si>
    <t>New Zealand</t>
  </si>
  <si>
    <t>Norway</t>
  </si>
  <si>
    <t>Pakistan</t>
  </si>
  <si>
    <t>Papua New Guinea</t>
  </si>
  <si>
    <t>Paraguay</t>
  </si>
  <si>
    <t>Peru</t>
  </si>
  <si>
    <t>Philippines</t>
  </si>
  <si>
    <t>Portugal</t>
  </si>
  <si>
    <t>Romania</t>
  </si>
  <si>
    <t>South Africa</t>
  </si>
  <si>
    <t>Spain</t>
  </si>
  <si>
    <t>Sweden</t>
  </si>
  <si>
    <t>Switzerland</t>
  </si>
  <si>
    <t>Tanzania</t>
  </si>
  <si>
    <t>Thailand</t>
  </si>
  <si>
    <t>Turkey</t>
  </si>
  <si>
    <t>United Kingdom</t>
  </si>
  <si>
    <t>United States</t>
  </si>
  <si>
    <t>Uruguay</t>
  </si>
  <si>
    <t>Zambia</t>
  </si>
  <si>
    <t>Azerbaijan</t>
  </si>
  <si>
    <t>Bahrain</t>
  </si>
  <si>
    <t>Ecuador</t>
  </si>
  <si>
    <t>Gabon</t>
  </si>
  <si>
    <t>Kuwait</t>
  </si>
  <si>
    <t>Nigeria</t>
  </si>
  <si>
    <t>Oman</t>
  </si>
  <si>
    <t>Qatar</t>
  </si>
  <si>
    <t>Saudi Arabia</t>
  </si>
  <si>
    <t>Sudan</t>
  </si>
  <si>
    <t>United Arab Emirates</t>
  </si>
  <si>
    <t>Name of country</t>
  </si>
  <si>
    <t>Year</t>
  </si>
  <si>
    <t>imf_code</t>
  </si>
  <si>
    <t>wb_code</t>
  </si>
  <si>
    <t>WDI-WB 3-letter country code</t>
  </si>
  <si>
    <t>IFS-IMF 3-number country code</t>
  </si>
  <si>
    <t>Highest marginal personal income tax rate</t>
  </si>
  <si>
    <t>Standard corporate tax rate</t>
  </si>
  <si>
    <t>Year in which the VAT was introduced. No values (i.e., an empty cell) in this variable correspond to countries where no VAT exist as of end of 2017 and/or where such tax is levied at subnational (e.g., state or province) level</t>
  </si>
  <si>
    <t>Variable name</t>
  </si>
  <si>
    <t>Description</t>
  </si>
  <si>
    <t xml:space="preserve">Note: For more details see Carlos Vegh and Guillermo Vuletin, (2015), “How is tax policy conducted over the business cycle?,” American Economic Journal: Economic Policy, Vol 7 (August 2015), pp. 327-370.  
</t>
  </si>
  <si>
    <t>If you find this tax rate dataset useful and use it, we ask that you please cite it as follows:</t>
  </si>
  <si>
    <r>
      <t>Carlos Vegh and Guillermo Vuletin, (2015), “</t>
    </r>
    <r>
      <rPr>
        <i/>
        <sz val="12"/>
        <color theme="1"/>
        <rFont val="Times New Roman"/>
        <family val="1"/>
      </rPr>
      <t>How is tax policy conducted over the business cycle?,” American Economic Journal: Economic Policy, Vol 7 (August 2015), pp. 327-370</t>
    </r>
    <r>
      <rPr>
        <sz val="12"/>
        <color theme="1"/>
        <rFont val="Times New Roman"/>
        <family val="1"/>
      </rPr>
      <t xml:space="preserve">.  </t>
    </r>
  </si>
  <si>
    <t>Czech Republic</t>
  </si>
  <si>
    <t>Dominican Republic</t>
  </si>
  <si>
    <t>Iran, Islamic Republic</t>
  </si>
  <si>
    <t>Korea, Republic</t>
  </si>
  <si>
    <t>Russian Federation</t>
  </si>
  <si>
    <t>Yemen, Republic</t>
  </si>
  <si>
    <t>Venezuela, Bolivarian Republic</t>
  </si>
  <si>
    <t>ARG</t>
  </si>
  <si>
    <t>AUS</t>
  </si>
  <si>
    <t>AUT</t>
  </si>
  <si>
    <t>AZE</t>
  </si>
  <si>
    <t>BHR</t>
  </si>
  <si>
    <t>BRB</t>
  </si>
  <si>
    <t>BEL</t>
  </si>
  <si>
    <t>BOL</t>
  </si>
  <si>
    <t>BWA</t>
  </si>
  <si>
    <t>BRA</t>
  </si>
  <si>
    <t>BGR</t>
  </si>
  <si>
    <t>CAN</t>
  </si>
  <si>
    <t>CHL</t>
  </si>
  <si>
    <t>CHN</t>
  </si>
  <si>
    <t>COL</t>
  </si>
  <si>
    <t>CRI</t>
  </si>
  <si>
    <t>CZE</t>
  </si>
  <si>
    <t>DNK</t>
  </si>
  <si>
    <t>DOM</t>
  </si>
  <si>
    <t>ECU</t>
  </si>
  <si>
    <t>SLV</t>
  </si>
  <si>
    <t>ETH</t>
  </si>
  <si>
    <t>FJI</t>
  </si>
  <si>
    <t>FIN</t>
  </si>
  <si>
    <t>FRA</t>
  </si>
  <si>
    <t>GAB</t>
  </si>
  <si>
    <t>GEO</t>
  </si>
  <si>
    <t>DEU</t>
  </si>
  <si>
    <t>GHA</t>
  </si>
  <si>
    <t>GRC</t>
  </si>
  <si>
    <t>HND</t>
  </si>
  <si>
    <t>HUN</t>
  </si>
  <si>
    <t>IND</t>
  </si>
  <si>
    <t>IRN</t>
  </si>
  <si>
    <t>ITA</t>
  </si>
  <si>
    <t>JAM</t>
  </si>
  <si>
    <t>JPN</t>
  </si>
  <si>
    <t>KEN</t>
  </si>
  <si>
    <t>KOR</t>
  </si>
  <si>
    <t>KWT</t>
  </si>
  <si>
    <t>LVA</t>
  </si>
  <si>
    <t>LTU</t>
  </si>
  <si>
    <t>LUX</t>
  </si>
  <si>
    <t>MLT</t>
  </si>
  <si>
    <t>MUS</t>
  </si>
  <si>
    <t>MEX</t>
  </si>
  <si>
    <t>NAM</t>
  </si>
  <si>
    <t>NZL</t>
  </si>
  <si>
    <t>NGA</t>
  </si>
  <si>
    <t>NOR</t>
  </si>
  <si>
    <t>OMN</t>
  </si>
  <si>
    <t>PAK</t>
  </si>
  <si>
    <t>PNG</t>
  </si>
  <si>
    <t>PRY</t>
  </si>
  <si>
    <t>PER</t>
  </si>
  <si>
    <t>PHL</t>
  </si>
  <si>
    <t>PRT</t>
  </si>
  <si>
    <t>QAT</t>
  </si>
  <si>
    <t>RUS</t>
  </si>
  <si>
    <t>SAU</t>
  </si>
  <si>
    <t>ZAF</t>
  </si>
  <si>
    <t>ESP</t>
  </si>
  <si>
    <t>SDN</t>
  </si>
  <si>
    <t>SWE</t>
  </si>
  <si>
    <t>CHE</t>
  </si>
  <si>
    <t>TZA</t>
  </si>
  <si>
    <t>THA</t>
  </si>
  <si>
    <t>TUR</t>
  </si>
  <si>
    <t>ARE</t>
  </si>
  <si>
    <t>GBR</t>
  </si>
  <si>
    <t>USA</t>
  </si>
  <si>
    <t>URY</t>
  </si>
  <si>
    <t>VEN</t>
  </si>
  <si>
    <t>YEM</t>
  </si>
  <si>
    <t>ZMB</t>
  </si>
  <si>
    <t>ROU</t>
  </si>
  <si>
    <t>Data availability:</t>
  </si>
  <si>
    <t>https://openknowledge.worldbank.org/handle/10986/29303</t>
  </si>
  <si>
    <t>Standard value-added tax rate. "Zero" values in this variable correspond to countries where no VAT exist as of end of 2017. "-999" values in this variable correspond to countries where such tax is levied at subnational (e.g., state or province) level</t>
  </si>
  <si>
    <t>ALEMANIA</t>
  </si>
  <si>
    <t>FRANCE</t>
  </si>
  <si>
    <t>CANADA</t>
  </si>
  <si>
    <t>ITALY</t>
  </si>
  <si>
    <t>JAPAN</t>
  </si>
  <si>
    <t>NEW ZELAND</t>
  </si>
  <si>
    <t>SWEDEN</t>
  </si>
  <si>
    <t>UK</t>
  </si>
  <si>
    <t>OECD</t>
  </si>
  <si>
    <t>Korea</t>
  </si>
  <si>
    <t>New Zeland</t>
  </si>
  <si>
    <t>Phillipines</t>
  </si>
  <si>
    <t>Russia</t>
  </si>
  <si>
    <t>Venezuela</t>
  </si>
  <si>
    <t>VAT</t>
  </si>
  <si>
    <t>PIT</t>
  </si>
  <si>
    <t>CIT</t>
  </si>
  <si>
    <t>Antigua and Barbuda</t>
  </si>
  <si>
    <t>Bahamas</t>
  </si>
  <si>
    <t>Belize</t>
  </si>
  <si>
    <t>Cuba</t>
  </si>
  <si>
    <t>Guatemala</t>
  </si>
  <si>
    <t>Guyana</t>
  </si>
  <si>
    <t>Nicaragua</t>
  </si>
  <si>
    <t>Panama</t>
  </si>
  <si>
    <t>Saint Lucia</t>
  </si>
  <si>
    <t>Trinidad and Tobago</t>
  </si>
  <si>
    <t>..</t>
  </si>
  <si>
    <t>2019 LATAM</t>
  </si>
  <si>
    <t>TOTAL</t>
  </si>
  <si>
    <t>Other</t>
  </si>
  <si>
    <t>Estonia</t>
  </si>
  <si>
    <t>Iceland</t>
  </si>
  <si>
    <t>Ireland</t>
  </si>
  <si>
    <t>Israel</t>
  </si>
  <si>
    <t>Netherlands</t>
  </si>
  <si>
    <t>Poland</t>
  </si>
  <si>
    <t>Slovak Republic</t>
  </si>
  <si>
    <t>Slovenia</t>
  </si>
  <si>
    <t>OECD 2020</t>
  </si>
  <si>
    <t>Others</t>
  </si>
  <si>
    <t>Türkiye</t>
  </si>
  <si>
    <t>OECD 1995</t>
  </si>
  <si>
    <t xml:space="preserve">  Botswana</t>
  </si>
  <si>
    <t xml:space="preserve">  Burkina Faso</t>
  </si>
  <si>
    <t xml:space="preserve">  Cameroon</t>
  </si>
  <si>
    <t xml:space="preserve">  Cabo Verde</t>
  </si>
  <si>
    <t xml:space="preserve">  Chad</t>
  </si>
  <si>
    <t xml:space="preserve">  Congo</t>
  </si>
  <si>
    <t xml:space="preserve">  Democratic Republic of the Congo</t>
  </si>
  <si>
    <t xml:space="preserve">  Côte d'Ivoire</t>
  </si>
  <si>
    <t xml:space="preserve">  Egypt</t>
  </si>
  <si>
    <t xml:space="preserve">  Equatorial Guinea</t>
  </si>
  <si>
    <t xml:space="preserve">  Ghana</t>
  </si>
  <si>
    <t xml:space="preserve">  Kenya</t>
  </si>
  <si>
    <t xml:space="preserve">  Lesotho</t>
  </si>
  <si>
    <t xml:space="preserve">  Madagascar</t>
  </si>
  <si>
    <t xml:space="preserve">  Malawi</t>
  </si>
  <si>
    <t xml:space="preserve">  Mali</t>
  </si>
  <si>
    <t xml:space="preserve">  Mauritania</t>
  </si>
  <si>
    <t xml:space="preserve">  Mauritius</t>
  </si>
  <si>
    <t xml:space="preserve">  Morocco</t>
  </si>
  <si>
    <t xml:space="preserve">  Namibia</t>
  </si>
  <si>
    <t xml:space="preserve">  Niger</t>
  </si>
  <si>
    <t xml:space="preserve">  Nigeria</t>
  </si>
  <si>
    <t xml:space="preserve">  Rwanda</t>
  </si>
  <si>
    <t xml:space="preserve">  Senegal</t>
  </si>
  <si>
    <t xml:space="preserve">  Seychelles</t>
  </si>
  <si>
    <t xml:space="preserve">  South Africa</t>
  </si>
  <si>
    <t xml:space="preserve">  Eswatini</t>
  </si>
  <si>
    <t xml:space="preserve">  Togo</t>
  </si>
  <si>
    <t xml:space="preserve">  Tunisia</t>
  </si>
  <si>
    <t xml:space="preserve">  Uganda</t>
  </si>
  <si>
    <t xml:space="preserve">  Africa</t>
  </si>
  <si>
    <t>AFRICA 2019</t>
  </si>
  <si>
    <t>OECD - Average</t>
  </si>
  <si>
    <t>ALL COUNTRIES 1995</t>
  </si>
  <si>
    <t>ALL COUNTRIES 2005</t>
  </si>
  <si>
    <t>ALL COUNTRIES 2019</t>
  </si>
  <si>
    <t>Bangladesh</t>
  </si>
  <si>
    <t>Bhutan</t>
  </si>
  <si>
    <t>Burkina Faso</t>
  </si>
  <si>
    <t>Cambodia</t>
  </si>
  <si>
    <t>Cameroon</t>
  </si>
  <si>
    <t>Cabo Verde</t>
  </si>
  <si>
    <t>Congo</t>
  </si>
  <si>
    <t>Democratic Republic of the Congo</t>
  </si>
  <si>
    <t>Côte d'Ivoire</t>
  </si>
  <si>
    <t>Egypt</t>
  </si>
  <si>
    <t>Equatorial Guinea</t>
  </si>
  <si>
    <t>Indonesia</t>
  </si>
  <si>
    <t>Kazakhstan</t>
  </si>
  <si>
    <t>Kyrgyzstan</t>
  </si>
  <si>
    <t>Lesotho</t>
  </si>
  <si>
    <t>Liechtenstein</t>
  </si>
  <si>
    <t>Madagascar</t>
  </si>
  <si>
    <t>Malawi</t>
  </si>
  <si>
    <t>Malaysia</t>
  </si>
  <si>
    <t>Mali</t>
  </si>
  <si>
    <t>Morocco</t>
  </si>
  <si>
    <t>Niger</t>
  </si>
  <si>
    <t>Rwanda</t>
  </si>
  <si>
    <t>Samoa</t>
  </si>
  <si>
    <t>Senegal</t>
  </si>
  <si>
    <t>Singapore</t>
  </si>
  <si>
    <t>Eswatini</t>
  </si>
  <si>
    <t>Togo</t>
  </si>
  <si>
    <t>Tunisia</t>
  </si>
  <si>
    <t>Uganda</t>
  </si>
  <si>
    <t>Vanuatu</t>
  </si>
  <si>
    <t>Viet Nam</t>
  </si>
  <si>
    <t>ALL COUNTRIES 2000</t>
  </si>
  <si>
    <t>ALL COUNTRIES 2010</t>
  </si>
  <si>
    <t>Chad</t>
  </si>
  <si>
    <t>China (People's Republic of)</t>
  </si>
  <si>
    <t>Cook Islands</t>
  </si>
  <si>
    <t>Lao People's Democratic Republic</t>
  </si>
  <si>
    <t>Maldives</t>
  </si>
  <si>
    <t>Mauritania</t>
  </si>
  <si>
    <t>Mongolia</t>
  </si>
  <si>
    <t>Seychelles</t>
  </si>
  <si>
    <t>Solomon Islands</t>
  </si>
  <si>
    <t>Tokelau</t>
  </si>
  <si>
    <t>ALL COUNTRIES 2015</t>
  </si>
  <si>
    <t>Nauru</t>
  </si>
  <si>
    <t>Shares</t>
  </si>
  <si>
    <t>Tasa Ponderada</t>
  </si>
  <si>
    <t>HP Filter</t>
  </si>
  <si>
    <t>Cycle Tax Index</t>
  </si>
  <si>
    <t>Tax Index</t>
  </si>
  <si>
    <t>Albania</t>
  </si>
  <si>
    <t>Belarus</t>
  </si>
  <si>
    <t>Bosnia and Herzegovina</t>
  </si>
  <si>
    <t>Croatia</t>
  </si>
  <si>
    <t>Moldova</t>
  </si>
  <si>
    <t>North Macedonia</t>
  </si>
  <si>
    <t>Serbia</t>
  </si>
  <si>
    <t>Ukraine</t>
  </si>
  <si>
    <t>Correlation</t>
  </si>
  <si>
    <t>n/a</t>
  </si>
  <si>
    <t>Real GDP Index</t>
  </si>
  <si>
    <t>Real GDP Growth</t>
  </si>
  <si>
    <t>GDP Cycle</t>
  </si>
  <si>
    <t>GDP HP</t>
  </si>
  <si>
    <t>GDP cycle</t>
  </si>
  <si>
    <t>Cycle Tax Rate</t>
  </si>
  <si>
    <t>Cycle VAT</t>
  </si>
  <si>
    <t>CIT Rate Cycle</t>
  </si>
  <si>
    <t>.</t>
  </si>
  <si>
    <t>Correl</t>
  </si>
  <si>
    <t>sig</t>
  </si>
  <si>
    <t>Vat cycle corr</t>
  </si>
  <si>
    <t>CIT cycle corr</t>
  </si>
  <si>
    <t>PIT cycle corr</t>
  </si>
  <si>
    <t>Tax Index Cycle</t>
  </si>
  <si>
    <t>Pais</t>
  </si>
  <si>
    <t>***</t>
  </si>
  <si>
    <t>*</t>
  </si>
  <si>
    <t>**</t>
  </si>
  <si>
    <t>Rate changes (pp)</t>
  </si>
  <si>
    <t>GDP</t>
  </si>
  <si>
    <t>INDEX</t>
  </si>
  <si>
    <t>gdp_yoy</t>
  </si>
  <si>
    <t>Total</t>
  </si>
  <si>
    <t xml:space="preserve">   Complejo lácteo</t>
  </si>
  <si>
    <t xml:space="preserve"> Complejo carnes</t>
  </si>
  <si>
    <t xml:space="preserve"> Complejo maíz</t>
  </si>
  <si>
    <t xml:space="preserve"> Complejo trigo</t>
  </si>
  <si>
    <t xml:space="preserve"> Complejo girasol</t>
  </si>
  <si>
    <t xml:space="preserve"> Complejo soja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</si>
  <si>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</si>
  <si>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</si>
  <si>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</si>
  <si>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</si>
  <si>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</si>
  <si>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</si>
  <si>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</si>
  <si>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</si>
  <si>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</si>
  <si>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</si>
  <si>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</si>
  <si>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</si>
  <si>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</si>
  <si>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</si>
  <si>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</si>
  <si>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</si>
  <si>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</si>
  <si>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</si>
  <si>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</si>
  <si>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</si>
  <si>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</si>
  <si>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</si>
  <si>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</si>
  <si>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</si>
  <si>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Milk</t>
  </si>
  <si>
    <t>Bovine meat</t>
  </si>
  <si>
    <t>Maiz</t>
  </si>
  <si>
    <t>Trigo</t>
  </si>
  <si>
    <t>Sunflower</t>
  </si>
  <si>
    <t xml:space="preserve">Soybeans </t>
  </si>
  <si>
    <t>CABA</t>
  </si>
  <si>
    <t>PBA</t>
  </si>
  <si>
    <t>Export Duties</t>
  </si>
  <si>
    <t>Share of Exports</t>
  </si>
  <si>
    <t>IIBB</t>
  </si>
  <si>
    <t>_cons</t>
  </si>
  <si>
    <t>Legend: *p&lt;0.15; **p&lt;0.1; ***p&lt;0.05</t>
  </si>
  <si>
    <t>-.4594***</t>
  </si>
  <si>
    <t>-.3240***</t>
  </si>
  <si>
    <t>-.3340**</t>
  </si>
  <si>
    <t>-.3777***</t>
  </si>
  <si>
    <t>.1620***</t>
  </si>
  <si>
    <t>.22686***</t>
  </si>
  <si>
    <t>-.23411**</t>
  </si>
  <si>
    <t>-.12004***</t>
  </si>
  <si>
    <t>-.01906***</t>
  </si>
  <si>
    <t>-.0423***</t>
  </si>
  <si>
    <t>-.0348***</t>
  </si>
  <si>
    <t>Observations</t>
  </si>
  <si>
    <t>Countries</t>
  </si>
  <si>
    <t xml:space="preserve">PIT </t>
  </si>
  <si>
    <t xml:space="preserve">VAT </t>
  </si>
  <si>
    <t>TAX INDEX</t>
  </si>
  <si>
    <t>Advanced</t>
  </si>
  <si>
    <t>Emerging</t>
  </si>
  <si>
    <t>Cyclicality of Tax rates: Basic panel regression</t>
  </si>
  <si>
    <t>Dependent variables: yoy change of each tax variable</t>
  </si>
  <si>
    <t>Financial Transaction</t>
  </si>
  <si>
    <t>FIGURE 17</t>
  </si>
  <si>
    <t>FIGURE 15</t>
  </si>
  <si>
    <t>Source: WEO IMF</t>
  </si>
  <si>
    <t>Country</t>
  </si>
  <si>
    <t>Subject Descriptor</t>
  </si>
  <si>
    <t>Units</t>
  </si>
  <si>
    <t>Scale</t>
  </si>
  <si>
    <t>Country/Series-specific Notes</t>
  </si>
  <si>
    <t>Estimates Start After</t>
  </si>
  <si>
    <t>Gross domestic product, constant prices</t>
  </si>
  <si>
    <t>Percent change</t>
  </si>
  <si>
    <t>See notes for:  Gross domestic product, constant prices (National currency).</t>
  </si>
  <si>
    <t>--</t>
  </si>
  <si>
    <t>GDP real Growth</t>
  </si>
  <si>
    <t>In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</si>
</sst>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"/>
    <numFmt numFmtId="167" formatCode="0.0000"/>
    <numFmt numFmtId="168" formatCode="_(* #,##0.000_);_(* \(#,##0.000\);_(* &quot;-&quot;??_);_(@_)"/>
    <numFmt numFmtId="169" formatCode="_(* #,##0.0_);_(* \(#,##0.0\);_(* &quot;-&quot;?_);_(@_)"/>
    <numFmt numFmtId="170" formatCode="0.0%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OpenSans-Light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3" borderId="1" xfId="0" applyFill="1" applyBorder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/>
    <xf numFmtId="0" fontId="6" fillId="0" borderId="0" xfId="1"/>
    <xf numFmtId="2" fontId="0" fillId="0" borderId="0" xfId="0" applyNumberFormat="1" applyAlignment="1">
      <alignment horizontal="center"/>
    </xf>
    <xf numFmtId="164" fontId="0" fillId="0" borderId="0" xfId="2" applyNumberFormat="1" applyFont="1" applyAlignment="1">
      <alignment horizontal="center"/>
    </xf>
    <xf numFmtId="164" fontId="0" fillId="0" borderId="0" xfId="2" applyNumberFormat="1" applyFont="1"/>
    <xf numFmtId="165" fontId="0" fillId="0" borderId="0" xfId="2" applyNumberFormat="1" applyFont="1"/>
    <xf numFmtId="0" fontId="0" fillId="0" borderId="0" xfId="0" applyAlignment="1"/>
    <xf numFmtId="2" fontId="0" fillId="0" borderId="0" xfId="0" applyNumberFormat="1"/>
    <xf numFmtId="166" fontId="0" fillId="0" borderId="0" xfId="0" applyNumberFormat="1"/>
    <xf numFmtId="9" fontId="0" fillId="0" borderId="0" xfId="0" applyNumberFormat="1"/>
    <xf numFmtId="166" fontId="1" fillId="0" borderId="0" xfId="0" applyNumberFormat="1" applyFont="1"/>
    <xf numFmtId="0" fontId="1" fillId="5" borderId="0" xfId="0" applyFont="1" applyFill="1"/>
    <xf numFmtId="0" fontId="0" fillId="5" borderId="0" xfId="0" applyFill="1"/>
    <xf numFmtId="43" fontId="0" fillId="0" borderId="0" xfId="0" applyNumberFormat="1"/>
    <xf numFmtId="165" fontId="0" fillId="0" borderId="0" xfId="0" applyNumberFormat="1"/>
    <xf numFmtId="165" fontId="1" fillId="0" borderId="0" xfId="2" applyNumberFormat="1" applyFont="1"/>
    <xf numFmtId="9" fontId="0" fillId="4" borderId="0" xfId="0" applyNumberFormat="1" applyFill="1"/>
    <xf numFmtId="9" fontId="8" fillId="4" borderId="0" xfId="0" applyNumberFormat="1" applyFont="1" applyFill="1"/>
    <xf numFmtId="2" fontId="0" fillId="4" borderId="0" xfId="0" applyNumberFormat="1" applyFill="1"/>
    <xf numFmtId="165" fontId="1" fillId="0" borderId="0" xfId="0" applyNumberFormat="1" applyFont="1"/>
    <xf numFmtId="165" fontId="0" fillId="4" borderId="0" xfId="2" applyNumberFormat="1" applyFont="1" applyFill="1"/>
    <xf numFmtId="0" fontId="9" fillId="5" borderId="0" xfId="0" applyFont="1" applyFill="1"/>
    <xf numFmtId="0" fontId="0" fillId="6" borderId="0" xfId="0" applyFill="1"/>
    <xf numFmtId="0" fontId="1" fillId="6" borderId="0" xfId="0" applyFont="1" applyFill="1"/>
    <xf numFmtId="0" fontId="10" fillId="0" borderId="0" xfId="0" applyFont="1" applyAlignment="1">
      <alignment horizontal="center" vertical="center" wrapText="1"/>
    </xf>
    <xf numFmtId="164" fontId="0" fillId="0" borderId="0" xfId="0" applyNumberFormat="1"/>
    <xf numFmtId="0" fontId="0" fillId="0" borderId="0" xfId="0" applyNumberFormat="1"/>
    <xf numFmtId="167" fontId="0" fillId="0" borderId="0" xfId="0" applyNumberFormat="1"/>
    <xf numFmtId="9" fontId="0" fillId="0" borderId="0" xfId="3" applyFont="1"/>
    <xf numFmtId="168" fontId="0" fillId="0" borderId="0" xfId="2" applyNumberFormat="1" applyFont="1"/>
    <xf numFmtId="169" fontId="0" fillId="0" borderId="0" xfId="0" applyNumberFormat="1"/>
    <xf numFmtId="0" fontId="0" fillId="7" borderId="0" xfId="0" applyFill="1"/>
    <xf numFmtId="43" fontId="0" fillId="0" borderId="0" xfId="2" applyFont="1"/>
    <xf numFmtId="0" fontId="0" fillId="0" borderId="0" xfId="0" applyAlignment="1">
      <alignment horizontal="center"/>
    </xf>
    <xf numFmtId="168" fontId="0" fillId="0" borderId="0" xfId="0" applyNumberFormat="1"/>
    <xf numFmtId="0" fontId="12" fillId="8" borderId="0" xfId="0" applyFont="1" applyFill="1"/>
    <xf numFmtId="0" fontId="13" fillId="8" borderId="0" xfId="0" quotePrefix="1" applyFont="1" applyFill="1"/>
    <xf numFmtId="0" fontId="13" fillId="8" borderId="0" xfId="0" applyFont="1" applyFill="1"/>
    <xf numFmtId="3" fontId="12" fillId="8" borderId="0" xfId="0" applyNumberFormat="1" applyFont="1" applyFill="1"/>
    <xf numFmtId="3" fontId="13" fillId="8" borderId="0" xfId="0" applyNumberFormat="1" applyFont="1" applyFill="1" applyAlignment="1">
      <alignment horizontal="right"/>
    </xf>
    <xf numFmtId="3" fontId="13" fillId="8" borderId="0" xfId="0" applyNumberFormat="1" applyFont="1" applyFill="1"/>
    <xf numFmtId="0" fontId="13" fillId="8" borderId="2" xfId="0" quotePrefix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8" fillId="0" borderId="0" xfId="0" applyNumberFormat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170" fontId="0" fillId="7" borderId="0" xfId="0" applyNumberFormat="1" applyFill="1"/>
    <xf numFmtId="0" fontId="0" fillId="8" borderId="0" xfId="0" applyFill="1"/>
    <xf numFmtId="0" fontId="0" fillId="8" borderId="0" xfId="0" applyFill="1" applyAlignment="1">
      <alignment horizontal="center"/>
    </xf>
    <xf numFmtId="49" fontId="0" fillId="8" borderId="0" xfId="0" applyNumberFormat="1" applyFill="1" applyAlignment="1">
      <alignment horizontal="center"/>
    </xf>
    <xf numFmtId="0" fontId="0" fillId="8" borderId="0" xfId="0" applyFill="1" applyAlignment="1">
      <alignment horizontal="left"/>
    </xf>
    <xf numFmtId="0" fontId="0" fillId="8" borderId="2" xfId="0" applyFill="1" applyBorder="1" applyAlignment="1">
      <alignment horizontal="center"/>
    </xf>
    <xf numFmtId="49" fontId="0" fillId="8" borderId="2" xfId="0" applyNumberFormat="1" applyFill="1" applyBorder="1" applyAlignment="1">
      <alignment horizontal="center"/>
    </xf>
    <xf numFmtId="0" fontId="0" fillId="8" borderId="0" xfId="0" applyFill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8" borderId="0" xfId="0" applyFill="1" applyBorder="1" applyAlignment="1">
      <alignment horizontal="center"/>
    </xf>
    <xf numFmtId="49" fontId="0" fillId="8" borderId="0" xfId="0" applyNumberForma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0" fillId="8" borderId="4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8" borderId="3" xfId="0" applyFill="1" applyBorder="1" applyAlignment="1">
      <alignment horizontal="center"/>
    </xf>
    <xf numFmtId="0" fontId="15" fillId="9" borderId="0" xfId="0" applyFont="1" applyFill="1" applyAlignment="1">
      <alignment horizontal="center"/>
    </xf>
    <xf numFmtId="0" fontId="1" fillId="0" borderId="0" xfId="0" applyFont="1" applyAlignment="1"/>
    <xf numFmtId="0" fontId="16" fillId="4" borderId="0" xfId="0" applyFont="1" applyFill="1" applyAlignment="1">
      <alignment horizontal="center"/>
    </xf>
    <xf numFmtId="165" fontId="16" fillId="4" borderId="0" xfId="2" applyNumberFormat="1" applyFont="1" applyFill="1" applyAlignment="1">
      <alignment horizontal="center"/>
    </xf>
    <xf numFmtId="43" fontId="0" fillId="0" borderId="0" xfId="2" applyFont="1" applyAlignment="1">
      <alignment horizontal="center"/>
    </xf>
  </cellXfs>
  <cellStyles count="6">
    <cellStyle name="Comma" xfId="2" builtinId="3"/>
    <cellStyle name="Hyperlink" xfId="1" builtinId="8"/>
    <cellStyle name="Normal" xfId="0" builtinId="0"/>
    <cellStyle name="Normal 4" xfId="4" xr:uid="{CEC913A4-2442-47CE-A013-8ACD946DD8B3}"/>
    <cellStyle name="Percent" xfId="3" builtinId="5"/>
    <cellStyle name="Porcentaje 4" xfId="5" xr:uid="{87B1F87A-4530-4ADD-BDF9-8F568582F9F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Alicuota</a:t>
            </a:r>
            <a:r>
              <a:rPr lang="en-US" baseline="0"/>
              <a:t> Impuesto a la Renta</a:t>
            </a:r>
          </a:p>
          <a:p>
            <a:pPr>
              <a:defRPr/>
            </a:pPr>
            <a:r>
              <a:rPr lang="en-US" baseline="0"/>
              <a:t>USA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Sociedades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Data!$B$4333:$B$4393</c:f>
              <c:numCache>
                <c:formatCode>General</c:formatCode>
                <c:ptCount val="1"/>
                <c:pt idx="0">
                  <c:v>1960</c:v>
                </c:pt>
              </c:numCache>
            </c:numRef>
          </c:cat>
          <c:val>
            <c:numRef>
              <c:f>Data!$G$4333:$G$4393</c:f>
              <c:numCache>
                <c:formatCode>General</c:formatCode>
                <c:ptCount val="1"/>
                <c:pt idx="0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3F-4FC2-AB60-DAC947DE50CA}"/>
            </c:ext>
          </c:extLst>
        </c:ser>
        <c:ser>
          <c:idx val="1"/>
          <c:order val="1"/>
          <c:tx>
            <c:v>Personas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Data!$B$4333:$B$4393</c:f>
              <c:numCache>
                <c:formatCode>General</c:formatCode>
                <c:ptCount val="1"/>
                <c:pt idx="0">
                  <c:v>1960</c:v>
                </c:pt>
              </c:numCache>
            </c:numRef>
          </c:cat>
          <c:val>
            <c:numRef>
              <c:f>Data!$H$4333:$H$4393</c:f>
              <c:numCache>
                <c:formatCode>General</c:formatCode>
                <c:ptCount val="1"/>
                <c:pt idx="0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3F-4FC2-AB60-DAC947DE5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4159136"/>
        <c:axId val="2064165792"/>
      </c:lineChart>
      <c:catAx>
        <c:axId val="2064159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4165792"/>
        <c:crosses val="autoZero"/>
        <c:auto val="1"/>
        <c:lblAlgn val="ctr"/>
        <c:lblOffset val="100"/>
        <c:noMultiLvlLbl val="0"/>
      </c:catAx>
      <c:valAx>
        <c:axId val="206416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4159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Rentas</a:t>
            </a:r>
            <a:r>
              <a:rPr lang="en-US" baseline="0"/>
              <a:t> Personas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0.15154239019407559"/>
          <c:w val="0.87672200349956253"/>
          <c:h val="0.54200702950946256"/>
        </c:manualLayout>
      </c:layout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Sheet1!$A$3:$A$62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Sheet1!$B$3:$B$62</c:f>
              <c:numCache>
                <c:formatCode>General</c:formatCode>
                <c:ptCount val="60"/>
                <c:pt idx="0">
                  <c:v>91</c:v>
                </c:pt>
                <c:pt idx="1">
                  <c:v>91</c:v>
                </c:pt>
                <c:pt idx="2">
                  <c:v>91</c:v>
                </c:pt>
                <c:pt idx="3">
                  <c:v>91</c:v>
                </c:pt>
                <c:pt idx="4">
                  <c:v>77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38.5</c:v>
                </c:pt>
                <c:pt idx="28">
                  <c:v>28</c:v>
                </c:pt>
                <c:pt idx="29">
                  <c:v>28</c:v>
                </c:pt>
                <c:pt idx="30">
                  <c:v>28</c:v>
                </c:pt>
                <c:pt idx="31">
                  <c:v>31</c:v>
                </c:pt>
                <c:pt idx="32">
                  <c:v>31</c:v>
                </c:pt>
                <c:pt idx="33">
                  <c:v>39.6</c:v>
                </c:pt>
                <c:pt idx="34">
                  <c:v>39.6</c:v>
                </c:pt>
                <c:pt idx="35">
                  <c:v>39.6</c:v>
                </c:pt>
                <c:pt idx="36">
                  <c:v>39.6</c:v>
                </c:pt>
                <c:pt idx="37">
                  <c:v>39.6</c:v>
                </c:pt>
                <c:pt idx="38">
                  <c:v>39.6</c:v>
                </c:pt>
                <c:pt idx="39">
                  <c:v>39.6</c:v>
                </c:pt>
                <c:pt idx="40">
                  <c:v>39.6</c:v>
                </c:pt>
                <c:pt idx="41">
                  <c:v>39.1</c:v>
                </c:pt>
                <c:pt idx="42">
                  <c:v>38.6</c:v>
                </c:pt>
                <c:pt idx="43">
                  <c:v>35</c:v>
                </c:pt>
                <c:pt idx="44">
                  <c:v>35</c:v>
                </c:pt>
                <c:pt idx="45">
                  <c:v>35</c:v>
                </c:pt>
                <c:pt idx="46">
                  <c:v>35</c:v>
                </c:pt>
                <c:pt idx="47">
                  <c:v>35</c:v>
                </c:pt>
                <c:pt idx="48">
                  <c:v>35</c:v>
                </c:pt>
                <c:pt idx="49">
                  <c:v>35</c:v>
                </c:pt>
                <c:pt idx="50">
                  <c:v>35</c:v>
                </c:pt>
                <c:pt idx="51">
                  <c:v>35</c:v>
                </c:pt>
                <c:pt idx="52">
                  <c:v>35</c:v>
                </c:pt>
                <c:pt idx="53">
                  <c:v>39.6</c:v>
                </c:pt>
                <c:pt idx="54">
                  <c:v>39.6</c:v>
                </c:pt>
                <c:pt idx="55">
                  <c:v>39.6</c:v>
                </c:pt>
                <c:pt idx="56">
                  <c:v>39.6</c:v>
                </c:pt>
                <c:pt idx="57">
                  <c:v>39.6</c:v>
                </c:pt>
                <c:pt idx="58">
                  <c:v>37</c:v>
                </c:pt>
                <c:pt idx="59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39-4E21-A6EB-2D9FBDC79DD4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ALEMANIA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Sheet1!$A$3:$A$62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Sheet1!$C$3:$C$62</c:f>
              <c:numCache>
                <c:formatCode>General</c:formatCode>
                <c:ptCount val="60"/>
                <c:pt idx="0">
                  <c:v>53</c:v>
                </c:pt>
                <c:pt idx="1">
                  <c:v>53</c:v>
                </c:pt>
                <c:pt idx="2">
                  <c:v>53</c:v>
                </c:pt>
                <c:pt idx="3">
                  <c:v>53</c:v>
                </c:pt>
                <c:pt idx="4">
                  <c:v>53</c:v>
                </c:pt>
                <c:pt idx="5">
                  <c:v>53</c:v>
                </c:pt>
                <c:pt idx="6">
                  <c:v>53</c:v>
                </c:pt>
                <c:pt idx="7">
                  <c:v>53</c:v>
                </c:pt>
                <c:pt idx="8">
                  <c:v>53</c:v>
                </c:pt>
                <c:pt idx="9">
                  <c:v>53</c:v>
                </c:pt>
                <c:pt idx="10">
                  <c:v>53</c:v>
                </c:pt>
                <c:pt idx="11">
                  <c:v>53</c:v>
                </c:pt>
                <c:pt idx="12">
                  <c:v>53</c:v>
                </c:pt>
                <c:pt idx="13">
                  <c:v>53</c:v>
                </c:pt>
                <c:pt idx="14">
                  <c:v>53</c:v>
                </c:pt>
                <c:pt idx="15">
                  <c:v>56</c:v>
                </c:pt>
                <c:pt idx="16">
                  <c:v>56</c:v>
                </c:pt>
                <c:pt idx="17">
                  <c:v>56</c:v>
                </c:pt>
                <c:pt idx="18">
                  <c:v>56</c:v>
                </c:pt>
                <c:pt idx="19">
                  <c:v>56</c:v>
                </c:pt>
                <c:pt idx="20">
                  <c:v>56</c:v>
                </c:pt>
                <c:pt idx="21">
                  <c:v>56</c:v>
                </c:pt>
                <c:pt idx="22">
                  <c:v>56</c:v>
                </c:pt>
                <c:pt idx="23">
                  <c:v>56</c:v>
                </c:pt>
                <c:pt idx="24">
                  <c:v>56</c:v>
                </c:pt>
                <c:pt idx="25">
                  <c:v>56</c:v>
                </c:pt>
                <c:pt idx="26">
                  <c:v>56</c:v>
                </c:pt>
                <c:pt idx="27">
                  <c:v>56</c:v>
                </c:pt>
                <c:pt idx="28">
                  <c:v>56</c:v>
                </c:pt>
                <c:pt idx="29">
                  <c:v>56</c:v>
                </c:pt>
                <c:pt idx="30">
                  <c:v>53</c:v>
                </c:pt>
                <c:pt idx="31">
                  <c:v>53</c:v>
                </c:pt>
                <c:pt idx="32">
                  <c:v>53</c:v>
                </c:pt>
                <c:pt idx="33">
                  <c:v>53</c:v>
                </c:pt>
                <c:pt idx="34">
                  <c:v>53</c:v>
                </c:pt>
                <c:pt idx="35">
                  <c:v>53</c:v>
                </c:pt>
                <c:pt idx="36">
                  <c:v>53</c:v>
                </c:pt>
                <c:pt idx="37">
                  <c:v>53</c:v>
                </c:pt>
                <c:pt idx="38">
                  <c:v>53</c:v>
                </c:pt>
                <c:pt idx="39">
                  <c:v>53</c:v>
                </c:pt>
                <c:pt idx="40">
                  <c:v>51</c:v>
                </c:pt>
                <c:pt idx="41">
                  <c:v>48.5</c:v>
                </c:pt>
                <c:pt idx="42">
                  <c:v>48.5</c:v>
                </c:pt>
                <c:pt idx="43">
                  <c:v>48.5</c:v>
                </c:pt>
                <c:pt idx="44">
                  <c:v>45</c:v>
                </c:pt>
                <c:pt idx="45">
                  <c:v>42</c:v>
                </c:pt>
                <c:pt idx="46">
                  <c:v>42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39-4E21-A6EB-2D9FBDC79DD4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Sheet1!$A$3:$A$62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Sheet1!$D$3:$D$62</c:f>
              <c:numCache>
                <c:formatCode>General</c:formatCode>
                <c:ptCount val="60"/>
                <c:pt idx="0">
                  <c:v>71.5</c:v>
                </c:pt>
                <c:pt idx="1">
                  <c:v>71.5</c:v>
                </c:pt>
                <c:pt idx="2">
                  <c:v>71.5</c:v>
                </c:pt>
                <c:pt idx="3">
                  <c:v>71.5</c:v>
                </c:pt>
                <c:pt idx="4">
                  <c:v>71.5</c:v>
                </c:pt>
                <c:pt idx="5">
                  <c:v>71.5</c:v>
                </c:pt>
                <c:pt idx="6">
                  <c:v>71.5</c:v>
                </c:pt>
                <c:pt idx="7">
                  <c:v>81.3</c:v>
                </c:pt>
                <c:pt idx="8">
                  <c:v>81.3</c:v>
                </c:pt>
                <c:pt idx="9">
                  <c:v>81.3</c:v>
                </c:pt>
                <c:pt idx="10">
                  <c:v>81.3</c:v>
                </c:pt>
                <c:pt idx="11">
                  <c:v>81.3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75</c:v>
                </c:pt>
                <c:pt idx="25">
                  <c:v>75</c:v>
                </c:pt>
                <c:pt idx="26">
                  <c:v>58</c:v>
                </c:pt>
                <c:pt idx="27">
                  <c:v>56.8</c:v>
                </c:pt>
                <c:pt idx="28">
                  <c:v>56.8</c:v>
                </c:pt>
                <c:pt idx="29">
                  <c:v>56.8</c:v>
                </c:pt>
                <c:pt idx="30">
                  <c:v>56.8</c:v>
                </c:pt>
                <c:pt idx="31">
                  <c:v>56.8</c:v>
                </c:pt>
                <c:pt idx="32">
                  <c:v>56.8</c:v>
                </c:pt>
                <c:pt idx="33">
                  <c:v>56.8</c:v>
                </c:pt>
                <c:pt idx="34">
                  <c:v>56.8</c:v>
                </c:pt>
                <c:pt idx="35">
                  <c:v>56.8</c:v>
                </c:pt>
                <c:pt idx="36">
                  <c:v>54</c:v>
                </c:pt>
                <c:pt idx="37">
                  <c:v>54</c:v>
                </c:pt>
                <c:pt idx="38">
                  <c:v>54</c:v>
                </c:pt>
                <c:pt idx="39">
                  <c:v>54</c:v>
                </c:pt>
                <c:pt idx="40">
                  <c:v>53.25</c:v>
                </c:pt>
                <c:pt idx="41">
                  <c:v>52.8</c:v>
                </c:pt>
                <c:pt idx="42">
                  <c:v>49.6</c:v>
                </c:pt>
                <c:pt idx="43">
                  <c:v>48.1</c:v>
                </c:pt>
                <c:pt idx="44">
                  <c:v>48.1</c:v>
                </c:pt>
                <c:pt idx="45">
                  <c:v>48.1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41</c:v>
                </c:pt>
                <c:pt idx="51">
                  <c:v>41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49</c:v>
                </c:pt>
                <c:pt idx="59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39-4E21-A6EB-2D9FBDC79DD4}"/>
            </c:ext>
          </c:extLst>
        </c:ser>
        <c:ser>
          <c:idx val="5"/>
          <c:order val="3"/>
          <c:tx>
            <c:strRef>
              <c:f>Sheet1!$G$2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Sheet1!$A$3:$A$62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Sheet1!$G$3:$G$62</c:f>
              <c:numCache>
                <c:formatCode>General</c:formatCode>
                <c:ptCount val="60"/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60</c:v>
                </c:pt>
                <c:pt idx="28">
                  <c:v>60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37</c:v>
                </c:pt>
                <c:pt idx="40">
                  <c:v>37</c:v>
                </c:pt>
                <c:pt idx="41">
                  <c:v>37</c:v>
                </c:pt>
                <c:pt idx="42">
                  <c:v>37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50.84</c:v>
                </c:pt>
                <c:pt idx="54">
                  <c:v>50.84</c:v>
                </c:pt>
                <c:pt idx="55">
                  <c:v>50.84</c:v>
                </c:pt>
                <c:pt idx="56">
                  <c:v>55.95</c:v>
                </c:pt>
                <c:pt idx="57">
                  <c:v>55.95</c:v>
                </c:pt>
                <c:pt idx="58">
                  <c:v>55.95</c:v>
                </c:pt>
                <c:pt idx="59">
                  <c:v>55.95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39-4E21-A6EB-2D9FBDC79DD4}"/>
            </c:ext>
          </c:extLst>
        </c:ser>
        <c:ser>
          <c:idx val="7"/>
          <c:order val="4"/>
          <c:tx>
            <c:strRef>
              <c:f>Sheet1!$I$2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Sheet1!$A$3:$A$62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Sheet1!$I$3:$I$62</c:f>
              <c:numCache>
                <c:formatCode>General</c:formatCode>
                <c:ptCount val="60"/>
                <c:pt idx="0">
                  <c:v>70.599999999999994</c:v>
                </c:pt>
                <c:pt idx="1">
                  <c:v>70.8</c:v>
                </c:pt>
                <c:pt idx="2">
                  <c:v>70.8</c:v>
                </c:pt>
                <c:pt idx="3">
                  <c:v>70.900000000000006</c:v>
                </c:pt>
                <c:pt idx="4">
                  <c:v>71.3</c:v>
                </c:pt>
                <c:pt idx="5">
                  <c:v>71.599999999999994</c:v>
                </c:pt>
                <c:pt idx="6">
                  <c:v>71.900000000000006</c:v>
                </c:pt>
                <c:pt idx="7">
                  <c:v>72.099999999999994</c:v>
                </c:pt>
                <c:pt idx="8">
                  <c:v>72.3</c:v>
                </c:pt>
                <c:pt idx="9">
                  <c:v>72.599999999999994</c:v>
                </c:pt>
                <c:pt idx="10">
                  <c:v>72.900000000000006</c:v>
                </c:pt>
                <c:pt idx="11">
                  <c:v>76.5</c:v>
                </c:pt>
                <c:pt idx="12">
                  <c:v>77.8</c:v>
                </c:pt>
                <c:pt idx="13">
                  <c:v>77.900000000000006</c:v>
                </c:pt>
                <c:pt idx="14">
                  <c:v>78</c:v>
                </c:pt>
                <c:pt idx="15">
                  <c:v>81.2</c:v>
                </c:pt>
                <c:pt idx="16">
                  <c:v>83.2</c:v>
                </c:pt>
                <c:pt idx="17">
                  <c:v>84.9</c:v>
                </c:pt>
                <c:pt idx="18">
                  <c:v>86.7</c:v>
                </c:pt>
                <c:pt idx="19">
                  <c:v>87</c:v>
                </c:pt>
                <c:pt idx="20">
                  <c:v>85</c:v>
                </c:pt>
                <c:pt idx="21">
                  <c:v>85</c:v>
                </c:pt>
                <c:pt idx="22">
                  <c:v>85</c:v>
                </c:pt>
                <c:pt idx="23">
                  <c:v>84</c:v>
                </c:pt>
                <c:pt idx="24">
                  <c:v>82</c:v>
                </c:pt>
                <c:pt idx="25">
                  <c:v>80</c:v>
                </c:pt>
                <c:pt idx="26">
                  <c:v>80.3</c:v>
                </c:pt>
                <c:pt idx="27">
                  <c:v>77.400000000000006</c:v>
                </c:pt>
                <c:pt idx="28">
                  <c:v>75.599999999999994</c:v>
                </c:pt>
                <c:pt idx="29">
                  <c:v>72.8</c:v>
                </c:pt>
                <c:pt idx="30">
                  <c:v>66.2</c:v>
                </c:pt>
                <c:pt idx="31">
                  <c:v>51.2</c:v>
                </c:pt>
                <c:pt idx="32">
                  <c:v>51</c:v>
                </c:pt>
                <c:pt idx="33">
                  <c:v>51</c:v>
                </c:pt>
                <c:pt idx="34">
                  <c:v>51.1</c:v>
                </c:pt>
                <c:pt idx="35">
                  <c:v>56.5</c:v>
                </c:pt>
                <c:pt idx="36">
                  <c:v>56.7</c:v>
                </c:pt>
                <c:pt idx="37">
                  <c:v>56.7</c:v>
                </c:pt>
                <c:pt idx="38">
                  <c:v>55.8</c:v>
                </c:pt>
                <c:pt idx="39">
                  <c:v>55.6</c:v>
                </c:pt>
                <c:pt idx="40">
                  <c:v>55.4</c:v>
                </c:pt>
                <c:pt idx="41">
                  <c:v>55.5</c:v>
                </c:pt>
                <c:pt idx="42">
                  <c:v>55.5</c:v>
                </c:pt>
                <c:pt idx="43">
                  <c:v>56.2</c:v>
                </c:pt>
                <c:pt idx="44">
                  <c:v>56.5</c:v>
                </c:pt>
                <c:pt idx="45">
                  <c:v>56.6</c:v>
                </c:pt>
                <c:pt idx="46">
                  <c:v>56.6</c:v>
                </c:pt>
                <c:pt idx="47">
                  <c:v>56.5</c:v>
                </c:pt>
                <c:pt idx="48">
                  <c:v>56.4</c:v>
                </c:pt>
                <c:pt idx="49">
                  <c:v>56.6</c:v>
                </c:pt>
                <c:pt idx="50">
                  <c:v>56.6</c:v>
                </c:pt>
                <c:pt idx="51">
                  <c:v>56.6</c:v>
                </c:pt>
                <c:pt idx="52">
                  <c:v>56.6</c:v>
                </c:pt>
                <c:pt idx="53">
                  <c:v>56.7</c:v>
                </c:pt>
                <c:pt idx="54">
                  <c:v>56.9</c:v>
                </c:pt>
                <c:pt idx="55">
                  <c:v>57</c:v>
                </c:pt>
                <c:pt idx="56">
                  <c:v>57.1</c:v>
                </c:pt>
                <c:pt idx="57">
                  <c:v>57.1</c:v>
                </c:pt>
                <c:pt idx="58">
                  <c:v>57.34</c:v>
                </c:pt>
                <c:pt idx="59">
                  <c:v>57.19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C39-4E21-A6EB-2D9FBDC79DD4}"/>
            </c:ext>
          </c:extLst>
        </c:ser>
        <c:ser>
          <c:idx val="9"/>
          <c:order val="5"/>
          <c:tx>
            <c:strRef>
              <c:f>Sheet1!$J$2</c:f>
              <c:strCache>
                <c:ptCount val="1"/>
                <c:pt idx="0">
                  <c:v>UK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Sheet1!$A$3:$A$62</c:f>
              <c:numCache>
                <c:formatCode>General</c:formatCode>
                <c:ptCount val="60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</c:numCache>
            </c:numRef>
          </c:cat>
          <c:val>
            <c:numRef>
              <c:f>Sheet1!$J$3:$J$62</c:f>
              <c:numCache>
                <c:formatCode>General</c:formatCode>
                <c:ptCount val="60"/>
                <c:pt idx="0">
                  <c:v>88.75</c:v>
                </c:pt>
                <c:pt idx="1">
                  <c:v>88.75</c:v>
                </c:pt>
                <c:pt idx="2">
                  <c:v>88.75</c:v>
                </c:pt>
                <c:pt idx="3">
                  <c:v>88.75</c:v>
                </c:pt>
                <c:pt idx="4">
                  <c:v>88.75</c:v>
                </c:pt>
                <c:pt idx="5">
                  <c:v>91.25</c:v>
                </c:pt>
                <c:pt idx="6">
                  <c:v>91.25</c:v>
                </c:pt>
                <c:pt idx="7">
                  <c:v>91.25</c:v>
                </c:pt>
                <c:pt idx="8">
                  <c:v>91.25</c:v>
                </c:pt>
                <c:pt idx="9">
                  <c:v>91.25</c:v>
                </c:pt>
                <c:pt idx="10">
                  <c:v>91.25</c:v>
                </c:pt>
                <c:pt idx="11">
                  <c:v>88.75</c:v>
                </c:pt>
                <c:pt idx="12">
                  <c:v>88.75</c:v>
                </c:pt>
                <c:pt idx="13">
                  <c:v>90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98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60</c:v>
                </c:pt>
                <c:pt idx="25">
                  <c:v>60</c:v>
                </c:pt>
                <c:pt idx="26">
                  <c:v>60</c:v>
                </c:pt>
                <c:pt idx="27">
                  <c:v>60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40</c:v>
                </c:pt>
                <c:pt idx="35">
                  <c:v>40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40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C39-4E21-A6EB-2D9FBDC79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85615"/>
        <c:axId val="27086863"/>
      </c:lineChart>
      <c:catAx>
        <c:axId val="27085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86863"/>
        <c:crosses val="autoZero"/>
        <c:auto val="1"/>
        <c:lblAlgn val="ctr"/>
        <c:lblOffset val="100"/>
        <c:noMultiLvlLbl val="0"/>
      </c:catAx>
      <c:valAx>
        <c:axId val="27086863"/>
        <c:scaling>
          <c:orientation val="minMax"/>
          <c:max val="100"/>
          <c:min val="1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85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6686351706036763E-2"/>
          <c:y val="0.84422735717790132"/>
          <c:w val="0.9488495188101489"/>
          <c:h val="0.131257831790433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Rentas</a:t>
            </a:r>
            <a:r>
              <a:rPr lang="en-US" baseline="0"/>
              <a:t> Personas (% GDP)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Sheet1!$J$68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Sheet1!$I$69:$I$124</c:f>
              <c:numCache>
                <c:formatCode>General</c:formatCode>
                <c:ptCount val="56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</c:numCache>
            </c:numRef>
          </c:cat>
          <c:val>
            <c:numRef>
              <c:f>Sheet1!$J$69:$J$124</c:f>
              <c:numCache>
                <c:formatCode>0.00</c:formatCode>
                <c:ptCount val="56"/>
                <c:pt idx="0">
                  <c:v>7.46</c:v>
                </c:pt>
                <c:pt idx="1">
                  <c:v>7.7110000000000003</c:v>
                </c:pt>
                <c:pt idx="2">
                  <c:v>8.0459999999999994</c:v>
                </c:pt>
                <c:pt idx="3">
                  <c:v>8.4719999999999995</c:v>
                </c:pt>
                <c:pt idx="4">
                  <c:v>9.8130000000000006</c:v>
                </c:pt>
                <c:pt idx="5">
                  <c:v>9.4350000000000005</c:v>
                </c:pt>
                <c:pt idx="6">
                  <c:v>8.4280000000000008</c:v>
                </c:pt>
                <c:pt idx="7">
                  <c:v>8.6029999999999998</c:v>
                </c:pt>
                <c:pt idx="8">
                  <c:v>8.5109999999999992</c:v>
                </c:pt>
                <c:pt idx="9">
                  <c:v>8.9649999999999999</c:v>
                </c:pt>
                <c:pt idx="10">
                  <c:v>8.5419999999999998</c:v>
                </c:pt>
                <c:pt idx="11">
                  <c:v>8.3420000000000005</c:v>
                </c:pt>
                <c:pt idx="12">
                  <c:v>8.9329999999999998</c:v>
                </c:pt>
                <c:pt idx="13">
                  <c:v>9.1069999999999993</c:v>
                </c:pt>
                <c:pt idx="14">
                  <c:v>9.6739999999999995</c:v>
                </c:pt>
                <c:pt idx="15">
                  <c:v>9.9920000000000009</c:v>
                </c:pt>
                <c:pt idx="16">
                  <c:v>10.333</c:v>
                </c:pt>
                <c:pt idx="17">
                  <c:v>10.436</c:v>
                </c:pt>
                <c:pt idx="18">
                  <c:v>9.4710000000000001</c:v>
                </c:pt>
                <c:pt idx="19">
                  <c:v>9.0020000000000007</c:v>
                </c:pt>
                <c:pt idx="20">
                  <c:v>9.3290000000000006</c:v>
                </c:pt>
                <c:pt idx="21">
                  <c:v>9.2439999999999998</c:v>
                </c:pt>
                <c:pt idx="22">
                  <c:v>9.8119999999999994</c:v>
                </c:pt>
                <c:pt idx="23">
                  <c:v>9.3510000000000009</c:v>
                </c:pt>
                <c:pt idx="24">
                  <c:v>9.6319999999999997</c:v>
                </c:pt>
                <c:pt idx="25">
                  <c:v>9.8059999999999992</c:v>
                </c:pt>
                <c:pt idx="26">
                  <c:v>9.3849999999999998</c:v>
                </c:pt>
                <c:pt idx="27">
                  <c:v>9.2100000000000009</c:v>
                </c:pt>
                <c:pt idx="28">
                  <c:v>9.2829999999999995</c:v>
                </c:pt>
                <c:pt idx="29">
                  <c:v>9.3379999999999992</c:v>
                </c:pt>
                <c:pt idx="30">
                  <c:v>9.6329999999999991</c:v>
                </c:pt>
                <c:pt idx="31">
                  <c:v>10.23</c:v>
                </c:pt>
                <c:pt idx="32">
                  <c:v>10.721</c:v>
                </c:pt>
                <c:pt idx="33">
                  <c:v>11.254</c:v>
                </c:pt>
                <c:pt idx="34">
                  <c:v>11.412000000000001</c:v>
                </c:pt>
                <c:pt idx="35">
                  <c:v>11.946</c:v>
                </c:pt>
                <c:pt idx="36">
                  <c:v>11.598000000000001</c:v>
                </c:pt>
                <c:pt idx="37">
                  <c:v>9.5129999999999999</c:v>
                </c:pt>
                <c:pt idx="38">
                  <c:v>8.6470000000000002</c:v>
                </c:pt>
                <c:pt idx="39">
                  <c:v>8.468</c:v>
                </c:pt>
                <c:pt idx="40">
                  <c:v>9.1880000000000006</c:v>
                </c:pt>
                <c:pt idx="41">
                  <c:v>9.7260000000000009</c:v>
                </c:pt>
                <c:pt idx="42">
                  <c:v>10.218999999999999</c:v>
                </c:pt>
                <c:pt idx="43">
                  <c:v>10.14</c:v>
                </c:pt>
                <c:pt idx="44">
                  <c:v>7.8620000000000001</c:v>
                </c:pt>
                <c:pt idx="45">
                  <c:v>8.1280000000000001</c:v>
                </c:pt>
                <c:pt idx="46">
                  <c:v>9.23</c:v>
                </c:pt>
                <c:pt idx="47">
                  <c:v>9.2050000000000001</c:v>
                </c:pt>
                <c:pt idx="48">
                  <c:v>9.8800000000000008</c:v>
                </c:pt>
                <c:pt idx="49">
                  <c:v>10.105</c:v>
                </c:pt>
                <c:pt idx="50">
                  <c:v>10.597</c:v>
                </c:pt>
                <c:pt idx="51">
                  <c:v>10.417999999999999</c:v>
                </c:pt>
                <c:pt idx="52">
                  <c:v>10.449</c:v>
                </c:pt>
                <c:pt idx="53">
                  <c:v>10.102</c:v>
                </c:pt>
                <c:pt idx="54">
                  <c:v>10.255000000000001</c:v>
                </c:pt>
                <c:pt idx="55">
                  <c:v>10.487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3-4124-91D0-49AA26830842}"/>
            </c:ext>
          </c:extLst>
        </c:ser>
        <c:ser>
          <c:idx val="1"/>
          <c:order val="1"/>
          <c:tx>
            <c:strRef>
              <c:f>Sheet1!$K$68</c:f>
              <c:strCache>
                <c:ptCount val="1"/>
                <c:pt idx="0">
                  <c:v>ALEMANIA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Sheet1!$I$69:$I$124</c:f>
              <c:numCache>
                <c:formatCode>General</c:formatCode>
                <c:ptCount val="56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</c:numCache>
            </c:numRef>
          </c:cat>
          <c:val>
            <c:numRef>
              <c:f>Sheet1!$K$69:$K$124</c:f>
              <c:numCache>
                <c:formatCode>0.00</c:formatCode>
                <c:ptCount val="56"/>
                <c:pt idx="0">
                  <c:v>8.2010000000000005</c:v>
                </c:pt>
                <c:pt idx="1">
                  <c:v>8.67</c:v>
                </c:pt>
                <c:pt idx="2">
                  <c:v>8.4779999999999998</c:v>
                </c:pt>
                <c:pt idx="3">
                  <c:v>8.577</c:v>
                </c:pt>
                <c:pt idx="4">
                  <c:v>8.9830000000000005</c:v>
                </c:pt>
                <c:pt idx="5">
                  <c:v>8.4049999999999994</c:v>
                </c:pt>
                <c:pt idx="6">
                  <c:v>8.9930000000000003</c:v>
                </c:pt>
                <c:pt idx="7">
                  <c:v>9.8190000000000008</c:v>
                </c:pt>
                <c:pt idx="8">
                  <c:v>10.673999999999999</c:v>
                </c:pt>
                <c:pt idx="9">
                  <c:v>11.086</c:v>
                </c:pt>
                <c:pt idx="10">
                  <c:v>10.284000000000001</c:v>
                </c:pt>
                <c:pt idx="11">
                  <c:v>10.651</c:v>
                </c:pt>
                <c:pt idx="12">
                  <c:v>11.372999999999999</c:v>
                </c:pt>
                <c:pt idx="13">
                  <c:v>10.923</c:v>
                </c:pt>
                <c:pt idx="14">
                  <c:v>10.494999999999999</c:v>
                </c:pt>
                <c:pt idx="15">
                  <c:v>10.797000000000001</c:v>
                </c:pt>
                <c:pt idx="16">
                  <c:v>10.374000000000001</c:v>
                </c:pt>
                <c:pt idx="17">
                  <c:v>10.234</c:v>
                </c:pt>
                <c:pt idx="18">
                  <c:v>10.021000000000001</c:v>
                </c:pt>
                <c:pt idx="19">
                  <c:v>9.968</c:v>
                </c:pt>
                <c:pt idx="20">
                  <c:v>10.340999999999999</c:v>
                </c:pt>
                <c:pt idx="21">
                  <c:v>10.234</c:v>
                </c:pt>
                <c:pt idx="22">
                  <c:v>10.552</c:v>
                </c:pt>
                <c:pt idx="23">
                  <c:v>10.384</c:v>
                </c:pt>
                <c:pt idx="24">
                  <c:v>10.696999999999999</c:v>
                </c:pt>
                <c:pt idx="25">
                  <c:v>9.5890000000000004</c:v>
                </c:pt>
                <c:pt idx="26">
                  <c:v>9.5909999999999993</c:v>
                </c:pt>
                <c:pt idx="27">
                  <c:v>10.076000000000001</c:v>
                </c:pt>
                <c:pt idx="28">
                  <c:v>9.7569999999999997</c:v>
                </c:pt>
                <c:pt idx="29">
                  <c:v>9.6419999999999995</c:v>
                </c:pt>
                <c:pt idx="30">
                  <c:v>9.9789999999999992</c:v>
                </c:pt>
                <c:pt idx="31">
                  <c:v>8.85</c:v>
                </c:pt>
                <c:pt idx="32">
                  <c:v>8.516</c:v>
                </c:pt>
                <c:pt idx="33">
                  <c:v>8.891</c:v>
                </c:pt>
                <c:pt idx="34">
                  <c:v>9.0860000000000003</c:v>
                </c:pt>
                <c:pt idx="35">
                  <c:v>9.2059999999999995</c:v>
                </c:pt>
                <c:pt idx="36">
                  <c:v>9.5289999999999999</c:v>
                </c:pt>
                <c:pt idx="37">
                  <c:v>8.6780000000000008</c:v>
                </c:pt>
                <c:pt idx="38">
                  <c:v>8.3000000000000007</c:v>
                </c:pt>
                <c:pt idx="39">
                  <c:v>7.7839999999999998</c:v>
                </c:pt>
                <c:pt idx="40">
                  <c:v>7.851</c:v>
                </c:pt>
                <c:pt idx="41">
                  <c:v>8.3230000000000004</c:v>
                </c:pt>
                <c:pt idx="42">
                  <c:v>8.7550000000000008</c:v>
                </c:pt>
                <c:pt idx="43">
                  <c:v>9.4450000000000003</c:v>
                </c:pt>
                <c:pt idx="44">
                  <c:v>9.157</c:v>
                </c:pt>
                <c:pt idx="45">
                  <c:v>8.5549999999999997</c:v>
                </c:pt>
                <c:pt idx="46">
                  <c:v>8.8569999999999993</c:v>
                </c:pt>
                <c:pt idx="47">
                  <c:v>9.4179999999999993</c:v>
                </c:pt>
                <c:pt idx="48">
                  <c:v>9.61</c:v>
                </c:pt>
                <c:pt idx="49">
                  <c:v>9.6489999999999991</c:v>
                </c:pt>
                <c:pt idx="50">
                  <c:v>9.8930000000000007</c:v>
                </c:pt>
                <c:pt idx="51">
                  <c:v>10.041</c:v>
                </c:pt>
                <c:pt idx="52">
                  <c:v>10.252000000000001</c:v>
                </c:pt>
                <c:pt idx="53">
                  <c:v>10.451000000000001</c:v>
                </c:pt>
                <c:pt idx="54">
                  <c:v>10.574999999999999</c:v>
                </c:pt>
                <c:pt idx="55">
                  <c:v>10.364000000000001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A3-4124-91D0-49AA26830842}"/>
            </c:ext>
          </c:extLst>
        </c:ser>
        <c:ser>
          <c:idx val="2"/>
          <c:order val="2"/>
          <c:tx>
            <c:strRef>
              <c:f>Sheet1!$L$68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Sheet1!$I$69:$I$124</c:f>
              <c:numCache>
                <c:formatCode>General</c:formatCode>
                <c:ptCount val="56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</c:numCache>
            </c:numRef>
          </c:cat>
          <c:val>
            <c:numRef>
              <c:f>Sheet1!$L$69:$L$124</c:f>
              <c:numCache>
                <c:formatCode>0.00</c:formatCode>
                <c:ptCount val="56"/>
                <c:pt idx="0">
                  <c:v>3.581</c:v>
                </c:pt>
                <c:pt idx="1">
                  <c:v>3.4990000000000001</c:v>
                </c:pt>
                <c:pt idx="2">
                  <c:v>3.6040000000000001</c:v>
                </c:pt>
                <c:pt idx="3">
                  <c:v>4.0279999999999996</c:v>
                </c:pt>
                <c:pt idx="4">
                  <c:v>4.0469999999999997</c:v>
                </c:pt>
                <c:pt idx="5">
                  <c:v>3.6160000000000001</c:v>
                </c:pt>
                <c:pt idx="6">
                  <c:v>3.4140000000000001</c:v>
                </c:pt>
                <c:pt idx="7">
                  <c:v>3.5350000000000001</c:v>
                </c:pt>
                <c:pt idx="8">
                  <c:v>3.242</c:v>
                </c:pt>
                <c:pt idx="9">
                  <c:v>3.8279999999999998</c:v>
                </c:pt>
                <c:pt idx="10">
                  <c:v>3.7069999999999999</c:v>
                </c:pt>
                <c:pt idx="11">
                  <c:v>4.149</c:v>
                </c:pt>
                <c:pt idx="12">
                  <c:v>4.3179999999999996</c:v>
                </c:pt>
                <c:pt idx="13">
                  <c:v>4.258</c:v>
                </c:pt>
                <c:pt idx="14">
                  <c:v>4.2709999999999999</c:v>
                </c:pt>
                <c:pt idx="15">
                  <c:v>4.5890000000000004</c:v>
                </c:pt>
                <c:pt idx="16">
                  <c:v>4.7480000000000002</c:v>
                </c:pt>
                <c:pt idx="17">
                  <c:v>4.7460000000000004</c:v>
                </c:pt>
                <c:pt idx="18">
                  <c:v>5.0069999999999997</c:v>
                </c:pt>
                <c:pt idx="19">
                  <c:v>5.0990000000000002</c:v>
                </c:pt>
                <c:pt idx="20">
                  <c:v>4.8140000000000001</c:v>
                </c:pt>
                <c:pt idx="21">
                  <c:v>4.7770000000000001</c:v>
                </c:pt>
                <c:pt idx="22">
                  <c:v>4.8460000000000001</c:v>
                </c:pt>
                <c:pt idx="23">
                  <c:v>4.444</c:v>
                </c:pt>
                <c:pt idx="24">
                  <c:v>4.3129999999999997</c:v>
                </c:pt>
                <c:pt idx="25">
                  <c:v>4.3920000000000003</c:v>
                </c:pt>
                <c:pt idx="26">
                  <c:v>5.1219999999999999</c:v>
                </c:pt>
                <c:pt idx="27">
                  <c:v>4.7009999999999996</c:v>
                </c:pt>
                <c:pt idx="28">
                  <c:v>4.8460000000000001</c:v>
                </c:pt>
                <c:pt idx="29">
                  <c:v>4.9359999999999999</c:v>
                </c:pt>
                <c:pt idx="30">
                  <c:v>4.8129999999999997</c:v>
                </c:pt>
                <c:pt idx="31">
                  <c:v>5.0460000000000003</c:v>
                </c:pt>
                <c:pt idx="32">
                  <c:v>5.36</c:v>
                </c:pt>
                <c:pt idx="33">
                  <c:v>7.4379999999999997</c:v>
                </c:pt>
                <c:pt idx="34">
                  <c:v>7.6609999999999996</c:v>
                </c:pt>
                <c:pt idx="35">
                  <c:v>7.7910000000000004</c:v>
                </c:pt>
                <c:pt idx="36">
                  <c:v>7.61</c:v>
                </c:pt>
                <c:pt idx="37">
                  <c:v>7.3129999999999997</c:v>
                </c:pt>
                <c:pt idx="38">
                  <c:v>7.3449999999999998</c:v>
                </c:pt>
                <c:pt idx="39">
                  <c:v>7.19</c:v>
                </c:pt>
                <c:pt idx="40">
                  <c:v>7.7119999999999997</c:v>
                </c:pt>
                <c:pt idx="41">
                  <c:v>7.5359999999999996</c:v>
                </c:pt>
                <c:pt idx="42">
                  <c:v>7.2309999999999999</c:v>
                </c:pt>
                <c:pt idx="43">
                  <c:v>7.3460000000000001</c:v>
                </c:pt>
                <c:pt idx="44">
                  <c:v>7.1349999999999998</c:v>
                </c:pt>
                <c:pt idx="45">
                  <c:v>7.173</c:v>
                </c:pt>
                <c:pt idx="46">
                  <c:v>7.4219999999999997</c:v>
                </c:pt>
                <c:pt idx="47">
                  <c:v>8.02</c:v>
                </c:pt>
                <c:pt idx="48">
                  <c:v>8.4250000000000007</c:v>
                </c:pt>
                <c:pt idx="49">
                  <c:v>8.4809999999999999</c:v>
                </c:pt>
                <c:pt idx="50">
                  <c:v>8.5020000000000007</c:v>
                </c:pt>
                <c:pt idx="51">
                  <c:v>8.5489999999999995</c:v>
                </c:pt>
                <c:pt idx="52">
                  <c:v>8.5519999999999996</c:v>
                </c:pt>
                <c:pt idx="53">
                  <c:v>9.4190000000000005</c:v>
                </c:pt>
                <c:pt idx="54">
                  <c:v>9.2989999999999995</c:v>
                </c:pt>
                <c:pt idx="55">
                  <c:v>9.5609999999999999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A3-4124-91D0-49AA26830842}"/>
            </c:ext>
          </c:extLst>
        </c:ser>
        <c:ser>
          <c:idx val="3"/>
          <c:order val="3"/>
          <c:tx>
            <c:strRef>
              <c:f>Sheet1!$M$68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Sheet1!$I$69:$I$124</c:f>
              <c:numCache>
                <c:formatCode>General</c:formatCode>
                <c:ptCount val="56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</c:numCache>
            </c:numRef>
          </c:cat>
          <c:val>
            <c:numRef>
              <c:f>Sheet1!$M$69:$M$124</c:f>
              <c:numCache>
                <c:formatCode>0.00</c:formatCode>
                <c:ptCount val="56"/>
                <c:pt idx="0">
                  <c:v>3.7429999999999999</c:v>
                </c:pt>
                <c:pt idx="1">
                  <c:v>3.55</c:v>
                </c:pt>
                <c:pt idx="2">
                  <c:v>3.6240000000000001</c:v>
                </c:pt>
                <c:pt idx="3">
                  <c:v>3.7189999999999999</c:v>
                </c:pt>
                <c:pt idx="4">
                  <c:v>3.7890000000000001</c:v>
                </c:pt>
                <c:pt idx="5">
                  <c:v>3.9929999999999999</c:v>
                </c:pt>
                <c:pt idx="6">
                  <c:v>4.4119999999999999</c:v>
                </c:pt>
                <c:pt idx="7">
                  <c:v>4.8319999999999999</c:v>
                </c:pt>
                <c:pt idx="8">
                  <c:v>5.4870000000000001</c:v>
                </c:pt>
                <c:pt idx="9">
                  <c:v>5.0129999999999999</c:v>
                </c:pt>
                <c:pt idx="10">
                  <c:v>4.7290000000000001</c:v>
                </c:pt>
                <c:pt idx="11">
                  <c:v>4.8129999999999997</c:v>
                </c:pt>
                <c:pt idx="12">
                  <c:v>4.6870000000000003</c:v>
                </c:pt>
                <c:pt idx="13">
                  <c:v>5.0270000000000001</c:v>
                </c:pt>
                <c:pt idx="14">
                  <c:v>5.4779999999999998</c:v>
                </c:pt>
                <c:pt idx="15">
                  <c:v>5.8419999999999996</c:v>
                </c:pt>
                <c:pt idx="16">
                  <c:v>6.1340000000000003</c:v>
                </c:pt>
                <c:pt idx="17">
                  <c:v>6.3659999999999997</c:v>
                </c:pt>
                <c:pt idx="18">
                  <c:v>6.5270000000000001</c:v>
                </c:pt>
                <c:pt idx="19">
                  <c:v>6.2839999999999998</c:v>
                </c:pt>
                <c:pt idx="20">
                  <c:v>6.4139999999999997</c:v>
                </c:pt>
                <c:pt idx="21">
                  <c:v>6.7270000000000003</c:v>
                </c:pt>
                <c:pt idx="22">
                  <c:v>6.6769999999999996</c:v>
                </c:pt>
                <c:pt idx="23">
                  <c:v>6.5350000000000001</c:v>
                </c:pt>
                <c:pt idx="24">
                  <c:v>7.0110000000000001</c:v>
                </c:pt>
                <c:pt idx="25">
                  <c:v>7.702</c:v>
                </c:pt>
                <c:pt idx="26">
                  <c:v>7.6189999999999998</c:v>
                </c:pt>
                <c:pt idx="27">
                  <c:v>6.8440000000000003</c:v>
                </c:pt>
                <c:pt idx="28">
                  <c:v>6.9379999999999997</c:v>
                </c:pt>
                <c:pt idx="29">
                  <c:v>5.9459999999999997</c:v>
                </c:pt>
                <c:pt idx="30">
                  <c:v>5.6719999999999997</c:v>
                </c:pt>
                <c:pt idx="31">
                  <c:v>5.3209999999999997</c:v>
                </c:pt>
                <c:pt idx="32">
                  <c:v>5.4950000000000001</c:v>
                </c:pt>
                <c:pt idx="33">
                  <c:v>4.96</c:v>
                </c:pt>
                <c:pt idx="34">
                  <c:v>4.6689999999999996</c:v>
                </c:pt>
                <c:pt idx="35">
                  <c:v>5.3339999999999996</c:v>
                </c:pt>
                <c:pt idx="36">
                  <c:v>5.2210000000000001</c:v>
                </c:pt>
                <c:pt idx="37">
                  <c:v>4.5119999999999996</c:v>
                </c:pt>
                <c:pt idx="38">
                  <c:v>4.226</c:v>
                </c:pt>
                <c:pt idx="39">
                  <c:v>4.3979999999999997</c:v>
                </c:pt>
                <c:pt idx="40">
                  <c:v>4.7220000000000004</c:v>
                </c:pt>
                <c:pt idx="41">
                  <c:v>4.9089999999999998</c:v>
                </c:pt>
                <c:pt idx="42">
                  <c:v>5.3109999999999999</c:v>
                </c:pt>
                <c:pt idx="43">
                  <c:v>5.3840000000000003</c:v>
                </c:pt>
                <c:pt idx="44">
                  <c:v>5.1310000000000002</c:v>
                </c:pt>
                <c:pt idx="45">
                  <c:v>4.8849999999999998</c:v>
                </c:pt>
                <c:pt idx="46">
                  <c:v>4.99</c:v>
                </c:pt>
                <c:pt idx="47">
                  <c:v>5.1950000000000003</c:v>
                </c:pt>
                <c:pt idx="48">
                  <c:v>5.4909999999999997</c:v>
                </c:pt>
                <c:pt idx="49">
                  <c:v>5.6660000000000004</c:v>
                </c:pt>
                <c:pt idx="50">
                  <c:v>5.7050000000000001</c:v>
                </c:pt>
                <c:pt idx="51">
                  <c:v>5.6289999999999996</c:v>
                </c:pt>
                <c:pt idx="52">
                  <c:v>5.8170000000000002</c:v>
                </c:pt>
                <c:pt idx="53">
                  <c:v>6.0190000000000001</c:v>
                </c:pt>
                <c:pt idx="54">
                  <c:v>5.9009999999999998</c:v>
                </c:pt>
                <c:pt idx="55">
                  <c:v>6.0229999999999997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A3-4124-91D0-49AA26830842}"/>
            </c:ext>
          </c:extLst>
        </c:ser>
        <c:ser>
          <c:idx val="5"/>
          <c:order val="5"/>
          <c:tx>
            <c:strRef>
              <c:f>Sheet1!$O$68</c:f>
              <c:strCache>
                <c:ptCount val="1"/>
                <c:pt idx="0">
                  <c:v>UK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Sheet1!$I$69:$I$124</c:f>
              <c:numCache>
                <c:formatCode>General</c:formatCode>
                <c:ptCount val="56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</c:numCache>
            </c:numRef>
          </c:cat>
          <c:val>
            <c:numRef>
              <c:f>Sheet1!$O$69:$O$124</c:f>
              <c:numCache>
                <c:formatCode>0.00</c:formatCode>
                <c:ptCount val="56"/>
                <c:pt idx="0">
                  <c:v>9.9489999999999998</c:v>
                </c:pt>
                <c:pt idx="1">
                  <c:v>11.484</c:v>
                </c:pt>
                <c:pt idx="2">
                  <c:v>10.1</c:v>
                </c:pt>
                <c:pt idx="3">
                  <c:v>10.324999999999999</c:v>
                </c:pt>
                <c:pt idx="4">
                  <c:v>10.949</c:v>
                </c:pt>
                <c:pt idx="5">
                  <c:v>11.048</c:v>
                </c:pt>
                <c:pt idx="6">
                  <c:v>11.071</c:v>
                </c:pt>
                <c:pt idx="7">
                  <c:v>10.231999999999999</c:v>
                </c:pt>
                <c:pt idx="8">
                  <c:v>9.8580000000000005</c:v>
                </c:pt>
                <c:pt idx="9">
                  <c:v>11.754</c:v>
                </c:pt>
                <c:pt idx="10">
                  <c:v>13.667999999999999</c:v>
                </c:pt>
                <c:pt idx="11">
                  <c:v>13.303000000000001</c:v>
                </c:pt>
                <c:pt idx="12">
                  <c:v>11.84</c:v>
                </c:pt>
                <c:pt idx="13">
                  <c:v>10.962</c:v>
                </c:pt>
                <c:pt idx="14">
                  <c:v>10.074999999999999</c:v>
                </c:pt>
                <c:pt idx="15">
                  <c:v>9.8179999999999996</c:v>
                </c:pt>
                <c:pt idx="16">
                  <c:v>10.199</c:v>
                </c:pt>
                <c:pt idx="17">
                  <c:v>10.304</c:v>
                </c:pt>
                <c:pt idx="18">
                  <c:v>9.8040000000000003</c:v>
                </c:pt>
                <c:pt idx="19">
                  <c:v>9.4420000000000002</c:v>
                </c:pt>
                <c:pt idx="20">
                  <c:v>9.1329999999999991</c:v>
                </c:pt>
                <c:pt idx="21">
                  <c:v>9.8109999999999999</c:v>
                </c:pt>
                <c:pt idx="22">
                  <c:v>9.0510000000000002</c:v>
                </c:pt>
                <c:pt idx="23">
                  <c:v>8.8810000000000002</c:v>
                </c:pt>
                <c:pt idx="24">
                  <c:v>8.57</c:v>
                </c:pt>
                <c:pt idx="25">
                  <c:v>9.6649999999999991</c:v>
                </c:pt>
                <c:pt idx="26">
                  <c:v>9.3079999999999998</c:v>
                </c:pt>
                <c:pt idx="27">
                  <c:v>9.2379999999999995</c:v>
                </c:pt>
                <c:pt idx="28">
                  <c:v>8.7279999999999998</c:v>
                </c:pt>
                <c:pt idx="29">
                  <c:v>8.9290000000000003</c:v>
                </c:pt>
                <c:pt idx="30">
                  <c:v>8.4659999999999993</c:v>
                </c:pt>
                <c:pt idx="31">
                  <c:v>7.9560000000000004</c:v>
                </c:pt>
                <c:pt idx="32">
                  <c:v>7.6710000000000003</c:v>
                </c:pt>
                <c:pt idx="33">
                  <c:v>8.76</c:v>
                </c:pt>
                <c:pt idx="34">
                  <c:v>9.1419999999999995</c:v>
                </c:pt>
                <c:pt idx="35">
                  <c:v>9.5020000000000007</c:v>
                </c:pt>
                <c:pt idx="36">
                  <c:v>9.7560000000000002</c:v>
                </c:pt>
                <c:pt idx="37">
                  <c:v>9.375</c:v>
                </c:pt>
                <c:pt idx="38">
                  <c:v>8.8940000000000001</c:v>
                </c:pt>
                <c:pt idx="39">
                  <c:v>9.0830000000000002</c:v>
                </c:pt>
                <c:pt idx="40">
                  <c:v>9.3420000000000005</c:v>
                </c:pt>
                <c:pt idx="41">
                  <c:v>9.484</c:v>
                </c:pt>
                <c:pt idx="42">
                  <c:v>9.7769999999999992</c:v>
                </c:pt>
                <c:pt idx="43">
                  <c:v>9.7230000000000008</c:v>
                </c:pt>
                <c:pt idx="44">
                  <c:v>9.4179999999999993</c:v>
                </c:pt>
                <c:pt idx="45">
                  <c:v>9.1539999999999999</c:v>
                </c:pt>
                <c:pt idx="46">
                  <c:v>9.2129999999999992</c:v>
                </c:pt>
                <c:pt idx="47">
                  <c:v>8.81</c:v>
                </c:pt>
                <c:pt idx="48">
                  <c:v>8.7940000000000005</c:v>
                </c:pt>
                <c:pt idx="49">
                  <c:v>8.5939999999999994</c:v>
                </c:pt>
                <c:pt idx="50">
                  <c:v>8.7970000000000006</c:v>
                </c:pt>
                <c:pt idx="51">
                  <c:v>8.8559999999999999</c:v>
                </c:pt>
                <c:pt idx="52">
                  <c:v>8.9700000000000006</c:v>
                </c:pt>
                <c:pt idx="53">
                  <c:v>9</c:v>
                </c:pt>
                <c:pt idx="54">
                  <c:v>9.0399999999999991</c:v>
                </c:pt>
                <c:pt idx="55">
                  <c:v>9.4600000000000009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DA3-4124-91D0-49AA26830842}"/>
            </c:ext>
          </c:extLst>
        </c:ser>
        <c:ser>
          <c:idx val="6"/>
          <c:order val="6"/>
          <c:tx>
            <c:strRef>
              <c:f>Sheet1!$P$68</c:f>
              <c:strCache>
                <c:ptCount val="1"/>
                <c:pt idx="0">
                  <c:v>OECD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Sheet1!$I$69:$I$124</c:f>
              <c:numCache>
                <c:formatCode>General</c:formatCode>
                <c:ptCount val="56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</c:numCache>
            </c:numRef>
          </c:cat>
          <c:val>
            <c:numRef>
              <c:f>Sheet1!$P$69:$P$124</c:f>
              <c:numCache>
                <c:formatCode>0.00</c:formatCode>
                <c:ptCount val="56"/>
                <c:pt idx="0">
                  <c:v>6.7530000000000001</c:v>
                </c:pt>
                <c:pt idx="1">
                  <c:v>7.2060000000000004</c:v>
                </c:pt>
                <c:pt idx="2">
                  <c:v>7.431</c:v>
                </c:pt>
                <c:pt idx="3">
                  <c:v>7.53</c:v>
                </c:pt>
                <c:pt idx="4">
                  <c:v>7.7789999999999999</c:v>
                </c:pt>
                <c:pt idx="5">
                  <c:v>7.851</c:v>
                </c:pt>
                <c:pt idx="6">
                  <c:v>8.3970000000000002</c:v>
                </c:pt>
                <c:pt idx="7">
                  <c:v>8.2940000000000005</c:v>
                </c:pt>
                <c:pt idx="8">
                  <c:v>8.4030000000000005</c:v>
                </c:pt>
                <c:pt idx="9">
                  <c:v>9.07</c:v>
                </c:pt>
                <c:pt idx="10">
                  <c:v>9.0419999999999998</c:v>
                </c:pt>
                <c:pt idx="11">
                  <c:v>9.5190000000000001</c:v>
                </c:pt>
                <c:pt idx="12">
                  <c:v>9.7439999999999998</c:v>
                </c:pt>
                <c:pt idx="13">
                  <c:v>9.7170000000000005</c:v>
                </c:pt>
                <c:pt idx="14">
                  <c:v>9.7420000000000009</c:v>
                </c:pt>
                <c:pt idx="15">
                  <c:v>9.8620000000000001</c:v>
                </c:pt>
                <c:pt idx="16">
                  <c:v>10.036</c:v>
                </c:pt>
                <c:pt idx="17">
                  <c:v>10.039</c:v>
                </c:pt>
                <c:pt idx="18">
                  <c:v>9.8580000000000005</c:v>
                </c:pt>
                <c:pt idx="19">
                  <c:v>9.7629999999999999</c:v>
                </c:pt>
                <c:pt idx="20">
                  <c:v>9.8279999999999994</c:v>
                </c:pt>
                <c:pt idx="21">
                  <c:v>10.106999999999999</c:v>
                </c:pt>
                <c:pt idx="22">
                  <c:v>10.151999999999999</c:v>
                </c:pt>
                <c:pt idx="23">
                  <c:v>10.284000000000001</c:v>
                </c:pt>
                <c:pt idx="24">
                  <c:v>9.8249999999999993</c:v>
                </c:pt>
                <c:pt idx="25">
                  <c:v>8.9920000000000009</c:v>
                </c:pt>
                <c:pt idx="26">
                  <c:v>8.5329999999999995</c:v>
                </c:pt>
                <c:pt idx="27">
                  <c:v>8.6980000000000004</c:v>
                </c:pt>
                <c:pt idx="28">
                  <c:v>8.6120000000000001</c:v>
                </c:pt>
                <c:pt idx="29">
                  <c:v>8.5690000000000008</c:v>
                </c:pt>
                <c:pt idx="30">
                  <c:v>8.1240000000000006</c:v>
                </c:pt>
                <c:pt idx="31">
                  <c:v>8.125</c:v>
                </c:pt>
                <c:pt idx="32">
                  <c:v>8.157</c:v>
                </c:pt>
                <c:pt idx="33">
                  <c:v>8.3149999999999995</c:v>
                </c:pt>
                <c:pt idx="34">
                  <c:v>8.2910000000000004</c:v>
                </c:pt>
                <c:pt idx="35">
                  <c:v>8.2520000000000007</c:v>
                </c:pt>
                <c:pt idx="36">
                  <c:v>8.2349999999999994</c:v>
                </c:pt>
                <c:pt idx="37">
                  <c:v>7.8029999999999999</c:v>
                </c:pt>
                <c:pt idx="38">
                  <c:v>7.6710000000000003</c:v>
                </c:pt>
                <c:pt idx="39">
                  <c:v>7.5739999999999998</c:v>
                </c:pt>
                <c:pt idx="40">
                  <c:v>7.6369999999999996</c:v>
                </c:pt>
                <c:pt idx="41">
                  <c:v>7.6509999999999998</c:v>
                </c:pt>
                <c:pt idx="42">
                  <c:v>7.7789999999999999</c:v>
                </c:pt>
                <c:pt idx="43">
                  <c:v>7.7169999999999996</c:v>
                </c:pt>
                <c:pt idx="44">
                  <c:v>7.4649999999999999</c:v>
                </c:pt>
                <c:pt idx="45">
                  <c:v>7.2409999999999997</c:v>
                </c:pt>
                <c:pt idx="46">
                  <c:v>7.3150000000000004</c:v>
                </c:pt>
                <c:pt idx="47">
                  <c:v>7.5339999999999998</c:v>
                </c:pt>
                <c:pt idx="48">
                  <c:v>7.6749999999999998</c:v>
                </c:pt>
                <c:pt idx="49">
                  <c:v>7.7969999999999997</c:v>
                </c:pt>
                <c:pt idx="50">
                  <c:v>7.8639999999999999</c:v>
                </c:pt>
                <c:pt idx="51">
                  <c:v>7.8079999999999998</c:v>
                </c:pt>
                <c:pt idx="52">
                  <c:v>7.89</c:v>
                </c:pt>
                <c:pt idx="53">
                  <c:v>7.9349999999999996</c:v>
                </c:pt>
                <c:pt idx="54">
                  <c:v>8.0449999999999999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DA3-4124-91D0-49AA26830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35455"/>
        <c:axId val="61230879"/>
      </c:lineChart>
      <c:lineChart>
        <c:grouping val="standard"/>
        <c:varyColors val="0"/>
        <c:ser>
          <c:idx val="4"/>
          <c:order val="4"/>
          <c:tx>
            <c:strRef>
              <c:f>Sheet1!$N$68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Sheet1!$I$69:$I$124</c:f>
              <c:numCache>
                <c:formatCode>General</c:formatCode>
                <c:ptCount val="56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</c:numCache>
            </c:numRef>
          </c:cat>
          <c:val>
            <c:numRef>
              <c:f>Sheet1!$N$69:$N$124</c:f>
              <c:numCache>
                <c:formatCode>0.00</c:formatCode>
                <c:ptCount val="56"/>
                <c:pt idx="0">
                  <c:v>15.077999999999999</c:v>
                </c:pt>
                <c:pt idx="1">
                  <c:v>15.205</c:v>
                </c:pt>
                <c:pt idx="2">
                  <c:v>15.597</c:v>
                </c:pt>
                <c:pt idx="3">
                  <c:v>16.167000000000002</c:v>
                </c:pt>
                <c:pt idx="4">
                  <c:v>16.734000000000002</c:v>
                </c:pt>
                <c:pt idx="5">
                  <c:v>17.501000000000001</c:v>
                </c:pt>
                <c:pt idx="6">
                  <c:v>16.350999999999999</c:v>
                </c:pt>
                <c:pt idx="7">
                  <c:v>17.263999999999999</c:v>
                </c:pt>
                <c:pt idx="8">
                  <c:v>16.260000000000002</c:v>
                </c:pt>
                <c:pt idx="9">
                  <c:v>16.863</c:v>
                </c:pt>
                <c:pt idx="10">
                  <c:v>17.693999999999999</c:v>
                </c:pt>
                <c:pt idx="11">
                  <c:v>18.190000000000001</c:v>
                </c:pt>
                <c:pt idx="12">
                  <c:v>18.361000000000001</c:v>
                </c:pt>
                <c:pt idx="13">
                  <c:v>18.794</c:v>
                </c:pt>
                <c:pt idx="14">
                  <c:v>18.376999999999999</c:v>
                </c:pt>
                <c:pt idx="15">
                  <c:v>17.7</c:v>
                </c:pt>
                <c:pt idx="16">
                  <c:v>17.773</c:v>
                </c:pt>
                <c:pt idx="17">
                  <c:v>17.779</c:v>
                </c:pt>
                <c:pt idx="18">
                  <c:v>17.216000000000001</c:v>
                </c:pt>
                <c:pt idx="19">
                  <c:v>16.905999999999999</c:v>
                </c:pt>
                <c:pt idx="20">
                  <c:v>17.102</c:v>
                </c:pt>
                <c:pt idx="21">
                  <c:v>17.731000000000002</c:v>
                </c:pt>
                <c:pt idx="22">
                  <c:v>18.268999999999998</c:v>
                </c:pt>
                <c:pt idx="23">
                  <c:v>18.824000000000002</c:v>
                </c:pt>
                <c:pt idx="24">
                  <c:v>19.135000000000002</c:v>
                </c:pt>
                <c:pt idx="25">
                  <c:v>18.786000000000001</c:v>
                </c:pt>
                <c:pt idx="26">
                  <c:v>15.707000000000001</c:v>
                </c:pt>
                <c:pt idx="27">
                  <c:v>15.654999999999999</c:v>
                </c:pt>
                <c:pt idx="28">
                  <c:v>15.952</c:v>
                </c:pt>
                <c:pt idx="29">
                  <c:v>16.164000000000001</c:v>
                </c:pt>
                <c:pt idx="30">
                  <c:v>15.084</c:v>
                </c:pt>
                <c:pt idx="31">
                  <c:v>15.802</c:v>
                </c:pt>
                <c:pt idx="32">
                  <c:v>15.968999999999999</c:v>
                </c:pt>
                <c:pt idx="33">
                  <c:v>16</c:v>
                </c:pt>
                <c:pt idx="34">
                  <c:v>16.721</c:v>
                </c:pt>
                <c:pt idx="35">
                  <c:v>17.73</c:v>
                </c:pt>
                <c:pt idx="36">
                  <c:v>15.685</c:v>
                </c:pt>
                <c:pt idx="37">
                  <c:v>14.268000000000001</c:v>
                </c:pt>
                <c:pt idx="38">
                  <c:v>14.754</c:v>
                </c:pt>
                <c:pt idx="39">
                  <c:v>15.035</c:v>
                </c:pt>
                <c:pt idx="40">
                  <c:v>15.601000000000001</c:v>
                </c:pt>
                <c:pt idx="41">
                  <c:v>14.753</c:v>
                </c:pt>
                <c:pt idx="42">
                  <c:v>13.988</c:v>
                </c:pt>
                <c:pt idx="43">
                  <c:v>13.193</c:v>
                </c:pt>
                <c:pt idx="44">
                  <c:v>12.686</c:v>
                </c:pt>
                <c:pt idx="45">
                  <c:v>12.058</c:v>
                </c:pt>
                <c:pt idx="46">
                  <c:v>11.669</c:v>
                </c:pt>
                <c:pt idx="47">
                  <c:v>11.942</c:v>
                </c:pt>
                <c:pt idx="48">
                  <c:v>12.198</c:v>
                </c:pt>
                <c:pt idx="49">
                  <c:v>12.198</c:v>
                </c:pt>
                <c:pt idx="50">
                  <c:v>12.526</c:v>
                </c:pt>
                <c:pt idx="51">
                  <c:v>13.255000000000001</c:v>
                </c:pt>
                <c:pt idx="52">
                  <c:v>13.324999999999999</c:v>
                </c:pt>
                <c:pt idx="53">
                  <c:v>12.916</c:v>
                </c:pt>
                <c:pt idx="54">
                  <c:v>12.281000000000001</c:v>
                </c:pt>
                <c:pt idx="55">
                  <c:v>12.396000000000001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DA3-4124-91D0-49AA26830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42943"/>
        <c:axId val="61240863"/>
      </c:lineChart>
      <c:catAx>
        <c:axId val="61235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30879"/>
        <c:crosses val="autoZero"/>
        <c:auto val="1"/>
        <c:lblAlgn val="ctr"/>
        <c:lblOffset val="100"/>
        <c:noMultiLvlLbl val="0"/>
      </c:catAx>
      <c:valAx>
        <c:axId val="61230879"/>
        <c:scaling>
          <c:orientation val="minMax"/>
          <c:max val="20"/>
          <c:min val="2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35455"/>
        <c:crosses val="autoZero"/>
        <c:crossBetween val="between"/>
      </c:valAx>
      <c:valAx>
        <c:axId val="61240863"/>
        <c:scaling>
          <c:orientation val="minMax"/>
        </c:scaling>
        <c:delete val="1"/>
        <c:axPos val="r"/>
        <c:numFmt formatCode="0.00" sourceLinked="1"/>
        <c:majorTickMark val="out"/>
        <c:minorTickMark val="none"/>
        <c:tickLblPos val="nextTo"/>
        <c:crossAx val="61242943"/>
        <c:crosses val="max"/>
        <c:crossBetween val="between"/>
      </c:valAx>
      <c:catAx>
        <c:axId val="612429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12408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200" b="1"/>
              <a:t>CIT rate Procyclicality</a:t>
            </a:r>
          </a:p>
          <a:p>
            <a:pPr>
              <a:defRPr sz="2200" b="1"/>
            </a:pPr>
            <a:r>
              <a:rPr lang="en-US" sz="2200" b="1"/>
              <a:t>1980-2021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E86-4292-B62C-F2FF2FB7454E}"/>
              </c:ext>
            </c:extLst>
          </c:dPt>
          <c:cat>
            <c:strRef>
              <c:f>CIT!$CF$78:$DO$78</c:f>
              <c:strCache>
                <c:ptCount val="36"/>
                <c:pt idx="0">
                  <c:v>Italy</c:v>
                </c:pt>
                <c:pt idx="1">
                  <c:v>Lithuania</c:v>
                </c:pt>
                <c:pt idx="2">
                  <c:v>Spain</c:v>
                </c:pt>
                <c:pt idx="3">
                  <c:v>Latvia</c:v>
                </c:pt>
                <c:pt idx="4">
                  <c:v>Portugal</c:v>
                </c:pt>
                <c:pt idx="5">
                  <c:v>United Kingdom</c:v>
                </c:pt>
                <c:pt idx="6">
                  <c:v>Ecuador</c:v>
                </c:pt>
                <c:pt idx="7">
                  <c:v>Norway</c:v>
                </c:pt>
                <c:pt idx="8">
                  <c:v>Uruguay</c:v>
                </c:pt>
                <c:pt idx="9">
                  <c:v>Austria</c:v>
                </c:pt>
                <c:pt idx="10">
                  <c:v>Colombia</c:v>
                </c:pt>
                <c:pt idx="11">
                  <c:v>Japan</c:v>
                </c:pt>
                <c:pt idx="12">
                  <c:v>United States</c:v>
                </c:pt>
                <c:pt idx="13">
                  <c:v>Russia</c:v>
                </c:pt>
                <c:pt idx="14">
                  <c:v>Costa Rica</c:v>
                </c:pt>
                <c:pt idx="15">
                  <c:v>Peru</c:v>
                </c:pt>
                <c:pt idx="16">
                  <c:v>Brazil</c:v>
                </c:pt>
                <c:pt idx="17">
                  <c:v>Belgium</c:v>
                </c:pt>
                <c:pt idx="18">
                  <c:v>Turkey</c:v>
                </c:pt>
                <c:pt idx="19">
                  <c:v>Canada</c:v>
                </c:pt>
                <c:pt idx="20">
                  <c:v>France</c:v>
                </c:pt>
                <c:pt idx="21">
                  <c:v>Germany</c:v>
                </c:pt>
                <c:pt idx="22">
                  <c:v>Malta</c:v>
                </c:pt>
                <c:pt idx="23">
                  <c:v>Australia</c:v>
                </c:pt>
                <c:pt idx="24">
                  <c:v>Honduras</c:v>
                </c:pt>
                <c:pt idx="25">
                  <c:v>Chile</c:v>
                </c:pt>
                <c:pt idx="26">
                  <c:v>South Africa</c:v>
                </c:pt>
                <c:pt idx="27">
                  <c:v>Greece</c:v>
                </c:pt>
                <c:pt idx="28">
                  <c:v>Korea</c:v>
                </c:pt>
                <c:pt idx="29">
                  <c:v>Bolivia</c:v>
                </c:pt>
                <c:pt idx="30">
                  <c:v>Mexico</c:v>
                </c:pt>
                <c:pt idx="31">
                  <c:v>Philippines</c:v>
                </c:pt>
                <c:pt idx="32">
                  <c:v>New Zealand</c:v>
                </c:pt>
                <c:pt idx="33">
                  <c:v>Denmark</c:v>
                </c:pt>
                <c:pt idx="34">
                  <c:v>Argentina</c:v>
                </c:pt>
                <c:pt idx="35">
                  <c:v>Sweden</c:v>
                </c:pt>
              </c:strCache>
            </c:strRef>
          </c:cat>
          <c:val>
            <c:numRef>
              <c:f>CIT!$CF$79:$DO$79</c:f>
              <c:numCache>
                <c:formatCode>General</c:formatCode>
                <c:ptCount val="36"/>
                <c:pt idx="0">
                  <c:v>-0.43530943103118008</c:v>
                </c:pt>
                <c:pt idx="1">
                  <c:v>-0.40115758604911916</c:v>
                </c:pt>
                <c:pt idx="2">
                  <c:v>-0.3671356281251012</c:v>
                </c:pt>
                <c:pt idx="3">
                  <c:v>-0.33726414078127043</c:v>
                </c:pt>
                <c:pt idx="4">
                  <c:v>-0.30381984945244278</c:v>
                </c:pt>
                <c:pt idx="5">
                  <c:v>-0.28191948962463326</c:v>
                </c:pt>
                <c:pt idx="6">
                  <c:v>-0.26520245056765956</c:v>
                </c:pt>
                <c:pt idx="7">
                  <c:v>-0.23794328737900383</c:v>
                </c:pt>
                <c:pt idx="8">
                  <c:v>-0.23702388623229323</c:v>
                </c:pt>
                <c:pt idx="9">
                  <c:v>-0.23126793311535851</c:v>
                </c:pt>
                <c:pt idx="10">
                  <c:v>-0.21583302619971906</c:v>
                </c:pt>
                <c:pt idx="11">
                  <c:v>-0.18793286542502718</c:v>
                </c:pt>
                <c:pt idx="12">
                  <c:v>-0.16731894363971037</c:v>
                </c:pt>
                <c:pt idx="13">
                  <c:v>-0.15068163817472183</c:v>
                </c:pt>
                <c:pt idx="14">
                  <c:v>-0.12098003386439461</c:v>
                </c:pt>
                <c:pt idx="15">
                  <c:v>-9.6927530287271343E-2</c:v>
                </c:pt>
                <c:pt idx="16">
                  <c:v>-5.6699241384477253E-2</c:v>
                </c:pt>
                <c:pt idx="17">
                  <c:v>-5.6624652963447888E-2</c:v>
                </c:pt>
                <c:pt idx="18">
                  <c:v>-5.0518956305343615E-2</c:v>
                </c:pt>
                <c:pt idx="19">
                  <c:v>-4.5248987613848109E-2</c:v>
                </c:pt>
                <c:pt idx="20">
                  <c:v>-3.9587826105543927E-2</c:v>
                </c:pt>
                <c:pt idx="21">
                  <c:v>-2.0163840627262109E-2</c:v>
                </c:pt>
                <c:pt idx="22">
                  <c:v>-8.8430058963438023E-3</c:v>
                </c:pt>
                <c:pt idx="23">
                  <c:v>-4.4264719710336705E-3</c:v>
                </c:pt>
                <c:pt idx="24">
                  <c:v>1.60030692556619E-2</c:v>
                </c:pt>
                <c:pt idx="25">
                  <c:v>2.5164168331102393E-2</c:v>
                </c:pt>
                <c:pt idx="26">
                  <c:v>3.3342951504704565E-2</c:v>
                </c:pt>
                <c:pt idx="27">
                  <c:v>5.1069584109021182E-2</c:v>
                </c:pt>
                <c:pt idx="28">
                  <c:v>7.1298274386761937E-2</c:v>
                </c:pt>
                <c:pt idx="29">
                  <c:v>7.5074651607692153E-2</c:v>
                </c:pt>
                <c:pt idx="30">
                  <c:v>8.5132985312995374E-2</c:v>
                </c:pt>
                <c:pt idx="31">
                  <c:v>0.21780606325865903</c:v>
                </c:pt>
                <c:pt idx="32">
                  <c:v>0.24707714492770627</c:v>
                </c:pt>
                <c:pt idx="33">
                  <c:v>0.27456430393877701</c:v>
                </c:pt>
                <c:pt idx="34">
                  <c:v>0.38415126614342787</c:v>
                </c:pt>
                <c:pt idx="35">
                  <c:v>0.40147303454791916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86-4292-B62C-F2FF2FB74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07677183"/>
        <c:axId val="307675935"/>
      </c:barChart>
      <c:catAx>
        <c:axId val="3076771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75935"/>
        <c:crosses val="autoZero"/>
        <c:auto val="1"/>
        <c:lblAlgn val="ctr"/>
        <c:lblOffset val="100"/>
        <c:noMultiLvlLbl val="0"/>
      </c:catAx>
      <c:valAx>
        <c:axId val="307675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771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Correl CIT pp change</a:t>
            </a:r>
            <a:r>
              <a:rPr lang="en-US" baseline="0"/>
              <a:t> and GDP pp change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7CC-474E-83B0-ECC9AE2AB5E2}"/>
              </c:ext>
            </c:extLst>
          </c:dPt>
          <c:dPt>
            <c:idx val="3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7CC-474E-83B0-ECC9AE2AB5E2}"/>
              </c:ext>
            </c:extLst>
          </c:dPt>
          <c:cat>
            <c:strRef>
              <c:f>CIT!$B$178:$AO$178</c:f>
              <c:strCache>
                <c:ptCount val="40"/>
                <c:pt idx="0">
                  <c:v>Lithuania</c:v>
                </c:pt>
                <c:pt idx="1">
                  <c:v>Azerbaijan</c:v>
                </c:pt>
                <c:pt idx="2">
                  <c:v>Portugal</c:v>
                </c:pt>
                <c:pt idx="3">
                  <c:v>Latvia</c:v>
                </c:pt>
                <c:pt idx="4">
                  <c:v>Ecuador</c:v>
                </c:pt>
                <c:pt idx="5">
                  <c:v>United Kingdom</c:v>
                </c:pt>
                <c:pt idx="6">
                  <c:v>Austria</c:v>
                </c:pt>
                <c:pt idx="7">
                  <c:v>United States</c:v>
                </c:pt>
                <c:pt idx="8">
                  <c:v>Australia</c:v>
                </c:pt>
                <c:pt idx="9">
                  <c:v>Colombia</c:v>
                </c:pt>
                <c:pt idx="10">
                  <c:v>Chile</c:v>
                </c:pt>
                <c:pt idx="11">
                  <c:v>Russia</c:v>
                </c:pt>
                <c:pt idx="12">
                  <c:v>Canada</c:v>
                </c:pt>
                <c:pt idx="13">
                  <c:v>Spain</c:v>
                </c:pt>
                <c:pt idx="14">
                  <c:v>Uruguay</c:v>
                </c:pt>
                <c:pt idx="15">
                  <c:v>South Africa</c:v>
                </c:pt>
                <c:pt idx="16">
                  <c:v>Costa Rica</c:v>
                </c:pt>
                <c:pt idx="17">
                  <c:v>Germany</c:v>
                </c:pt>
                <c:pt idx="18">
                  <c:v>Italy</c:v>
                </c:pt>
                <c:pt idx="19">
                  <c:v>Brazil</c:v>
                </c:pt>
                <c:pt idx="20">
                  <c:v>Japan</c:v>
                </c:pt>
                <c:pt idx="21">
                  <c:v>Mexico</c:v>
                </c:pt>
                <c:pt idx="22">
                  <c:v>Belgium</c:v>
                </c:pt>
                <c:pt idx="23">
                  <c:v>Honduras</c:v>
                </c:pt>
                <c:pt idx="24">
                  <c:v>France</c:v>
                </c:pt>
                <c:pt idx="25">
                  <c:v>Peru</c:v>
                </c:pt>
                <c:pt idx="26">
                  <c:v>Korea</c:v>
                </c:pt>
                <c:pt idx="27">
                  <c:v>Malta</c:v>
                </c:pt>
                <c:pt idx="28">
                  <c:v>Botswana</c:v>
                </c:pt>
                <c:pt idx="29">
                  <c:v>Philippines</c:v>
                </c:pt>
                <c:pt idx="30">
                  <c:v>New Zealand</c:v>
                </c:pt>
                <c:pt idx="31">
                  <c:v>Greece</c:v>
                </c:pt>
                <c:pt idx="32">
                  <c:v>Venezuela</c:v>
                </c:pt>
                <c:pt idx="33">
                  <c:v>Norway</c:v>
                </c:pt>
                <c:pt idx="34">
                  <c:v>Denmark</c:v>
                </c:pt>
                <c:pt idx="35">
                  <c:v>Turkey</c:v>
                </c:pt>
                <c:pt idx="36">
                  <c:v>Bolivia</c:v>
                </c:pt>
                <c:pt idx="37">
                  <c:v>Sweden</c:v>
                </c:pt>
                <c:pt idx="38">
                  <c:v>Argentina</c:v>
                </c:pt>
                <c:pt idx="39">
                  <c:v>Zambia</c:v>
                </c:pt>
              </c:strCache>
            </c:strRef>
          </c:cat>
          <c:val>
            <c:numRef>
              <c:f>CIT!$B$179:$AO$179</c:f>
              <c:numCache>
                <c:formatCode>General</c:formatCode>
                <c:ptCount val="40"/>
                <c:pt idx="0">
                  <c:v>-0.51802901197750773</c:v>
                </c:pt>
                <c:pt idx="1">
                  <c:v>-0.20775718102228657</c:v>
                </c:pt>
                <c:pt idx="2">
                  <c:v>-0.19662357945079123</c:v>
                </c:pt>
                <c:pt idx="3">
                  <c:v>-0.19561680678089316</c:v>
                </c:pt>
                <c:pt idx="4">
                  <c:v>-0.19363735382559177</c:v>
                </c:pt>
                <c:pt idx="5">
                  <c:v>-0.17353420976514086</c:v>
                </c:pt>
                <c:pt idx="6">
                  <c:v>-0.17076961410988459</c:v>
                </c:pt>
                <c:pt idx="7">
                  <c:v>-0.16907315942644641</c:v>
                </c:pt>
                <c:pt idx="8">
                  <c:v>-0.13696336467317102</c:v>
                </c:pt>
                <c:pt idx="9">
                  <c:v>-0.11363614803747367</c:v>
                </c:pt>
                <c:pt idx="10">
                  <c:v>-0.11307429145588833</c:v>
                </c:pt>
                <c:pt idx="11">
                  <c:v>-0.10490370750187371</c:v>
                </c:pt>
                <c:pt idx="12">
                  <c:v>-9.4079843652713796E-2</c:v>
                </c:pt>
                <c:pt idx="13">
                  <c:v>-8.6172730811882273E-2</c:v>
                </c:pt>
                <c:pt idx="14">
                  <c:v>-8.0343627551184099E-2</c:v>
                </c:pt>
                <c:pt idx="15">
                  <c:v>-6.5475961453510506E-2</c:v>
                </c:pt>
                <c:pt idx="16">
                  <c:v>-6.1709153619161398E-2</c:v>
                </c:pt>
                <c:pt idx="17">
                  <c:v>-5.7737517130440494E-2</c:v>
                </c:pt>
                <c:pt idx="18">
                  <c:v>-3.1343324382558678E-2</c:v>
                </c:pt>
                <c:pt idx="19">
                  <c:v>-8.5950541928632353E-3</c:v>
                </c:pt>
                <c:pt idx="20">
                  <c:v>-6.0462194576272167E-4</c:v>
                </c:pt>
                <c:pt idx="21">
                  <c:v>4.045153972161061E-3</c:v>
                </c:pt>
                <c:pt idx="22">
                  <c:v>3.4069063738123365E-2</c:v>
                </c:pt>
                <c:pt idx="23">
                  <c:v>3.923376572889082E-2</c:v>
                </c:pt>
                <c:pt idx="24">
                  <c:v>5.8902464973983153E-2</c:v>
                </c:pt>
                <c:pt idx="25">
                  <c:v>6.9009871353875415E-2</c:v>
                </c:pt>
                <c:pt idx="26">
                  <c:v>7.6359378584414814E-2</c:v>
                </c:pt>
                <c:pt idx="27">
                  <c:v>7.9141394822109107E-2</c:v>
                </c:pt>
                <c:pt idx="28">
                  <c:v>0.10856605701203884</c:v>
                </c:pt>
                <c:pt idx="29">
                  <c:v>0.12766196101431709</c:v>
                </c:pt>
                <c:pt idx="30">
                  <c:v>0.13703902398930135</c:v>
                </c:pt>
                <c:pt idx="31">
                  <c:v>0.15804970734248294</c:v>
                </c:pt>
                <c:pt idx="32">
                  <c:v>0.16753149245825008</c:v>
                </c:pt>
                <c:pt idx="33">
                  <c:v>0.19416697408345074</c:v>
                </c:pt>
                <c:pt idx="34">
                  <c:v>0.22226438734845391</c:v>
                </c:pt>
                <c:pt idx="35">
                  <c:v>0.25014953908607612</c:v>
                </c:pt>
                <c:pt idx="36">
                  <c:v>0.25358182259911738</c:v>
                </c:pt>
                <c:pt idx="37">
                  <c:v>0.31523706645976768</c:v>
                </c:pt>
                <c:pt idx="38">
                  <c:v>0.35637717057689788</c:v>
                </c:pt>
                <c:pt idx="39">
                  <c:v>0.49408451972504841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CC-474E-83B0-ECC9AE2AB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097416239"/>
        <c:axId val="2097421647"/>
      </c:barChart>
      <c:catAx>
        <c:axId val="2097416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21647"/>
        <c:crosses val="autoZero"/>
        <c:auto val="1"/>
        <c:lblAlgn val="ctr"/>
        <c:lblOffset val="100"/>
        <c:noMultiLvlLbl val="0"/>
      </c:catAx>
      <c:valAx>
        <c:axId val="209742164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16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C4AC-4E14-ADB2-DB0474E3276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4AC-4E14-ADB2-DB0474E3276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C4AC-4E14-ADB2-DB0474E32762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4AC-4E14-ADB2-DB0474E3276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C4AC-4E14-ADB2-DB0474E3276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4AC-4E14-ADB2-DB0474E32762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C4AC-4E14-ADB2-DB0474E32762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4AC-4E14-ADB2-DB0474E32762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C4AC-4E14-ADB2-DB0474E32762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4AC-4E14-ADB2-DB0474E32762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4AC-4E14-ADB2-DB0474E32762}"/>
              </c:ext>
            </c:extLst>
          </c:dPt>
          <c:dPt>
            <c:idx val="2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C4AC-4E14-ADB2-DB0474E32762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C4AC-4E14-ADB2-DB0474E32762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C4AC-4E14-ADB2-DB0474E32762}"/>
              </c:ext>
            </c:extLst>
          </c:dPt>
          <c:dPt>
            <c:idx val="3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C4AC-4E14-ADB2-DB0474E32762}"/>
              </c:ext>
            </c:extLst>
          </c:dPt>
          <c:dPt>
            <c:idx val="3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C4AC-4E14-ADB2-DB0474E32762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C4AC-4E14-ADB2-DB0474E32762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4AC-4E14-ADB2-DB0474E32762}"/>
              </c:ext>
            </c:extLst>
          </c:dPt>
          <c:dPt>
            <c:idx val="3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C4AC-4E14-ADB2-DB0474E32762}"/>
              </c:ext>
            </c:extLst>
          </c:dPt>
          <c:dPt>
            <c:idx val="38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4AC-4E14-ADB2-DB0474E32762}"/>
              </c:ext>
            </c:extLst>
          </c:dPt>
          <c:cat>
            <c:strRef>
              <c:f>CIT!$B$178:$AO$178</c:f>
              <c:strCache>
                <c:ptCount val="40"/>
                <c:pt idx="0">
                  <c:v>Lithuania</c:v>
                </c:pt>
                <c:pt idx="1">
                  <c:v>Azerbaijan</c:v>
                </c:pt>
                <c:pt idx="2">
                  <c:v>Portugal</c:v>
                </c:pt>
                <c:pt idx="3">
                  <c:v>Latvia</c:v>
                </c:pt>
                <c:pt idx="4">
                  <c:v>Ecuador</c:v>
                </c:pt>
                <c:pt idx="5">
                  <c:v>United Kingdom</c:v>
                </c:pt>
                <c:pt idx="6">
                  <c:v>Austria</c:v>
                </c:pt>
                <c:pt idx="7">
                  <c:v>United States</c:v>
                </c:pt>
                <c:pt idx="8">
                  <c:v>Australia</c:v>
                </c:pt>
                <c:pt idx="9">
                  <c:v>Colombia</c:v>
                </c:pt>
                <c:pt idx="10">
                  <c:v>Chile</c:v>
                </c:pt>
                <c:pt idx="11">
                  <c:v>Russia</c:v>
                </c:pt>
                <c:pt idx="12">
                  <c:v>Canada</c:v>
                </c:pt>
                <c:pt idx="13">
                  <c:v>Spain</c:v>
                </c:pt>
                <c:pt idx="14">
                  <c:v>Uruguay</c:v>
                </c:pt>
                <c:pt idx="15">
                  <c:v>South Africa</c:v>
                </c:pt>
                <c:pt idx="16">
                  <c:v>Costa Rica</c:v>
                </c:pt>
                <c:pt idx="17">
                  <c:v>Germany</c:v>
                </c:pt>
                <c:pt idx="18">
                  <c:v>Italy</c:v>
                </c:pt>
                <c:pt idx="19">
                  <c:v>Brazil</c:v>
                </c:pt>
                <c:pt idx="20">
                  <c:v>Japan</c:v>
                </c:pt>
                <c:pt idx="21">
                  <c:v>Mexico</c:v>
                </c:pt>
                <c:pt idx="22">
                  <c:v>Belgium</c:v>
                </c:pt>
                <c:pt idx="23">
                  <c:v>Honduras</c:v>
                </c:pt>
                <c:pt idx="24">
                  <c:v>France</c:v>
                </c:pt>
                <c:pt idx="25">
                  <c:v>Peru</c:v>
                </c:pt>
                <c:pt idx="26">
                  <c:v>Korea</c:v>
                </c:pt>
                <c:pt idx="27">
                  <c:v>Malta</c:v>
                </c:pt>
                <c:pt idx="28">
                  <c:v>Botswana</c:v>
                </c:pt>
                <c:pt idx="29">
                  <c:v>Philippines</c:v>
                </c:pt>
                <c:pt idx="30">
                  <c:v>New Zealand</c:v>
                </c:pt>
                <c:pt idx="31">
                  <c:v>Greece</c:v>
                </c:pt>
                <c:pt idx="32">
                  <c:v>Venezuela</c:v>
                </c:pt>
                <c:pt idx="33">
                  <c:v>Norway</c:v>
                </c:pt>
                <c:pt idx="34">
                  <c:v>Denmark</c:v>
                </c:pt>
                <c:pt idx="35">
                  <c:v>Turkey</c:v>
                </c:pt>
                <c:pt idx="36">
                  <c:v>Bolivia</c:v>
                </c:pt>
                <c:pt idx="37">
                  <c:v>Sweden</c:v>
                </c:pt>
                <c:pt idx="38">
                  <c:v>Argentina</c:v>
                </c:pt>
                <c:pt idx="39">
                  <c:v>Zambia</c:v>
                </c:pt>
              </c:strCache>
            </c:strRef>
          </c:cat>
          <c:val>
            <c:numRef>
              <c:f>CIT!$B$179:$AO$179</c:f>
              <c:numCache>
                <c:formatCode>General</c:formatCode>
                <c:ptCount val="40"/>
                <c:pt idx="0">
                  <c:v>-0.51802901197750773</c:v>
                </c:pt>
                <c:pt idx="1">
                  <c:v>-0.20775718102228657</c:v>
                </c:pt>
                <c:pt idx="2">
                  <c:v>-0.19662357945079123</c:v>
                </c:pt>
                <c:pt idx="3">
                  <c:v>-0.19561680678089316</c:v>
                </c:pt>
                <c:pt idx="4">
                  <c:v>-0.19363735382559177</c:v>
                </c:pt>
                <c:pt idx="5">
                  <c:v>-0.17353420976514086</c:v>
                </c:pt>
                <c:pt idx="6">
                  <c:v>-0.17076961410988459</c:v>
                </c:pt>
                <c:pt idx="7">
                  <c:v>-0.16907315942644641</c:v>
                </c:pt>
                <c:pt idx="8">
                  <c:v>-0.13696336467317102</c:v>
                </c:pt>
                <c:pt idx="9">
                  <c:v>-0.11363614803747367</c:v>
                </c:pt>
                <c:pt idx="10">
                  <c:v>-0.11307429145588833</c:v>
                </c:pt>
                <c:pt idx="11">
                  <c:v>-0.10490370750187371</c:v>
                </c:pt>
                <c:pt idx="12">
                  <c:v>-9.4079843652713796E-2</c:v>
                </c:pt>
                <c:pt idx="13">
                  <c:v>-8.6172730811882273E-2</c:v>
                </c:pt>
                <c:pt idx="14">
                  <c:v>-8.0343627551184099E-2</c:v>
                </c:pt>
                <c:pt idx="15">
                  <c:v>-6.5475961453510506E-2</c:v>
                </c:pt>
                <c:pt idx="16">
                  <c:v>-6.1709153619161398E-2</c:v>
                </c:pt>
                <c:pt idx="17">
                  <c:v>-5.7737517130440494E-2</c:v>
                </c:pt>
                <c:pt idx="18">
                  <c:v>-3.1343324382558678E-2</c:v>
                </c:pt>
                <c:pt idx="19">
                  <c:v>-8.5950541928632353E-3</c:v>
                </c:pt>
                <c:pt idx="20">
                  <c:v>-6.0462194576272167E-4</c:v>
                </c:pt>
                <c:pt idx="21">
                  <c:v>4.045153972161061E-3</c:v>
                </c:pt>
                <c:pt idx="22">
                  <c:v>3.4069063738123365E-2</c:v>
                </c:pt>
                <c:pt idx="23">
                  <c:v>3.923376572889082E-2</c:v>
                </c:pt>
                <c:pt idx="24">
                  <c:v>5.8902464973983153E-2</c:v>
                </c:pt>
                <c:pt idx="25">
                  <c:v>6.9009871353875415E-2</c:v>
                </c:pt>
                <c:pt idx="26">
                  <c:v>7.6359378584414814E-2</c:v>
                </c:pt>
                <c:pt idx="27">
                  <c:v>7.9141394822109107E-2</c:v>
                </c:pt>
                <c:pt idx="28">
                  <c:v>0.10856605701203884</c:v>
                </c:pt>
                <c:pt idx="29">
                  <c:v>0.12766196101431709</c:v>
                </c:pt>
                <c:pt idx="30">
                  <c:v>0.13703902398930135</c:v>
                </c:pt>
                <c:pt idx="31">
                  <c:v>0.15804970734248294</c:v>
                </c:pt>
                <c:pt idx="32">
                  <c:v>0.16753149245825008</c:v>
                </c:pt>
                <c:pt idx="33">
                  <c:v>0.19416697408345074</c:v>
                </c:pt>
                <c:pt idx="34">
                  <c:v>0.22226438734845391</c:v>
                </c:pt>
                <c:pt idx="35">
                  <c:v>0.25014953908607612</c:v>
                </c:pt>
                <c:pt idx="36">
                  <c:v>0.25358182259911738</c:v>
                </c:pt>
                <c:pt idx="37">
                  <c:v>0.31523706645976768</c:v>
                </c:pt>
                <c:pt idx="38">
                  <c:v>0.35637717057689788</c:v>
                </c:pt>
                <c:pt idx="39">
                  <c:v>0.49408451972504841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AC-4E14-ADB2-DB0474E32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097416239"/>
        <c:axId val="2097421647"/>
      </c:barChart>
      <c:catAx>
        <c:axId val="2097416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21647"/>
        <c:crosses val="autoZero"/>
        <c:auto val="1"/>
        <c:lblAlgn val="ctr"/>
        <c:lblOffset val="100"/>
        <c:noMultiLvlLbl val="0"/>
      </c:catAx>
      <c:valAx>
        <c:axId val="209742164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16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PIT rate</a:t>
            </a:r>
            <a:r>
              <a:rPr lang="en-US" sz="1800" b="1" baseline="0"/>
              <a:t> </a:t>
            </a:r>
          </a:p>
          <a:p>
            <a:pPr>
              <a:defRPr sz="1800" b="1"/>
            </a:pPr>
            <a:r>
              <a:rPr lang="en-US" sz="1800" b="1" baseline="0"/>
              <a:t>Ciclicality 1980-2021</a:t>
            </a:r>
            <a:endParaRPr lang="en-US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EB7-4419-91BE-7F607EFEAF15}"/>
              </c:ext>
            </c:extLst>
          </c:dPt>
          <c:cat>
            <c:strRef>
              <c:f>PIT!$CF$78:$DO$78</c:f>
              <c:strCache>
                <c:ptCount val="36"/>
                <c:pt idx="0">
                  <c:v>Spain</c:v>
                </c:pt>
                <c:pt idx="1">
                  <c:v>Chile</c:v>
                </c:pt>
                <c:pt idx="2">
                  <c:v>United Kingdom</c:v>
                </c:pt>
                <c:pt idx="3">
                  <c:v>Russia</c:v>
                </c:pt>
                <c:pt idx="4">
                  <c:v>Denmark</c:v>
                </c:pt>
                <c:pt idx="5">
                  <c:v>Peru</c:v>
                </c:pt>
                <c:pt idx="6">
                  <c:v>Italy</c:v>
                </c:pt>
                <c:pt idx="7">
                  <c:v>Belgium</c:v>
                </c:pt>
                <c:pt idx="8">
                  <c:v>Portugal</c:v>
                </c:pt>
                <c:pt idx="9">
                  <c:v>Costa Rica</c:v>
                </c:pt>
                <c:pt idx="10">
                  <c:v>Turkey</c:v>
                </c:pt>
                <c:pt idx="11">
                  <c:v>Australia</c:v>
                </c:pt>
                <c:pt idx="12">
                  <c:v>Greece</c:v>
                </c:pt>
                <c:pt idx="13">
                  <c:v>Germany</c:v>
                </c:pt>
                <c:pt idx="14">
                  <c:v>Colombia</c:v>
                </c:pt>
                <c:pt idx="15">
                  <c:v>France</c:v>
                </c:pt>
                <c:pt idx="16">
                  <c:v>Ecuador</c:v>
                </c:pt>
                <c:pt idx="17">
                  <c:v>Austria</c:v>
                </c:pt>
                <c:pt idx="18">
                  <c:v>United States</c:v>
                </c:pt>
                <c:pt idx="19">
                  <c:v>Philippines</c:v>
                </c:pt>
                <c:pt idx="20">
                  <c:v>South Africa</c:v>
                </c:pt>
                <c:pt idx="21">
                  <c:v>Malta</c:v>
                </c:pt>
                <c:pt idx="22">
                  <c:v>Uruguay</c:v>
                </c:pt>
                <c:pt idx="23">
                  <c:v>Honduras</c:v>
                </c:pt>
                <c:pt idx="24">
                  <c:v>Japan</c:v>
                </c:pt>
                <c:pt idx="25">
                  <c:v>Brazil</c:v>
                </c:pt>
                <c:pt idx="26">
                  <c:v>Bolivia</c:v>
                </c:pt>
                <c:pt idx="27">
                  <c:v>Mexico</c:v>
                </c:pt>
                <c:pt idx="28">
                  <c:v>Norway</c:v>
                </c:pt>
                <c:pt idx="29">
                  <c:v>Korea</c:v>
                </c:pt>
                <c:pt idx="30">
                  <c:v>Argentina</c:v>
                </c:pt>
                <c:pt idx="31">
                  <c:v>Latvia</c:v>
                </c:pt>
                <c:pt idx="32">
                  <c:v>Canada</c:v>
                </c:pt>
                <c:pt idx="33">
                  <c:v>New Zealand</c:v>
                </c:pt>
                <c:pt idx="34">
                  <c:v>Sweden</c:v>
                </c:pt>
                <c:pt idx="35">
                  <c:v>Lithuania</c:v>
                </c:pt>
              </c:strCache>
            </c:strRef>
          </c:cat>
          <c:val>
            <c:numRef>
              <c:f>PIT!$CF$79:$DO$79</c:f>
              <c:numCache>
                <c:formatCode>General</c:formatCode>
                <c:ptCount val="36"/>
                <c:pt idx="0">
                  <c:v>-0.51310772329798815</c:v>
                </c:pt>
                <c:pt idx="1">
                  <c:v>-0.37285230533044189</c:v>
                </c:pt>
                <c:pt idx="2">
                  <c:v>-0.34938801486828852</c:v>
                </c:pt>
                <c:pt idx="3">
                  <c:v>-0.33336543176462435</c:v>
                </c:pt>
                <c:pt idx="4">
                  <c:v>-0.30292924202574556</c:v>
                </c:pt>
                <c:pt idx="5">
                  <c:v>-0.2973478230377905</c:v>
                </c:pt>
                <c:pt idx="6">
                  <c:v>-0.28430301701977007</c:v>
                </c:pt>
                <c:pt idx="7">
                  <c:v>-0.2612224639140156</c:v>
                </c:pt>
                <c:pt idx="8">
                  <c:v>-0.25481437009907931</c:v>
                </c:pt>
                <c:pt idx="9">
                  <c:v>-0.23632294774158982</c:v>
                </c:pt>
                <c:pt idx="10">
                  <c:v>-0.19752328430953139</c:v>
                </c:pt>
                <c:pt idx="11">
                  <c:v>-0.15830250017261993</c:v>
                </c:pt>
                <c:pt idx="12">
                  <c:v>-0.15643654276704794</c:v>
                </c:pt>
                <c:pt idx="13">
                  <c:v>-0.14456708634570517</c:v>
                </c:pt>
                <c:pt idx="14">
                  <c:v>-0.12140119239748146</c:v>
                </c:pt>
                <c:pt idx="15">
                  <c:v>-6.0426641648965156E-2</c:v>
                </c:pt>
                <c:pt idx="16">
                  <c:v>-5.7681314208217906E-2</c:v>
                </c:pt>
                <c:pt idx="17">
                  <c:v>-3.7811611460738651E-2</c:v>
                </c:pt>
                <c:pt idx="18">
                  <c:v>-1.2160617393793042E-2</c:v>
                </c:pt>
                <c:pt idx="19">
                  <c:v>-4.0563039587485326E-3</c:v>
                </c:pt>
                <c:pt idx="20">
                  <c:v>8.6406747837017711E-3</c:v>
                </c:pt>
                <c:pt idx="21">
                  <c:v>8.8430058963204772E-3</c:v>
                </c:pt>
                <c:pt idx="22">
                  <c:v>1.8858469374786437E-2</c:v>
                </c:pt>
                <c:pt idx="23">
                  <c:v>2.3255190811870816E-2</c:v>
                </c:pt>
                <c:pt idx="24">
                  <c:v>2.8907559325077284E-2</c:v>
                </c:pt>
                <c:pt idx="25">
                  <c:v>3.6197002094633446E-2</c:v>
                </c:pt>
                <c:pt idx="26">
                  <c:v>3.7533131878466831E-2</c:v>
                </c:pt>
                <c:pt idx="27">
                  <c:v>6.639569300914118E-2</c:v>
                </c:pt>
                <c:pt idx="28">
                  <c:v>7.7082111726420585E-2</c:v>
                </c:pt>
                <c:pt idx="29">
                  <c:v>9.2441262862080806E-2</c:v>
                </c:pt>
                <c:pt idx="30">
                  <c:v>9.9270639548593345E-2</c:v>
                </c:pt>
                <c:pt idx="31">
                  <c:v>0.13382422297026508</c:v>
                </c:pt>
                <c:pt idx="32">
                  <c:v>0.16211646862057119</c:v>
                </c:pt>
                <c:pt idx="33">
                  <c:v>0.4159274323411884</c:v>
                </c:pt>
                <c:pt idx="34">
                  <c:v>0.50065141211176178</c:v>
                </c:pt>
                <c:pt idx="35">
                  <c:v>0.5398758337705426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B7-4419-91BE-7F607EFEA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725074288"/>
        <c:axId val="1725068880"/>
      </c:barChart>
      <c:catAx>
        <c:axId val="172507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068880"/>
        <c:crosses val="autoZero"/>
        <c:auto val="1"/>
        <c:lblAlgn val="ctr"/>
        <c:lblOffset val="100"/>
        <c:noMultiLvlLbl val="0"/>
      </c:catAx>
      <c:valAx>
        <c:axId val="172506888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074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Correl PIT pp change</a:t>
            </a:r>
            <a:r>
              <a:rPr lang="en-US" baseline="0"/>
              <a:t> and GDP pp change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2E1E-4B58-B10B-61C037714710}"/>
              </c:ext>
            </c:extLst>
          </c:dPt>
          <c:cat>
            <c:strRef>
              <c:f>PIT!$B$178:$AN$178</c:f>
              <c:strCache>
                <c:ptCount val="39"/>
                <c:pt idx="0">
                  <c:v>Chile</c:v>
                </c:pt>
                <c:pt idx="1">
                  <c:v>Korea</c:v>
                </c:pt>
                <c:pt idx="2">
                  <c:v>Russia</c:v>
                </c:pt>
                <c:pt idx="3">
                  <c:v>Spain</c:v>
                </c:pt>
                <c:pt idx="4">
                  <c:v>Portugal</c:v>
                </c:pt>
                <c:pt idx="5">
                  <c:v>Costa Rica</c:v>
                </c:pt>
                <c:pt idx="6">
                  <c:v>Italy</c:v>
                </c:pt>
                <c:pt idx="7">
                  <c:v>Denmark</c:v>
                </c:pt>
                <c:pt idx="8">
                  <c:v>Honduras</c:v>
                </c:pt>
                <c:pt idx="9">
                  <c:v>United Kingdom</c:v>
                </c:pt>
                <c:pt idx="10">
                  <c:v>Azerbaijan</c:v>
                </c:pt>
                <c:pt idx="11">
                  <c:v>Austria</c:v>
                </c:pt>
                <c:pt idx="12">
                  <c:v>Colombia</c:v>
                </c:pt>
                <c:pt idx="13">
                  <c:v>Japan</c:v>
                </c:pt>
                <c:pt idx="14">
                  <c:v>Belgium</c:v>
                </c:pt>
                <c:pt idx="15">
                  <c:v>Australia</c:v>
                </c:pt>
                <c:pt idx="16">
                  <c:v>Turkey</c:v>
                </c:pt>
                <c:pt idx="17">
                  <c:v>Peru</c:v>
                </c:pt>
                <c:pt idx="18">
                  <c:v>Greece</c:v>
                </c:pt>
                <c:pt idx="19">
                  <c:v>France</c:v>
                </c:pt>
                <c:pt idx="20">
                  <c:v>United States</c:v>
                </c:pt>
                <c:pt idx="21">
                  <c:v>Germany</c:v>
                </c:pt>
                <c:pt idx="22">
                  <c:v>Malta</c:v>
                </c:pt>
                <c:pt idx="23">
                  <c:v>South Africa</c:v>
                </c:pt>
                <c:pt idx="24">
                  <c:v>Botswana</c:v>
                </c:pt>
                <c:pt idx="25">
                  <c:v>Norway</c:v>
                </c:pt>
                <c:pt idx="26">
                  <c:v>Mexico</c:v>
                </c:pt>
                <c:pt idx="27">
                  <c:v>Brazil</c:v>
                </c:pt>
                <c:pt idx="28">
                  <c:v>Latvia</c:v>
                </c:pt>
                <c:pt idx="29">
                  <c:v>Bolivia</c:v>
                </c:pt>
                <c:pt idx="30">
                  <c:v>Philippines</c:v>
                </c:pt>
                <c:pt idx="31">
                  <c:v>Ecuador</c:v>
                </c:pt>
                <c:pt idx="32">
                  <c:v>Venezuela</c:v>
                </c:pt>
                <c:pt idx="33">
                  <c:v>Canada</c:v>
                </c:pt>
                <c:pt idx="34">
                  <c:v>Uruguay</c:v>
                </c:pt>
                <c:pt idx="35">
                  <c:v>Argentina</c:v>
                </c:pt>
                <c:pt idx="36">
                  <c:v>New Zealand</c:v>
                </c:pt>
                <c:pt idx="37">
                  <c:v>Sweden</c:v>
                </c:pt>
                <c:pt idx="38">
                  <c:v>Lithuania</c:v>
                </c:pt>
              </c:strCache>
            </c:strRef>
          </c:cat>
          <c:val>
            <c:numRef>
              <c:f>PIT!$B$179:$AN$179</c:f>
              <c:numCache>
                <c:formatCode>General</c:formatCode>
                <c:ptCount val="39"/>
                <c:pt idx="0">
                  <c:v>-0.4970658769313871</c:v>
                </c:pt>
                <c:pt idx="1">
                  <c:v>-0.42406805483097537</c:v>
                </c:pt>
                <c:pt idx="2">
                  <c:v>-0.33073955610692846</c:v>
                </c:pt>
                <c:pt idx="3">
                  <c:v>-0.30208222387966144</c:v>
                </c:pt>
                <c:pt idx="4">
                  <c:v>-0.28148156940857771</c:v>
                </c:pt>
                <c:pt idx="5">
                  <c:v>-0.23907876585260826</c:v>
                </c:pt>
                <c:pt idx="6">
                  <c:v>-0.23336490295000731</c:v>
                </c:pt>
                <c:pt idx="7">
                  <c:v>-0.19774159493409513</c:v>
                </c:pt>
                <c:pt idx="8">
                  <c:v>-0.18015047605882201</c:v>
                </c:pt>
                <c:pt idx="9">
                  <c:v>-0.17741279536818214</c:v>
                </c:pt>
                <c:pt idx="10">
                  <c:v>-0.15494426448103008</c:v>
                </c:pt>
                <c:pt idx="11">
                  <c:v>-0.15319748494683239</c:v>
                </c:pt>
                <c:pt idx="12">
                  <c:v>-0.15269909712437671</c:v>
                </c:pt>
                <c:pt idx="13">
                  <c:v>-0.15109110895608915</c:v>
                </c:pt>
                <c:pt idx="14">
                  <c:v>-0.14229166903382506</c:v>
                </c:pt>
                <c:pt idx="15">
                  <c:v>-0.14161534395340694</c:v>
                </c:pt>
                <c:pt idx="16">
                  <c:v>-0.13533997476287821</c:v>
                </c:pt>
                <c:pt idx="17">
                  <c:v>-0.12546294233083097</c:v>
                </c:pt>
                <c:pt idx="18">
                  <c:v>-0.11028224142931926</c:v>
                </c:pt>
                <c:pt idx="19">
                  <c:v>-9.6804824928232738E-2</c:v>
                </c:pt>
                <c:pt idx="20">
                  <c:v>-9.6621195508941438E-2</c:v>
                </c:pt>
                <c:pt idx="21">
                  <c:v>-8.0230366162674691E-2</c:v>
                </c:pt>
                <c:pt idx="22">
                  <c:v>-7.9141394822109121E-2</c:v>
                </c:pt>
                <c:pt idx="23">
                  <c:v>-6.6069594876906626E-2</c:v>
                </c:pt>
                <c:pt idx="24">
                  <c:v>-4.6108229112985219E-2</c:v>
                </c:pt>
                <c:pt idx="25">
                  <c:v>-3.8895741035648836E-2</c:v>
                </c:pt>
                <c:pt idx="26">
                  <c:v>-3.0469993304940036E-2</c:v>
                </c:pt>
                <c:pt idx="27">
                  <c:v>-2.7073168499103031E-2</c:v>
                </c:pt>
                <c:pt idx="28">
                  <c:v>7.2825107952392693E-2</c:v>
                </c:pt>
                <c:pt idx="29">
                  <c:v>8.7789841433562263E-2</c:v>
                </c:pt>
                <c:pt idx="30">
                  <c:v>9.6151344378500175E-2</c:v>
                </c:pt>
                <c:pt idx="31">
                  <c:v>9.8749597807912051E-2</c:v>
                </c:pt>
                <c:pt idx="32">
                  <c:v>0.13190387159151934</c:v>
                </c:pt>
                <c:pt idx="33">
                  <c:v>0.20796287342212733</c:v>
                </c:pt>
                <c:pt idx="34">
                  <c:v>0.2194110677777476</c:v>
                </c:pt>
                <c:pt idx="35">
                  <c:v>0.25315861615450819</c:v>
                </c:pt>
                <c:pt idx="36">
                  <c:v>0.26924109223281995</c:v>
                </c:pt>
                <c:pt idx="37">
                  <c:v>0.44817992910016885</c:v>
                </c:pt>
                <c:pt idx="38">
                  <c:v>0.46563741175196566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1E-4B58-B10B-61C037714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097416239"/>
        <c:axId val="2097421647"/>
      </c:barChart>
      <c:catAx>
        <c:axId val="2097416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21647"/>
        <c:crosses val="autoZero"/>
        <c:auto val="1"/>
        <c:lblAlgn val="ctr"/>
        <c:lblOffset val="100"/>
        <c:noMultiLvlLbl val="0"/>
      </c:catAx>
      <c:valAx>
        <c:axId val="209742164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16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881-4A5B-9B65-6D98B95441D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6881-4A5B-9B65-6D98B95441D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881-4A5B-9B65-6D98B95441D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6881-4A5B-9B65-6D98B95441D4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881-4A5B-9B65-6D98B95441D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6881-4A5B-9B65-6D98B95441D4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881-4A5B-9B65-6D98B95441D4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6881-4A5B-9B65-6D98B95441D4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881-4A5B-9B65-6D98B95441D4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6881-4A5B-9B65-6D98B95441D4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881-4A5B-9B65-6D98B95441D4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6881-4A5B-9B65-6D98B95441D4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881-4A5B-9B65-6D98B95441D4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6881-4A5B-9B65-6D98B95441D4}"/>
              </c:ext>
            </c:extLst>
          </c:dPt>
          <c:dPt>
            <c:idx val="2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6881-4A5B-9B65-6D98B95441D4}"/>
              </c:ext>
            </c:extLst>
          </c:dPt>
          <c:dPt>
            <c:idx val="3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6881-4A5B-9B65-6D98B95441D4}"/>
              </c:ext>
            </c:extLst>
          </c:dPt>
          <c:dPt>
            <c:idx val="3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1A1-4FC0-BB87-9BFBD0E65DEF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6881-4A5B-9B65-6D98B95441D4}"/>
              </c:ext>
            </c:extLst>
          </c:dPt>
          <c:dPt>
            <c:idx val="3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6881-4A5B-9B65-6D98B95441D4}"/>
              </c:ext>
            </c:extLst>
          </c:dPt>
          <c:cat>
            <c:strRef>
              <c:f>PIT!$B$178:$AN$178</c:f>
              <c:strCache>
                <c:ptCount val="39"/>
                <c:pt idx="0">
                  <c:v>Chile</c:v>
                </c:pt>
                <c:pt idx="1">
                  <c:v>Korea</c:v>
                </c:pt>
                <c:pt idx="2">
                  <c:v>Russia</c:v>
                </c:pt>
                <c:pt idx="3">
                  <c:v>Spain</c:v>
                </c:pt>
                <c:pt idx="4">
                  <c:v>Portugal</c:v>
                </c:pt>
                <c:pt idx="5">
                  <c:v>Costa Rica</c:v>
                </c:pt>
                <c:pt idx="6">
                  <c:v>Italy</c:v>
                </c:pt>
                <c:pt idx="7">
                  <c:v>Denmark</c:v>
                </c:pt>
                <c:pt idx="8">
                  <c:v>Honduras</c:v>
                </c:pt>
                <c:pt idx="9">
                  <c:v>United Kingdom</c:v>
                </c:pt>
                <c:pt idx="10">
                  <c:v>Azerbaijan</c:v>
                </c:pt>
                <c:pt idx="11">
                  <c:v>Austria</c:v>
                </c:pt>
                <c:pt idx="12">
                  <c:v>Colombia</c:v>
                </c:pt>
                <c:pt idx="13">
                  <c:v>Japan</c:v>
                </c:pt>
                <c:pt idx="14">
                  <c:v>Belgium</c:v>
                </c:pt>
                <c:pt idx="15">
                  <c:v>Australia</c:v>
                </c:pt>
                <c:pt idx="16">
                  <c:v>Turkey</c:v>
                </c:pt>
                <c:pt idx="17">
                  <c:v>Peru</c:v>
                </c:pt>
                <c:pt idx="18">
                  <c:v>Greece</c:v>
                </c:pt>
                <c:pt idx="19">
                  <c:v>France</c:v>
                </c:pt>
                <c:pt idx="20">
                  <c:v>United States</c:v>
                </c:pt>
                <c:pt idx="21">
                  <c:v>Germany</c:v>
                </c:pt>
                <c:pt idx="22">
                  <c:v>Malta</c:v>
                </c:pt>
                <c:pt idx="23">
                  <c:v>South Africa</c:v>
                </c:pt>
                <c:pt idx="24">
                  <c:v>Botswana</c:v>
                </c:pt>
                <c:pt idx="25">
                  <c:v>Norway</c:v>
                </c:pt>
                <c:pt idx="26">
                  <c:v>Mexico</c:v>
                </c:pt>
                <c:pt idx="27">
                  <c:v>Brazil</c:v>
                </c:pt>
                <c:pt idx="28">
                  <c:v>Latvia</c:v>
                </c:pt>
                <c:pt idx="29">
                  <c:v>Bolivia</c:v>
                </c:pt>
                <c:pt idx="30">
                  <c:v>Philippines</c:v>
                </c:pt>
                <c:pt idx="31">
                  <c:v>Ecuador</c:v>
                </c:pt>
                <c:pt idx="32">
                  <c:v>Venezuela</c:v>
                </c:pt>
                <c:pt idx="33">
                  <c:v>Canada</c:v>
                </c:pt>
                <c:pt idx="34">
                  <c:v>Uruguay</c:v>
                </c:pt>
                <c:pt idx="35">
                  <c:v>Argentina</c:v>
                </c:pt>
                <c:pt idx="36">
                  <c:v>New Zealand</c:v>
                </c:pt>
                <c:pt idx="37">
                  <c:v>Sweden</c:v>
                </c:pt>
                <c:pt idx="38">
                  <c:v>Lithuania</c:v>
                </c:pt>
              </c:strCache>
            </c:strRef>
          </c:cat>
          <c:val>
            <c:numRef>
              <c:f>PIT!$B$179:$AN$179</c:f>
              <c:numCache>
                <c:formatCode>General</c:formatCode>
                <c:ptCount val="39"/>
                <c:pt idx="0">
                  <c:v>-0.4970658769313871</c:v>
                </c:pt>
                <c:pt idx="1">
                  <c:v>-0.42406805483097537</c:v>
                </c:pt>
                <c:pt idx="2">
                  <c:v>-0.33073955610692846</c:v>
                </c:pt>
                <c:pt idx="3">
                  <c:v>-0.30208222387966144</c:v>
                </c:pt>
                <c:pt idx="4">
                  <c:v>-0.28148156940857771</c:v>
                </c:pt>
                <c:pt idx="5">
                  <c:v>-0.23907876585260826</c:v>
                </c:pt>
                <c:pt idx="6">
                  <c:v>-0.23336490295000731</c:v>
                </c:pt>
                <c:pt idx="7">
                  <c:v>-0.19774159493409513</c:v>
                </c:pt>
                <c:pt idx="8">
                  <c:v>-0.18015047605882201</c:v>
                </c:pt>
                <c:pt idx="9">
                  <c:v>-0.17741279536818214</c:v>
                </c:pt>
                <c:pt idx="10">
                  <c:v>-0.15494426448103008</c:v>
                </c:pt>
                <c:pt idx="11">
                  <c:v>-0.15319748494683239</c:v>
                </c:pt>
                <c:pt idx="12">
                  <c:v>-0.15269909712437671</c:v>
                </c:pt>
                <c:pt idx="13">
                  <c:v>-0.15109110895608915</c:v>
                </c:pt>
                <c:pt idx="14">
                  <c:v>-0.14229166903382506</c:v>
                </c:pt>
                <c:pt idx="15">
                  <c:v>-0.14161534395340694</c:v>
                </c:pt>
                <c:pt idx="16">
                  <c:v>-0.13533997476287821</c:v>
                </c:pt>
                <c:pt idx="17">
                  <c:v>-0.12546294233083097</c:v>
                </c:pt>
                <c:pt idx="18">
                  <c:v>-0.11028224142931926</c:v>
                </c:pt>
                <c:pt idx="19">
                  <c:v>-9.6804824928232738E-2</c:v>
                </c:pt>
                <c:pt idx="20">
                  <c:v>-9.6621195508941438E-2</c:v>
                </c:pt>
                <c:pt idx="21">
                  <c:v>-8.0230366162674691E-2</c:v>
                </c:pt>
                <c:pt idx="22">
                  <c:v>-7.9141394822109121E-2</c:v>
                </c:pt>
                <c:pt idx="23">
                  <c:v>-6.6069594876906626E-2</c:v>
                </c:pt>
                <c:pt idx="24">
                  <c:v>-4.6108229112985219E-2</c:v>
                </c:pt>
                <c:pt idx="25">
                  <c:v>-3.8895741035648836E-2</c:v>
                </c:pt>
                <c:pt idx="26">
                  <c:v>-3.0469993304940036E-2</c:v>
                </c:pt>
                <c:pt idx="27">
                  <c:v>-2.7073168499103031E-2</c:v>
                </c:pt>
                <c:pt idx="28">
                  <c:v>7.2825107952392693E-2</c:v>
                </c:pt>
                <c:pt idx="29">
                  <c:v>8.7789841433562263E-2</c:v>
                </c:pt>
                <c:pt idx="30">
                  <c:v>9.6151344378500175E-2</c:v>
                </c:pt>
                <c:pt idx="31">
                  <c:v>9.8749597807912051E-2</c:v>
                </c:pt>
                <c:pt idx="32">
                  <c:v>0.13190387159151934</c:v>
                </c:pt>
                <c:pt idx="33">
                  <c:v>0.20796287342212733</c:v>
                </c:pt>
                <c:pt idx="34">
                  <c:v>0.2194110677777476</c:v>
                </c:pt>
                <c:pt idx="35">
                  <c:v>0.25315861615450819</c:v>
                </c:pt>
                <c:pt idx="36">
                  <c:v>0.26924109223281995</c:v>
                </c:pt>
                <c:pt idx="37">
                  <c:v>0.44817992910016885</c:v>
                </c:pt>
                <c:pt idx="38">
                  <c:v>0.46563741175196566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FC0-BB87-9BFBD0E65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2097416239"/>
        <c:axId val="2097421647"/>
      </c:barChart>
      <c:catAx>
        <c:axId val="2097416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21647"/>
        <c:crosses val="autoZero"/>
        <c:auto val="1"/>
        <c:lblAlgn val="ctr"/>
        <c:lblOffset val="100"/>
        <c:noMultiLvlLbl val="0"/>
      </c:catAx>
      <c:valAx>
        <c:axId val="2097421647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7416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VAT rate Procyclicality</a:t>
            </a:r>
          </a:p>
          <a:p>
            <a:pPr>
              <a:defRPr sz="1800" b="1"/>
            </a:pPr>
            <a:r>
              <a:rPr lang="en-US" sz="1800" b="1"/>
              <a:t>1980-2021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5C7B-461A-BA74-EA9D41636B5F}"/>
              </c:ext>
            </c:extLst>
          </c:dPt>
          <c:cat>
            <c:strRef>
              <c:f>VAT!$CF$78:$DM$78</c:f>
              <c:strCache>
                <c:ptCount val="34"/>
                <c:pt idx="0">
                  <c:v>Lithuania</c:v>
                </c:pt>
                <c:pt idx="1">
                  <c:v>Spain</c:v>
                </c:pt>
                <c:pt idx="2">
                  <c:v>Latvia</c:v>
                </c:pt>
                <c:pt idx="3">
                  <c:v>New Zealand</c:v>
                </c:pt>
                <c:pt idx="4">
                  <c:v>Peru</c:v>
                </c:pt>
                <c:pt idx="5">
                  <c:v>Greece</c:v>
                </c:pt>
                <c:pt idx="6">
                  <c:v>Colombia</c:v>
                </c:pt>
                <c:pt idx="7">
                  <c:v>Denmark</c:v>
                </c:pt>
                <c:pt idx="8">
                  <c:v>Belgium</c:v>
                </c:pt>
                <c:pt idx="9">
                  <c:v>Honduras</c:v>
                </c:pt>
                <c:pt idx="10">
                  <c:v>Russia</c:v>
                </c:pt>
                <c:pt idx="11">
                  <c:v>Ecuador</c:v>
                </c:pt>
                <c:pt idx="12">
                  <c:v>Mexico</c:v>
                </c:pt>
                <c:pt idx="13">
                  <c:v>France</c:v>
                </c:pt>
                <c:pt idx="14">
                  <c:v>Portugal</c:v>
                </c:pt>
                <c:pt idx="15">
                  <c:v>Uruguay</c:v>
                </c:pt>
                <c:pt idx="16">
                  <c:v>Sweden</c:v>
                </c:pt>
                <c:pt idx="17">
                  <c:v>Costa Rica</c:v>
                </c:pt>
                <c:pt idx="18">
                  <c:v>Italy</c:v>
                </c:pt>
                <c:pt idx="19">
                  <c:v>Austria</c:v>
                </c:pt>
                <c:pt idx="20">
                  <c:v>Turkey</c:v>
                </c:pt>
                <c:pt idx="21">
                  <c:v>United Kingdom</c:v>
                </c:pt>
                <c:pt idx="22">
                  <c:v>Malta</c:v>
                </c:pt>
                <c:pt idx="23">
                  <c:v>Chile</c:v>
                </c:pt>
                <c:pt idx="24">
                  <c:v>Japan</c:v>
                </c:pt>
                <c:pt idx="25">
                  <c:v>Philippines</c:v>
                </c:pt>
                <c:pt idx="26">
                  <c:v>Germany</c:v>
                </c:pt>
                <c:pt idx="27">
                  <c:v>Korea</c:v>
                </c:pt>
                <c:pt idx="28">
                  <c:v>South Africa</c:v>
                </c:pt>
                <c:pt idx="29">
                  <c:v>Australia</c:v>
                </c:pt>
                <c:pt idx="30">
                  <c:v>Bolivia</c:v>
                </c:pt>
                <c:pt idx="31">
                  <c:v>Norway</c:v>
                </c:pt>
                <c:pt idx="32">
                  <c:v>Argentina</c:v>
                </c:pt>
                <c:pt idx="33">
                  <c:v>Canada</c:v>
                </c:pt>
              </c:strCache>
            </c:strRef>
          </c:cat>
          <c:val>
            <c:numRef>
              <c:f>VAT!$CF$79:$DM$79</c:f>
              <c:numCache>
                <c:formatCode>General</c:formatCode>
                <c:ptCount val="34"/>
                <c:pt idx="0">
                  <c:v>-0.72420362686239559</c:v>
                </c:pt>
                <c:pt idx="1">
                  <c:v>-0.64767570175218125</c:v>
                </c:pt>
                <c:pt idx="2">
                  <c:v>-0.56325393082676012</c:v>
                </c:pt>
                <c:pt idx="3">
                  <c:v>-0.49168020130201612</c:v>
                </c:pt>
                <c:pt idx="4">
                  <c:v>-0.4898842452013496</c:v>
                </c:pt>
                <c:pt idx="5">
                  <c:v>-0.45688539644072379</c:v>
                </c:pt>
                <c:pt idx="6">
                  <c:v>-0.40672144703407265</c:v>
                </c:pt>
                <c:pt idx="7">
                  <c:v>-0.35857994954775296</c:v>
                </c:pt>
                <c:pt idx="8">
                  <c:v>-0.3441815140545737</c:v>
                </c:pt>
                <c:pt idx="9">
                  <c:v>-0.30012898277039474</c:v>
                </c:pt>
                <c:pt idx="10">
                  <c:v>-0.25938391271778827</c:v>
                </c:pt>
                <c:pt idx="11">
                  <c:v>-0.24841970816703085</c:v>
                </c:pt>
                <c:pt idx="12">
                  <c:v>-0.24549684750528719</c:v>
                </c:pt>
                <c:pt idx="13">
                  <c:v>-0.19640833647712291</c:v>
                </c:pt>
                <c:pt idx="14">
                  <c:v>-0.18805155785822619</c:v>
                </c:pt>
                <c:pt idx="15">
                  <c:v>-0.16656603340321671</c:v>
                </c:pt>
                <c:pt idx="16">
                  <c:v>-0.15910514046321442</c:v>
                </c:pt>
                <c:pt idx="17">
                  <c:v>-0.11790830754391912</c:v>
                </c:pt>
                <c:pt idx="18">
                  <c:v>-0.1157160139049233</c:v>
                </c:pt>
                <c:pt idx="19">
                  <c:v>-9.794873554045988E-2</c:v>
                </c:pt>
                <c:pt idx="20">
                  <c:v>-9.2425550947960927E-2</c:v>
                </c:pt>
                <c:pt idx="21">
                  <c:v>-8.423542596618748E-2</c:v>
                </c:pt>
                <c:pt idx="22">
                  <c:v>-5.3887411567360231E-2</c:v>
                </c:pt>
                <c:pt idx="23">
                  <c:v>-4.0810974293804106E-2</c:v>
                </c:pt>
                <c:pt idx="24">
                  <c:v>-2.8444079495518318E-2</c:v>
                </c:pt>
                <c:pt idx="25">
                  <c:v>-2.566733289848816E-2</c:v>
                </c:pt>
                <c:pt idx="26">
                  <c:v>1.4181808995627198E-2</c:v>
                </c:pt>
                <c:pt idx="27">
                  <c:v>5.5375192524304256E-2</c:v>
                </c:pt>
                <c:pt idx="28">
                  <c:v>6.8570340712578101E-2</c:v>
                </c:pt>
                <c:pt idx="29">
                  <c:v>8.3468913269589648E-2</c:v>
                </c:pt>
                <c:pt idx="30">
                  <c:v>9.1981632092575427E-2</c:v>
                </c:pt>
                <c:pt idx="31">
                  <c:v>0.22998788431106021</c:v>
                </c:pt>
                <c:pt idx="32">
                  <c:v>0.25138507347388345</c:v>
                </c:pt>
                <c:pt idx="33">
                  <c:v>0.2993319451802216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7B-461A-BA74-EA9D41636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662530672"/>
        <c:axId val="1662529840"/>
      </c:barChart>
      <c:catAx>
        <c:axId val="166253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29840"/>
        <c:crosses val="autoZero"/>
        <c:auto val="1"/>
        <c:lblAlgn val="ctr"/>
        <c:lblOffset val="100"/>
        <c:noMultiLvlLbl val="0"/>
      </c:catAx>
      <c:valAx>
        <c:axId val="166252984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30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Correl VAT</a:t>
            </a:r>
            <a:r>
              <a:rPr lang="en-US" baseline="0"/>
              <a:t> pp change and GDP pp change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650-4144-8E60-1264421768F5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B995-40EA-97A8-5A232B6F51AC}"/>
              </c:ext>
            </c:extLst>
          </c:dPt>
          <c:cat>
            <c:strRef>
              <c:f>VAT!$B$173:$AJ$173</c:f>
              <c:strCache>
                <c:ptCount val="35"/>
                <c:pt idx="0">
                  <c:v>Latvia</c:v>
                </c:pt>
                <c:pt idx="1">
                  <c:v>Peru</c:v>
                </c:pt>
                <c:pt idx="2">
                  <c:v>Lithuania</c:v>
                </c:pt>
                <c:pt idx="3">
                  <c:v>Mexico</c:v>
                </c:pt>
                <c:pt idx="4">
                  <c:v>Spain</c:v>
                </c:pt>
                <c:pt idx="5">
                  <c:v>Russia</c:v>
                </c:pt>
                <c:pt idx="6">
                  <c:v>Venezuela</c:v>
                </c:pt>
                <c:pt idx="7">
                  <c:v>Uruguay</c:v>
                </c:pt>
                <c:pt idx="8">
                  <c:v>Japan</c:v>
                </c:pt>
                <c:pt idx="9">
                  <c:v>Greece</c:v>
                </c:pt>
                <c:pt idx="10">
                  <c:v>Botswana</c:v>
                </c:pt>
                <c:pt idx="11">
                  <c:v>New Zealand</c:v>
                </c:pt>
                <c:pt idx="12">
                  <c:v>Austria</c:v>
                </c:pt>
                <c:pt idx="13">
                  <c:v>France</c:v>
                </c:pt>
                <c:pt idx="14">
                  <c:v>Ecuador</c:v>
                </c:pt>
                <c:pt idx="15">
                  <c:v>Portugal</c:v>
                </c:pt>
                <c:pt idx="16">
                  <c:v>Honduras</c:v>
                </c:pt>
                <c:pt idx="17">
                  <c:v>Belgium</c:v>
                </c:pt>
                <c:pt idx="18">
                  <c:v>Colombia</c:v>
                </c:pt>
                <c:pt idx="19">
                  <c:v>Chile</c:v>
                </c:pt>
                <c:pt idx="20">
                  <c:v>Denmark</c:v>
                </c:pt>
                <c:pt idx="21">
                  <c:v>South Africa</c:v>
                </c:pt>
                <c:pt idx="22">
                  <c:v>Zambia</c:v>
                </c:pt>
                <c:pt idx="23">
                  <c:v>Costa Rica</c:v>
                </c:pt>
                <c:pt idx="24">
                  <c:v>Azerbaijan</c:v>
                </c:pt>
                <c:pt idx="25">
                  <c:v>Italy</c:v>
                </c:pt>
                <c:pt idx="26">
                  <c:v>Sweden</c:v>
                </c:pt>
                <c:pt idx="27">
                  <c:v>Canada</c:v>
                </c:pt>
                <c:pt idx="28">
                  <c:v>Malta</c:v>
                </c:pt>
                <c:pt idx="29">
                  <c:v>Germany</c:v>
                </c:pt>
                <c:pt idx="30">
                  <c:v>United Kingdom</c:v>
                </c:pt>
                <c:pt idx="31">
                  <c:v>Norway</c:v>
                </c:pt>
                <c:pt idx="32">
                  <c:v>Argentina</c:v>
                </c:pt>
                <c:pt idx="33">
                  <c:v>Turkey</c:v>
                </c:pt>
                <c:pt idx="34">
                  <c:v>Philippines</c:v>
                </c:pt>
              </c:strCache>
            </c:strRef>
          </c:cat>
          <c:val>
            <c:numRef>
              <c:f>VAT!$B$174:$AJ$174</c:f>
              <c:numCache>
                <c:formatCode>General</c:formatCode>
                <c:ptCount val="35"/>
                <c:pt idx="0">
                  <c:v>-0.62039080990519635</c:v>
                </c:pt>
                <c:pt idx="1">
                  <c:v>-0.56507340156691144</c:v>
                </c:pt>
                <c:pt idx="2">
                  <c:v>-0.45801807798327931</c:v>
                </c:pt>
                <c:pt idx="3">
                  <c:v>-0.39240438851285414</c:v>
                </c:pt>
                <c:pt idx="4">
                  <c:v>-0.32409472695303654</c:v>
                </c:pt>
                <c:pt idx="5">
                  <c:v>-0.28452646733076364</c:v>
                </c:pt>
                <c:pt idx="6">
                  <c:v>-0.28138667338848627</c:v>
                </c:pt>
                <c:pt idx="7">
                  <c:v>-0.27829784682930997</c:v>
                </c:pt>
                <c:pt idx="8">
                  <c:v>-0.26440041767952888</c:v>
                </c:pt>
                <c:pt idx="9">
                  <c:v>-0.25729161322098387</c:v>
                </c:pt>
                <c:pt idx="10">
                  <c:v>-0.18425151600895337</c:v>
                </c:pt>
                <c:pt idx="11">
                  <c:v>-0.1812505400254753</c:v>
                </c:pt>
                <c:pt idx="12">
                  <c:v>-0.11341520045899574</c:v>
                </c:pt>
                <c:pt idx="13">
                  <c:v>-0.10852109133517149</c:v>
                </c:pt>
                <c:pt idx="14">
                  <c:v>-0.10371377812410097</c:v>
                </c:pt>
                <c:pt idx="15">
                  <c:v>-0.10111782778433712</c:v>
                </c:pt>
                <c:pt idx="16">
                  <c:v>-9.7163716695771285E-2</c:v>
                </c:pt>
                <c:pt idx="17">
                  <c:v>-9.3786847527532968E-2</c:v>
                </c:pt>
                <c:pt idx="18">
                  <c:v>-8.9297462091888075E-2</c:v>
                </c:pt>
                <c:pt idx="19">
                  <c:v>-8.427736534453574E-2</c:v>
                </c:pt>
                <c:pt idx="20">
                  <c:v>-8.3107918851580573E-2</c:v>
                </c:pt>
                <c:pt idx="21">
                  <c:v>-6.9290874498482938E-2</c:v>
                </c:pt>
                <c:pt idx="22">
                  <c:v>3.4027511846324273E-3</c:v>
                </c:pt>
                <c:pt idx="23">
                  <c:v>2.0275477396607174E-2</c:v>
                </c:pt>
                <c:pt idx="24">
                  <c:v>4.3200830082407514E-2</c:v>
                </c:pt>
                <c:pt idx="25">
                  <c:v>4.3731992777304378E-2</c:v>
                </c:pt>
                <c:pt idx="26">
                  <c:v>4.8964767061347378E-2</c:v>
                </c:pt>
                <c:pt idx="27">
                  <c:v>5.018338820234703E-2</c:v>
                </c:pt>
                <c:pt idx="28">
                  <c:v>6.9699295495935107E-2</c:v>
                </c:pt>
                <c:pt idx="29">
                  <c:v>7.6559593931157327E-2</c:v>
                </c:pt>
                <c:pt idx="30">
                  <c:v>8.8846015418673624E-2</c:v>
                </c:pt>
                <c:pt idx="31">
                  <c:v>0.11027419130805274</c:v>
                </c:pt>
                <c:pt idx="32">
                  <c:v>0.11753949178786592</c:v>
                </c:pt>
                <c:pt idx="33">
                  <c:v>0.13297942839241172</c:v>
                </c:pt>
                <c:pt idx="34">
                  <c:v>0.1494373973721172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5-40EA-97A8-5A232B6F5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69695"/>
        <c:axId val="365535"/>
      </c:barChart>
      <c:catAx>
        <c:axId val="369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535"/>
        <c:crosses val="autoZero"/>
        <c:auto val="1"/>
        <c:lblAlgn val="ctr"/>
        <c:lblOffset val="100"/>
        <c:noMultiLvlLbl val="0"/>
      </c:catAx>
      <c:valAx>
        <c:axId val="365535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600-4D36-B869-9EF4E949964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7600-4D36-B869-9EF4E949964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600-4D36-B869-9EF4E949964C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7600-4D36-B869-9EF4E949964C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7600-4D36-B869-9EF4E949964C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7600-4D36-B869-9EF4E949964C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7600-4D36-B869-9EF4E949964C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7600-4D36-B869-9EF4E949964C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7600-4D36-B869-9EF4E949964C}"/>
              </c:ext>
            </c:extLst>
          </c:dPt>
          <c:dPt>
            <c:idx val="2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7600-4D36-B869-9EF4E949964C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7600-4D36-B869-9EF4E949964C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7600-4D36-B869-9EF4E949964C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7600-4D36-B869-9EF4E949964C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7600-4D36-B869-9EF4E949964C}"/>
              </c:ext>
            </c:extLst>
          </c:dPt>
          <c:dPt>
            <c:idx val="3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7600-4D36-B869-9EF4E949964C}"/>
              </c:ext>
            </c:extLst>
          </c:dPt>
          <c:dPt>
            <c:idx val="3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BB1-465E-AC7D-B11429EA9296}"/>
              </c:ext>
            </c:extLst>
          </c:dPt>
          <c:dPt>
            <c:idx val="3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BB1-465E-AC7D-B11429EA9296}"/>
              </c:ext>
            </c:extLst>
          </c:dPt>
          <c:cat>
            <c:strRef>
              <c:f>VAT!$B$173:$AJ$173</c:f>
              <c:strCache>
                <c:ptCount val="35"/>
                <c:pt idx="0">
                  <c:v>Latvia</c:v>
                </c:pt>
                <c:pt idx="1">
                  <c:v>Peru</c:v>
                </c:pt>
                <c:pt idx="2">
                  <c:v>Lithuania</c:v>
                </c:pt>
                <c:pt idx="3">
                  <c:v>Mexico</c:v>
                </c:pt>
                <c:pt idx="4">
                  <c:v>Spain</c:v>
                </c:pt>
                <c:pt idx="5">
                  <c:v>Russia</c:v>
                </c:pt>
                <c:pt idx="6">
                  <c:v>Venezuela</c:v>
                </c:pt>
                <c:pt idx="7">
                  <c:v>Uruguay</c:v>
                </c:pt>
                <c:pt idx="8">
                  <c:v>Japan</c:v>
                </c:pt>
                <c:pt idx="9">
                  <c:v>Greece</c:v>
                </c:pt>
                <c:pt idx="10">
                  <c:v>Botswana</c:v>
                </c:pt>
                <c:pt idx="11">
                  <c:v>New Zealand</c:v>
                </c:pt>
                <c:pt idx="12">
                  <c:v>Austria</c:v>
                </c:pt>
                <c:pt idx="13">
                  <c:v>France</c:v>
                </c:pt>
                <c:pt idx="14">
                  <c:v>Ecuador</c:v>
                </c:pt>
                <c:pt idx="15">
                  <c:v>Portugal</c:v>
                </c:pt>
                <c:pt idx="16">
                  <c:v>Honduras</c:v>
                </c:pt>
                <c:pt idx="17">
                  <c:v>Belgium</c:v>
                </c:pt>
                <c:pt idx="18">
                  <c:v>Colombia</c:v>
                </c:pt>
                <c:pt idx="19">
                  <c:v>Chile</c:v>
                </c:pt>
                <c:pt idx="20">
                  <c:v>Denmark</c:v>
                </c:pt>
                <c:pt idx="21">
                  <c:v>South Africa</c:v>
                </c:pt>
                <c:pt idx="22">
                  <c:v>Zambia</c:v>
                </c:pt>
                <c:pt idx="23">
                  <c:v>Costa Rica</c:v>
                </c:pt>
                <c:pt idx="24">
                  <c:v>Azerbaijan</c:v>
                </c:pt>
                <c:pt idx="25">
                  <c:v>Italy</c:v>
                </c:pt>
                <c:pt idx="26">
                  <c:v>Sweden</c:v>
                </c:pt>
                <c:pt idx="27">
                  <c:v>Canada</c:v>
                </c:pt>
                <c:pt idx="28">
                  <c:v>Malta</c:v>
                </c:pt>
                <c:pt idx="29">
                  <c:v>Germany</c:v>
                </c:pt>
                <c:pt idx="30">
                  <c:v>United Kingdom</c:v>
                </c:pt>
                <c:pt idx="31">
                  <c:v>Norway</c:v>
                </c:pt>
                <c:pt idx="32">
                  <c:v>Argentina</c:v>
                </c:pt>
                <c:pt idx="33">
                  <c:v>Turkey</c:v>
                </c:pt>
                <c:pt idx="34">
                  <c:v>Philippines</c:v>
                </c:pt>
              </c:strCache>
            </c:strRef>
          </c:cat>
          <c:val>
            <c:numRef>
              <c:f>VAT!$B$174:$AJ$174</c:f>
              <c:numCache>
                <c:formatCode>General</c:formatCode>
                <c:ptCount val="35"/>
                <c:pt idx="0">
                  <c:v>-0.62039080990519635</c:v>
                </c:pt>
                <c:pt idx="1">
                  <c:v>-0.56507340156691144</c:v>
                </c:pt>
                <c:pt idx="2">
                  <c:v>-0.45801807798327931</c:v>
                </c:pt>
                <c:pt idx="3">
                  <c:v>-0.39240438851285414</c:v>
                </c:pt>
                <c:pt idx="4">
                  <c:v>-0.32409472695303654</c:v>
                </c:pt>
                <c:pt idx="5">
                  <c:v>-0.28452646733076364</c:v>
                </c:pt>
                <c:pt idx="6">
                  <c:v>-0.28138667338848627</c:v>
                </c:pt>
                <c:pt idx="7">
                  <c:v>-0.27829784682930997</c:v>
                </c:pt>
                <c:pt idx="8">
                  <c:v>-0.26440041767952888</c:v>
                </c:pt>
                <c:pt idx="9">
                  <c:v>-0.25729161322098387</c:v>
                </c:pt>
                <c:pt idx="10">
                  <c:v>-0.18425151600895337</c:v>
                </c:pt>
                <c:pt idx="11">
                  <c:v>-0.1812505400254753</c:v>
                </c:pt>
                <c:pt idx="12">
                  <c:v>-0.11341520045899574</c:v>
                </c:pt>
                <c:pt idx="13">
                  <c:v>-0.10852109133517149</c:v>
                </c:pt>
                <c:pt idx="14">
                  <c:v>-0.10371377812410097</c:v>
                </c:pt>
                <c:pt idx="15">
                  <c:v>-0.10111782778433712</c:v>
                </c:pt>
                <c:pt idx="16">
                  <c:v>-9.7163716695771285E-2</c:v>
                </c:pt>
                <c:pt idx="17">
                  <c:v>-9.3786847527532968E-2</c:v>
                </c:pt>
                <c:pt idx="18">
                  <c:v>-8.9297462091888075E-2</c:v>
                </c:pt>
                <c:pt idx="19">
                  <c:v>-8.427736534453574E-2</c:v>
                </c:pt>
                <c:pt idx="20">
                  <c:v>-8.3107918851580573E-2</c:v>
                </c:pt>
                <c:pt idx="21">
                  <c:v>-6.9290874498482938E-2</c:v>
                </c:pt>
                <c:pt idx="22">
                  <c:v>3.4027511846324273E-3</c:v>
                </c:pt>
                <c:pt idx="23">
                  <c:v>2.0275477396607174E-2</c:v>
                </c:pt>
                <c:pt idx="24">
                  <c:v>4.3200830082407514E-2</c:v>
                </c:pt>
                <c:pt idx="25">
                  <c:v>4.3731992777304378E-2</c:v>
                </c:pt>
                <c:pt idx="26">
                  <c:v>4.8964767061347378E-2</c:v>
                </c:pt>
                <c:pt idx="27">
                  <c:v>5.018338820234703E-2</c:v>
                </c:pt>
                <c:pt idx="28">
                  <c:v>6.9699295495935107E-2</c:v>
                </c:pt>
                <c:pt idx="29">
                  <c:v>7.6559593931157327E-2</c:v>
                </c:pt>
                <c:pt idx="30">
                  <c:v>8.8846015418673624E-2</c:v>
                </c:pt>
                <c:pt idx="31">
                  <c:v>0.11027419130805274</c:v>
                </c:pt>
                <c:pt idx="32">
                  <c:v>0.11753949178786592</c:v>
                </c:pt>
                <c:pt idx="33">
                  <c:v>0.13297942839241172</c:v>
                </c:pt>
                <c:pt idx="34">
                  <c:v>0.1494373973721172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B1-465E-AC7D-B11429EA9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69695"/>
        <c:axId val="365535"/>
      </c:barChart>
      <c:catAx>
        <c:axId val="369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535"/>
        <c:crosses val="autoZero"/>
        <c:auto val="1"/>
        <c:lblAlgn val="ctr"/>
        <c:lblOffset val="100"/>
        <c:noMultiLvlLbl val="0"/>
      </c:catAx>
      <c:valAx>
        <c:axId val="365535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TAX INDEX</a:t>
            </a:r>
            <a:r>
              <a:rPr lang="en-US" sz="1800" b="1" baseline="0"/>
              <a:t> (</a:t>
            </a:r>
            <a:r>
              <a:rPr lang="en-US" sz="1800" b="1"/>
              <a:t>Procyclicality)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563-46A4-9055-41194E81FE4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563-46A4-9055-41194E81FE42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563-46A4-9055-41194E81FE42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3563-46A4-9055-41194E81FE42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563-46A4-9055-41194E81FE42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3563-46A4-9055-41194E81FE42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563-46A4-9055-41194E81FE42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3563-46A4-9055-41194E81FE42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563-46A4-9055-41194E81FE42}"/>
              </c:ext>
            </c:extLst>
          </c:dPt>
          <c:dPt>
            <c:idx val="2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3563-46A4-9055-41194E81FE42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3563-46A4-9055-41194E81FE4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C0A-4524-8B7E-47FAB98FE391}"/>
              </c:ext>
            </c:extLst>
          </c:dPt>
          <c:cat>
            <c:strRef>
              <c:f>'Tax Index Figure 16'!$B$143:$AF$143</c:f>
              <c:strCache>
                <c:ptCount val="31"/>
                <c:pt idx="0">
                  <c:v>Spain</c:v>
                </c:pt>
                <c:pt idx="1">
                  <c:v>Italy</c:v>
                </c:pt>
                <c:pt idx="2">
                  <c:v>United Kingdom</c:v>
                </c:pt>
                <c:pt idx="3">
                  <c:v>Latvia</c:v>
                </c:pt>
                <c:pt idx="4">
                  <c:v>Portugal</c:v>
                </c:pt>
                <c:pt idx="5">
                  <c:v>Colombia</c:v>
                </c:pt>
                <c:pt idx="6">
                  <c:v>Denmark</c:v>
                </c:pt>
                <c:pt idx="7">
                  <c:v>Peru</c:v>
                </c:pt>
                <c:pt idx="8">
                  <c:v>Belgium</c:v>
                </c:pt>
                <c:pt idx="9">
                  <c:v>Honduras</c:v>
                </c:pt>
                <c:pt idx="10">
                  <c:v>Australia</c:v>
                </c:pt>
                <c:pt idx="11">
                  <c:v>Greece</c:v>
                </c:pt>
                <c:pt idx="12">
                  <c:v>Austria</c:v>
                </c:pt>
                <c:pt idx="13">
                  <c:v>Chile</c:v>
                </c:pt>
                <c:pt idx="14">
                  <c:v>Japan</c:v>
                </c:pt>
                <c:pt idx="15">
                  <c:v>Germany</c:v>
                </c:pt>
                <c:pt idx="16">
                  <c:v>Uruguay</c:v>
                </c:pt>
                <c:pt idx="17">
                  <c:v>Canada</c:v>
                </c:pt>
                <c:pt idx="18">
                  <c:v>Costa Rica</c:v>
                </c:pt>
                <c:pt idx="19">
                  <c:v>USA</c:v>
                </c:pt>
                <c:pt idx="20">
                  <c:v>South Africa</c:v>
                </c:pt>
                <c:pt idx="21">
                  <c:v>Brazil</c:v>
                </c:pt>
                <c:pt idx="22">
                  <c:v>France</c:v>
                </c:pt>
                <c:pt idx="23">
                  <c:v>Mexico</c:v>
                </c:pt>
                <c:pt idx="24">
                  <c:v>Bolivia</c:v>
                </c:pt>
                <c:pt idx="25">
                  <c:v>Norway</c:v>
                </c:pt>
                <c:pt idx="26">
                  <c:v>Lithuania</c:v>
                </c:pt>
                <c:pt idx="27">
                  <c:v>Korea</c:v>
                </c:pt>
                <c:pt idx="28">
                  <c:v>Argentina</c:v>
                </c:pt>
                <c:pt idx="29">
                  <c:v>New Zeland</c:v>
                </c:pt>
                <c:pt idx="30">
                  <c:v>Sweden</c:v>
                </c:pt>
              </c:strCache>
            </c:strRef>
          </c:cat>
          <c:val>
            <c:numRef>
              <c:f>'Tax Index Figure 16'!$B$144:$AF$144</c:f>
              <c:numCache>
                <c:formatCode>0.00</c:formatCode>
                <c:ptCount val="31"/>
                <c:pt idx="0">
                  <c:v>-0.55118515192488737</c:v>
                </c:pt>
                <c:pt idx="1">
                  <c:v>-0.39882622414055235</c:v>
                </c:pt>
                <c:pt idx="2">
                  <c:v>-0.37484533698198735</c:v>
                </c:pt>
                <c:pt idx="3">
                  <c:v>-0.36498193922733596</c:v>
                </c:pt>
                <c:pt idx="4">
                  <c:v>-0.34213680988347228</c:v>
                </c:pt>
                <c:pt idx="5">
                  <c:v>-0.3398477651097862</c:v>
                </c:pt>
                <c:pt idx="6">
                  <c:v>-0.33908723558086107</c:v>
                </c:pt>
                <c:pt idx="7">
                  <c:v>-0.31443278855720197</c:v>
                </c:pt>
                <c:pt idx="8">
                  <c:v>-0.28533661766982066</c:v>
                </c:pt>
                <c:pt idx="9">
                  <c:v>-0.26623207391978426</c:v>
                </c:pt>
                <c:pt idx="10">
                  <c:v>-0.23006320601119984</c:v>
                </c:pt>
                <c:pt idx="11">
                  <c:v>-0.16678210006118124</c:v>
                </c:pt>
                <c:pt idx="12">
                  <c:v>-0.13822335275357531</c:v>
                </c:pt>
                <c:pt idx="13">
                  <c:v>-8.2993317471538541E-2</c:v>
                </c:pt>
                <c:pt idx="14">
                  <c:v>-6.7673019796771039E-2</c:v>
                </c:pt>
                <c:pt idx="15">
                  <c:v>-6.1120786402728944E-2</c:v>
                </c:pt>
                <c:pt idx="16">
                  <c:v>-5.5890011178760322E-2</c:v>
                </c:pt>
                <c:pt idx="17">
                  <c:v>-4.7641118654492873E-2</c:v>
                </c:pt>
                <c:pt idx="18">
                  <c:v>-3.0926626913182435E-2</c:v>
                </c:pt>
                <c:pt idx="19">
                  <c:v>-2.9626823903941127E-2</c:v>
                </c:pt>
                <c:pt idx="20">
                  <c:v>-1.6406935733282717E-2</c:v>
                </c:pt>
                <c:pt idx="21">
                  <c:v>-1.3070346350219798E-2</c:v>
                </c:pt>
                <c:pt idx="22">
                  <c:v>-1.1600928061494425E-3</c:v>
                </c:pt>
                <c:pt idx="23">
                  <c:v>-7.1228208955414541E-4</c:v>
                </c:pt>
                <c:pt idx="24">
                  <c:v>4.8093967041432234E-2</c:v>
                </c:pt>
                <c:pt idx="25">
                  <c:v>0.1256016090079374</c:v>
                </c:pt>
                <c:pt idx="26">
                  <c:v>0.1572857541543079</c:v>
                </c:pt>
                <c:pt idx="27">
                  <c:v>0.15780319017808411</c:v>
                </c:pt>
                <c:pt idx="28">
                  <c:v>0.31862631918897627</c:v>
                </c:pt>
                <c:pt idx="29">
                  <c:v>0.48856459843005795</c:v>
                </c:pt>
                <c:pt idx="30">
                  <c:v>0.58044580531377532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A-4524-8B7E-47FAB98FE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756687871"/>
        <c:axId val="756706591"/>
      </c:barChart>
      <c:catAx>
        <c:axId val="7566878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706591"/>
        <c:crosses val="autoZero"/>
        <c:auto val="1"/>
        <c:lblAlgn val="ctr"/>
        <c:lblOffset val="100"/>
        <c:noMultiLvlLbl val="0"/>
      </c:catAx>
      <c:valAx>
        <c:axId val="756706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6878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200" b="1"/>
              <a:t>CIT </a:t>
            </a:r>
          </a:p>
          <a:p>
            <a:pPr>
              <a:defRPr sz="2200" b="1"/>
            </a:pPr>
            <a:r>
              <a:rPr lang="en-US" sz="2200" b="1"/>
              <a:t>Procyclicality 1980-2021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50F-447E-A505-E511EC06830A}"/>
              </c:ext>
            </c:extLst>
          </c:dPt>
          <c:cat>
            <c:strRef>
              <c:f>CIT!$CF$78:$DO$78</c:f>
              <c:strCache>
                <c:ptCount val="36"/>
                <c:pt idx="0">
                  <c:v>Italy</c:v>
                </c:pt>
                <c:pt idx="1">
                  <c:v>Lithuania</c:v>
                </c:pt>
                <c:pt idx="2">
                  <c:v>Spain</c:v>
                </c:pt>
                <c:pt idx="3">
                  <c:v>Latvia</c:v>
                </c:pt>
                <c:pt idx="4">
                  <c:v>Portugal</c:v>
                </c:pt>
                <c:pt idx="5">
                  <c:v>United Kingdom</c:v>
                </c:pt>
                <c:pt idx="6">
                  <c:v>Ecuador</c:v>
                </c:pt>
                <c:pt idx="7">
                  <c:v>Norway</c:v>
                </c:pt>
                <c:pt idx="8">
                  <c:v>Uruguay</c:v>
                </c:pt>
                <c:pt idx="9">
                  <c:v>Austria</c:v>
                </c:pt>
                <c:pt idx="10">
                  <c:v>Colombia</c:v>
                </c:pt>
                <c:pt idx="11">
                  <c:v>Japan</c:v>
                </c:pt>
                <c:pt idx="12">
                  <c:v>United States</c:v>
                </c:pt>
                <c:pt idx="13">
                  <c:v>Russia</c:v>
                </c:pt>
                <c:pt idx="14">
                  <c:v>Costa Rica</c:v>
                </c:pt>
                <c:pt idx="15">
                  <c:v>Peru</c:v>
                </c:pt>
                <c:pt idx="16">
                  <c:v>Brazil</c:v>
                </c:pt>
                <c:pt idx="17">
                  <c:v>Belgium</c:v>
                </c:pt>
                <c:pt idx="18">
                  <c:v>Turkey</c:v>
                </c:pt>
                <c:pt idx="19">
                  <c:v>Canada</c:v>
                </c:pt>
                <c:pt idx="20">
                  <c:v>France</c:v>
                </c:pt>
                <c:pt idx="21">
                  <c:v>Germany</c:v>
                </c:pt>
                <c:pt idx="22">
                  <c:v>Malta</c:v>
                </c:pt>
                <c:pt idx="23">
                  <c:v>Australia</c:v>
                </c:pt>
                <c:pt idx="24">
                  <c:v>Honduras</c:v>
                </c:pt>
                <c:pt idx="25">
                  <c:v>Chile</c:v>
                </c:pt>
                <c:pt idx="26">
                  <c:v>South Africa</c:v>
                </c:pt>
                <c:pt idx="27">
                  <c:v>Greece</c:v>
                </c:pt>
                <c:pt idx="28">
                  <c:v>Korea</c:v>
                </c:pt>
                <c:pt idx="29">
                  <c:v>Bolivia</c:v>
                </c:pt>
                <c:pt idx="30">
                  <c:v>Mexico</c:v>
                </c:pt>
                <c:pt idx="31">
                  <c:v>Philippines</c:v>
                </c:pt>
                <c:pt idx="32">
                  <c:v>New Zealand</c:v>
                </c:pt>
                <c:pt idx="33">
                  <c:v>Denmark</c:v>
                </c:pt>
                <c:pt idx="34">
                  <c:v>Argentina</c:v>
                </c:pt>
                <c:pt idx="35">
                  <c:v>Sweden</c:v>
                </c:pt>
              </c:strCache>
            </c:strRef>
          </c:cat>
          <c:val>
            <c:numRef>
              <c:f>CIT!$CF$79:$DO$79</c:f>
              <c:numCache>
                <c:formatCode>General</c:formatCode>
                <c:ptCount val="36"/>
                <c:pt idx="0">
                  <c:v>-0.43530943103118008</c:v>
                </c:pt>
                <c:pt idx="1">
                  <c:v>-0.40115758604911916</c:v>
                </c:pt>
                <c:pt idx="2">
                  <c:v>-0.3671356281251012</c:v>
                </c:pt>
                <c:pt idx="3">
                  <c:v>-0.33726414078127043</c:v>
                </c:pt>
                <c:pt idx="4">
                  <c:v>-0.30381984945244278</c:v>
                </c:pt>
                <c:pt idx="5">
                  <c:v>-0.28191948962463326</c:v>
                </c:pt>
                <c:pt idx="6">
                  <c:v>-0.26520245056765956</c:v>
                </c:pt>
                <c:pt idx="7">
                  <c:v>-0.23794328737900383</c:v>
                </c:pt>
                <c:pt idx="8">
                  <c:v>-0.23702388623229323</c:v>
                </c:pt>
                <c:pt idx="9">
                  <c:v>-0.23126793311535851</c:v>
                </c:pt>
                <c:pt idx="10">
                  <c:v>-0.21583302619971906</c:v>
                </c:pt>
                <c:pt idx="11">
                  <c:v>-0.18793286542502718</c:v>
                </c:pt>
                <c:pt idx="12">
                  <c:v>-0.16731894363971037</c:v>
                </c:pt>
                <c:pt idx="13">
                  <c:v>-0.15068163817472183</c:v>
                </c:pt>
                <c:pt idx="14">
                  <c:v>-0.12098003386439461</c:v>
                </c:pt>
                <c:pt idx="15">
                  <c:v>-9.6927530287271343E-2</c:v>
                </c:pt>
                <c:pt idx="16">
                  <c:v>-5.6699241384477253E-2</c:v>
                </c:pt>
                <c:pt idx="17">
                  <c:v>-5.6624652963447888E-2</c:v>
                </c:pt>
                <c:pt idx="18">
                  <c:v>-5.0518956305343615E-2</c:v>
                </c:pt>
                <c:pt idx="19">
                  <c:v>-4.5248987613848109E-2</c:v>
                </c:pt>
                <c:pt idx="20">
                  <c:v>-3.9587826105543927E-2</c:v>
                </c:pt>
                <c:pt idx="21">
                  <c:v>-2.0163840627262109E-2</c:v>
                </c:pt>
                <c:pt idx="22">
                  <c:v>-8.8430058963438023E-3</c:v>
                </c:pt>
                <c:pt idx="23">
                  <c:v>-4.4264719710336705E-3</c:v>
                </c:pt>
                <c:pt idx="24">
                  <c:v>1.60030692556619E-2</c:v>
                </c:pt>
                <c:pt idx="25">
                  <c:v>2.5164168331102393E-2</c:v>
                </c:pt>
                <c:pt idx="26">
                  <c:v>3.3342951504704565E-2</c:v>
                </c:pt>
                <c:pt idx="27">
                  <c:v>5.1069584109021182E-2</c:v>
                </c:pt>
                <c:pt idx="28">
                  <c:v>7.1298274386761937E-2</c:v>
                </c:pt>
                <c:pt idx="29">
                  <c:v>7.5074651607692153E-2</c:v>
                </c:pt>
                <c:pt idx="30">
                  <c:v>8.5132985312995374E-2</c:v>
                </c:pt>
                <c:pt idx="31">
                  <c:v>0.21780606325865903</c:v>
                </c:pt>
                <c:pt idx="32">
                  <c:v>0.24707714492770627</c:v>
                </c:pt>
                <c:pt idx="33">
                  <c:v>0.27456430393877701</c:v>
                </c:pt>
                <c:pt idx="34">
                  <c:v>0.38415126614342787</c:v>
                </c:pt>
                <c:pt idx="35">
                  <c:v>0.40147303454791916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0F-447E-A505-E511EC068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307677183"/>
        <c:axId val="307675935"/>
      </c:barChart>
      <c:catAx>
        <c:axId val="3076771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75935"/>
        <c:crosses val="autoZero"/>
        <c:auto val="1"/>
        <c:lblAlgn val="ctr"/>
        <c:lblOffset val="100"/>
        <c:noMultiLvlLbl val="0"/>
      </c:catAx>
      <c:valAx>
        <c:axId val="307675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6771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PIT </a:t>
            </a:r>
            <a:endParaRPr lang="en-US" sz="1800" b="1" baseline="0"/>
          </a:p>
          <a:p>
            <a:pPr>
              <a:defRPr sz="1800" b="1"/>
            </a:pPr>
            <a:r>
              <a:rPr lang="en-US" sz="1800" b="1" baseline="0"/>
              <a:t>Ciclicality 1980-2021</a:t>
            </a:r>
            <a:endParaRPr lang="en-US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13E-4524-9B8C-F70EBFEF82C3}"/>
              </c:ext>
            </c:extLst>
          </c:dPt>
          <c:cat>
            <c:strRef>
              <c:f>PIT!$CF$78:$DO$78</c:f>
              <c:strCache>
                <c:ptCount val="36"/>
                <c:pt idx="0">
                  <c:v>Spain</c:v>
                </c:pt>
                <c:pt idx="1">
                  <c:v>Chile</c:v>
                </c:pt>
                <c:pt idx="2">
                  <c:v>United Kingdom</c:v>
                </c:pt>
                <c:pt idx="3">
                  <c:v>Russia</c:v>
                </c:pt>
                <c:pt idx="4">
                  <c:v>Denmark</c:v>
                </c:pt>
                <c:pt idx="5">
                  <c:v>Peru</c:v>
                </c:pt>
                <c:pt idx="6">
                  <c:v>Italy</c:v>
                </c:pt>
                <c:pt idx="7">
                  <c:v>Belgium</c:v>
                </c:pt>
                <c:pt idx="8">
                  <c:v>Portugal</c:v>
                </c:pt>
                <c:pt idx="9">
                  <c:v>Costa Rica</c:v>
                </c:pt>
                <c:pt idx="10">
                  <c:v>Turkey</c:v>
                </c:pt>
                <c:pt idx="11">
                  <c:v>Australia</c:v>
                </c:pt>
                <c:pt idx="12">
                  <c:v>Greece</c:v>
                </c:pt>
                <c:pt idx="13">
                  <c:v>Germany</c:v>
                </c:pt>
                <c:pt idx="14">
                  <c:v>Colombia</c:v>
                </c:pt>
                <c:pt idx="15">
                  <c:v>France</c:v>
                </c:pt>
                <c:pt idx="16">
                  <c:v>Ecuador</c:v>
                </c:pt>
                <c:pt idx="17">
                  <c:v>Austria</c:v>
                </c:pt>
                <c:pt idx="18">
                  <c:v>United States</c:v>
                </c:pt>
                <c:pt idx="19">
                  <c:v>Philippines</c:v>
                </c:pt>
                <c:pt idx="20">
                  <c:v>South Africa</c:v>
                </c:pt>
                <c:pt idx="21">
                  <c:v>Malta</c:v>
                </c:pt>
                <c:pt idx="22">
                  <c:v>Uruguay</c:v>
                </c:pt>
                <c:pt idx="23">
                  <c:v>Honduras</c:v>
                </c:pt>
                <c:pt idx="24">
                  <c:v>Japan</c:v>
                </c:pt>
                <c:pt idx="25">
                  <c:v>Brazil</c:v>
                </c:pt>
                <c:pt idx="26">
                  <c:v>Bolivia</c:v>
                </c:pt>
                <c:pt idx="27">
                  <c:v>Mexico</c:v>
                </c:pt>
                <c:pt idx="28">
                  <c:v>Norway</c:v>
                </c:pt>
                <c:pt idx="29">
                  <c:v>Korea</c:v>
                </c:pt>
                <c:pt idx="30">
                  <c:v>Argentina</c:v>
                </c:pt>
                <c:pt idx="31">
                  <c:v>Latvia</c:v>
                </c:pt>
                <c:pt idx="32">
                  <c:v>Canada</c:v>
                </c:pt>
                <c:pt idx="33">
                  <c:v>New Zealand</c:v>
                </c:pt>
                <c:pt idx="34">
                  <c:v>Sweden</c:v>
                </c:pt>
                <c:pt idx="35">
                  <c:v>Lithuania</c:v>
                </c:pt>
              </c:strCache>
            </c:strRef>
          </c:cat>
          <c:val>
            <c:numRef>
              <c:f>PIT!$CF$79:$DO$79</c:f>
              <c:numCache>
                <c:formatCode>General</c:formatCode>
                <c:ptCount val="36"/>
                <c:pt idx="0">
                  <c:v>-0.51310772329798815</c:v>
                </c:pt>
                <c:pt idx="1">
                  <c:v>-0.37285230533044189</c:v>
                </c:pt>
                <c:pt idx="2">
                  <c:v>-0.34938801486828852</c:v>
                </c:pt>
                <c:pt idx="3">
                  <c:v>-0.33336543176462435</c:v>
                </c:pt>
                <c:pt idx="4">
                  <c:v>-0.30292924202574556</c:v>
                </c:pt>
                <c:pt idx="5">
                  <c:v>-0.2973478230377905</c:v>
                </c:pt>
                <c:pt idx="6">
                  <c:v>-0.28430301701977007</c:v>
                </c:pt>
                <c:pt idx="7">
                  <c:v>-0.2612224639140156</c:v>
                </c:pt>
                <c:pt idx="8">
                  <c:v>-0.25481437009907931</c:v>
                </c:pt>
                <c:pt idx="9">
                  <c:v>-0.23632294774158982</c:v>
                </c:pt>
                <c:pt idx="10">
                  <c:v>-0.19752328430953139</c:v>
                </c:pt>
                <c:pt idx="11">
                  <c:v>-0.15830250017261993</c:v>
                </c:pt>
                <c:pt idx="12">
                  <c:v>-0.15643654276704794</c:v>
                </c:pt>
                <c:pt idx="13">
                  <c:v>-0.14456708634570517</c:v>
                </c:pt>
                <c:pt idx="14">
                  <c:v>-0.12140119239748146</c:v>
                </c:pt>
                <c:pt idx="15">
                  <c:v>-6.0426641648965156E-2</c:v>
                </c:pt>
                <c:pt idx="16">
                  <c:v>-5.7681314208217906E-2</c:v>
                </c:pt>
                <c:pt idx="17">
                  <c:v>-3.7811611460738651E-2</c:v>
                </c:pt>
                <c:pt idx="18">
                  <c:v>-1.2160617393793042E-2</c:v>
                </c:pt>
                <c:pt idx="19">
                  <c:v>-4.0563039587485326E-3</c:v>
                </c:pt>
                <c:pt idx="20">
                  <c:v>8.6406747837017711E-3</c:v>
                </c:pt>
                <c:pt idx="21">
                  <c:v>8.8430058963204772E-3</c:v>
                </c:pt>
                <c:pt idx="22">
                  <c:v>1.8858469374786437E-2</c:v>
                </c:pt>
                <c:pt idx="23">
                  <c:v>2.3255190811870816E-2</c:v>
                </c:pt>
                <c:pt idx="24">
                  <c:v>2.8907559325077284E-2</c:v>
                </c:pt>
                <c:pt idx="25">
                  <c:v>3.6197002094633446E-2</c:v>
                </c:pt>
                <c:pt idx="26">
                  <c:v>3.7533131878466831E-2</c:v>
                </c:pt>
                <c:pt idx="27">
                  <c:v>6.639569300914118E-2</c:v>
                </c:pt>
                <c:pt idx="28">
                  <c:v>7.7082111726420585E-2</c:v>
                </c:pt>
                <c:pt idx="29">
                  <c:v>9.2441262862080806E-2</c:v>
                </c:pt>
                <c:pt idx="30">
                  <c:v>9.9270639548593345E-2</c:v>
                </c:pt>
                <c:pt idx="31">
                  <c:v>0.13382422297026508</c:v>
                </c:pt>
                <c:pt idx="32">
                  <c:v>0.16211646862057119</c:v>
                </c:pt>
                <c:pt idx="33">
                  <c:v>0.4159274323411884</c:v>
                </c:pt>
                <c:pt idx="34">
                  <c:v>0.50065141211176178</c:v>
                </c:pt>
                <c:pt idx="35">
                  <c:v>0.5398758337705426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3E-4524-9B8C-F70EBFEF8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725074288"/>
        <c:axId val="1725068880"/>
      </c:barChart>
      <c:catAx>
        <c:axId val="172507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068880"/>
        <c:crosses val="autoZero"/>
        <c:auto val="1"/>
        <c:lblAlgn val="ctr"/>
        <c:lblOffset val="100"/>
        <c:noMultiLvlLbl val="0"/>
      </c:catAx>
      <c:valAx>
        <c:axId val="172506888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074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VAT</a:t>
            </a:r>
          </a:p>
          <a:p>
            <a:pPr>
              <a:defRPr sz="1800" b="1"/>
            </a:pPr>
            <a:r>
              <a:rPr lang="en-US" sz="1800" b="1"/>
              <a:t>Procyclicality 1980-2021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D01-4DDF-A363-ADDCDF2948DC}"/>
              </c:ext>
            </c:extLst>
          </c:dPt>
          <c:cat>
            <c:strRef>
              <c:f>VAT!$CF$78:$DM$78</c:f>
              <c:strCache>
                <c:ptCount val="34"/>
                <c:pt idx="0">
                  <c:v>Lithuania</c:v>
                </c:pt>
                <c:pt idx="1">
                  <c:v>Spain</c:v>
                </c:pt>
                <c:pt idx="2">
                  <c:v>Latvia</c:v>
                </c:pt>
                <c:pt idx="3">
                  <c:v>New Zealand</c:v>
                </c:pt>
                <c:pt idx="4">
                  <c:v>Peru</c:v>
                </c:pt>
                <c:pt idx="5">
                  <c:v>Greece</c:v>
                </c:pt>
                <c:pt idx="6">
                  <c:v>Colombia</c:v>
                </c:pt>
                <c:pt idx="7">
                  <c:v>Denmark</c:v>
                </c:pt>
                <c:pt idx="8">
                  <c:v>Belgium</c:v>
                </c:pt>
                <c:pt idx="9">
                  <c:v>Honduras</c:v>
                </c:pt>
                <c:pt idx="10">
                  <c:v>Russia</c:v>
                </c:pt>
                <c:pt idx="11">
                  <c:v>Ecuador</c:v>
                </c:pt>
                <c:pt idx="12">
                  <c:v>Mexico</c:v>
                </c:pt>
                <c:pt idx="13">
                  <c:v>France</c:v>
                </c:pt>
                <c:pt idx="14">
                  <c:v>Portugal</c:v>
                </c:pt>
                <c:pt idx="15">
                  <c:v>Uruguay</c:v>
                </c:pt>
                <c:pt idx="16">
                  <c:v>Sweden</c:v>
                </c:pt>
                <c:pt idx="17">
                  <c:v>Costa Rica</c:v>
                </c:pt>
                <c:pt idx="18">
                  <c:v>Italy</c:v>
                </c:pt>
                <c:pt idx="19">
                  <c:v>Austria</c:v>
                </c:pt>
                <c:pt idx="20">
                  <c:v>Turkey</c:v>
                </c:pt>
                <c:pt idx="21">
                  <c:v>United Kingdom</c:v>
                </c:pt>
                <c:pt idx="22">
                  <c:v>Malta</c:v>
                </c:pt>
                <c:pt idx="23">
                  <c:v>Chile</c:v>
                </c:pt>
                <c:pt idx="24">
                  <c:v>Japan</c:v>
                </c:pt>
                <c:pt idx="25">
                  <c:v>Philippines</c:v>
                </c:pt>
                <c:pt idx="26">
                  <c:v>Germany</c:v>
                </c:pt>
                <c:pt idx="27">
                  <c:v>Korea</c:v>
                </c:pt>
                <c:pt idx="28">
                  <c:v>South Africa</c:v>
                </c:pt>
                <c:pt idx="29">
                  <c:v>Australia</c:v>
                </c:pt>
                <c:pt idx="30">
                  <c:v>Bolivia</c:v>
                </c:pt>
                <c:pt idx="31">
                  <c:v>Norway</c:v>
                </c:pt>
                <c:pt idx="32">
                  <c:v>Argentina</c:v>
                </c:pt>
                <c:pt idx="33">
                  <c:v>Canada</c:v>
                </c:pt>
              </c:strCache>
            </c:strRef>
          </c:cat>
          <c:val>
            <c:numRef>
              <c:f>VAT!$CF$79:$DM$79</c:f>
              <c:numCache>
                <c:formatCode>General</c:formatCode>
                <c:ptCount val="34"/>
                <c:pt idx="0">
                  <c:v>-0.72420362686239559</c:v>
                </c:pt>
                <c:pt idx="1">
                  <c:v>-0.64767570175218125</c:v>
                </c:pt>
                <c:pt idx="2">
                  <c:v>-0.56325393082676012</c:v>
                </c:pt>
                <c:pt idx="3">
                  <c:v>-0.49168020130201612</c:v>
                </c:pt>
                <c:pt idx="4">
                  <c:v>-0.4898842452013496</c:v>
                </c:pt>
                <c:pt idx="5">
                  <c:v>-0.45688539644072379</c:v>
                </c:pt>
                <c:pt idx="6">
                  <c:v>-0.40672144703407265</c:v>
                </c:pt>
                <c:pt idx="7">
                  <c:v>-0.35857994954775296</c:v>
                </c:pt>
                <c:pt idx="8">
                  <c:v>-0.3441815140545737</c:v>
                </c:pt>
                <c:pt idx="9">
                  <c:v>-0.30012898277039474</c:v>
                </c:pt>
                <c:pt idx="10">
                  <c:v>-0.25938391271778827</c:v>
                </c:pt>
                <c:pt idx="11">
                  <c:v>-0.24841970816703085</c:v>
                </c:pt>
                <c:pt idx="12">
                  <c:v>-0.24549684750528719</c:v>
                </c:pt>
                <c:pt idx="13">
                  <c:v>-0.19640833647712291</c:v>
                </c:pt>
                <c:pt idx="14">
                  <c:v>-0.18805155785822619</c:v>
                </c:pt>
                <c:pt idx="15">
                  <c:v>-0.16656603340321671</c:v>
                </c:pt>
                <c:pt idx="16">
                  <c:v>-0.15910514046321442</c:v>
                </c:pt>
                <c:pt idx="17">
                  <c:v>-0.11790830754391912</c:v>
                </c:pt>
                <c:pt idx="18">
                  <c:v>-0.1157160139049233</c:v>
                </c:pt>
                <c:pt idx="19">
                  <c:v>-9.794873554045988E-2</c:v>
                </c:pt>
                <c:pt idx="20">
                  <c:v>-9.2425550947960927E-2</c:v>
                </c:pt>
                <c:pt idx="21">
                  <c:v>-8.423542596618748E-2</c:v>
                </c:pt>
                <c:pt idx="22">
                  <c:v>-5.3887411567360231E-2</c:v>
                </c:pt>
                <c:pt idx="23">
                  <c:v>-4.0810974293804106E-2</c:v>
                </c:pt>
                <c:pt idx="24">
                  <c:v>-2.8444079495518318E-2</c:v>
                </c:pt>
                <c:pt idx="25">
                  <c:v>-2.566733289848816E-2</c:v>
                </c:pt>
                <c:pt idx="26">
                  <c:v>1.4181808995627198E-2</c:v>
                </c:pt>
                <c:pt idx="27">
                  <c:v>5.5375192524304256E-2</c:v>
                </c:pt>
                <c:pt idx="28">
                  <c:v>6.8570340712578101E-2</c:v>
                </c:pt>
                <c:pt idx="29">
                  <c:v>8.3468913269589648E-2</c:v>
                </c:pt>
                <c:pt idx="30">
                  <c:v>9.1981632092575427E-2</c:v>
                </c:pt>
                <c:pt idx="31">
                  <c:v>0.22998788431106021</c:v>
                </c:pt>
                <c:pt idx="32">
                  <c:v>0.25138507347388345</c:v>
                </c:pt>
                <c:pt idx="33">
                  <c:v>0.2993319451802216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01-4DDF-A363-ADDCDF294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662530672"/>
        <c:axId val="1662529840"/>
      </c:barChart>
      <c:catAx>
        <c:axId val="166253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29840"/>
        <c:crosses val="autoZero"/>
        <c:auto val="1"/>
        <c:lblAlgn val="ctr"/>
        <c:lblOffset val="100"/>
        <c:noMultiLvlLbl val="0"/>
      </c:catAx>
      <c:valAx>
        <c:axId val="166252984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530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Correl TAX</a:t>
            </a:r>
            <a:r>
              <a:rPr lang="en-US" sz="2000" baseline="0"/>
              <a:t> INDEX Change and GDP change</a:t>
            </a:r>
            <a:endParaRPr lang="en-US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E34-4DF0-A911-B527C7E6F49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CE34-4DF0-A911-B527C7E6F49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E34-4DF0-A911-B527C7E6F49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CE34-4DF0-A911-B527C7E6F49D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E34-4DF0-A911-B527C7E6F49D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CE34-4DF0-A911-B527C7E6F49D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E34-4DF0-A911-B527C7E6F49D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CE34-4DF0-A911-B527C7E6F49D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E34-4DF0-A911-B527C7E6F49D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CE34-4DF0-A911-B527C7E6F49D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E34-4DF0-A911-B527C7E6F49D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CE34-4DF0-A911-B527C7E6F49D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E34-4DF0-A911-B527C7E6F49D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CE34-4DF0-A911-B527C7E6F49D}"/>
              </c:ext>
            </c:extLst>
          </c:dPt>
          <c:dPt>
            <c:idx val="3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FBD-4372-992A-E0FFCD5C18C7}"/>
              </c:ext>
            </c:extLst>
          </c:dPt>
          <c:dPt>
            <c:idx val="3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E34-4DF0-A911-B527C7E6F49D}"/>
              </c:ext>
            </c:extLst>
          </c:dPt>
          <c:dPt>
            <c:idx val="3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CE34-4DF0-A911-B527C7E6F49D}"/>
              </c:ext>
            </c:extLst>
          </c:dPt>
          <c:cat>
            <c:strRef>
              <c:f>'Tax Index Figure 16'!$B$286:$AH$286</c:f>
              <c:strCache>
                <c:ptCount val="33"/>
                <c:pt idx="0">
                  <c:v>United Kingdom</c:v>
                </c:pt>
                <c:pt idx="1">
                  <c:v>Korea</c:v>
                </c:pt>
                <c:pt idx="2">
                  <c:v>Italy</c:v>
                </c:pt>
                <c:pt idx="3">
                  <c:v>Lithuania</c:v>
                </c:pt>
                <c:pt idx="4">
                  <c:v>Malta</c:v>
                </c:pt>
                <c:pt idx="5">
                  <c:v>Spain</c:v>
                </c:pt>
                <c:pt idx="6">
                  <c:v>Colombia</c:v>
                </c:pt>
                <c:pt idx="7">
                  <c:v>Belgium</c:v>
                </c:pt>
                <c:pt idx="8">
                  <c:v>Portugal</c:v>
                </c:pt>
                <c:pt idx="9">
                  <c:v>South Africa</c:v>
                </c:pt>
                <c:pt idx="10">
                  <c:v>Denmark</c:v>
                </c:pt>
                <c:pt idx="11">
                  <c:v>Latvia</c:v>
                </c:pt>
                <c:pt idx="12">
                  <c:v>Canada</c:v>
                </c:pt>
                <c:pt idx="13">
                  <c:v>Brazil</c:v>
                </c:pt>
                <c:pt idx="14">
                  <c:v>Greece</c:v>
                </c:pt>
                <c:pt idx="15">
                  <c:v>Uruguay</c:v>
                </c:pt>
                <c:pt idx="16">
                  <c:v>France</c:v>
                </c:pt>
                <c:pt idx="17">
                  <c:v>Australia</c:v>
                </c:pt>
                <c:pt idx="18">
                  <c:v>Mexico</c:v>
                </c:pt>
                <c:pt idx="19">
                  <c:v>Honduras</c:v>
                </c:pt>
                <c:pt idx="20">
                  <c:v>United States</c:v>
                </c:pt>
                <c:pt idx="21">
                  <c:v>Austria</c:v>
                </c:pt>
                <c:pt idx="22">
                  <c:v>Costa Rica</c:v>
                </c:pt>
                <c:pt idx="23">
                  <c:v>Japan</c:v>
                </c:pt>
                <c:pt idx="24">
                  <c:v>Germany</c:v>
                </c:pt>
                <c:pt idx="25">
                  <c:v>Peru</c:v>
                </c:pt>
                <c:pt idx="26">
                  <c:v>Sweden</c:v>
                </c:pt>
                <c:pt idx="27">
                  <c:v>Bolivia</c:v>
                </c:pt>
                <c:pt idx="28">
                  <c:v>Philippines</c:v>
                </c:pt>
                <c:pt idx="29">
                  <c:v>Norway</c:v>
                </c:pt>
                <c:pt idx="30">
                  <c:v>Argentina</c:v>
                </c:pt>
                <c:pt idx="31">
                  <c:v>Chile</c:v>
                </c:pt>
                <c:pt idx="32">
                  <c:v>New Zealand</c:v>
                </c:pt>
              </c:strCache>
            </c:strRef>
          </c:cat>
          <c:val>
            <c:numRef>
              <c:f>'Tax Index Figure 16'!$B$287:$AH$287</c:f>
              <c:numCache>
                <c:formatCode>General</c:formatCode>
                <c:ptCount val="33"/>
                <c:pt idx="0">
                  <c:v>-0.54347482923711099</c:v>
                </c:pt>
                <c:pt idx="1">
                  <c:v>-0.34403436118128944</c:v>
                </c:pt>
                <c:pt idx="2">
                  <c:v>-0.34240831029339502</c:v>
                </c:pt>
                <c:pt idx="3">
                  <c:v>-0.33709493968053822</c:v>
                </c:pt>
                <c:pt idx="4">
                  <c:v>-0.32648595273826847</c:v>
                </c:pt>
                <c:pt idx="5">
                  <c:v>-0.3221187488502727</c:v>
                </c:pt>
                <c:pt idx="6">
                  <c:v>-0.27174960199754034</c:v>
                </c:pt>
                <c:pt idx="7">
                  <c:v>-0.26863628761203767</c:v>
                </c:pt>
                <c:pt idx="8">
                  <c:v>-0.24534913329818445</c:v>
                </c:pt>
                <c:pt idx="9">
                  <c:v>-0.21141484637354874</c:v>
                </c:pt>
                <c:pt idx="10">
                  <c:v>-0.18897046481659541</c:v>
                </c:pt>
                <c:pt idx="11">
                  <c:v>-0.12738944419257459</c:v>
                </c:pt>
                <c:pt idx="12">
                  <c:v>-8.9630948021516027E-2</c:v>
                </c:pt>
                <c:pt idx="13">
                  <c:v>-7.7643460074059395E-2</c:v>
                </c:pt>
                <c:pt idx="14">
                  <c:v>-7.6782519154336329E-2</c:v>
                </c:pt>
                <c:pt idx="15">
                  <c:v>-5.9762448705348581E-2</c:v>
                </c:pt>
                <c:pt idx="16">
                  <c:v>-5.2724493433073213E-2</c:v>
                </c:pt>
                <c:pt idx="17">
                  <c:v>-3.1215393940990689E-2</c:v>
                </c:pt>
                <c:pt idx="18">
                  <c:v>-2.7529135395173654E-2</c:v>
                </c:pt>
                <c:pt idx="19">
                  <c:v>-2.6742040693244342E-2</c:v>
                </c:pt>
                <c:pt idx="20">
                  <c:v>-2.3977293661994595E-2</c:v>
                </c:pt>
                <c:pt idx="21">
                  <c:v>2.2810008426631185E-2</c:v>
                </c:pt>
                <c:pt idx="22">
                  <c:v>3.4750540712683145E-2</c:v>
                </c:pt>
                <c:pt idx="23">
                  <c:v>5.2141935137898193E-2</c:v>
                </c:pt>
                <c:pt idx="24">
                  <c:v>5.964872959799164E-2</c:v>
                </c:pt>
                <c:pt idx="25">
                  <c:v>6.0577448671950342E-2</c:v>
                </c:pt>
                <c:pt idx="26">
                  <c:v>0.12926056764903573</c:v>
                </c:pt>
                <c:pt idx="27">
                  <c:v>0.14232247841244405</c:v>
                </c:pt>
                <c:pt idx="28">
                  <c:v>0.19925464213101915</c:v>
                </c:pt>
                <c:pt idx="29">
                  <c:v>0.23628289139450281</c:v>
                </c:pt>
                <c:pt idx="30">
                  <c:v>0.27668666501724604</c:v>
                </c:pt>
                <c:pt idx="31">
                  <c:v>0.34429905187259618</c:v>
                </c:pt>
                <c:pt idx="32">
                  <c:v>0.3569900704619956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BD-4372-992A-E0FFCD5C1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87319216"/>
        <c:axId val="187320048"/>
      </c:barChart>
      <c:catAx>
        <c:axId val="18731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20048"/>
        <c:crosses val="autoZero"/>
        <c:auto val="1"/>
        <c:lblAlgn val="ctr"/>
        <c:lblOffset val="100"/>
        <c:noMultiLvlLbl val="0"/>
      </c:catAx>
      <c:valAx>
        <c:axId val="187320048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19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37C-44FD-8C1E-0A66357B7B48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7C-44FD-8C1E-0A66357B7B4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2-46FF-4DAA-ADDD-CFA34B7462B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37C-44FD-8C1E-0A66357B7B4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46FF-4DAA-ADDD-CFA34B7462B4}"/>
              </c:ext>
            </c:extLst>
          </c:dPt>
          <c:dPt>
            <c:idx val="8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37C-44FD-8C1E-0A66357B7B48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37C-44FD-8C1E-0A66357B7B48}"/>
              </c:ext>
            </c:extLst>
          </c:dPt>
          <c:dPt>
            <c:idx val="10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37C-44FD-8C1E-0A66357B7B48}"/>
              </c:ext>
            </c:extLst>
          </c:dPt>
          <c:dPt>
            <c:idx val="11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37C-44FD-8C1E-0A66357B7B48}"/>
              </c:ext>
            </c:extLst>
          </c:dPt>
          <c:dPt>
            <c:idx val="12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37C-44FD-8C1E-0A66357B7B48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4-46FF-4DAA-ADDD-CFA34B7462B4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37C-44FD-8C1E-0A66357B7B48}"/>
              </c:ext>
            </c:extLst>
          </c:dPt>
          <c:dPt>
            <c:idx val="16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C37C-44FD-8C1E-0A66357B7B48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46FF-4DAA-ADDD-CFA34B7462B4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C37C-44FD-8C1E-0A66357B7B48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C37C-44FD-8C1E-0A66357B7B48}"/>
              </c:ext>
            </c:extLst>
          </c:dPt>
          <c:dPt>
            <c:idx val="2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6-46FF-4DAA-ADDD-CFA34B7462B4}"/>
              </c:ext>
            </c:extLst>
          </c:dPt>
          <c:dPt>
            <c:idx val="26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C37C-44FD-8C1E-0A66357B7B48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46FF-4DAA-ADDD-CFA34B7462B4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C37C-44FD-8C1E-0A66357B7B48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C37C-44FD-8C1E-0A66357B7B48}"/>
              </c:ext>
            </c:extLst>
          </c:dPt>
          <c:dPt>
            <c:idx val="3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C37C-44FD-8C1E-0A66357B7B48}"/>
              </c:ext>
            </c:extLst>
          </c:dPt>
          <c:dPt>
            <c:idx val="32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C37C-44FD-8C1E-0A66357B7B48}"/>
              </c:ext>
            </c:extLst>
          </c:dPt>
          <c:cat>
            <c:strRef>
              <c:f>'Tax Index Figure 16'!$B$286:$AH$286</c:f>
              <c:strCache>
                <c:ptCount val="33"/>
                <c:pt idx="0">
                  <c:v>United Kingdom</c:v>
                </c:pt>
                <c:pt idx="1">
                  <c:v>Korea</c:v>
                </c:pt>
                <c:pt idx="2">
                  <c:v>Italy</c:v>
                </c:pt>
                <c:pt idx="3">
                  <c:v>Lithuania</c:v>
                </c:pt>
                <c:pt idx="4">
                  <c:v>Malta</c:v>
                </c:pt>
                <c:pt idx="5">
                  <c:v>Spain</c:v>
                </c:pt>
                <c:pt idx="6">
                  <c:v>Colombia</c:v>
                </c:pt>
                <c:pt idx="7">
                  <c:v>Belgium</c:v>
                </c:pt>
                <c:pt idx="8">
                  <c:v>Portugal</c:v>
                </c:pt>
                <c:pt idx="9">
                  <c:v>South Africa</c:v>
                </c:pt>
                <c:pt idx="10">
                  <c:v>Denmark</c:v>
                </c:pt>
                <c:pt idx="11">
                  <c:v>Latvia</c:v>
                </c:pt>
                <c:pt idx="12">
                  <c:v>Canada</c:v>
                </c:pt>
                <c:pt idx="13">
                  <c:v>Brazil</c:v>
                </c:pt>
                <c:pt idx="14">
                  <c:v>Greece</c:v>
                </c:pt>
                <c:pt idx="15">
                  <c:v>Uruguay</c:v>
                </c:pt>
                <c:pt idx="16">
                  <c:v>France</c:v>
                </c:pt>
                <c:pt idx="17">
                  <c:v>Australia</c:v>
                </c:pt>
                <c:pt idx="18">
                  <c:v>Mexico</c:v>
                </c:pt>
                <c:pt idx="19">
                  <c:v>Honduras</c:v>
                </c:pt>
                <c:pt idx="20">
                  <c:v>United States</c:v>
                </c:pt>
                <c:pt idx="21">
                  <c:v>Austria</c:v>
                </c:pt>
                <c:pt idx="22">
                  <c:v>Costa Rica</c:v>
                </c:pt>
                <c:pt idx="23">
                  <c:v>Japan</c:v>
                </c:pt>
                <c:pt idx="24">
                  <c:v>Germany</c:v>
                </c:pt>
                <c:pt idx="25">
                  <c:v>Peru</c:v>
                </c:pt>
                <c:pt idx="26">
                  <c:v>Sweden</c:v>
                </c:pt>
                <c:pt idx="27">
                  <c:v>Bolivia</c:v>
                </c:pt>
                <c:pt idx="28">
                  <c:v>Philippines</c:v>
                </c:pt>
                <c:pt idx="29">
                  <c:v>Norway</c:v>
                </c:pt>
                <c:pt idx="30">
                  <c:v>Argentina</c:v>
                </c:pt>
                <c:pt idx="31">
                  <c:v>Chile</c:v>
                </c:pt>
                <c:pt idx="32">
                  <c:v>New Zealand</c:v>
                </c:pt>
              </c:strCache>
            </c:strRef>
          </c:cat>
          <c:val>
            <c:numRef>
              <c:f>'Tax Index Figure 16'!$B$287:$AH$287</c:f>
              <c:numCache>
                <c:formatCode>General</c:formatCode>
                <c:ptCount val="33"/>
                <c:pt idx="0">
                  <c:v>-0.54347482923711099</c:v>
                </c:pt>
                <c:pt idx="1">
                  <c:v>-0.34403436118128944</c:v>
                </c:pt>
                <c:pt idx="2">
                  <c:v>-0.34240831029339502</c:v>
                </c:pt>
                <c:pt idx="3">
                  <c:v>-0.33709493968053822</c:v>
                </c:pt>
                <c:pt idx="4">
                  <c:v>-0.32648595273826847</c:v>
                </c:pt>
                <c:pt idx="5">
                  <c:v>-0.3221187488502727</c:v>
                </c:pt>
                <c:pt idx="6">
                  <c:v>-0.27174960199754034</c:v>
                </c:pt>
                <c:pt idx="7">
                  <c:v>-0.26863628761203767</c:v>
                </c:pt>
                <c:pt idx="8">
                  <c:v>-0.24534913329818445</c:v>
                </c:pt>
                <c:pt idx="9">
                  <c:v>-0.21141484637354874</c:v>
                </c:pt>
                <c:pt idx="10">
                  <c:v>-0.18897046481659541</c:v>
                </c:pt>
                <c:pt idx="11">
                  <c:v>-0.12738944419257459</c:v>
                </c:pt>
                <c:pt idx="12">
                  <c:v>-8.9630948021516027E-2</c:v>
                </c:pt>
                <c:pt idx="13">
                  <c:v>-7.7643460074059395E-2</c:v>
                </c:pt>
                <c:pt idx="14">
                  <c:v>-7.6782519154336329E-2</c:v>
                </c:pt>
                <c:pt idx="15">
                  <c:v>-5.9762448705348581E-2</c:v>
                </c:pt>
                <c:pt idx="16">
                  <c:v>-5.2724493433073213E-2</c:v>
                </c:pt>
                <c:pt idx="17">
                  <c:v>-3.1215393940990689E-2</c:v>
                </c:pt>
                <c:pt idx="18">
                  <c:v>-2.7529135395173654E-2</c:v>
                </c:pt>
                <c:pt idx="19">
                  <c:v>-2.6742040693244342E-2</c:v>
                </c:pt>
                <c:pt idx="20">
                  <c:v>-2.3977293661994595E-2</c:v>
                </c:pt>
                <c:pt idx="21">
                  <c:v>2.2810008426631185E-2</c:v>
                </c:pt>
                <c:pt idx="22">
                  <c:v>3.4750540712683145E-2</c:v>
                </c:pt>
                <c:pt idx="23">
                  <c:v>5.2141935137898193E-2</c:v>
                </c:pt>
                <c:pt idx="24">
                  <c:v>5.964872959799164E-2</c:v>
                </c:pt>
                <c:pt idx="25">
                  <c:v>6.0577448671950342E-2</c:v>
                </c:pt>
                <c:pt idx="26">
                  <c:v>0.12926056764903573</c:v>
                </c:pt>
                <c:pt idx="27">
                  <c:v>0.14232247841244405</c:v>
                </c:pt>
                <c:pt idx="28">
                  <c:v>0.19925464213101915</c:v>
                </c:pt>
                <c:pt idx="29">
                  <c:v>0.23628289139450281</c:v>
                </c:pt>
                <c:pt idx="30">
                  <c:v>0.27668666501724604</c:v>
                </c:pt>
                <c:pt idx="31">
                  <c:v>0.34429905187259618</c:v>
                </c:pt>
                <c:pt idx="32">
                  <c:v>0.3569900704619956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C37C-44FD-8C1E-0A66357B7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87319216"/>
        <c:axId val="187320048"/>
      </c:barChart>
      <c:catAx>
        <c:axId val="18731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20048"/>
        <c:crosses val="autoZero"/>
        <c:auto val="1"/>
        <c:lblAlgn val="ctr"/>
        <c:lblOffset val="100"/>
        <c:noMultiLvlLbl val="0"/>
      </c:catAx>
      <c:valAx>
        <c:axId val="187320048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19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 INDEX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C252-4AA7-873D-2D7EE9966FC5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2037D48-8255-4E86-B418-D69784B1D45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40AAEC8-B926-4867-86A4-245E1C7BC13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252-4AA7-873D-2D7EE9966FC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2070893-3D69-4B30-B00D-18AA056C41D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6B0C48CB-1C5C-4DDD-A15F-D798FAA2566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252-4AA7-873D-2D7EE9966FC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973185E-03C9-4C5D-B7E8-59A6AD23847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F1C0D76-039A-407E-93FC-BC2F0CB003D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252-4AA7-873D-2D7EE9966FC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64294BC-5EE5-4F85-A33B-38B0FD4BCCF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CC424F1-44C0-4599-AA47-91BE62E2CAD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252-4AA7-873D-2D7EE9966FC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7BF3E02-8A5E-4233-9CB3-84A3ADF45FB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29ED573A-B290-4988-9A28-FE4FBD759D88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252-4AA7-873D-2D7EE9966FC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566202F-FE80-41C5-8D12-27811B7FF5A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92EA7082-2CD3-4544-8536-5839017018B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252-4AA7-873D-2D7EE9966FC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D2CDB84-73D2-4BDA-814D-0AA17ABDBAA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C87A913-61D6-4334-A3A5-250FB20C268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252-4AA7-873D-2D7EE9966FC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B4AC0FD-F199-4183-9687-91B3FF8089C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F55305DB-09C2-4E5F-ABB4-9A3F62BB517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252-4AA7-873D-2D7EE9966FC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8C293AB-A6B0-44FD-A243-5E6E7693E69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F90D42B9-EF66-4AA5-B753-27100F2BBF3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252-4AA7-873D-2D7EE9966FC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56BCF84-5D30-4813-954A-FA82A8B6F9B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5932F6C-B776-4B61-A735-FB46AC30EFB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252-4AA7-873D-2D7EE9966FC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79F31CF-1360-4C0C-9E82-A3C2B5370BA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0B80E6BD-3D7A-475F-BDBA-51F1A04B22C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252-4AA7-873D-2D7EE9966FC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3D2F8D4-CB47-44CE-A984-E32E8EC5AA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07733EB-83D3-4697-995B-A6BC276D99B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252-4AA7-873D-2D7EE9966FC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7D14189-8BDE-40B2-A880-53A03B7DB82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FB2EE333-51F6-4394-A375-17388EAF054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252-4AA7-873D-2D7EE9966FC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41DB648-783E-4D65-A269-9FF4E3B62D0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DAE7E76-EE28-4063-8989-4AB351D0941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252-4AA7-873D-2D7EE9966FC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F047B31-47C8-4EF9-9D13-2D2C4DB7434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E1CB770-474E-4A85-A37E-CBD14CDA274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252-4AA7-873D-2D7EE9966FC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25DF710-869E-4CD9-B78A-7A11D999103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B2588DC-BB2D-4AD4-85BA-763E019152A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252-4AA7-873D-2D7EE9966FC5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F2C9F15-4312-436A-B3C7-1ED52BCE968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2846FA5C-F146-40B5-AC8A-8D58DFA0E4F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252-4AA7-873D-2D7EE9966FC5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CBA14D3-D478-4833-8BC6-F2DC5879CAB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30868CD0-F147-48EA-98A9-4FF6954D89A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252-4AA7-873D-2D7EE9966FC5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FF5BDFEB-DF7D-4AC7-8379-7A4AFDC2E40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0FA12E8B-975B-4618-A078-8B9BA101FD6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252-4AA7-873D-2D7EE9966FC5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1B5EE7C-2C4D-41E3-80F9-96E7D3B8D12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CE1EC87-6D4C-4228-8781-89F0109B79B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252-4AA7-873D-2D7EE9966FC5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FB98F4E-7928-4CCE-8456-5C868BC9616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99252882-A0E3-49F1-BC67-000425643B5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252-4AA7-873D-2D7EE9966FC5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00C7CBB3-BD2A-4340-ACB8-7D911EFFC8F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64298FA-E340-42B8-B8BD-48893F3CF76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252-4AA7-873D-2D7EE9966FC5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2490893-A621-4265-99F7-DE131AC6BA8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4C491373-8DB3-46E9-B726-0917479EBED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252-4AA7-873D-2D7EE9966FC5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378A626C-2B73-4587-BF1A-F5E06F94390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1450FC5-160A-4EB7-BDE2-2B5872090E0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252-4AA7-873D-2D7EE9966FC5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D27348FE-D52F-48DF-A22C-486DE4858A7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4789B39-BDFF-441A-B04F-5938109DAF4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252-4AA7-873D-2D7EE9966FC5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B12AE564-71AC-4383-88B5-5E4E6D0AD0F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7FA2976A-6FFE-4CE8-8BB7-A6C670B4B31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252-4AA7-873D-2D7EE9966FC5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6C308E8-A4D4-46BF-B034-82A1C8C11D3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507AD25-90F9-4007-90C0-5463D3BFD02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252-4AA7-873D-2D7EE9966FC5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DFF7D9C-D249-452D-9354-24161C64FA8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501140F-C4C7-4B59-8326-41665238157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252-4AA7-873D-2D7EE9966FC5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3DFCE99E-BD54-4FC3-B2A6-0ED58C7A34A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9DC61553-AC5F-4885-A0CE-CFB4FE3D24B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252-4AA7-873D-2D7EE9966FC5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9132C8D-AB4C-4F9A-8092-07F3792C2B5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3ABF73C-47A1-4375-A06D-C7BDC412941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252-4AA7-873D-2D7EE9966FC5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4EB4DF84-0EF3-4C77-AFF3-7A52551AC24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42B1253A-5530-48A7-AD9F-42E945550F38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C252-4AA7-873D-2D7EE9966FC5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Salida!$P$4:$P$34</c:f>
              <c:strCache>
                <c:ptCount val="31"/>
                <c:pt idx="0">
                  <c:v>Spain</c:v>
                </c:pt>
                <c:pt idx="1">
                  <c:v>Italy</c:v>
                </c:pt>
                <c:pt idx="2">
                  <c:v>United Kingdom</c:v>
                </c:pt>
                <c:pt idx="3">
                  <c:v>Latvia</c:v>
                </c:pt>
                <c:pt idx="4">
                  <c:v>Portugal</c:v>
                </c:pt>
                <c:pt idx="5">
                  <c:v>Colombia</c:v>
                </c:pt>
                <c:pt idx="6">
                  <c:v>Denmark</c:v>
                </c:pt>
                <c:pt idx="7">
                  <c:v>Peru</c:v>
                </c:pt>
                <c:pt idx="8">
                  <c:v>Belgium</c:v>
                </c:pt>
                <c:pt idx="9">
                  <c:v>Honduras</c:v>
                </c:pt>
                <c:pt idx="10">
                  <c:v>Australia</c:v>
                </c:pt>
                <c:pt idx="11">
                  <c:v>Greece</c:v>
                </c:pt>
                <c:pt idx="12">
                  <c:v>Austria</c:v>
                </c:pt>
                <c:pt idx="13">
                  <c:v>Chile</c:v>
                </c:pt>
                <c:pt idx="14">
                  <c:v>Japan</c:v>
                </c:pt>
                <c:pt idx="15">
                  <c:v>Germany</c:v>
                </c:pt>
                <c:pt idx="16">
                  <c:v>Uruguay</c:v>
                </c:pt>
                <c:pt idx="17">
                  <c:v>Canada</c:v>
                </c:pt>
                <c:pt idx="18">
                  <c:v>Costa Rica</c:v>
                </c:pt>
                <c:pt idx="19">
                  <c:v>USA</c:v>
                </c:pt>
                <c:pt idx="20">
                  <c:v>South Africa</c:v>
                </c:pt>
                <c:pt idx="21">
                  <c:v>Brazil</c:v>
                </c:pt>
                <c:pt idx="22">
                  <c:v>France</c:v>
                </c:pt>
                <c:pt idx="23">
                  <c:v>Mexico</c:v>
                </c:pt>
                <c:pt idx="24">
                  <c:v>Bolivia</c:v>
                </c:pt>
                <c:pt idx="25">
                  <c:v>Norway</c:v>
                </c:pt>
                <c:pt idx="26">
                  <c:v>Korea</c:v>
                </c:pt>
                <c:pt idx="27">
                  <c:v>Lithuania</c:v>
                </c:pt>
                <c:pt idx="28">
                  <c:v>Argentina</c:v>
                </c:pt>
                <c:pt idx="29">
                  <c:v>New Zeland</c:v>
                </c:pt>
                <c:pt idx="30">
                  <c:v>Sweden</c:v>
                </c:pt>
              </c:strCache>
            </c:strRef>
          </c:cat>
          <c:val>
            <c:numRef>
              <c:f>Salida!$Q$4:$Q$34</c:f>
              <c:numCache>
                <c:formatCode>General</c:formatCode>
                <c:ptCount val="31"/>
                <c:pt idx="0">
                  <c:v>-0.55120000000000002</c:v>
                </c:pt>
                <c:pt idx="1">
                  <c:v>-0.39879999999999999</c:v>
                </c:pt>
                <c:pt idx="2">
                  <c:v>-0.37480000000000002</c:v>
                </c:pt>
                <c:pt idx="3">
                  <c:v>-0.36499999999999999</c:v>
                </c:pt>
                <c:pt idx="4">
                  <c:v>-0.33989999999999998</c:v>
                </c:pt>
                <c:pt idx="5">
                  <c:v>-0.33979999999999999</c:v>
                </c:pt>
                <c:pt idx="6">
                  <c:v>-0.33850000000000002</c:v>
                </c:pt>
                <c:pt idx="7">
                  <c:v>-0.31440000000000001</c:v>
                </c:pt>
                <c:pt idx="8">
                  <c:v>-0.28539999999999999</c:v>
                </c:pt>
                <c:pt idx="9">
                  <c:v>-0.26619999999999999</c:v>
                </c:pt>
                <c:pt idx="10">
                  <c:v>-0.24779999999999999</c:v>
                </c:pt>
                <c:pt idx="11">
                  <c:v>-0.1668</c:v>
                </c:pt>
                <c:pt idx="12">
                  <c:v>-0.13819999999999999</c:v>
                </c:pt>
                <c:pt idx="13">
                  <c:v>-8.1100000000000005E-2</c:v>
                </c:pt>
                <c:pt idx="14">
                  <c:v>-6.7699999999999996E-2</c:v>
                </c:pt>
                <c:pt idx="15">
                  <c:v>-6.1100000000000002E-2</c:v>
                </c:pt>
                <c:pt idx="16">
                  <c:v>-5.5899999999999998E-2</c:v>
                </c:pt>
                <c:pt idx="17">
                  <c:v>-4.7600000000000003E-2</c:v>
                </c:pt>
                <c:pt idx="18">
                  <c:v>-3.09E-2</c:v>
                </c:pt>
                <c:pt idx="19">
                  <c:v>-2.9600000000000001E-2</c:v>
                </c:pt>
                <c:pt idx="20">
                  <c:v>-2.7199999999999998E-2</c:v>
                </c:pt>
                <c:pt idx="21">
                  <c:v>-1.3100000000000001E-2</c:v>
                </c:pt>
                <c:pt idx="22">
                  <c:v>-1.1999999999999999E-3</c:v>
                </c:pt>
                <c:pt idx="23">
                  <c:v>-6.9999999999999999E-4</c:v>
                </c:pt>
                <c:pt idx="24">
                  <c:v>4.8099999999999997E-2</c:v>
                </c:pt>
                <c:pt idx="25">
                  <c:v>0.1249</c:v>
                </c:pt>
                <c:pt idx="26">
                  <c:v>0.15390000000000001</c:v>
                </c:pt>
                <c:pt idx="27">
                  <c:v>0.1603</c:v>
                </c:pt>
                <c:pt idx="28">
                  <c:v>0.31859999999999999</c:v>
                </c:pt>
                <c:pt idx="29">
                  <c:v>0.48859999999999998</c:v>
                </c:pt>
                <c:pt idx="30">
                  <c:v>0.58040000000000003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Salida!$S$4:$S$34</c15:f>
                <c15:dlblRangeCache>
                  <c:ptCount val="31"/>
                  <c:pt idx="0">
                    <c:v>***</c:v>
                  </c:pt>
                  <c:pt idx="1">
                    <c:v>***</c:v>
                  </c:pt>
                  <c:pt idx="2">
                    <c:v>**</c:v>
                  </c:pt>
                  <c:pt idx="3">
                    <c:v>*</c:v>
                  </c:pt>
                  <c:pt idx="4">
                    <c:v>**</c:v>
                  </c:pt>
                  <c:pt idx="5">
                    <c:v>**</c:v>
                  </c:pt>
                  <c:pt idx="6">
                    <c:v>**</c:v>
                  </c:pt>
                  <c:pt idx="7">
                    <c:v>**</c:v>
                  </c:pt>
                  <c:pt idx="8">
                    <c:v>*</c:v>
                  </c:pt>
                  <c:pt idx="28">
                    <c:v>**</c:v>
                  </c:pt>
                  <c:pt idx="29">
                    <c:v>***</c:v>
                  </c:pt>
                  <c:pt idx="30">
                    <c:v>***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C252-4AA7-873D-2D7EE9966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87002288"/>
        <c:axId val="1686988976"/>
      </c:barChart>
      <c:catAx>
        <c:axId val="168700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988976"/>
        <c:crosses val="autoZero"/>
        <c:auto val="1"/>
        <c:lblAlgn val="ctr"/>
        <c:lblOffset val="100"/>
        <c:noMultiLvlLbl val="0"/>
      </c:catAx>
      <c:valAx>
        <c:axId val="1686988976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700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VAT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DBCA-4D1E-AEEF-670BFD17B8D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D75BB8FB-2E4A-4A6A-9D15-E1E383C11D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A599049-95E0-407D-B1F8-BA0ABBCCEE6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BCA-4D1E-AEEF-670BFD17B8D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7970BFF-6AFE-4D6F-AAFD-36963017569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FB5C1910-1E92-40F1-B8D8-C4C02CF6379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BCA-4D1E-AEEF-670BFD17B8D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ABCDE19-1106-49F3-AF6E-BA9AC4685A2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0D4044D-241F-4991-B435-BF472A30A27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BCA-4D1E-AEEF-670BFD17B8D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9AB30F8-8C77-4F6C-BA3B-A2BE5B91444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4DD60F19-8148-42F2-8F86-A7F4A09379C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BCA-4D1E-AEEF-670BFD17B8D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0907659-08E0-430D-B96D-057850F5314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95CBFEB3-7FF6-4AAF-995A-A04C666A636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BCA-4D1E-AEEF-670BFD17B8D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9FABF83-950B-4E02-A020-FC521AEB4FA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2084837-3B51-4D58-B349-A7D16C3367F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BCA-4D1E-AEEF-670BFD17B8D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AD719F1-3756-4034-97B6-874B456E605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229B1CE0-B330-482D-B680-C7B817AF12C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BCA-4D1E-AEEF-670BFD17B8D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D03C21E-E908-41C0-8D97-1E1288FC9C8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2807400-C263-4940-9170-8067510F38D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BCA-4D1E-AEEF-670BFD17B8D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E1B7886-FE04-4C27-BDAB-0E3DD3787A1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F91BF2B1-B018-4F16-8A87-DD2F35916D5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BCA-4D1E-AEEF-670BFD17B8D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2759430-E0FF-4D6F-A8D1-61F4750C4D1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12008EC-1F25-43D7-BE34-30D083B0C61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BCA-4D1E-AEEF-670BFD17B8D2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ABD2EE3-5F98-400B-9A77-ED788A775FF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9EDBE52-3E89-403E-B889-490EA9D6359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BCA-4D1E-AEEF-670BFD17B8D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FB62B2E-128B-45E4-89F6-91D57E789BB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F889ED2-24A1-4D24-898A-E0F6A387D0E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BCA-4D1E-AEEF-670BFD17B8D2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77CDB77-0A67-4F6B-8A35-644B18E2BBE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C5F2FBD-4407-4646-9543-AC17BAD4B7E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BCA-4D1E-AEEF-670BFD17B8D2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FD1294A-F124-47B7-87F1-BCD0F4E99C3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822E8AC-49CD-4106-AE11-35D85AF64EE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BCA-4D1E-AEEF-670BFD17B8D2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20CAED6-83D9-4CB6-899F-21B310E4463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3F994235-2552-4754-B654-2B7A1AAC391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DBCA-4D1E-AEEF-670BFD17B8D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0ED69D2-B8E3-4C7A-815E-437BD1BCA56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A488B45B-3BD4-421D-8423-3A0DB6FB6FA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DBCA-4D1E-AEEF-670BFD17B8D2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229F3D9-C91E-4C18-8076-11A01C90B9B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CB204FD-9F28-46FE-8C78-A67971CEABD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DBCA-4D1E-AEEF-670BFD17B8D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B962A6B-D807-43A9-AC9E-01CE87E6D54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812B823-D271-4125-BBAC-91F47F33E60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DBCA-4D1E-AEEF-670BFD17B8D2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262862C-1DC9-4052-9E12-95D2F925390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BD74D55-82FF-4EA9-B340-C69DE89DC3E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DBCA-4D1E-AEEF-670BFD17B8D2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5D54AD8-F6B3-42D4-AAD1-11CAF5C67DF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08E6222-A857-4F1A-A0D4-9923149EAD0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DBCA-4D1E-AEEF-670BFD17B8D2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6F2078B-1B41-4EF8-A250-0D645FA6875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329C73D-4210-47F5-B8B9-FDC71D09E4C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DBCA-4D1E-AEEF-670BFD17B8D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3C3490D-10D0-4B03-B269-A9F3176F553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6D865FA-CA5C-4B69-80B7-DB9CDD665E1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DBCA-4D1E-AEEF-670BFD17B8D2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80121D2E-A3C9-456A-A7DD-E9923A14609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3EE9699-B2D3-4581-9C29-4F72F95403C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DBCA-4D1E-AEEF-670BFD17B8D2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1E6A2D3-79E5-43FD-923C-F701C1CA65D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9D87E243-5DE7-4B86-B4F6-493519F9F6D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DBCA-4D1E-AEEF-670BFD17B8D2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7E5F300-0156-4565-9EDB-5391B78CB92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C72A832-B10A-45D0-A65C-BDFEAA8CE50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DBCA-4D1E-AEEF-670BFD17B8D2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CFA9C11-1190-48B5-A8C8-2AEF460E6E7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03B5F6C-08B9-4F91-91EC-2921D37D002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DBCA-4D1E-AEEF-670BFD17B8D2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6208024-4715-4B92-BCF6-BA6D81248BC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76A8FBCE-ABBC-40A7-BCBB-0A01BC12669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DBCA-4D1E-AEEF-670BFD17B8D2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D984348-C092-42FC-AEB1-C0A295B25EC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3C8BCE4-FFD6-4380-884B-3210C78996A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DBCA-4D1E-AEEF-670BFD17B8D2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FC5237B0-F5A4-45EA-921D-ACCCE69A49A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AFE8843-6E38-4A01-A232-5AFD4104118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DBCA-4D1E-AEEF-670BFD17B8D2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1B92949-ACF2-42A3-B7C7-B5858244D96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737842B2-5F77-47ED-B4AA-DB5802E5D8B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DBCA-4D1E-AEEF-670BFD17B8D2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3CB1EAC6-DC69-46E3-9932-7C939A16EA4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820B067-75CE-456D-8116-F83CE9F5379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DBCA-4D1E-AEEF-670BFD17B8D2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Salida!$Y$4:$Y$34</c:f>
              <c:strCache>
                <c:ptCount val="31"/>
                <c:pt idx="0">
                  <c:v>Lithuania</c:v>
                </c:pt>
                <c:pt idx="1">
                  <c:v>Spain</c:v>
                </c:pt>
                <c:pt idx="2">
                  <c:v>Latvia</c:v>
                </c:pt>
                <c:pt idx="3">
                  <c:v>New Zeland</c:v>
                </c:pt>
                <c:pt idx="4">
                  <c:v>Peru</c:v>
                </c:pt>
                <c:pt idx="5">
                  <c:v>Greece</c:v>
                </c:pt>
                <c:pt idx="6">
                  <c:v>Colombia</c:v>
                </c:pt>
                <c:pt idx="7">
                  <c:v>Denmark</c:v>
                </c:pt>
                <c:pt idx="8">
                  <c:v>Belgium</c:v>
                </c:pt>
                <c:pt idx="9">
                  <c:v>Honduras</c:v>
                </c:pt>
                <c:pt idx="10">
                  <c:v>Ecuador</c:v>
                </c:pt>
                <c:pt idx="11">
                  <c:v>Mexico</c:v>
                </c:pt>
                <c:pt idx="12">
                  <c:v>Portugal</c:v>
                </c:pt>
                <c:pt idx="13">
                  <c:v>France</c:v>
                </c:pt>
                <c:pt idx="14">
                  <c:v>Uruguay</c:v>
                </c:pt>
                <c:pt idx="15">
                  <c:v>Sweden</c:v>
                </c:pt>
                <c:pt idx="16">
                  <c:v>Costa Rica</c:v>
                </c:pt>
                <c:pt idx="17">
                  <c:v>Italy</c:v>
                </c:pt>
                <c:pt idx="18">
                  <c:v>Austria</c:v>
                </c:pt>
                <c:pt idx="19">
                  <c:v>Turkey</c:v>
                </c:pt>
                <c:pt idx="20">
                  <c:v>United Kingdom</c:v>
                </c:pt>
                <c:pt idx="21">
                  <c:v>Malta</c:v>
                </c:pt>
                <c:pt idx="22">
                  <c:v>Chile</c:v>
                </c:pt>
                <c:pt idx="23">
                  <c:v>Japan</c:v>
                </c:pt>
                <c:pt idx="24">
                  <c:v>Philippines</c:v>
                </c:pt>
                <c:pt idx="25">
                  <c:v>Germany</c:v>
                </c:pt>
                <c:pt idx="26">
                  <c:v>South Africa</c:v>
                </c:pt>
                <c:pt idx="27">
                  <c:v>Norway</c:v>
                </c:pt>
                <c:pt idx="28">
                  <c:v>Russia</c:v>
                </c:pt>
                <c:pt idx="29">
                  <c:v>Argentina</c:v>
                </c:pt>
                <c:pt idx="30">
                  <c:v>Canada</c:v>
                </c:pt>
              </c:strCache>
            </c:strRef>
          </c:cat>
          <c:val>
            <c:numRef>
              <c:f>Salida!$Z$4:$Z$34</c:f>
              <c:numCache>
                <c:formatCode>0.0000</c:formatCode>
                <c:ptCount val="31"/>
                <c:pt idx="0">
                  <c:v>-0.72270000000000001</c:v>
                </c:pt>
                <c:pt idx="1">
                  <c:v>-0.65810000000000002</c:v>
                </c:pt>
                <c:pt idx="2">
                  <c:v>-0.56440000000000001</c:v>
                </c:pt>
                <c:pt idx="3">
                  <c:v>-0.505</c:v>
                </c:pt>
                <c:pt idx="4">
                  <c:v>-0.49009999999999998</c:v>
                </c:pt>
                <c:pt idx="5">
                  <c:v>-0.45989999999999998</c:v>
                </c:pt>
                <c:pt idx="6">
                  <c:v>-0.41349999999999998</c:v>
                </c:pt>
                <c:pt idx="7">
                  <c:v>-0.35849999999999999</c:v>
                </c:pt>
                <c:pt idx="8">
                  <c:v>-0.34399999999999997</c:v>
                </c:pt>
                <c:pt idx="9">
                  <c:v>-0.30530000000000002</c:v>
                </c:pt>
                <c:pt idx="10">
                  <c:v>-0.2485</c:v>
                </c:pt>
                <c:pt idx="11">
                  <c:v>-0.2455</c:v>
                </c:pt>
                <c:pt idx="12">
                  <c:v>-0.19750000000000001</c:v>
                </c:pt>
                <c:pt idx="13">
                  <c:v>-0.19570000000000001</c:v>
                </c:pt>
                <c:pt idx="14">
                  <c:v>-0.16639999999999999</c:v>
                </c:pt>
                <c:pt idx="15">
                  <c:v>-0.15890000000000001</c:v>
                </c:pt>
                <c:pt idx="16">
                  <c:v>-0.13109999999999999</c:v>
                </c:pt>
                <c:pt idx="17">
                  <c:v>-0.1163</c:v>
                </c:pt>
                <c:pt idx="18">
                  <c:v>-9.9699999999999997E-2</c:v>
                </c:pt>
                <c:pt idx="19">
                  <c:v>-9.3200000000000005E-2</c:v>
                </c:pt>
                <c:pt idx="20">
                  <c:v>-8.4099999999999994E-2</c:v>
                </c:pt>
                <c:pt idx="21">
                  <c:v>-5.4800000000000001E-2</c:v>
                </c:pt>
                <c:pt idx="22">
                  <c:v>-4.0300000000000002E-2</c:v>
                </c:pt>
                <c:pt idx="23">
                  <c:v>-3.0700000000000002E-2</c:v>
                </c:pt>
                <c:pt idx="24">
                  <c:v>-2.69E-2</c:v>
                </c:pt>
                <c:pt idx="25">
                  <c:v>1.4800000000000001E-2</c:v>
                </c:pt>
                <c:pt idx="26">
                  <c:v>0.1195</c:v>
                </c:pt>
                <c:pt idx="27">
                  <c:v>0.2298</c:v>
                </c:pt>
                <c:pt idx="28">
                  <c:v>0.24640000000000001</c:v>
                </c:pt>
                <c:pt idx="29">
                  <c:v>0.25119999999999998</c:v>
                </c:pt>
                <c:pt idx="30">
                  <c:v>0.33879999999999999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Salida!$AB$4:$AB$34</c15:f>
                <c15:dlblRangeCache>
                  <c:ptCount val="31"/>
                  <c:pt idx="0">
                    <c:v>***</c:v>
                  </c:pt>
                  <c:pt idx="1">
                    <c:v>***</c:v>
                  </c:pt>
                  <c:pt idx="2">
                    <c:v>***</c:v>
                  </c:pt>
                  <c:pt idx="3">
                    <c:v>***</c:v>
                  </c:pt>
                  <c:pt idx="4">
                    <c:v>***</c:v>
                  </c:pt>
                  <c:pt idx="5">
                    <c:v>***</c:v>
                  </c:pt>
                  <c:pt idx="6">
                    <c:v>**</c:v>
                  </c:pt>
                  <c:pt idx="7">
                    <c:v>**</c:v>
                  </c:pt>
                  <c:pt idx="8">
                    <c:v>**</c:v>
                  </c:pt>
                  <c:pt idx="9">
                    <c:v>*</c:v>
                  </c:pt>
                  <c:pt idx="30">
                    <c:v>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F-DBCA-4D1E-AEEF-670BFD17B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87002288"/>
        <c:axId val="1686988976"/>
      </c:barChart>
      <c:catAx>
        <c:axId val="168700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988976"/>
        <c:crosses val="autoZero"/>
        <c:auto val="1"/>
        <c:lblAlgn val="ctr"/>
        <c:lblOffset val="100"/>
        <c:noMultiLvlLbl val="0"/>
      </c:catAx>
      <c:valAx>
        <c:axId val="1686988976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700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CIT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BFA4-4E6B-990F-9FC69BDDDF69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A2AB0FD9-8487-47AE-8AF6-B02B8FB77B3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91CFA613-9B07-4C60-B486-6729F5B0B9D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FA4-4E6B-990F-9FC69BDDDF6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A23C4F2-4367-479B-9DE2-86EFE573BEA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ABD48FA-CCCA-45EA-9DC0-C7418179C76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FA4-4E6B-990F-9FC69BDDDF6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AFF696D-EA8D-4563-B5F8-71E54E5BF71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7CF8E849-7C10-4DBA-A08E-6467337C7FB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FA4-4E6B-990F-9FC69BDDDF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28727F5-A76A-40BD-BAE7-DBB55E66947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0EC51E99-EC2B-48D8-8C65-D6DB2AA465B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FA4-4E6B-990F-9FC69BDDDF6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E9DB359-857C-43F0-82DE-83AB3FE5339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4374DFD6-2EEE-4459-8845-E9788AC8A77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FA4-4E6B-990F-9FC69BDDDF6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198D670-84C0-46BA-ACB8-50D8B14776F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D3F4E43-2D3A-4F68-A470-3A83C9F6863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FA4-4E6B-990F-9FC69BDDDF6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51ED27A-8ACE-4B3D-A457-6E6AD71A16A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7FB885D-5F6F-4A64-BCEE-FCCB726C472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FA4-4E6B-990F-9FC69BDDDF6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84F7067-1574-48CC-8F20-27763B8524D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29827C0-DFA6-49CA-837D-AD2DA396A1B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FA4-4E6B-990F-9FC69BDDDF6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03DE907-458C-4CE2-A491-C3352FA4FBB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7BB3BA78-5F09-4318-AE98-B1AA701C1AF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FA4-4E6B-990F-9FC69BDDDF6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E57862A-B776-4B43-A87A-166583897F1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F6301D60-73F5-449F-B885-0240E98F37F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FA4-4E6B-990F-9FC69BDDDF6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C11B08F-C65D-40EA-BF3A-A4BCBB7847B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027D8E45-0DEF-4532-A02C-8D427BE61EA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FA4-4E6B-990F-9FC69BDDDF6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570E631-4335-4C3D-A86A-1E6FB194E1E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C6949A1-3950-4796-B184-30C114D7CDB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FA4-4E6B-990F-9FC69BDDDF6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2204859-5D80-468B-8E79-C6EFAC51C7A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A4EB55D-171A-4C0F-83D7-76233346E2B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BFA4-4E6B-990F-9FC69BDDDF6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B891EC1-5E89-40BD-89CF-56315BB8D6D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F2E1C2E-E1D0-41AE-AAA0-1FFA4CAC999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FA4-4E6B-990F-9FC69BDDDF6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018BEEB-7BFA-4B5B-BCDB-F905309C770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95F5303-949E-467E-9005-5A09A439406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FA4-4E6B-990F-9FC69BDDDF6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FC9A048D-B4F2-4A1F-8194-22FD641EBAD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DAF6910-CD29-44E9-A1C5-B25B7D927BC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BFA4-4E6B-990F-9FC69BDDDF6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0187359-3B14-4018-896D-9731D178274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29E82A5F-EA47-43F0-9BA9-9102E777EFE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FA4-4E6B-990F-9FC69BDDDF6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BB48A19-35F3-4D7A-B686-BAC5556B4BC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944DC5E-1336-4230-BC48-E4501C4B449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FA4-4E6B-990F-9FC69BDDDF6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04EA2FF-8DA3-4CD9-901C-47566C1D9F6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C704988-5CE4-4DA4-B816-DD0205CA44C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BFA4-4E6B-990F-9FC69BDDDF6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F136C75F-5F0A-47FE-BCC5-6636F96938D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28CAEA4F-6157-4987-A4E8-61152602201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BFA4-4E6B-990F-9FC69BDDDF69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571B594-F8EA-4096-BFDD-F75E1BC090F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E5E0DBA-E62F-4AE1-932D-13DD98632E4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BFA4-4E6B-990F-9FC69BDDDF69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9FFBFE3-5837-42C7-B548-9593700D4B7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01415ADE-2C31-472F-8ABC-9D15EADF0D5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BFA4-4E6B-990F-9FC69BDDDF69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D206D8B-EC93-4B6D-A4DB-ACB9837D82C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E527323-F5D9-4538-AD3B-FDD7F71DCB7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BFA4-4E6B-990F-9FC69BDDDF69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71A512E6-6697-431A-956B-2E7D1A8A987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E0BC2E7-00D8-450F-A6D4-335E3C595B4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BFA4-4E6B-990F-9FC69BDDDF6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41865F4-9352-4E06-B7A2-8506CE31ED2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B13CBDD-317D-4CCB-89F8-8E457308D7F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BFA4-4E6B-990F-9FC69BDDDF69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1EB7284-0031-41F9-9D45-F2059C52624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25C6D06C-420A-43D1-8452-2C0E22305C4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BFA4-4E6B-990F-9FC69BDDDF69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91F2B75-1E5D-49D9-BAA9-8DDB366D437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658DDBE3-5283-4BDF-B7EE-6B690902724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BFA4-4E6B-990F-9FC69BDDDF69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A9EC4EB-51EA-44FE-BBF0-9549B885507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E64DB08-C908-40D6-886D-095DECE11EB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BFA4-4E6B-990F-9FC69BDDDF69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15809DCD-A635-43D4-B3D4-BD52C4CD001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6368B70-88BA-443A-82CC-C49DEB32188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BFA4-4E6B-990F-9FC69BDDDF69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A2540E7F-771E-493C-BFAB-20C25B39CCD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2B99CD42-1E84-4EB6-BFD0-27CF8E1CE33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BFA4-4E6B-990F-9FC69BDDDF69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103671B-FD29-4C2C-BDCF-9BB2075A380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30394D9A-C9A5-41C7-B069-F437A7AF849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BFA4-4E6B-990F-9FC69BDDDF69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DD073CF2-F827-4207-9E67-22FAE37B3F0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66E5DD0-272A-457E-9706-0147E3AFE90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BFA4-4E6B-990F-9FC69BDDDF69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A05A69E-E7A4-44CC-9CF2-CE4308E56DA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A032498-2748-4A08-A466-CCFF3A945B8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BFA4-4E6B-990F-9FC69BDDDF69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E5C03074-772C-441F-8C3B-14678B45D16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90FFEBC-761E-4FDA-A26B-799491DB2F8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BFA4-4E6B-990F-9FC69BDDDF69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5966E181-BA43-418B-A4D9-A7C9EBCE2D4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565B9928-1427-4C6D-ACDE-783CA2A28A8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BFA4-4E6B-990F-9FC69BDDDF69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Salida!$AI$4:$AI$38</c:f>
              <c:strCache>
                <c:ptCount val="35"/>
                <c:pt idx="0">
                  <c:v>Italy</c:v>
                </c:pt>
                <c:pt idx="1">
                  <c:v>Lithuania</c:v>
                </c:pt>
                <c:pt idx="2">
                  <c:v>Spain</c:v>
                </c:pt>
                <c:pt idx="3">
                  <c:v>Latvia</c:v>
                </c:pt>
                <c:pt idx="4">
                  <c:v>Portugal</c:v>
                </c:pt>
                <c:pt idx="5">
                  <c:v>United Kingdom</c:v>
                </c:pt>
                <c:pt idx="6">
                  <c:v>Ecuador</c:v>
                </c:pt>
                <c:pt idx="7">
                  <c:v>Russia</c:v>
                </c:pt>
                <c:pt idx="8">
                  <c:v>Norway</c:v>
                </c:pt>
                <c:pt idx="9">
                  <c:v>Uruguay</c:v>
                </c:pt>
                <c:pt idx="10">
                  <c:v>Austria</c:v>
                </c:pt>
                <c:pt idx="11">
                  <c:v>Colombia</c:v>
                </c:pt>
                <c:pt idx="12">
                  <c:v>Japan</c:v>
                </c:pt>
                <c:pt idx="13">
                  <c:v>USA</c:v>
                </c:pt>
                <c:pt idx="14">
                  <c:v>Malta</c:v>
                </c:pt>
                <c:pt idx="15">
                  <c:v>Honduras</c:v>
                </c:pt>
                <c:pt idx="16">
                  <c:v>Costa Rica</c:v>
                </c:pt>
                <c:pt idx="17">
                  <c:v>Peru</c:v>
                </c:pt>
                <c:pt idx="18">
                  <c:v>Brazil</c:v>
                </c:pt>
                <c:pt idx="19">
                  <c:v>Belgium</c:v>
                </c:pt>
                <c:pt idx="20">
                  <c:v>Turkey</c:v>
                </c:pt>
                <c:pt idx="21">
                  <c:v>Canada</c:v>
                </c:pt>
                <c:pt idx="22">
                  <c:v>France</c:v>
                </c:pt>
                <c:pt idx="23">
                  <c:v>Germany</c:v>
                </c:pt>
                <c:pt idx="24">
                  <c:v>Australia</c:v>
                </c:pt>
                <c:pt idx="25">
                  <c:v>Chile</c:v>
                </c:pt>
                <c:pt idx="26">
                  <c:v>Greece</c:v>
                </c:pt>
                <c:pt idx="27">
                  <c:v>Korea</c:v>
                </c:pt>
                <c:pt idx="28">
                  <c:v>South Africa</c:v>
                </c:pt>
                <c:pt idx="29">
                  <c:v>Mexico</c:v>
                </c:pt>
                <c:pt idx="30">
                  <c:v>Philippines</c:v>
                </c:pt>
                <c:pt idx="31">
                  <c:v>New Zeland</c:v>
                </c:pt>
                <c:pt idx="32">
                  <c:v>Denmark</c:v>
                </c:pt>
                <c:pt idx="33">
                  <c:v>Argentina</c:v>
                </c:pt>
                <c:pt idx="34">
                  <c:v>Sweden</c:v>
                </c:pt>
              </c:strCache>
            </c:strRef>
          </c:cat>
          <c:val>
            <c:numRef>
              <c:f>Salida!$AJ$4:$AJ$38</c:f>
              <c:numCache>
                <c:formatCode>General</c:formatCode>
                <c:ptCount val="35"/>
                <c:pt idx="0">
                  <c:v>-0.43540000000000001</c:v>
                </c:pt>
                <c:pt idx="1">
                  <c:v>-0.40110000000000001</c:v>
                </c:pt>
                <c:pt idx="2">
                  <c:v>-0.36709999999999998</c:v>
                </c:pt>
                <c:pt idx="3">
                  <c:v>-0.33729999999999999</c:v>
                </c:pt>
                <c:pt idx="4">
                  <c:v>-0.30380000000000001</c:v>
                </c:pt>
                <c:pt idx="5">
                  <c:v>-0.28189999999999998</c:v>
                </c:pt>
                <c:pt idx="6">
                  <c:v>-0.26519999999999999</c:v>
                </c:pt>
                <c:pt idx="7">
                  <c:v>-0.24379999999999999</c:v>
                </c:pt>
                <c:pt idx="8">
                  <c:v>-0.2379</c:v>
                </c:pt>
                <c:pt idx="9">
                  <c:v>-0.23699999999999999</c:v>
                </c:pt>
                <c:pt idx="10">
                  <c:v>-0.23130000000000001</c:v>
                </c:pt>
                <c:pt idx="11">
                  <c:v>-0.21579999999999999</c:v>
                </c:pt>
                <c:pt idx="12">
                  <c:v>-0.18790000000000001</c:v>
                </c:pt>
                <c:pt idx="13">
                  <c:v>-0.1673</c:v>
                </c:pt>
                <c:pt idx="14">
                  <c:v>-0.1426</c:v>
                </c:pt>
                <c:pt idx="15">
                  <c:v>-0.1406</c:v>
                </c:pt>
                <c:pt idx="16">
                  <c:v>-0.121</c:v>
                </c:pt>
                <c:pt idx="17">
                  <c:v>-9.69E-2</c:v>
                </c:pt>
                <c:pt idx="18">
                  <c:v>-5.67E-2</c:v>
                </c:pt>
                <c:pt idx="19">
                  <c:v>-5.6599999999999998E-2</c:v>
                </c:pt>
                <c:pt idx="20">
                  <c:v>-5.0599999999999999E-2</c:v>
                </c:pt>
                <c:pt idx="21">
                  <c:v>-4.5199999999999997E-2</c:v>
                </c:pt>
                <c:pt idx="22">
                  <c:v>-3.9600000000000003E-2</c:v>
                </c:pt>
                <c:pt idx="23">
                  <c:v>-2.01E-2</c:v>
                </c:pt>
                <c:pt idx="24">
                  <c:v>-4.4000000000000003E-3</c:v>
                </c:pt>
                <c:pt idx="25">
                  <c:v>2.52E-2</c:v>
                </c:pt>
                <c:pt idx="26">
                  <c:v>5.11E-2</c:v>
                </c:pt>
                <c:pt idx="27">
                  <c:v>7.1300000000000002E-2</c:v>
                </c:pt>
                <c:pt idx="28">
                  <c:v>7.4300000000000005E-2</c:v>
                </c:pt>
                <c:pt idx="29">
                  <c:v>8.5199999999999998E-2</c:v>
                </c:pt>
                <c:pt idx="30">
                  <c:v>0.21779999999999999</c:v>
                </c:pt>
                <c:pt idx="31">
                  <c:v>0.247</c:v>
                </c:pt>
                <c:pt idx="32">
                  <c:v>0.27450000000000002</c:v>
                </c:pt>
                <c:pt idx="33">
                  <c:v>0.38419999999999999</c:v>
                </c:pt>
                <c:pt idx="34">
                  <c:v>0.40150000000000002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Salida!$AL$4:$AL$38</c15:f>
                <c15:dlblRangeCache>
                  <c:ptCount val="35"/>
                  <c:pt idx="0">
                    <c:v>***</c:v>
                  </c:pt>
                  <c:pt idx="1">
                    <c:v>**</c:v>
                  </c:pt>
                  <c:pt idx="2">
                    <c:v>**</c:v>
                  </c:pt>
                  <c:pt idx="3">
                    <c:v>*</c:v>
                  </c:pt>
                  <c:pt idx="4">
                    <c:v>**</c:v>
                  </c:pt>
                  <c:pt idx="5">
                    <c:v>*</c:v>
                  </c:pt>
                  <c:pt idx="6">
                    <c:v>*</c:v>
                  </c:pt>
                  <c:pt idx="32">
                    <c:v>*</c:v>
                  </c:pt>
                  <c:pt idx="33">
                    <c:v>***</c:v>
                  </c:pt>
                  <c:pt idx="34">
                    <c:v>***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F-BFA4-4E6B-990F-9FC69BDDD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87002288"/>
        <c:axId val="1686988976"/>
      </c:barChart>
      <c:catAx>
        <c:axId val="168700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988976"/>
        <c:crosses val="autoZero"/>
        <c:auto val="1"/>
        <c:lblAlgn val="ctr"/>
        <c:lblOffset val="100"/>
        <c:noMultiLvlLbl val="0"/>
      </c:catAx>
      <c:valAx>
        <c:axId val="1686988976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700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PIT cycle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E11B-44F6-BA96-96C603D19D74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F24339C-468A-4664-952F-28EA73E770B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AD1FC79A-74F3-4FFE-A969-D19C38EDB5C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11B-44F6-BA96-96C603D19D7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48760DC-4397-4A7E-B5D3-7EFB922CA3F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0BD8FEA8-73C4-4A9F-B9F5-273A4E87A94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11B-44F6-BA96-96C603D19D7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7457158-BA85-4F75-90FE-892505AE863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12930D2-6881-492C-B70F-B0357D471E7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11B-44F6-BA96-96C603D19D7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2B3C544-281B-4308-ACE0-23024EA0630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2B88DE0D-7756-4D13-9FB5-ACBBD108E54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11B-44F6-BA96-96C603D19D7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18E98AD-C2CB-43EE-B0B3-4B8AED10EDA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3A99C93-FBE4-4A2A-8B86-9AC87259793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11B-44F6-BA96-96C603D19D7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F137885-998A-4B7E-A810-3EC556A0554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33C7BBB9-BD3A-4FD2-A33A-8A9572CE9F4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11B-44F6-BA96-96C603D19D7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101A0CB-436E-48BD-BDC0-4A9DA1034A5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80D4101-4EE8-44F7-9145-A7D75B03DC0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11B-44F6-BA96-96C603D19D7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037D707-7814-446F-8C9B-EC1AA6F566A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EE2B501-5CD2-4FE1-8D5F-B6986238409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11B-44F6-BA96-96C603D19D7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CD65AA9-39D6-4012-9610-50564FBC78C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73B5DA1-396B-48D0-B7F0-05B2175381D8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11B-44F6-BA96-96C603D19D7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26F49B1-2FBE-4623-AB93-C7ABC066E1C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4B12F91-FFDF-475F-AB5C-D1EC9CBE6AB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11B-44F6-BA96-96C603D19D7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0E8F05E-FB1C-455E-A6B5-565610469FD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4F68969C-F261-48B1-9304-EF6E711BD8A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11B-44F6-BA96-96C603D19D7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0270017-063A-4699-BB79-B55DD2226F4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37358984-F3FB-4EA0-A508-F1646167C59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11B-44F6-BA96-96C603D19D7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5272E7F-80F7-4E23-9D68-2D02408112A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FEDC733D-3556-45C7-8970-431F5D2E81F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11B-44F6-BA96-96C603D19D7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D0E3FC7-41D2-4D7F-A9D5-BF2F4629B2A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41601E92-1A34-43A2-80BA-D708AA2F8C2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11B-44F6-BA96-96C603D19D7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38935F8-D674-4E34-8B17-81FFD404BE0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F2AAB22-39F8-415F-9ECC-5CC9110DC4B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11B-44F6-BA96-96C603D19D7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D9A125A-894F-4948-84B3-02D577A58D9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37E49A0-63AA-4C93-8061-E797244A54D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11B-44F6-BA96-96C603D19D7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07B2A98-E335-418B-9586-D02214D2E4A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955E687-B1ED-4D30-81EF-695C3803C25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E11B-44F6-BA96-96C603D19D7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27FE7B7-6A01-4AE9-BB5C-5EC7DA27041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E37B5D9-30D7-4134-9582-1FE692BE368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E11B-44F6-BA96-96C603D19D7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AAFE877-A3E8-4744-9A58-C627960084B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E7A28C2-32C1-4922-94CA-5988EC2A0B5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E11B-44F6-BA96-96C603D19D7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C911A06-381E-4DEC-AF2E-96C66BB4628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3DF59D3-960F-4B83-88FC-DAC1663F38E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E11B-44F6-BA96-96C603D19D7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0A4C98E-E6B3-4829-BE5B-A926BA0547E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0E11B473-1EAC-4544-8467-88B99DE1FC8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E11B-44F6-BA96-96C603D19D7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6B8D8A6-C011-4E4C-822D-34CB6EBCE7D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205A75A2-7E3B-45B9-959C-49AE1A06C4A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E11B-44F6-BA96-96C603D19D7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2DB5364-7F64-4F5F-BE6C-C3C1FF1329E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9940CB6-C87E-4723-9002-5AD3193A99D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E11B-44F6-BA96-96C603D19D7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74182490-2144-42EC-A69C-FDFD8B7FF25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AA15F11-E2B4-4C92-A576-9D83E18320C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E11B-44F6-BA96-96C603D19D7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FE445BA-AEA6-45EA-99A8-DF4FBD99629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EF2EF331-CA69-4402-963A-C386091AB7C8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E11B-44F6-BA96-96C603D19D7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9E1EDA2-029F-434C-902B-695B9ACD78E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D519B0C5-AEBC-4B64-9F1B-BFDD49DAFE0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E11B-44F6-BA96-96C603D19D7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BC822125-77FE-4CB0-A448-9D8FE8F15B8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3BD51434-14B3-4630-B40C-29012AC2FC8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E11B-44F6-BA96-96C603D19D7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9E2B826F-7780-4DB9-8607-529C1A8BFEA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4BE2FC36-E744-4AA3-8D74-5DCD84DB752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E11B-44F6-BA96-96C603D19D7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253CD216-0C6F-46C9-8DA5-CE9B8C6C916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AE0C8088-8E14-49F8-A55F-D585A45C533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E11B-44F6-BA96-96C603D19D7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21021FFE-30BD-4E7F-94F3-8B4DFF1E27D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3D9DF72-0E21-402E-BC17-3B804213A57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E11B-44F6-BA96-96C603D19D7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AB27C7EC-1EF2-4704-A2D5-4E2AF2D0A17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2CE307C-1BC5-4B60-8E11-1F9457521A5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E11B-44F6-BA96-96C603D19D7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28250CAB-02A8-4BB3-B72F-7B8A2957532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FD2F56F9-8625-41E0-B418-BA644E2679D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E11B-44F6-BA96-96C603D19D7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95EA58C-16CE-4EFE-8CF9-3E765B43EF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C1E92F4A-154B-448F-BBC1-C4C16CE4FF2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E11B-44F6-BA96-96C603D19D7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5856D5A5-75E3-4095-B172-24ECC4F25B7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BD298416-696A-445F-87F8-E4EDDD792F9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E11B-44F6-BA96-96C603D19D74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C24A5D39-4879-4BC2-98C1-A9AF8DE1C38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1A3AAC07-5F21-4C53-8C11-F6F6A132B2F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E11B-44F6-BA96-96C603D19D74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C277F64-EEE2-4E22-8930-56FA2357BB5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  <a:fld id="{83898A00-260E-4BA1-BE93-83B485449A2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E11B-44F6-BA96-96C603D19D74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Salida!$AS$4:$AS$39</c:f>
              <c:strCache>
                <c:ptCount val="36"/>
                <c:pt idx="0">
                  <c:v>Spain</c:v>
                </c:pt>
                <c:pt idx="1">
                  <c:v>Russia</c:v>
                </c:pt>
                <c:pt idx="2">
                  <c:v>Chile</c:v>
                </c:pt>
                <c:pt idx="3">
                  <c:v>United Kingdom</c:v>
                </c:pt>
                <c:pt idx="4">
                  <c:v>Denmark</c:v>
                </c:pt>
                <c:pt idx="5">
                  <c:v>Peru</c:v>
                </c:pt>
                <c:pt idx="6">
                  <c:v>Italy</c:v>
                </c:pt>
                <c:pt idx="7">
                  <c:v>Belgium</c:v>
                </c:pt>
                <c:pt idx="8">
                  <c:v>Portugal</c:v>
                </c:pt>
                <c:pt idx="9">
                  <c:v>Costa Rica</c:v>
                </c:pt>
                <c:pt idx="10">
                  <c:v>Turkey</c:v>
                </c:pt>
                <c:pt idx="11">
                  <c:v>Australia</c:v>
                </c:pt>
                <c:pt idx="12">
                  <c:v>Greece</c:v>
                </c:pt>
                <c:pt idx="13">
                  <c:v>Germany</c:v>
                </c:pt>
                <c:pt idx="14">
                  <c:v>Colombia</c:v>
                </c:pt>
                <c:pt idx="15">
                  <c:v>France</c:v>
                </c:pt>
                <c:pt idx="16">
                  <c:v>Ecuador</c:v>
                </c:pt>
                <c:pt idx="17">
                  <c:v>Austria</c:v>
                </c:pt>
                <c:pt idx="18">
                  <c:v>USA</c:v>
                </c:pt>
                <c:pt idx="19">
                  <c:v>Philippines</c:v>
                </c:pt>
                <c:pt idx="20">
                  <c:v>South Africa</c:v>
                </c:pt>
                <c:pt idx="21">
                  <c:v>Uruguay</c:v>
                </c:pt>
                <c:pt idx="22">
                  <c:v>Honduras</c:v>
                </c:pt>
                <c:pt idx="23">
                  <c:v>Japan</c:v>
                </c:pt>
                <c:pt idx="24">
                  <c:v>Brazil</c:v>
                </c:pt>
                <c:pt idx="25">
                  <c:v>Bolivia</c:v>
                </c:pt>
                <c:pt idx="26">
                  <c:v>Mexico</c:v>
                </c:pt>
                <c:pt idx="27">
                  <c:v>Norway</c:v>
                </c:pt>
                <c:pt idx="28">
                  <c:v>Korea</c:v>
                </c:pt>
                <c:pt idx="29">
                  <c:v>Argentina</c:v>
                </c:pt>
                <c:pt idx="30">
                  <c:v>Latvia</c:v>
                </c:pt>
                <c:pt idx="31">
                  <c:v>Malta</c:v>
                </c:pt>
                <c:pt idx="32">
                  <c:v>Canada</c:v>
                </c:pt>
                <c:pt idx="33">
                  <c:v>New Zeland</c:v>
                </c:pt>
                <c:pt idx="34">
                  <c:v>Sweden</c:v>
                </c:pt>
                <c:pt idx="35">
                  <c:v>Lithuania</c:v>
                </c:pt>
              </c:strCache>
            </c:strRef>
          </c:cat>
          <c:val>
            <c:numRef>
              <c:f>Salida!$AT$4:$AT$39</c:f>
              <c:numCache>
                <c:formatCode>General</c:formatCode>
                <c:ptCount val="36"/>
                <c:pt idx="0">
                  <c:v>-0.5131</c:v>
                </c:pt>
                <c:pt idx="1">
                  <c:v>-0.46200000000000002</c:v>
                </c:pt>
                <c:pt idx="2">
                  <c:v>-0.37290000000000001</c:v>
                </c:pt>
                <c:pt idx="3">
                  <c:v>-0.34939999999999999</c:v>
                </c:pt>
                <c:pt idx="4">
                  <c:v>-0.3029</c:v>
                </c:pt>
                <c:pt idx="5">
                  <c:v>-0.29730000000000001</c:v>
                </c:pt>
                <c:pt idx="6">
                  <c:v>-0.2843</c:v>
                </c:pt>
                <c:pt idx="7">
                  <c:v>-0.26129999999999998</c:v>
                </c:pt>
                <c:pt idx="8">
                  <c:v>-0.25480000000000003</c:v>
                </c:pt>
                <c:pt idx="9">
                  <c:v>-0.23630000000000001</c:v>
                </c:pt>
                <c:pt idx="10">
                  <c:v>-0.19750000000000001</c:v>
                </c:pt>
                <c:pt idx="11">
                  <c:v>-0.1583</c:v>
                </c:pt>
                <c:pt idx="12">
                  <c:v>-0.15640000000000001</c:v>
                </c:pt>
                <c:pt idx="13">
                  <c:v>-0.14449999999999999</c:v>
                </c:pt>
                <c:pt idx="14">
                  <c:v>-0.12139999999999999</c:v>
                </c:pt>
                <c:pt idx="15">
                  <c:v>-6.0499999999999998E-2</c:v>
                </c:pt>
                <c:pt idx="16">
                  <c:v>-5.7700000000000001E-2</c:v>
                </c:pt>
                <c:pt idx="17">
                  <c:v>-3.78E-2</c:v>
                </c:pt>
                <c:pt idx="18">
                  <c:v>-1.2200000000000001E-2</c:v>
                </c:pt>
                <c:pt idx="19">
                  <c:v>-4.1000000000000003E-3</c:v>
                </c:pt>
                <c:pt idx="20">
                  <c:v>1.01E-2</c:v>
                </c:pt>
                <c:pt idx="21">
                  <c:v>1.89E-2</c:v>
                </c:pt>
                <c:pt idx="22">
                  <c:v>2.3199999999999998E-2</c:v>
                </c:pt>
                <c:pt idx="23">
                  <c:v>2.8899999999999999E-2</c:v>
                </c:pt>
                <c:pt idx="24">
                  <c:v>3.6200000000000003E-2</c:v>
                </c:pt>
                <c:pt idx="25">
                  <c:v>3.7499999999999999E-2</c:v>
                </c:pt>
                <c:pt idx="26">
                  <c:v>6.6400000000000001E-2</c:v>
                </c:pt>
                <c:pt idx="27">
                  <c:v>7.7100000000000002E-2</c:v>
                </c:pt>
                <c:pt idx="28">
                  <c:v>9.2399999999999996E-2</c:v>
                </c:pt>
                <c:pt idx="29">
                  <c:v>9.9299999999999999E-2</c:v>
                </c:pt>
                <c:pt idx="30">
                  <c:v>0.1338</c:v>
                </c:pt>
                <c:pt idx="31">
                  <c:v>0.14069999999999999</c:v>
                </c:pt>
                <c:pt idx="32">
                  <c:v>0.16209999999999999</c:v>
                </c:pt>
                <c:pt idx="33">
                  <c:v>0.41589999999999999</c:v>
                </c:pt>
                <c:pt idx="34">
                  <c:v>0.50060000000000004</c:v>
                </c:pt>
                <c:pt idx="35">
                  <c:v>0.53990000000000005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Salida!$AV$4:$AV$39</c15:f>
                <c15:dlblRangeCache>
                  <c:ptCount val="36"/>
                  <c:pt idx="0">
                    <c:v>***</c:v>
                  </c:pt>
                  <c:pt idx="1">
                    <c:v>***</c:v>
                  </c:pt>
                  <c:pt idx="2">
                    <c:v>**</c:v>
                  </c:pt>
                  <c:pt idx="3">
                    <c:v>**</c:v>
                  </c:pt>
                  <c:pt idx="4">
                    <c:v>**</c:v>
                  </c:pt>
                  <c:pt idx="5">
                    <c:v>*</c:v>
                  </c:pt>
                  <c:pt idx="6">
                    <c:v>*</c:v>
                  </c:pt>
                  <c:pt idx="7">
                    <c:v>*</c:v>
                  </c:pt>
                  <c:pt idx="33">
                    <c:v>***</c:v>
                  </c:pt>
                  <c:pt idx="34">
                    <c:v>***</c:v>
                  </c:pt>
                  <c:pt idx="35">
                    <c:v>***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3-E11B-44F6-BA96-96C603D19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87002288"/>
        <c:axId val="1686988976"/>
      </c:barChart>
      <c:catAx>
        <c:axId val="168700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988976"/>
        <c:crosses val="autoZero"/>
        <c:auto val="1"/>
        <c:lblAlgn val="ctr"/>
        <c:lblOffset val="100"/>
        <c:noMultiLvlLbl val="0"/>
      </c:catAx>
      <c:valAx>
        <c:axId val="1686988976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700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Exportacion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'Figure 15 &amp; 17'!$AF$81</c:f>
              <c:strCache>
                <c:ptCount val="1"/>
                <c:pt idx="0">
                  <c:v> Complejo soja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15 &amp; 17'!$AG$71:$BD$71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 &amp; 17'!$AG$81:$BD$81</c:f>
              <c:numCache>
                <c:formatCode>0%</c:formatCode>
                <c:ptCount val="24"/>
                <c:pt idx="0">
                  <c:v>0.37606141677329302</c:v>
                </c:pt>
                <c:pt idx="1">
                  <c:v>0.42775013819789937</c:v>
                </c:pt>
                <c:pt idx="2">
                  <c:v>0.45298602287166456</c:v>
                </c:pt>
                <c:pt idx="3">
                  <c:v>0.4820919568719792</c:v>
                </c:pt>
                <c:pt idx="4">
                  <c:v>0.5707174942333374</c:v>
                </c:pt>
                <c:pt idx="5">
                  <c:v>0.57860262008733621</c:v>
                </c:pt>
                <c:pt idx="6">
                  <c:v>0.64511790549627901</c:v>
                </c:pt>
                <c:pt idx="7">
                  <c:v>0.60705826622453818</c:v>
                </c:pt>
                <c:pt idx="8">
                  <c:v>0.59485094850948506</c:v>
                </c:pt>
                <c:pt idx="9">
                  <c:v>0.60145464341033061</c:v>
                </c:pt>
                <c:pt idx="10">
                  <c:v>0.64210874079667735</c:v>
                </c:pt>
                <c:pt idx="11">
                  <c:v>0.60107845975680374</c:v>
                </c:pt>
                <c:pt idx="12">
                  <c:v>0.6638389206868357</c:v>
                </c:pt>
                <c:pt idx="13">
                  <c:v>0.69641277246038769</c:v>
                </c:pt>
                <c:pt idx="14">
                  <c:v>0.62444507414753947</c:v>
                </c:pt>
                <c:pt idx="15">
                  <c:v>0.58753257301431516</c:v>
                </c:pt>
                <c:pt idx="16">
                  <c:v>0.64423471481329508</c:v>
                </c:pt>
                <c:pt idx="17">
                  <c:v>0.71249346576058548</c:v>
                </c:pt>
                <c:pt idx="18">
                  <c:v>0.71648174298971157</c:v>
                </c:pt>
                <c:pt idx="19">
                  <c:v>0.6604133188833663</c:v>
                </c:pt>
                <c:pt idx="20">
                  <c:v>0.64000298195914718</c:v>
                </c:pt>
                <c:pt idx="21">
                  <c:v>0.57512893982808022</c:v>
                </c:pt>
                <c:pt idx="22">
                  <c:v>0.54683062225664858</c:v>
                </c:pt>
                <c:pt idx="23">
                  <c:v>0.52727724177071511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3D-4BE5-95BF-B0C09ABB9A46}"/>
            </c:ext>
          </c:extLst>
        </c:ser>
        <c:ser>
          <c:idx val="1"/>
          <c:order val="1"/>
          <c:tx>
            <c:strRef>
              <c:f>'Figure 15 &amp; 17'!$AF$82</c:f>
              <c:strCache>
                <c:ptCount val="1"/>
                <c:pt idx="0">
                  <c:v> Complejo girasol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15 &amp; 17'!$AG$71:$BD$71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 &amp; 17'!$AG$82:$BD$82</c:f>
              <c:numCache>
                <c:formatCode>0%</c:formatCode>
                <c:ptCount val="24"/>
                <c:pt idx="0">
                  <c:v>0.14121205071536583</c:v>
                </c:pt>
                <c:pt idx="1">
                  <c:v>0.14195688225538972</c:v>
                </c:pt>
                <c:pt idx="2">
                  <c:v>0.15590851334180433</c:v>
                </c:pt>
                <c:pt idx="3">
                  <c:v>9.480728714834552E-2</c:v>
                </c:pt>
                <c:pt idx="4">
                  <c:v>6.6529076119946587E-2</c:v>
                </c:pt>
                <c:pt idx="5">
                  <c:v>8.3314180648126873E-2</c:v>
                </c:pt>
                <c:pt idx="6">
                  <c:v>6.3928987716309518E-2</c:v>
                </c:pt>
                <c:pt idx="7">
                  <c:v>5.2344860255802934E-2</c:v>
                </c:pt>
                <c:pt idx="8">
                  <c:v>5.9977178719155616E-2</c:v>
                </c:pt>
                <c:pt idx="9">
                  <c:v>5.461647248972995E-2</c:v>
                </c:pt>
                <c:pt idx="10">
                  <c:v>3.6058146120445535E-2</c:v>
                </c:pt>
                <c:pt idx="11">
                  <c:v>6.2572379849449911E-2</c:v>
                </c:pt>
                <c:pt idx="12">
                  <c:v>4.7730989370400656E-2</c:v>
                </c:pt>
                <c:pt idx="13">
                  <c:v>2.8995415426687043E-2</c:v>
                </c:pt>
                <c:pt idx="14">
                  <c:v>4.3040206542615159E-2</c:v>
                </c:pt>
                <c:pt idx="15">
                  <c:v>3.8850722528681172E-2</c:v>
                </c:pt>
                <c:pt idx="16">
                  <c:v>2.5475311174941867E-2</c:v>
                </c:pt>
                <c:pt idx="17">
                  <c:v>2.0946904637443059E-2</c:v>
                </c:pt>
                <c:pt idx="18">
                  <c:v>2.2876739963687713E-2</c:v>
                </c:pt>
                <c:pt idx="19">
                  <c:v>2.7691617773459395E-2</c:v>
                </c:pt>
                <c:pt idx="20">
                  <c:v>2.9558670046220367E-2</c:v>
                </c:pt>
                <c:pt idx="21">
                  <c:v>2.8958930276981851E-2</c:v>
                </c:pt>
                <c:pt idx="22">
                  <c:v>3.0176865478956882E-2</c:v>
                </c:pt>
                <c:pt idx="23">
                  <c:v>2.3410896708286038E-2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3D-4BE5-95BF-B0C09ABB9A46}"/>
            </c:ext>
          </c:extLst>
        </c:ser>
        <c:ser>
          <c:idx val="2"/>
          <c:order val="2"/>
          <c:tx>
            <c:strRef>
              <c:f>'Figure 15 &amp; 17'!$AF$83</c:f>
              <c:strCache>
                <c:ptCount val="1"/>
                <c:pt idx="0">
                  <c:v> Complejo trigo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15 &amp; 17'!$AG$71:$BD$71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 &amp; 17'!$AG$83:$BD$83</c:f>
              <c:numCache>
                <c:formatCode>0%</c:formatCode>
                <c:ptCount val="24"/>
                <c:pt idx="0">
                  <c:v>0.1818076073048738</c:v>
                </c:pt>
                <c:pt idx="1">
                  <c:v>0.16362631288004423</c:v>
                </c:pt>
                <c:pt idx="2">
                  <c:v>0.14307496823379923</c:v>
                </c:pt>
                <c:pt idx="3">
                  <c:v>0.16718304622629818</c:v>
                </c:pt>
                <c:pt idx="4">
                  <c:v>0.17348549229088261</c:v>
                </c:pt>
                <c:pt idx="5">
                  <c:v>0.13916341071018157</c:v>
                </c:pt>
                <c:pt idx="6">
                  <c:v>9.7372904151349415E-2</c:v>
                </c:pt>
                <c:pt idx="7">
                  <c:v>0.11850623717037739</c:v>
                </c:pt>
                <c:pt idx="8">
                  <c:v>0.10183996576807873</c:v>
                </c:pt>
                <c:pt idx="9">
                  <c:v>0.11293689810761667</c:v>
                </c:pt>
                <c:pt idx="10">
                  <c:v>0.1126109118368888</c:v>
                </c:pt>
                <c:pt idx="11">
                  <c:v>0.11374493341053851</c:v>
                </c:pt>
                <c:pt idx="12">
                  <c:v>7.3078495502861815E-2</c:v>
                </c:pt>
                <c:pt idx="13">
                  <c:v>5.4652939757098049E-2</c:v>
                </c:pt>
                <c:pt idx="14">
                  <c:v>9.584081105758635E-2</c:v>
                </c:pt>
                <c:pt idx="15">
                  <c:v>0.11841348268976953</c:v>
                </c:pt>
                <c:pt idx="16">
                  <c:v>3.4981534673779235E-2</c:v>
                </c:pt>
                <c:pt idx="17">
                  <c:v>3.5620939436935256E-2</c:v>
                </c:pt>
                <c:pt idx="18">
                  <c:v>5.3580794835586039E-2</c:v>
                </c:pt>
                <c:pt idx="19">
                  <c:v>8.1542658544788663E-2</c:v>
                </c:pt>
                <c:pt idx="20">
                  <c:v>0.10086476815267631</c:v>
                </c:pt>
                <c:pt idx="21">
                  <c:v>0.10846227316141356</c:v>
                </c:pt>
                <c:pt idx="22">
                  <c:v>9.1531112832429637E-2</c:v>
                </c:pt>
                <c:pt idx="23">
                  <c:v>8.7648978433598188E-2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3D-4BE5-95BF-B0C09ABB9A46}"/>
            </c:ext>
          </c:extLst>
        </c:ser>
        <c:ser>
          <c:idx val="3"/>
          <c:order val="3"/>
          <c:tx>
            <c:strRef>
              <c:f>'Figure 15 &amp; 17'!$AF$84</c:f>
              <c:strCache>
                <c:ptCount val="1"/>
                <c:pt idx="0">
                  <c:v> Complejo maíz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15 &amp; 17'!$AG$71:$BD$71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 &amp; 17'!$AG$84:$BD$84</c:f>
              <c:numCache>
                <c:formatCode>0%</c:formatCode>
                <c:ptCount val="24"/>
                <c:pt idx="0">
                  <c:v>0.15947423519832499</c:v>
                </c:pt>
                <c:pt idx="1">
                  <c:v>0.15124378109452735</c:v>
                </c:pt>
                <c:pt idx="2">
                  <c:v>0.10648030495552732</c:v>
                </c:pt>
                <c:pt idx="3">
                  <c:v>0.12926013136695996</c:v>
                </c:pt>
                <c:pt idx="4">
                  <c:v>0.1228602646594634</c:v>
                </c:pt>
                <c:pt idx="5">
                  <c:v>0.10836589289818432</c:v>
                </c:pt>
                <c:pt idx="6">
                  <c:v>0.11333273558683762</c:v>
                </c:pt>
                <c:pt idx="7">
                  <c:v>9.6478762040107371E-2</c:v>
                </c:pt>
                <c:pt idx="8">
                  <c:v>9.9843103694194843E-2</c:v>
                </c:pt>
                <c:pt idx="9">
                  <c:v>8.7413293824499971E-2</c:v>
                </c:pt>
                <c:pt idx="10">
                  <c:v>0.10836322446667926</c:v>
                </c:pt>
                <c:pt idx="11">
                  <c:v>0.13003039953676895</c:v>
                </c:pt>
                <c:pt idx="12">
                  <c:v>8.5803352412101394E-2</c:v>
                </c:pt>
                <c:pt idx="13">
                  <c:v>0.12977559720099735</c:v>
                </c:pt>
                <c:pt idx="14">
                  <c:v>0.14269072132489533</c:v>
                </c:pt>
                <c:pt idx="15">
                  <c:v>0.16758604352093134</c:v>
                </c:pt>
                <c:pt idx="16">
                  <c:v>0.20216112706880043</c:v>
                </c:pt>
                <c:pt idx="17">
                  <c:v>0.13393323874243895</c:v>
                </c:pt>
                <c:pt idx="18">
                  <c:v>0.12971555376235627</c:v>
                </c:pt>
                <c:pt idx="19">
                  <c:v>0.15860084457565679</c:v>
                </c:pt>
                <c:pt idx="20">
                  <c:v>0.14678693901893544</c:v>
                </c:pt>
                <c:pt idx="21">
                  <c:v>0.1643170964660936</c:v>
                </c:pt>
                <c:pt idx="22">
                  <c:v>0.1944552026852569</c:v>
                </c:pt>
                <c:pt idx="23">
                  <c:v>0.21818246311010214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3D-4BE5-95BF-B0C09ABB9A46}"/>
            </c:ext>
          </c:extLst>
        </c:ser>
        <c:ser>
          <c:idx val="4"/>
          <c:order val="4"/>
          <c:tx>
            <c:strRef>
              <c:f>'Figure 15 &amp; 17'!$AF$85</c:f>
              <c:strCache>
                <c:ptCount val="1"/>
                <c:pt idx="0">
                  <c:v> Complejo carnes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'Figure 15 &amp; 17'!$AG$71:$BD$71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 &amp; 17'!$AG$85:$BD$85</c:f>
              <c:numCache>
                <c:formatCode>0%</c:formatCode>
                <c:ptCount val="24"/>
                <c:pt idx="0">
                  <c:v>0.10736303361637781</c:v>
                </c:pt>
                <c:pt idx="1">
                  <c:v>8.0486456605859596E-2</c:v>
                </c:pt>
                <c:pt idx="2">
                  <c:v>9.3392630241423122E-2</c:v>
                </c:pt>
                <c:pt idx="3">
                  <c:v>8.6627834923782371E-2</c:v>
                </c:pt>
                <c:pt idx="4">
                  <c:v>3.1807696977054753E-2</c:v>
                </c:pt>
                <c:pt idx="5">
                  <c:v>5.5734313950815906E-2</c:v>
                </c:pt>
                <c:pt idx="6">
                  <c:v>5.5680086075495384E-2</c:v>
                </c:pt>
                <c:pt idx="7">
                  <c:v>8.3846518237801995E-2</c:v>
                </c:pt>
                <c:pt idx="8">
                  <c:v>0.10012836970474968</c:v>
                </c:pt>
                <c:pt idx="9">
                  <c:v>9.1453969964307366E-2</c:v>
                </c:pt>
                <c:pt idx="10">
                  <c:v>7.046441381914291E-2</c:v>
                </c:pt>
                <c:pt idx="11">
                  <c:v>6.2789519397799656E-2</c:v>
                </c:pt>
                <c:pt idx="12">
                  <c:v>9.6484055600981194E-2</c:v>
                </c:pt>
                <c:pt idx="13">
                  <c:v>5.4532293090967583E-2</c:v>
                </c:pt>
                <c:pt idx="14">
                  <c:v>4.7259217279052926E-2</c:v>
                </c:pt>
                <c:pt idx="15">
                  <c:v>4.3419405056008664E-2</c:v>
                </c:pt>
                <c:pt idx="16">
                  <c:v>4.3222541376008755E-2</c:v>
                </c:pt>
                <c:pt idx="17">
                  <c:v>4.7867971025315509E-2</c:v>
                </c:pt>
                <c:pt idx="18">
                  <c:v>4.2202945329836594E-2</c:v>
                </c:pt>
                <c:pt idx="19">
                  <c:v>4.6675884749056394E-2</c:v>
                </c:pt>
                <c:pt idx="20">
                  <c:v>5.9751006411212164E-2</c:v>
                </c:pt>
                <c:pt idx="21">
                  <c:v>8.9589302769818524E-2</c:v>
                </c:pt>
                <c:pt idx="22">
                  <c:v>0.11125096824167312</c:v>
                </c:pt>
                <c:pt idx="23">
                  <c:v>0.10793842224744608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3D-4BE5-95BF-B0C09ABB9A46}"/>
            </c:ext>
          </c:extLst>
        </c:ser>
        <c:ser>
          <c:idx val="5"/>
          <c:order val="5"/>
          <c:tx>
            <c:strRef>
              <c:f>'Figure 15 &amp; 17'!$AF$86</c:f>
              <c:strCache>
                <c:ptCount val="1"/>
                <c:pt idx="0">
                  <c:v>   Complejo lácteo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'Figure 15 &amp; 17'!$AG$71:$BD$71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 &amp; 17'!$AG$86:$BD$86</c:f>
              <c:numCache>
                <c:formatCode>0%</c:formatCode>
                <c:ptCount val="24"/>
                <c:pt idx="0">
                  <c:v>3.4081656391764567E-2</c:v>
                </c:pt>
                <c:pt idx="1">
                  <c:v>3.4936428966279715E-2</c:v>
                </c:pt>
                <c:pt idx="2">
                  <c:v>4.8157560355781448E-2</c:v>
                </c:pt>
                <c:pt idx="3">
                  <c:v>4.0029743462634777E-2</c:v>
                </c:pt>
                <c:pt idx="4">
                  <c:v>3.4599975719315286E-2</c:v>
                </c:pt>
                <c:pt idx="5">
                  <c:v>3.4819581705355089E-2</c:v>
                </c:pt>
                <c:pt idx="6">
                  <c:v>2.4567380973729042E-2</c:v>
                </c:pt>
                <c:pt idx="7">
                  <c:v>4.1765356071372176E-2</c:v>
                </c:pt>
                <c:pt idx="8">
                  <c:v>4.3360433604336043E-2</c:v>
                </c:pt>
                <c:pt idx="9">
                  <c:v>5.212472220351539E-2</c:v>
                </c:pt>
                <c:pt idx="10">
                  <c:v>3.0394562960166131E-2</c:v>
                </c:pt>
                <c:pt idx="11">
                  <c:v>2.9784308048639258E-2</c:v>
                </c:pt>
                <c:pt idx="12">
                  <c:v>3.3064186426819298E-2</c:v>
                </c:pt>
                <c:pt idx="13">
                  <c:v>3.5630982063862303E-2</c:v>
                </c:pt>
                <c:pt idx="14">
                  <c:v>4.6723969648310819E-2</c:v>
                </c:pt>
                <c:pt idx="15">
                  <c:v>4.4197773190294089E-2</c:v>
                </c:pt>
                <c:pt idx="16">
                  <c:v>4.9924770893174666E-2</c:v>
                </c:pt>
                <c:pt idx="17">
                  <c:v>4.9137480397281753E-2</c:v>
                </c:pt>
                <c:pt idx="18">
                  <c:v>3.5142223118821869E-2</c:v>
                </c:pt>
                <c:pt idx="19">
                  <c:v>2.5075675473672409E-2</c:v>
                </c:pt>
                <c:pt idx="20">
                  <c:v>2.3035634411808559E-2</c:v>
                </c:pt>
                <c:pt idx="21">
                  <c:v>3.3543457497612228E-2</c:v>
                </c:pt>
                <c:pt idx="22">
                  <c:v>2.5755228505034856E-2</c:v>
                </c:pt>
                <c:pt idx="23">
                  <c:v>3.5541997729852441E-2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3D-4BE5-95BF-B0C09ABB9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634310735"/>
        <c:axId val="1634311151"/>
      </c:barChart>
      <c:catAx>
        <c:axId val="1634310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311151"/>
        <c:crosses val="autoZero"/>
        <c:auto val="1"/>
        <c:lblAlgn val="ctr"/>
        <c:lblOffset val="100"/>
        <c:noMultiLvlLbl val="0"/>
      </c:catAx>
      <c:valAx>
        <c:axId val="1634311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310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388509534899694E-2"/>
          <c:y val="0.89317076554857955"/>
          <c:w val="0.92512619021213893"/>
          <c:h val="8.03975163897464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103160573198742E-2"/>
          <c:y val="8.0033312049907879E-2"/>
          <c:w val="0.84919070015817744"/>
          <c:h val="0.67476919695193438"/>
        </c:manualLayout>
      </c:layout>
      <c:barChart>
        <c:barDir val="col"/>
        <c:grouping val="clustered"/>
        <c:varyColors val="0"/>
        <c:ser>
          <c:idx val="4"/>
          <c:order val="4"/>
          <c:tx>
            <c:strRef>
              <c:f>'Figure 15 &amp; 17'!$G$2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15 &amp; 17'!$A$19:$A$50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 &amp; 17'!$H$19:$H$50</c:f>
              <c:numCache>
                <c:formatCode>General</c:formatCode>
                <c:ptCount val="32"/>
                <c:pt idx="0">
                  <c:v>100</c:v>
                </c:pt>
                <c:pt idx="5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9">
                  <c:v>100</c:v>
                </c:pt>
                <c:pt idx="22">
                  <c:v>100</c:v>
                </c:pt>
                <c:pt idx="24">
                  <c:v>100</c:v>
                </c:pt>
                <c:pt idx="26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4A-4214-8F69-BCEB6B5F2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31953855"/>
        <c:axId val="431948447"/>
      </c:barChart>
      <c:lineChart>
        <c:grouping val="standard"/>
        <c:varyColors val="0"/>
        <c:ser>
          <c:idx val="0"/>
          <c:order val="0"/>
          <c:tx>
            <c:strRef>
              <c:f>'Figure 15 &amp; 17'!$B$2</c:f>
              <c:strCache>
                <c:ptCount val="1"/>
                <c:pt idx="0">
                  <c:v>VAT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15 &amp; 17'!$A$19:$A$50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 &amp; 17'!$B$19:$B$50</c:f>
              <c:numCache>
                <c:formatCode>General</c:formatCode>
                <c:ptCount val="32"/>
                <c:pt idx="0">
                  <c:v>13</c:v>
                </c:pt>
                <c:pt idx="1">
                  <c:v>16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21</c:v>
                </c:pt>
                <c:pt idx="22">
                  <c:v>21</c:v>
                </c:pt>
                <c:pt idx="23">
                  <c:v>21</c:v>
                </c:pt>
                <c:pt idx="24">
                  <c:v>21</c:v>
                </c:pt>
                <c:pt idx="25">
                  <c:v>21</c:v>
                </c:pt>
                <c:pt idx="26">
                  <c:v>21</c:v>
                </c:pt>
                <c:pt idx="27">
                  <c:v>21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4A-4214-8F69-BCEB6B5F2ED8}"/>
            </c:ext>
          </c:extLst>
        </c:ser>
        <c:ser>
          <c:idx val="1"/>
          <c:order val="1"/>
          <c:tx>
            <c:strRef>
              <c:f>'Figure 15 &amp; 17'!$C$2</c:f>
              <c:strCache>
                <c:ptCount val="1"/>
                <c:pt idx="0">
                  <c:v>CIT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'Figure 15 &amp; 17'!$A$19:$A$50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 &amp; 17'!$C$19:$C$50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33</c:v>
                </c:pt>
                <c:pt idx="7">
                  <c:v>33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  <c:pt idx="24">
                  <c:v>35</c:v>
                </c:pt>
                <c:pt idx="25">
                  <c:v>35</c:v>
                </c:pt>
                <c:pt idx="26">
                  <c:v>35</c:v>
                </c:pt>
                <c:pt idx="27">
                  <c:v>35</c:v>
                </c:pt>
                <c:pt idx="28">
                  <c:v>35</c:v>
                </c:pt>
                <c:pt idx="29">
                  <c:v>30</c:v>
                </c:pt>
                <c:pt idx="30">
                  <c:v>30</c:v>
                </c:pt>
                <c:pt idx="31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4A-4214-8F69-BCEB6B5F2ED8}"/>
            </c:ext>
          </c:extLst>
        </c:ser>
        <c:ser>
          <c:idx val="2"/>
          <c:order val="2"/>
          <c:tx>
            <c:strRef>
              <c:f>'Figure 15 &amp; 17'!$D$2</c:f>
              <c:strCache>
                <c:ptCount val="1"/>
                <c:pt idx="0">
                  <c:v>PIT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'Figure 15 &amp; 17'!$A$19:$A$50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 &amp; 17'!$D$19:$D$50</c:f>
              <c:numCache>
                <c:formatCode>General</c:formatCode>
                <c:ptCount val="32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33</c:v>
                </c:pt>
                <c:pt idx="8">
                  <c:v>33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  <c:pt idx="24">
                  <c:v>35</c:v>
                </c:pt>
                <c:pt idx="25">
                  <c:v>35</c:v>
                </c:pt>
                <c:pt idx="26">
                  <c:v>35</c:v>
                </c:pt>
                <c:pt idx="27">
                  <c:v>35</c:v>
                </c:pt>
                <c:pt idx="28">
                  <c:v>35</c:v>
                </c:pt>
                <c:pt idx="29">
                  <c:v>35</c:v>
                </c:pt>
                <c:pt idx="30">
                  <c:v>35</c:v>
                </c:pt>
                <c:pt idx="31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4A-4214-8F69-BCEB6B5F2ED8}"/>
            </c:ext>
          </c:extLst>
        </c:ser>
        <c:ser>
          <c:idx val="3"/>
          <c:order val="3"/>
          <c:tx>
            <c:strRef>
              <c:f>'Figure 15 &amp; 17'!$F$2</c:f>
              <c:strCache>
                <c:ptCount val="1"/>
                <c:pt idx="0">
                  <c:v>Export Duties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'Figure 15 &amp; 17'!$A$19:$A$50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 &amp; 17'!$F$19:$F$50</c:f>
              <c:numCache>
                <c:formatCode>General</c:formatCode>
                <c:ptCount val="32"/>
                <c:pt idx="7" formatCode="0.00">
                  <c:v>1.8104571362103061</c:v>
                </c:pt>
                <c:pt idx="8" formatCode="0.00">
                  <c:v>1.993974571586512</c:v>
                </c:pt>
                <c:pt idx="9" formatCode="0.00">
                  <c:v>2.1311308767471413</c:v>
                </c:pt>
                <c:pt idx="10" formatCode="0.00">
                  <c:v>2.0191473540711371</c:v>
                </c:pt>
                <c:pt idx="11" formatCode="0.00">
                  <c:v>2.2303629962364941</c:v>
                </c:pt>
                <c:pt idx="12" formatCode="0.00">
                  <c:v>16.767122500574576</c:v>
                </c:pt>
                <c:pt idx="13" formatCode="0.00">
                  <c:v>21.277952120505692</c:v>
                </c:pt>
                <c:pt idx="14" formatCode="0.00">
                  <c:v>20.423732828043587</c:v>
                </c:pt>
                <c:pt idx="15" formatCode="0.00">
                  <c:v>20.573170731707314</c:v>
                </c:pt>
                <c:pt idx="16" formatCode="0.00">
                  <c:v>21.057108222775945</c:v>
                </c:pt>
                <c:pt idx="17" formatCode="0.00">
                  <c:v>24.439074004153294</c:v>
                </c:pt>
                <c:pt idx="18" formatCode="0.00">
                  <c:v>35.610487840185293</c:v>
                </c:pt>
                <c:pt idx="19" formatCode="0.00">
                  <c:v>29.605887162714637</c:v>
                </c:pt>
                <c:pt idx="20" formatCode="0.00">
                  <c:v>29.972814284565267</c:v>
                </c:pt>
                <c:pt idx="21" formatCode="0.00">
                  <c:v>28.999905544535753</c:v>
                </c:pt>
                <c:pt idx="22" formatCode="0.00">
                  <c:v>28.533385224542286</c:v>
                </c:pt>
                <c:pt idx="23" formatCode="0.00">
                  <c:v>28.859560935576528</c:v>
                </c:pt>
                <c:pt idx="24" formatCode="0.00">
                  <c:v>29.823538197296696</c:v>
                </c:pt>
                <c:pt idx="25" formatCode="0.00">
                  <c:v>26.499128505144238</c:v>
                </c:pt>
                <c:pt idx="26" formatCode="0.00">
                  <c:v>19.812399566500989</c:v>
                </c:pt>
                <c:pt idx="27" formatCode="0.00">
                  <c:v>19.200089458774414</c:v>
                </c:pt>
                <c:pt idx="28" formatCode="0.00">
                  <c:v>15.528481375358165</c:v>
                </c:pt>
                <c:pt idx="29" formatCode="0.00">
                  <c:v>21.842951200619677</c:v>
                </c:pt>
                <c:pt idx="30" formatCode="0.00">
                  <c:v>23.07282207718502</c:v>
                </c:pt>
                <c:pt idx="31" formatCode="0.00">
                  <c:v>21.187180760499434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4A-4214-8F69-BCEB6B5F2ED8}"/>
            </c:ext>
          </c:extLst>
        </c:ser>
        <c:ser>
          <c:idx val="5"/>
          <c:order val="5"/>
          <c:tx>
            <c:strRef>
              <c:f>'Figure 15 &amp; 17'!$E$2</c:f>
              <c:strCache>
                <c:ptCount val="1"/>
                <c:pt idx="0">
                  <c:v>Financial Transaction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'Figure 15 &amp; 17'!$E$19:$E$50</c:f>
              <c:numCache>
                <c:formatCode>General</c:formatCode>
                <c:ptCount val="32"/>
                <c:pt idx="11">
                  <c:v>1.2</c:v>
                </c:pt>
                <c:pt idx="12">
                  <c:v>1.2</c:v>
                </c:pt>
                <c:pt idx="13">
                  <c:v>1.2</c:v>
                </c:pt>
                <c:pt idx="14">
                  <c:v>1.2</c:v>
                </c:pt>
                <c:pt idx="15">
                  <c:v>1.2</c:v>
                </c:pt>
                <c:pt idx="16">
                  <c:v>1.2</c:v>
                </c:pt>
                <c:pt idx="17">
                  <c:v>1.2</c:v>
                </c:pt>
                <c:pt idx="18">
                  <c:v>1.2</c:v>
                </c:pt>
                <c:pt idx="19">
                  <c:v>1.2</c:v>
                </c:pt>
                <c:pt idx="20">
                  <c:v>1.2</c:v>
                </c:pt>
                <c:pt idx="21">
                  <c:v>1.2</c:v>
                </c:pt>
                <c:pt idx="22">
                  <c:v>1.2</c:v>
                </c:pt>
                <c:pt idx="23">
                  <c:v>1.2</c:v>
                </c:pt>
                <c:pt idx="24">
                  <c:v>1.2</c:v>
                </c:pt>
                <c:pt idx="25">
                  <c:v>1.2</c:v>
                </c:pt>
                <c:pt idx="26">
                  <c:v>1.2</c:v>
                </c:pt>
                <c:pt idx="27">
                  <c:v>1.2</c:v>
                </c:pt>
                <c:pt idx="28">
                  <c:v>1.2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FA-4E72-8BBC-DB0D50F93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336432"/>
        <c:axId val="328333520"/>
      </c:lineChart>
      <c:catAx>
        <c:axId val="32833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333520"/>
        <c:crosses val="autoZero"/>
        <c:auto val="1"/>
        <c:lblAlgn val="ctr"/>
        <c:lblOffset val="100"/>
        <c:tickLblSkip val="1"/>
        <c:noMultiLvlLbl val="0"/>
      </c:catAx>
      <c:valAx>
        <c:axId val="32833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336432"/>
        <c:crosses val="autoZero"/>
        <c:crossBetween val="between"/>
      </c:valAx>
      <c:valAx>
        <c:axId val="431948447"/>
        <c:scaling>
          <c:orientation val="minMax"/>
          <c:max val="1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953855"/>
        <c:crosses val="max"/>
        <c:crossBetween val="between"/>
      </c:valAx>
      <c:catAx>
        <c:axId val="4319538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19484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5.0537659850462921E-2"/>
          <c:y val="0.88371220273567286"/>
          <c:w val="0.93828069472203512"/>
          <c:h val="0.111521560499436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15 &amp; 17'!$B$2:$F$2</c:f>
              <c:strCache>
                <c:ptCount val="5"/>
                <c:pt idx="0">
                  <c:v>VAT</c:v>
                </c:pt>
                <c:pt idx="1">
                  <c:v>CIT</c:v>
                </c:pt>
                <c:pt idx="2">
                  <c:v>PIT</c:v>
                </c:pt>
                <c:pt idx="3">
                  <c:v>Financial Transaction</c:v>
                </c:pt>
                <c:pt idx="4">
                  <c:v>Export Duties</c:v>
                </c:pt>
              </c:strCache>
            </c:strRef>
          </c:cat>
          <c:val>
            <c:numRef>
              <c:f>'Figure 15 &amp; 17'!$B$86:$F$86</c:f>
              <c:numCache>
                <c:formatCode>0.00</c:formatCode>
                <c:ptCount val="5"/>
                <c:pt idx="0">
                  <c:v>-7.5024769920368981E-2</c:v>
                </c:pt>
                <c:pt idx="1">
                  <c:v>7.1567069121228052E-2</c:v>
                </c:pt>
                <c:pt idx="2">
                  <c:v>0.25855267674182236</c:v>
                </c:pt>
                <c:pt idx="3">
                  <c:v>-0.11680037798764269</c:v>
                </c:pt>
                <c:pt idx="4">
                  <c:v>-0.24673460416258663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AD-4737-B711-6A2206889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07368800"/>
        <c:axId val="407357568"/>
      </c:barChart>
      <c:catAx>
        <c:axId val="407368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357568"/>
        <c:crosses val="autoZero"/>
        <c:auto val="1"/>
        <c:lblAlgn val="ctr"/>
        <c:lblOffset val="100"/>
        <c:noMultiLvlLbl val="0"/>
      </c:catAx>
      <c:valAx>
        <c:axId val="407357568"/>
        <c:scaling>
          <c:orientation val="minMax"/>
          <c:max val="0.8"/>
          <c:min val="-0.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36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15 &amp; 17'!$B$2:$F$2</c:f>
              <c:strCache>
                <c:ptCount val="5"/>
                <c:pt idx="0">
                  <c:v>VAT</c:v>
                </c:pt>
                <c:pt idx="1">
                  <c:v>CIT</c:v>
                </c:pt>
                <c:pt idx="2">
                  <c:v>PIT</c:v>
                </c:pt>
                <c:pt idx="3">
                  <c:v>Financial Transaction</c:v>
                </c:pt>
                <c:pt idx="4">
                  <c:v>Export Duties</c:v>
                </c:pt>
              </c:strCache>
            </c:strRef>
          </c:cat>
          <c:val>
            <c:numRef>
              <c:f>'Figure 15 &amp; 17'!$B$89:$F$89</c:f>
              <c:numCache>
                <c:formatCode>_(* #,##0.00_);_(* \(#,##0.00\);_(* "-"??_);_(@_)</c:formatCode>
                <c:ptCount val="5"/>
                <c:pt idx="0">
                  <c:v>0.10602436087979093</c:v>
                </c:pt>
                <c:pt idx="1">
                  <c:v>9.9110056819669237E-2</c:v>
                </c:pt>
                <c:pt idx="2">
                  <c:v>0.10828518931931873</c:v>
                </c:pt>
                <c:pt idx="3">
                  <c:v>-9.5647974126611801E-2</c:v>
                </c:pt>
                <c:pt idx="4">
                  <c:v>-0.1081228045177148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7-4156-8015-2A24FD1E7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07368800"/>
        <c:axId val="407357568"/>
      </c:barChart>
      <c:catAx>
        <c:axId val="407368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357568"/>
        <c:crosses val="autoZero"/>
        <c:auto val="1"/>
        <c:lblAlgn val="ctr"/>
        <c:lblOffset val="100"/>
        <c:noMultiLvlLbl val="0"/>
      </c:catAx>
      <c:valAx>
        <c:axId val="407357568"/>
        <c:scaling>
          <c:orientation val="minMax"/>
          <c:max val="0.8"/>
          <c:min val="-0.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36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4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437028</xdr:colOff>
      <xdr:row>4372</xdr:row>
      <xdr:rowOff>144929</xdr:rowOff>
    </xdr:from>
    <xdr:to>
      <xdr:col>16</xdr:col>
      <xdr:colOff>216646</xdr:colOff>
      <xdr:row>4389</xdr:row>
      <xdr:rowOff>112059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54FD867-6603-4EBD-A430-232DE2FBAB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187325</xdr:colOff>
      <xdr:row>45</xdr:row>
      <xdr:rowOff>85724</xdr:rowOff>
    </xdr:from>
    <xdr:to>
      <xdr:col>17</xdr:col>
      <xdr:colOff>492125</xdr:colOff>
      <xdr:row>62</xdr:row>
      <xdr:rowOff>63499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29CDB5-349F-4BAB-8BCF-76DA498B4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409574</xdr:colOff>
      <xdr:row>108</xdr:row>
      <xdr:rowOff>25400</xdr:rowOff>
    </xdr:from>
    <xdr:to>
      <xdr:col>25</xdr:col>
      <xdr:colOff>0</xdr:colOff>
      <xdr:row>126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5418AF-525F-479F-82D6-D9CBF067CE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326570</xdr:colOff>
      <xdr:row>81</xdr:row>
      <xdr:rowOff>75705</xdr:rowOff>
    </xdr:from>
    <xdr:to>
      <xdr:col>106</xdr:col>
      <xdr:colOff>95250</xdr:colOff>
      <xdr:row>113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BFE481-1ED2-4048-A950-BC4319067A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189591</xdr:colOff>
      <xdr:row>183</xdr:row>
      <xdr:rowOff>9071</xdr:rowOff>
    </xdr:from>
    <xdr:to>
      <xdr:col>21</xdr:col>
      <xdr:colOff>146503</xdr:colOff>
      <xdr:row>213</xdr:row>
      <xdr:rowOff>54428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157DF5-13AB-4CA8-B153-CDF42787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285750</xdr:colOff>
      <xdr:row>183</xdr:row>
      <xdr:rowOff>40822</xdr:rowOff>
    </xdr:from>
    <xdr:to>
      <xdr:col>32</xdr:col>
      <xdr:colOff>10432</xdr:colOff>
      <xdr:row>210</xdr:row>
      <xdr:rowOff>122464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5336A1-8214-4F9B-BA09-47B3F786A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119289</xdr:colOff>
      <xdr:row>81</xdr:row>
      <xdr:rowOff>158751</xdr:rowOff>
    </xdr:from>
    <xdr:to>
      <xdr:col>110</xdr:col>
      <xdr:colOff>156028</xdr:colOff>
      <xdr:row>114</xdr:row>
      <xdr:rowOff>57603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3AEA74-B7F6-48BD-BACA-F8084E6DCB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162377</xdr:colOff>
      <xdr:row>182</xdr:row>
      <xdr:rowOff>172356</xdr:rowOff>
    </xdr:from>
    <xdr:to>
      <xdr:col>21</xdr:col>
      <xdr:colOff>234496</xdr:colOff>
      <xdr:row>213</xdr:row>
      <xdr:rowOff>40820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680565-D503-43D4-BAE0-5961B63826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544286</xdr:colOff>
      <xdr:row>182</xdr:row>
      <xdr:rowOff>149679</xdr:rowOff>
    </xdr:from>
    <xdr:to>
      <xdr:col>31</xdr:col>
      <xdr:colOff>394607</xdr:colOff>
      <xdr:row>209</xdr:row>
      <xdr:rowOff>105682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8E2DF1D-13B5-4F8A-A4C9-8EE071EAB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281336</xdr:colOff>
      <xdr:row>81</xdr:row>
      <xdr:rowOff>164771</xdr:rowOff>
    </xdr:from>
    <xdr:to>
      <xdr:col>104</xdr:col>
      <xdr:colOff>503464</xdr:colOff>
      <xdr:row>113</xdr:row>
      <xdr:rowOff>54428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706BE5-217B-4618-933E-467422D741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275319</xdr:colOff>
      <xdr:row>176</xdr:row>
      <xdr:rowOff>125185</xdr:rowOff>
    </xdr:from>
    <xdr:to>
      <xdr:col>21</xdr:col>
      <xdr:colOff>353786</xdr:colOff>
      <xdr:row>205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05ADD7-28DC-432A-8AB6-A5F556A5E9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122466</xdr:colOff>
      <xdr:row>176</xdr:row>
      <xdr:rowOff>136071</xdr:rowOff>
    </xdr:from>
    <xdr:to>
      <xdr:col>31</xdr:col>
      <xdr:colOff>64861</xdr:colOff>
      <xdr:row>200</xdr:row>
      <xdr:rowOff>54428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D104DB-7B17-43B9-8BAD-44066486B3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177344</xdr:colOff>
      <xdr:row>150</xdr:row>
      <xdr:rowOff>88446</xdr:rowOff>
    </xdr:from>
    <xdr:to>
      <xdr:col>22</xdr:col>
      <xdr:colOff>346527</xdr:colOff>
      <xdr:row>180</xdr:row>
      <xdr:rowOff>163286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12C23DE-B7E2-4AD4-B5D1-5AE8D1064B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54429</xdr:colOff>
      <xdr:row>184</xdr:row>
      <xdr:rowOff>40822</xdr:rowOff>
    </xdr:from>
    <xdr:to>
      <xdr:col>12</xdr:col>
      <xdr:colOff>557893</xdr:colOff>
      <xdr:row>214</xdr:row>
      <xdr:rowOff>81644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9BBCCEC-F782-43FA-A774-704A29394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581933</xdr:colOff>
      <xdr:row>184</xdr:row>
      <xdr:rowOff>30390</xdr:rowOff>
    </xdr:from>
    <xdr:to>
      <xdr:col>26</xdr:col>
      <xdr:colOff>421822</xdr:colOff>
      <xdr:row>214</xdr:row>
      <xdr:rowOff>81644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B7B415D-EE5C-4278-902A-204F63125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486683</xdr:colOff>
      <xdr:row>184</xdr:row>
      <xdr:rowOff>1</xdr:rowOff>
    </xdr:from>
    <xdr:to>
      <xdr:col>39</xdr:col>
      <xdr:colOff>571500</xdr:colOff>
      <xdr:row>214</xdr:row>
      <xdr:rowOff>122465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68F3BD-D8F8-46F6-8157-22C7CEF7AB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102053</xdr:colOff>
      <xdr:row>290</xdr:row>
      <xdr:rowOff>111579</xdr:rowOff>
    </xdr:from>
    <xdr:to>
      <xdr:col>23</xdr:col>
      <xdr:colOff>40822</xdr:colOff>
      <xdr:row>324</xdr:row>
      <xdr:rowOff>7258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FB6180-A9A1-487D-91C8-69CB7C2B7B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326572</xdr:colOff>
      <xdr:row>290</xdr:row>
      <xdr:rowOff>136072</xdr:rowOff>
    </xdr:from>
    <xdr:to>
      <xdr:col>33</xdr:col>
      <xdr:colOff>190500</xdr:colOff>
      <xdr:row>315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CACB34C-8CFD-4D5A-90D6-4A330FA42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80433</xdr:colOff>
      <xdr:row>41</xdr:row>
      <xdr:rowOff>40217</xdr:rowOff>
    </xdr:from>
    <xdr:to>
      <xdr:col>23</xdr:col>
      <xdr:colOff>39158</xdr:colOff>
      <xdr:row>61</xdr:row>
      <xdr:rowOff>46567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F9D9569-F3D5-452D-BAD1-D2C0EB294E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42332</xdr:colOff>
      <xdr:row>41</xdr:row>
      <xdr:rowOff>21167</xdr:rowOff>
    </xdr:from>
    <xdr:to>
      <xdr:col>32</xdr:col>
      <xdr:colOff>427566</xdr:colOff>
      <xdr:row>61</xdr:row>
      <xdr:rowOff>33867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F6463AB-8863-4245-92C1-083DA63A53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21165</xdr:colOff>
      <xdr:row>40</xdr:row>
      <xdr:rowOff>161924</xdr:rowOff>
    </xdr:from>
    <xdr:to>
      <xdr:col>42</xdr:col>
      <xdr:colOff>529166</xdr:colOff>
      <xdr:row>60</xdr:row>
      <xdr:rowOff>161925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88FD2BB-4692-4EBF-A208-6A7CACA4E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7408</xdr:colOff>
      <xdr:row>40</xdr:row>
      <xdr:rowOff>169332</xdr:rowOff>
    </xdr:from>
    <xdr:to>
      <xdr:col>53</xdr:col>
      <xdr:colOff>52916</xdr:colOff>
      <xdr:row>60</xdr:row>
      <xdr:rowOff>159808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6B1F71-D263-41A3-ADED-E23B3E00E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53974</xdr:colOff>
      <xdr:row>85</xdr:row>
      <xdr:rowOff>146050</xdr:rowOff>
    </xdr:from>
    <xdr:to>
      <xdr:col>51</xdr:col>
      <xdr:colOff>215900</xdr:colOff>
      <xdr:row>102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D3BBAD-AA89-4CDE-83B1-73BDC4FF26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197063</xdr:colOff>
      <xdr:row>35</xdr:row>
      <xdr:rowOff>33324</xdr:rowOff>
    </xdr:from>
    <xdr:to>
      <xdr:col>21</xdr:col>
      <xdr:colOff>585107</xdr:colOff>
      <xdr:row>52</xdr:row>
      <xdr:rowOff>179562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353FF4-3996-4A61-9AF6-4A9546EA9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293780</xdr:colOff>
      <xdr:row>60</xdr:row>
      <xdr:rowOff>168464</xdr:rowOff>
    </xdr:from>
    <xdr:to>
      <xdr:col>18</xdr:col>
      <xdr:colOff>557120</xdr:colOff>
      <xdr:row>77</xdr:row>
      <xdr:rowOff>70412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E58C51-5F09-4F0B-AABA-0D558AAA1B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258536</xdr:colOff>
      <xdr:row>78</xdr:row>
      <xdr:rowOff>13607</xdr:rowOff>
    </xdr:from>
    <xdr:to>
      <xdr:col>18</xdr:col>
      <xdr:colOff>521876</xdr:colOff>
      <xdr:row>94</xdr:row>
      <xdr:rowOff>106055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564E808-26AF-44E8-B6A3-87D2C247A1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0.61039</cdr:x>
      <cdr:y>0.05592</cdr:y>
    </cdr:from>
    <cdr:to>
      <cdr:x>0.61039</cdr:x>
      <cdr:y>0.85156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361C5AF8-D83F-4C78-8784-49F1E466FF74}"/>
            </a:ext>
          </a:extLst>
        </cdr:cNvPr>
        <cdr:cNvCxnSpPr/>
      </cdr:nvCxnSpPr>
      <cdr:spPr>
        <a:xfrm xmlns:a="http://schemas.openxmlformats.org/drawingml/2006/main" flipV="1">
          <a:off x="2595783" y="164788"/>
          <a:ext cx="0" cy="2344556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0.61039</cdr:x>
      <cdr:y>0.05592</cdr:y>
    </cdr:from>
    <cdr:to>
      <cdr:x>0.61039</cdr:x>
      <cdr:y>0.85156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361C5AF8-D83F-4C78-8784-49F1E466FF74}"/>
            </a:ext>
          </a:extLst>
        </cdr:cNvPr>
        <cdr:cNvCxnSpPr/>
      </cdr:nvCxnSpPr>
      <cdr:spPr>
        <a:xfrm xmlns:a="http://schemas.openxmlformats.org/drawingml/2006/main" flipV="1">
          <a:off x="2595783" y="164788"/>
          <a:ext cx="0" cy="2344556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B493249\OneDrive%20-%20WBG\MFM%20AR\Julian_Working%20Folder\Personal\Add%20In%20Excel%20-%20HP%20Filter\HPFilter.xla" TargetMode="External"/><Relationship Id="rId1" Type="http://schemas.openxmlformats.org/officeDocument/2006/relationships/externalLinkPath" Target="file:///C:\Users\WB493249\OneDrive%20-%20WBG\MFM%20AR\Julian_Working%20Folder\Personal\Add%20In%20Excel%20-%20HP%20Filter\HPFilter.xla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Julian_Working%20Folder/Fiscal%20Analytics%20-%20CN%202022/Final/Reproducibility%20package/Chapter%201/Figure%201%20to%204.xlsx" TargetMode="External"/><Relationship Id="rId1" Type="http://schemas.openxmlformats.org/officeDocument/2006/relationships/externalLinkPath" Target="Figure%201%20to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definedNames>
      <definedName name="hp"/>
    </defined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OUTPUT CHARTS - Figures 1 to 4"/>
      <sheetName val="EM Data Base"/>
      <sheetName val="Spending EM"/>
      <sheetName val="GDP EM"/>
      <sheetName val="OUTPUT EM"/>
      <sheetName val="AE Database"/>
      <sheetName val="Spending AE"/>
      <sheetName val="GDP AE"/>
      <sheetName val="OUTPUT AE"/>
      <sheetName val="ARG Long Seri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X25">
            <v>9.3862253561411535E-2</v>
          </cell>
        </row>
        <row r="26">
          <cell r="X26">
            <v>-5.9971439952670949</v>
          </cell>
        </row>
        <row r="27">
          <cell r="X27">
            <v>0.80701176113757356</v>
          </cell>
        </row>
        <row r="28">
          <cell r="X28">
            <v>3.9535896444766081</v>
          </cell>
        </row>
        <row r="29">
          <cell r="X29">
            <v>-8.8894857915275907</v>
          </cell>
        </row>
        <row r="30">
          <cell r="X30">
            <v>1.7934947708830293</v>
          </cell>
        </row>
        <row r="31">
          <cell r="X31">
            <v>5.0353818877138394</v>
          </cell>
        </row>
        <row r="32">
          <cell r="X32">
            <v>-0.30217003520917274</v>
          </cell>
        </row>
        <row r="33">
          <cell r="X33">
            <v>-15.698903131958275</v>
          </cell>
        </row>
        <row r="34">
          <cell r="X34">
            <v>-23.138627267278054</v>
          </cell>
        </row>
        <row r="35">
          <cell r="X35">
            <v>-10.751675672892588</v>
          </cell>
        </row>
        <row r="36">
          <cell r="X36">
            <v>1.3185941819338325</v>
          </cell>
        </row>
        <row r="37">
          <cell r="X37">
            <v>6.4663461692401825</v>
          </cell>
        </row>
        <row r="38">
          <cell r="X38">
            <v>12.670068605390043</v>
          </cell>
        </row>
        <row r="39">
          <cell r="X39">
            <v>0.58195650785276598</v>
          </cell>
        </row>
        <row r="40">
          <cell r="X40">
            <v>6.5752228048322934</v>
          </cell>
        </row>
        <row r="41">
          <cell r="X41">
            <v>19.808735482489908</v>
          </cell>
        </row>
        <row r="42">
          <cell r="X42">
            <v>24.807964691437064</v>
          </cell>
        </row>
        <row r="43">
          <cell r="X43">
            <v>11.691060340483375</v>
          </cell>
        </row>
        <row r="44">
          <cell r="X44">
            <v>5.3612512123166596</v>
          </cell>
        </row>
        <row r="45">
          <cell r="X45">
            <v>-10.065076608370475</v>
          </cell>
        </row>
        <row r="46">
          <cell r="X46">
            <v>-42.133411021697327</v>
          </cell>
        </row>
        <row r="47">
          <cell r="X47">
            <v>-31.551081732840686</v>
          </cell>
        </row>
        <row r="48">
          <cell r="X48">
            <v>-20.333825518207902</v>
          </cell>
        </row>
        <row r="49">
          <cell r="X49">
            <v>-9.0276972687594252</v>
          </cell>
        </row>
        <row r="50">
          <cell r="X50">
            <v>1.2116570106101108</v>
          </cell>
        </row>
        <row r="51">
          <cell r="X51">
            <v>15.721706160120902</v>
          </cell>
        </row>
        <row r="52">
          <cell r="X52">
            <v>17.191951952719478</v>
          </cell>
        </row>
        <row r="53">
          <cell r="X53">
            <v>-13.027130385537589</v>
          </cell>
        </row>
        <row r="54">
          <cell r="X54">
            <v>8.6352566183391559</v>
          </cell>
        </row>
        <row r="55">
          <cell r="X55">
            <v>20.684705902772009</v>
          </cell>
        </row>
        <row r="56">
          <cell r="X56">
            <v>10.061458363467352</v>
          </cell>
        </row>
        <row r="57">
          <cell r="X57">
            <v>13.418940176366164</v>
          </cell>
        </row>
        <row r="58">
          <cell r="X58">
            <v>0.52836890058392783</v>
          </cell>
        </row>
        <row r="59">
          <cell r="X59">
            <v>8.0806157904124234</v>
          </cell>
        </row>
        <row r="60">
          <cell r="X60">
            <v>-0.52865303968718536</v>
          </cell>
        </row>
        <row r="61">
          <cell r="X61">
            <v>9.6779546960680136</v>
          </cell>
        </row>
        <row r="62">
          <cell r="X62">
            <v>0.81072899363704209</v>
          </cell>
        </row>
        <row r="63">
          <cell r="X63">
            <v>-5.2458937008664179</v>
          </cell>
        </row>
        <row r="64">
          <cell r="X64">
            <v>-38.882763554784617</v>
          </cell>
        </row>
        <row r="65">
          <cell r="X65">
            <v>-4.7860218630669351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V5" dT="2022-09-08T18:17:59.83" personId="{00000000-0000-0000-0000-000000000000}" id="{94FBDAFE-DF76-4AD1-8923-FD92DD10B6D5}">
    <text>el dato es 6.7 pero le ponemos 0 porq no hay IVA en BRA ni tenemos rates</text>
  </threadedComment>
  <threadedComment ref="AW19" dT="2022-09-08T18:18:27.23" personId="{00000000-0000-0000-0000-000000000000}" id="{6D2644D1-18FA-4CDF-92FD-3BB01D3AC29D}">
    <text>el dato es 6.9 pero le ponemos 0 porq no hay IVA en BRA ni tenemos rates</text>
  </threadedComment>
  <threadedComment ref="AX33" dT="2022-09-08T18:18:41.96" personId="{00000000-0000-0000-0000-000000000000}" id="{A98CFBCF-6C37-4949-8C43-E1DE4D4F23F3}">
    <text>el dato es 7.1 pero le ponemos 0 porq no hay IVA en BRA ni tenemos rates</text>
  </threadedComment>
  <threadedComment ref="AX45" dT="2022-09-08T18:18:55.89" personId="{00000000-0000-0000-0000-000000000000}" id="{60B1537F-F3C5-4088-9F21-4F86155158F3}">
    <text>el dato es 6.9 pero le ponemos 0 porq no hay IVA en BRA ni tenemos rates</text>
  </threadedComment>
  <threadedComment ref="AX57" dT="2022-09-08T18:19:08.09" personId="{00000000-0000-0000-0000-000000000000}" id="{8665612B-35D1-42E3-ADE9-492BB087BAA7}">
    <text>el dato es 6.6 pero le ponemos 0 porq no hay IVA en BRA ni tenemos rates</text>
  </threadedComment>
  <threadedComment ref="AX69" dT="2022-09-08T18:19:20.46" personId="{00000000-0000-0000-0000-000000000000}" id="{E0687CB8-BC25-4C97-A20B-772AFF1D93E2}">
    <text>el dato es 7.1 pero le ponemos 0 porq no hay IVA en BRA ni tenemos rates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penknowledge.worldbank.org/handle/10986/2930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6"/>
  <sheetViews>
    <sheetView topLeftCell="B1" workbookViewId="0">
      <selection activeCell="B10" sqref="B10"/>
    </sheetView>
  </sheetViews>
  <sheetFormatPr defaultColWidth="9.140625" defaultRowHeight="15"/>
  <cols>
    <col min="2" max="2" width="172.140625" bestFit="1" customWidth="1"/>
  </cols>
  <sheetData>
    <row r="2" spans="2:2" ht="15.75">
      <c r="B2" s="6" t="s">
        <v>87</v>
      </c>
    </row>
    <row r="3" spans="2:2" ht="15.75">
      <c r="B3" s="6" t="s">
        <v>88</v>
      </c>
    </row>
    <row r="5" spans="2:2" ht="15.75">
      <c r="B5" s="6" t="s">
        <v>172</v>
      </c>
    </row>
    <row r="6" spans="2:2">
      <c r="B6" s="12" t="s">
        <v>173</v>
      </c>
    </row>
  </sheetData>
  <hyperlinks>
    <hyperlink ref="B6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77"/>
  <sheetViews>
    <sheetView topLeftCell="A2" workbookViewId="0">
      <selection activeCell="E21" sqref="E20:E21"/>
    </sheetView>
  </sheetViews>
  <sheetFormatPr defaultColWidth="9.140625" defaultRowHeight="15"/>
  <cols>
    <col min="2" max="2" width="29" style="11" bestFit="1" customWidth="1"/>
  </cols>
  <sheetData>
    <row r="2" spans="2:2">
      <c r="B2" s="11" t="s">
        <v>6</v>
      </c>
    </row>
    <row r="3" spans="2:2">
      <c r="B3" s="11" t="s">
        <v>7</v>
      </c>
    </row>
    <row r="4" spans="2:2">
      <c r="B4" s="11" t="s">
        <v>8</v>
      </c>
    </row>
    <row r="5" spans="2:2">
      <c r="B5" s="11" t="s">
        <v>64</v>
      </c>
    </row>
    <row r="6" spans="2:2">
      <c r="B6" s="11" t="s">
        <v>65</v>
      </c>
    </row>
    <row r="7" spans="2:2">
      <c r="B7" s="11" t="s">
        <v>9</v>
      </c>
    </row>
    <row r="8" spans="2:2">
      <c r="B8" s="11" t="s">
        <v>10</v>
      </c>
    </row>
    <row r="9" spans="2:2">
      <c r="B9" s="11" t="s">
        <v>11</v>
      </c>
    </row>
    <row r="10" spans="2:2">
      <c r="B10" s="11" t="s">
        <v>12</v>
      </c>
    </row>
    <row r="11" spans="2:2">
      <c r="B11" s="11" t="s">
        <v>13</v>
      </c>
    </row>
    <row r="12" spans="2:2">
      <c r="B12" s="11" t="s">
        <v>14</v>
      </c>
    </row>
    <row r="13" spans="2:2">
      <c r="B13" s="11" t="s">
        <v>15</v>
      </c>
    </row>
    <row r="14" spans="2:2">
      <c r="B14" s="11" t="s">
        <v>16</v>
      </c>
    </row>
    <row r="15" spans="2:2">
      <c r="B15" s="11" t="s">
        <v>17</v>
      </c>
    </row>
    <row r="16" spans="2:2">
      <c r="B16" s="11" t="s">
        <v>18</v>
      </c>
    </row>
    <row r="17" spans="2:2">
      <c r="B17" s="11" t="s">
        <v>19</v>
      </c>
    </row>
    <row r="18" spans="2:2">
      <c r="B18" s="11" t="s">
        <v>89</v>
      </c>
    </row>
    <row r="19" spans="2:2">
      <c r="B19" s="11" t="s">
        <v>20</v>
      </c>
    </row>
    <row r="20" spans="2:2">
      <c r="B20" s="11" t="s">
        <v>90</v>
      </c>
    </row>
    <row r="21" spans="2:2">
      <c r="B21" s="11" t="s">
        <v>66</v>
      </c>
    </row>
    <row r="22" spans="2:2">
      <c r="B22" s="11" t="s">
        <v>21</v>
      </c>
    </row>
    <row r="23" spans="2:2">
      <c r="B23" s="11" t="s">
        <v>22</v>
      </c>
    </row>
    <row r="24" spans="2:2">
      <c r="B24" s="11" t="s">
        <v>23</v>
      </c>
    </row>
    <row r="25" spans="2:2">
      <c r="B25" s="11" t="s">
        <v>24</v>
      </c>
    </row>
    <row r="26" spans="2:2">
      <c r="B26" s="11" t="s">
        <v>25</v>
      </c>
    </row>
    <row r="27" spans="2:2">
      <c r="B27" s="11" t="s">
        <v>67</v>
      </c>
    </row>
    <row r="28" spans="2:2">
      <c r="B28" s="11" t="s">
        <v>26</v>
      </c>
    </row>
    <row r="29" spans="2:2">
      <c r="B29" s="11" t="s">
        <v>27</v>
      </c>
    </row>
    <row r="30" spans="2:2">
      <c r="B30" s="11" t="s">
        <v>28</v>
      </c>
    </row>
    <row r="31" spans="2:2">
      <c r="B31" s="11" t="s">
        <v>29</v>
      </c>
    </row>
    <row r="32" spans="2:2">
      <c r="B32" s="11" t="s">
        <v>30</v>
      </c>
    </row>
    <row r="33" spans="2:2">
      <c r="B33" s="11" t="s">
        <v>31</v>
      </c>
    </row>
    <row r="34" spans="2:2">
      <c r="B34" s="11" t="s">
        <v>32</v>
      </c>
    </row>
    <row r="35" spans="2:2">
      <c r="B35" s="11" t="s">
        <v>91</v>
      </c>
    </row>
    <row r="36" spans="2:2">
      <c r="B36" s="11" t="s">
        <v>33</v>
      </c>
    </row>
    <row r="37" spans="2:2">
      <c r="B37" s="11" t="s">
        <v>34</v>
      </c>
    </row>
    <row r="38" spans="2:2">
      <c r="B38" s="11" t="s">
        <v>35</v>
      </c>
    </row>
    <row r="39" spans="2:2">
      <c r="B39" s="11" t="s">
        <v>36</v>
      </c>
    </row>
    <row r="40" spans="2:2">
      <c r="B40" s="11" t="s">
        <v>92</v>
      </c>
    </row>
    <row r="41" spans="2:2">
      <c r="B41" s="11" t="s">
        <v>68</v>
      </c>
    </row>
    <row r="42" spans="2:2">
      <c r="B42" s="11" t="s">
        <v>37</v>
      </c>
    </row>
    <row r="43" spans="2:2">
      <c r="B43" s="11" t="s">
        <v>38</v>
      </c>
    </row>
    <row r="44" spans="2:2">
      <c r="B44" s="11" t="s">
        <v>39</v>
      </c>
    </row>
    <row r="45" spans="2:2">
      <c r="B45" s="11" t="s">
        <v>40</v>
      </c>
    </row>
    <row r="46" spans="2:2">
      <c r="B46" s="11" t="s">
        <v>41</v>
      </c>
    </row>
    <row r="47" spans="2:2">
      <c r="B47" s="11" t="s">
        <v>42</v>
      </c>
    </row>
    <row r="48" spans="2:2">
      <c r="B48" s="11" t="s">
        <v>43</v>
      </c>
    </row>
    <row r="49" spans="2:2">
      <c r="B49" s="11" t="s">
        <v>44</v>
      </c>
    </row>
    <row r="50" spans="2:2">
      <c r="B50" s="11" t="s">
        <v>69</v>
      </c>
    </row>
    <row r="51" spans="2:2">
      <c r="B51" s="11" t="s">
        <v>45</v>
      </c>
    </row>
    <row r="52" spans="2:2">
      <c r="B52" s="11" t="s">
        <v>70</v>
      </c>
    </row>
    <row r="53" spans="2:2">
      <c r="B53" s="11" t="s">
        <v>46</v>
      </c>
    </row>
    <row r="54" spans="2:2">
      <c r="B54" s="11" t="s">
        <v>47</v>
      </c>
    </row>
    <row r="55" spans="2:2">
      <c r="B55" s="11" t="s">
        <v>48</v>
      </c>
    </row>
    <row r="56" spans="2:2">
      <c r="B56" s="11" t="s">
        <v>49</v>
      </c>
    </row>
    <row r="57" spans="2:2">
      <c r="B57" s="11" t="s">
        <v>50</v>
      </c>
    </row>
    <row r="58" spans="2:2">
      <c r="B58" s="11" t="s">
        <v>51</v>
      </c>
    </row>
    <row r="59" spans="2:2">
      <c r="B59" s="11" t="s">
        <v>71</v>
      </c>
    </row>
    <row r="60" spans="2:2">
      <c r="B60" s="11" t="s">
        <v>52</v>
      </c>
    </row>
    <row r="61" spans="2:2">
      <c r="B61" s="11" t="s">
        <v>93</v>
      </c>
    </row>
    <row r="62" spans="2:2">
      <c r="B62" s="11" t="s">
        <v>72</v>
      </c>
    </row>
    <row r="63" spans="2:2">
      <c r="B63" s="11" t="s">
        <v>53</v>
      </c>
    </row>
    <row r="64" spans="2:2">
      <c r="B64" s="11" t="s">
        <v>54</v>
      </c>
    </row>
    <row r="65" spans="2:2">
      <c r="B65" s="11" t="s">
        <v>73</v>
      </c>
    </row>
    <row r="66" spans="2:2">
      <c r="B66" s="11" t="s">
        <v>55</v>
      </c>
    </row>
    <row r="67" spans="2:2">
      <c r="B67" s="11" t="s">
        <v>56</v>
      </c>
    </row>
    <row r="68" spans="2:2">
      <c r="B68" s="11" t="s">
        <v>57</v>
      </c>
    </row>
    <row r="69" spans="2:2">
      <c r="B69" s="11" t="s">
        <v>58</v>
      </c>
    </row>
    <row r="70" spans="2:2">
      <c r="B70" s="11" t="s">
        <v>59</v>
      </c>
    </row>
    <row r="71" spans="2:2">
      <c r="B71" s="11" t="s">
        <v>74</v>
      </c>
    </row>
    <row r="72" spans="2:2">
      <c r="B72" s="11" t="s">
        <v>60</v>
      </c>
    </row>
    <row r="73" spans="2:2">
      <c r="B73" s="11" t="s">
        <v>61</v>
      </c>
    </row>
    <row r="74" spans="2:2">
      <c r="B74" s="11" t="s">
        <v>62</v>
      </c>
    </row>
    <row r="75" spans="2:2">
      <c r="B75" s="11" t="s">
        <v>95</v>
      </c>
    </row>
    <row r="76" spans="2:2">
      <c r="B76" s="11" t="s">
        <v>94</v>
      </c>
    </row>
    <row r="77" spans="2:2">
      <c r="B77" s="11" t="s">
        <v>63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2"/>
  <sheetViews>
    <sheetView workbookViewId="0">
      <selection activeCell="C9" sqref="C9"/>
    </sheetView>
  </sheetViews>
  <sheetFormatPr defaultColWidth="9.140625" defaultRowHeight="15"/>
  <cols>
    <col min="2" max="2" width="17" bestFit="1" customWidth="1"/>
    <col min="3" max="3" width="221.42578125" bestFit="1" customWidth="1"/>
  </cols>
  <sheetData>
    <row r="2" spans="2:3">
      <c r="B2" s="4" t="s">
        <v>84</v>
      </c>
      <c r="C2" s="4" t="s">
        <v>85</v>
      </c>
    </row>
    <row r="3" spans="2:3">
      <c r="B3" s="1" t="s">
        <v>0</v>
      </c>
      <c r="C3" t="s">
        <v>75</v>
      </c>
    </row>
    <row r="4" spans="2:3">
      <c r="B4" s="1" t="s">
        <v>77</v>
      </c>
      <c r="C4" t="s">
        <v>80</v>
      </c>
    </row>
    <row r="5" spans="2:3">
      <c r="B5" s="1" t="s">
        <v>78</v>
      </c>
      <c r="C5" t="s">
        <v>79</v>
      </c>
    </row>
    <row r="6" spans="2:3">
      <c r="B6" s="1" t="s">
        <v>1</v>
      </c>
      <c r="C6" t="s">
        <v>76</v>
      </c>
    </row>
    <row r="7" spans="2:3">
      <c r="B7" s="1" t="s">
        <v>2</v>
      </c>
      <c r="C7" t="s">
        <v>83</v>
      </c>
    </row>
    <row r="8" spans="2:3">
      <c r="B8" s="1" t="s">
        <v>3</v>
      </c>
      <c r="C8" t="s">
        <v>174</v>
      </c>
    </row>
    <row r="9" spans="2:3">
      <c r="B9" s="1" t="s">
        <v>4</v>
      </c>
      <c r="C9" t="s">
        <v>82</v>
      </c>
    </row>
    <row r="10" spans="2:3">
      <c r="B10" s="1" t="s">
        <v>5</v>
      </c>
      <c r="C10" t="s">
        <v>81</v>
      </c>
    </row>
    <row r="12" spans="2:3">
      <c r="B12" s="5" t="s">
        <v>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L4637"/>
  <sheetViews>
    <sheetView zoomScale="85" zoomScaleNormal="85" workbookViewId="0">
      <pane xSplit="1" ySplit="1" topLeftCell="B3784" activePane="bottomRight" state="frozen"/>
      <selection pane="topRight" activeCell="B1" sqref="B1"/>
      <selection pane="bottomLeft" activeCell="A2" sqref="A2"/>
      <selection pane="bottomRight" activeCell="B2" sqref="B2:B4577"/>
    </sheetView>
  </sheetViews>
  <sheetFormatPr defaultColWidth="9.140625" defaultRowHeight="15"/>
  <cols>
    <col min="1" max="1" width="29" bestFit="1" customWidth="1"/>
    <col min="2" max="2" width="6.42578125" style="10" customWidth="1"/>
    <col min="3" max="3" width="9.7109375" style="10" customWidth="1"/>
    <col min="4" max="4" width="9.140625" style="10" bestFit="1" customWidth="1"/>
    <col min="5" max="5" width="17" style="10" bestFit="1" customWidth="1"/>
    <col min="6" max="8" width="12.42578125" style="10" customWidth="1"/>
  </cols>
  <sheetData>
    <row r="1" spans="1:8">
      <c r="A1" s="1" t="s">
        <v>0</v>
      </c>
      <c r="B1" s="7" t="s">
        <v>1</v>
      </c>
      <c r="C1" s="7" t="s">
        <v>77</v>
      </c>
      <c r="D1" s="7" t="s">
        <v>78</v>
      </c>
      <c r="E1" s="7" t="s">
        <v>2</v>
      </c>
      <c r="F1" s="7" t="s">
        <v>3</v>
      </c>
      <c r="G1" s="7" t="s">
        <v>4</v>
      </c>
      <c r="H1" s="7" t="s">
        <v>5</v>
      </c>
    </row>
    <row r="2" spans="1:8">
      <c r="A2" s="2" t="s">
        <v>6</v>
      </c>
      <c r="B2" s="8">
        <v>1960</v>
      </c>
      <c r="C2" s="8">
        <v>213</v>
      </c>
      <c r="D2" s="8" t="s">
        <v>96</v>
      </c>
      <c r="E2" s="8">
        <v>1974</v>
      </c>
      <c r="F2" s="8"/>
      <c r="G2" s="8"/>
      <c r="H2" s="8"/>
    </row>
    <row r="3" spans="1:8" hidden="1">
      <c r="A3" s="2" t="s">
        <v>6</v>
      </c>
      <c r="B3" s="8">
        <v>1961</v>
      </c>
      <c r="C3" s="8">
        <v>213</v>
      </c>
      <c r="D3" s="8" t="s">
        <v>96</v>
      </c>
      <c r="E3" s="8">
        <v>1974</v>
      </c>
      <c r="F3" s="8"/>
      <c r="G3" s="8"/>
      <c r="H3" s="8"/>
    </row>
    <row r="4" spans="1:8" hidden="1">
      <c r="A4" s="2" t="s">
        <v>6</v>
      </c>
      <c r="B4" s="8">
        <v>1962</v>
      </c>
      <c r="C4" s="8">
        <v>213</v>
      </c>
      <c r="D4" s="8" t="s">
        <v>96</v>
      </c>
      <c r="E4" s="8">
        <v>1974</v>
      </c>
      <c r="F4" s="8"/>
      <c r="G4" s="8"/>
      <c r="H4" s="8"/>
    </row>
    <row r="5" spans="1:8" hidden="1">
      <c r="A5" s="2" t="s">
        <v>6</v>
      </c>
      <c r="B5" s="8">
        <v>1963</v>
      </c>
      <c r="C5" s="8">
        <v>213</v>
      </c>
      <c r="D5" s="8" t="s">
        <v>96</v>
      </c>
      <c r="E5" s="8">
        <v>1974</v>
      </c>
      <c r="F5" s="8"/>
      <c r="G5" s="8"/>
      <c r="H5" s="8"/>
    </row>
    <row r="6" spans="1:8" hidden="1">
      <c r="A6" s="2" t="s">
        <v>6</v>
      </c>
      <c r="B6" s="8">
        <v>1964</v>
      </c>
      <c r="C6" s="8">
        <v>213</v>
      </c>
      <c r="D6" s="8" t="s">
        <v>96</v>
      </c>
      <c r="E6" s="8">
        <v>1974</v>
      </c>
      <c r="F6" s="8"/>
      <c r="G6" s="8"/>
      <c r="H6" s="8"/>
    </row>
    <row r="7" spans="1:8" hidden="1">
      <c r="A7" s="2" t="s">
        <v>6</v>
      </c>
      <c r="B7" s="8">
        <v>1965</v>
      </c>
      <c r="C7" s="8">
        <v>213</v>
      </c>
      <c r="D7" s="8" t="s">
        <v>96</v>
      </c>
      <c r="E7" s="8">
        <v>1974</v>
      </c>
      <c r="F7" s="8"/>
      <c r="G7" s="8"/>
      <c r="H7" s="8"/>
    </row>
    <row r="8" spans="1:8" hidden="1">
      <c r="A8" s="2" t="s">
        <v>6</v>
      </c>
      <c r="B8" s="8">
        <v>1966</v>
      </c>
      <c r="C8" s="8">
        <v>213</v>
      </c>
      <c r="D8" s="8" t="s">
        <v>96</v>
      </c>
      <c r="E8" s="8">
        <v>1974</v>
      </c>
      <c r="F8" s="8"/>
      <c r="G8" s="8"/>
      <c r="H8" s="8"/>
    </row>
    <row r="9" spans="1:8" hidden="1">
      <c r="A9" s="2" t="s">
        <v>6</v>
      </c>
      <c r="B9" s="8">
        <v>1967</v>
      </c>
      <c r="C9" s="8">
        <v>213</v>
      </c>
      <c r="D9" s="8" t="s">
        <v>96</v>
      </c>
      <c r="E9" s="8">
        <v>1974</v>
      </c>
      <c r="F9" s="8"/>
      <c r="G9" s="8"/>
      <c r="H9" s="8"/>
    </row>
    <row r="10" spans="1:8" hidden="1">
      <c r="A10" s="2" t="s">
        <v>6</v>
      </c>
      <c r="B10" s="8">
        <v>1968</v>
      </c>
      <c r="C10" s="8">
        <v>213</v>
      </c>
      <c r="D10" s="8" t="s">
        <v>96</v>
      </c>
      <c r="E10" s="8">
        <v>1974</v>
      </c>
      <c r="F10" s="8"/>
      <c r="G10" s="8"/>
      <c r="H10" s="8"/>
    </row>
    <row r="11" spans="1:8" hidden="1">
      <c r="A11" s="2" t="s">
        <v>6</v>
      </c>
      <c r="B11" s="8">
        <v>1969</v>
      </c>
      <c r="C11" s="8">
        <v>213</v>
      </c>
      <c r="D11" s="8" t="s">
        <v>96</v>
      </c>
      <c r="E11" s="8">
        <v>1974</v>
      </c>
      <c r="F11" s="8"/>
      <c r="G11" s="8"/>
      <c r="H11" s="8"/>
    </row>
    <row r="12" spans="1:8" hidden="1">
      <c r="A12" s="2" t="s">
        <v>6</v>
      </c>
      <c r="B12" s="8">
        <v>1970</v>
      </c>
      <c r="C12" s="8">
        <v>213</v>
      </c>
      <c r="D12" s="8" t="s">
        <v>96</v>
      </c>
      <c r="E12" s="8">
        <v>1974</v>
      </c>
      <c r="F12" s="8"/>
      <c r="G12" s="8"/>
      <c r="H12" s="8"/>
    </row>
    <row r="13" spans="1:8" hidden="1">
      <c r="A13" s="2" t="s">
        <v>6</v>
      </c>
      <c r="B13" s="8">
        <v>1971</v>
      </c>
      <c r="C13" s="8">
        <v>213</v>
      </c>
      <c r="D13" s="8" t="s">
        <v>96</v>
      </c>
      <c r="E13" s="8">
        <v>1974</v>
      </c>
      <c r="F13" s="8"/>
      <c r="G13" s="8"/>
      <c r="H13" s="8"/>
    </row>
    <row r="14" spans="1:8" hidden="1">
      <c r="A14" s="2" t="s">
        <v>6</v>
      </c>
      <c r="B14" s="8">
        <v>1972</v>
      </c>
      <c r="C14" s="8">
        <v>213</v>
      </c>
      <c r="D14" s="8" t="s">
        <v>96</v>
      </c>
      <c r="E14" s="8">
        <v>1974</v>
      </c>
      <c r="F14" s="8"/>
      <c r="G14" s="8"/>
      <c r="H14" s="8"/>
    </row>
    <row r="15" spans="1:8" hidden="1">
      <c r="A15" s="2" t="s">
        <v>6</v>
      </c>
      <c r="B15" s="8">
        <v>1973</v>
      </c>
      <c r="C15" s="8">
        <v>213</v>
      </c>
      <c r="D15" s="8" t="s">
        <v>96</v>
      </c>
      <c r="E15" s="8">
        <v>1974</v>
      </c>
      <c r="F15" s="8"/>
      <c r="G15" s="8"/>
      <c r="H15" s="8"/>
    </row>
    <row r="16" spans="1:8" hidden="1">
      <c r="A16" s="2" t="s">
        <v>6</v>
      </c>
      <c r="B16" s="8">
        <v>1974</v>
      </c>
      <c r="C16" s="8">
        <v>213</v>
      </c>
      <c r="D16" s="8" t="s">
        <v>96</v>
      </c>
      <c r="E16" s="8">
        <v>1974</v>
      </c>
      <c r="F16" s="8">
        <v>10</v>
      </c>
      <c r="G16" s="8"/>
      <c r="H16" s="8"/>
    </row>
    <row r="17" spans="1:8" hidden="1">
      <c r="A17" s="2" t="s">
        <v>6</v>
      </c>
      <c r="B17" s="8">
        <v>1975</v>
      </c>
      <c r="C17" s="8">
        <v>213</v>
      </c>
      <c r="D17" s="8" t="s">
        <v>96</v>
      </c>
      <c r="E17" s="8">
        <v>1974</v>
      </c>
      <c r="F17" s="8">
        <v>13</v>
      </c>
      <c r="G17" s="8"/>
      <c r="H17" s="8"/>
    </row>
    <row r="18" spans="1:8" hidden="1">
      <c r="A18" s="2" t="s">
        <v>6</v>
      </c>
      <c r="B18" s="8">
        <v>1976</v>
      </c>
      <c r="C18" s="8">
        <v>213</v>
      </c>
      <c r="D18" s="8" t="s">
        <v>96</v>
      </c>
      <c r="E18" s="8">
        <v>1974</v>
      </c>
      <c r="F18" s="8">
        <v>13</v>
      </c>
      <c r="G18" s="8"/>
      <c r="H18" s="8">
        <v>29.75</v>
      </c>
    </row>
    <row r="19" spans="1:8" hidden="1">
      <c r="A19" s="2" t="s">
        <v>6</v>
      </c>
      <c r="B19" s="8">
        <v>1977</v>
      </c>
      <c r="C19" s="8">
        <v>213</v>
      </c>
      <c r="D19" s="8" t="s">
        <v>96</v>
      </c>
      <c r="E19" s="8">
        <v>1974</v>
      </c>
      <c r="F19" s="8">
        <v>16</v>
      </c>
      <c r="G19" s="8"/>
      <c r="H19" s="8"/>
    </row>
    <row r="20" spans="1:8" hidden="1">
      <c r="A20" s="2" t="s">
        <v>6</v>
      </c>
      <c r="B20" s="8">
        <v>1978</v>
      </c>
      <c r="C20" s="8">
        <v>213</v>
      </c>
      <c r="D20" s="8" t="s">
        <v>96</v>
      </c>
      <c r="E20" s="8">
        <v>1974</v>
      </c>
      <c r="F20" s="8">
        <v>16</v>
      </c>
      <c r="G20" s="8"/>
      <c r="H20" s="8"/>
    </row>
    <row r="21" spans="1:8" hidden="1">
      <c r="A21" s="2" t="s">
        <v>6</v>
      </c>
      <c r="B21" s="8">
        <v>1979</v>
      </c>
      <c r="C21" s="8">
        <v>213</v>
      </c>
      <c r="D21" s="8" t="s">
        <v>96</v>
      </c>
      <c r="E21" s="8">
        <v>1974</v>
      </c>
      <c r="F21" s="8">
        <v>16</v>
      </c>
      <c r="G21" s="8">
        <v>33</v>
      </c>
      <c r="H21" s="8">
        <v>45</v>
      </c>
    </row>
    <row r="22" spans="1:8" hidden="1">
      <c r="A22" s="2" t="s">
        <v>6</v>
      </c>
      <c r="B22" s="8">
        <v>1980</v>
      </c>
      <c r="C22" s="8">
        <v>213</v>
      </c>
      <c r="D22" s="8" t="s">
        <v>96</v>
      </c>
      <c r="E22" s="8">
        <v>1974</v>
      </c>
      <c r="F22" s="8">
        <v>16</v>
      </c>
      <c r="G22" s="8">
        <v>33</v>
      </c>
      <c r="H22" s="8">
        <v>45</v>
      </c>
    </row>
    <row r="23" spans="1:8" hidden="1">
      <c r="A23" s="2" t="s">
        <v>6</v>
      </c>
      <c r="B23" s="8">
        <v>1981</v>
      </c>
      <c r="C23" s="8">
        <v>213</v>
      </c>
      <c r="D23" s="8" t="s">
        <v>96</v>
      </c>
      <c r="E23" s="8">
        <v>1974</v>
      </c>
      <c r="F23" s="8">
        <v>20</v>
      </c>
      <c r="G23" s="8">
        <v>33</v>
      </c>
      <c r="H23" s="8">
        <v>45</v>
      </c>
    </row>
    <row r="24" spans="1:8" hidden="1">
      <c r="A24" s="2" t="s">
        <v>6</v>
      </c>
      <c r="B24" s="8">
        <v>1982</v>
      </c>
      <c r="C24" s="8">
        <v>213</v>
      </c>
      <c r="D24" s="8" t="s">
        <v>96</v>
      </c>
      <c r="E24" s="8">
        <v>1974</v>
      </c>
      <c r="F24" s="8">
        <v>20</v>
      </c>
      <c r="G24" s="8">
        <v>33</v>
      </c>
      <c r="H24" s="8">
        <v>45</v>
      </c>
    </row>
    <row r="25" spans="1:8" hidden="1">
      <c r="A25" s="2" t="s">
        <v>6</v>
      </c>
      <c r="B25" s="8">
        <v>1983</v>
      </c>
      <c r="C25" s="8">
        <v>213</v>
      </c>
      <c r="D25" s="8" t="s">
        <v>96</v>
      </c>
      <c r="E25" s="8">
        <v>1974</v>
      </c>
      <c r="F25" s="8">
        <v>20</v>
      </c>
      <c r="G25" s="8">
        <v>33</v>
      </c>
      <c r="H25" s="8">
        <v>45</v>
      </c>
    </row>
    <row r="26" spans="1:8" hidden="1">
      <c r="A26" s="2" t="s">
        <v>6</v>
      </c>
      <c r="B26" s="8">
        <v>1984</v>
      </c>
      <c r="C26" s="8">
        <v>213</v>
      </c>
      <c r="D26" s="8" t="s">
        <v>96</v>
      </c>
      <c r="E26" s="8">
        <v>1974</v>
      </c>
      <c r="F26" s="8">
        <v>18</v>
      </c>
      <c r="G26" s="8">
        <v>33</v>
      </c>
      <c r="H26" s="8">
        <v>45</v>
      </c>
    </row>
    <row r="27" spans="1:8" hidden="1">
      <c r="A27" s="2" t="s">
        <v>6</v>
      </c>
      <c r="B27" s="8">
        <v>1985</v>
      </c>
      <c r="C27" s="8">
        <v>213</v>
      </c>
      <c r="D27" s="8" t="s">
        <v>96</v>
      </c>
      <c r="E27" s="8">
        <v>1974</v>
      </c>
      <c r="F27" s="8">
        <v>18</v>
      </c>
      <c r="G27" s="8">
        <v>33</v>
      </c>
      <c r="H27" s="8">
        <v>45</v>
      </c>
    </row>
    <row r="28" spans="1:8" hidden="1">
      <c r="A28" s="2" t="s">
        <v>6</v>
      </c>
      <c r="B28" s="8">
        <v>1986</v>
      </c>
      <c r="C28" s="8">
        <v>213</v>
      </c>
      <c r="D28" s="8" t="s">
        <v>96</v>
      </c>
      <c r="E28" s="8">
        <v>1974</v>
      </c>
      <c r="F28" s="8">
        <v>18</v>
      </c>
      <c r="G28" s="8">
        <v>33</v>
      </c>
      <c r="H28" s="8">
        <v>45</v>
      </c>
    </row>
    <row r="29" spans="1:8" hidden="1">
      <c r="A29" s="2" t="s">
        <v>6</v>
      </c>
      <c r="B29" s="8">
        <v>1987</v>
      </c>
      <c r="C29" s="8">
        <v>213</v>
      </c>
      <c r="D29" s="8" t="s">
        <v>96</v>
      </c>
      <c r="E29" s="8">
        <v>1974</v>
      </c>
      <c r="F29" s="8">
        <v>18</v>
      </c>
      <c r="G29" s="8">
        <v>33</v>
      </c>
      <c r="H29" s="8">
        <v>45</v>
      </c>
    </row>
    <row r="30" spans="1:8" hidden="1">
      <c r="A30" s="2" t="s">
        <v>6</v>
      </c>
      <c r="B30" s="8">
        <v>1988</v>
      </c>
      <c r="C30" s="8">
        <v>213</v>
      </c>
      <c r="D30" s="8" t="s">
        <v>96</v>
      </c>
      <c r="E30" s="8">
        <v>1974</v>
      </c>
      <c r="F30" s="8">
        <v>18</v>
      </c>
      <c r="G30" s="8">
        <v>33</v>
      </c>
      <c r="H30" s="8">
        <v>45</v>
      </c>
    </row>
    <row r="31" spans="1:8" hidden="1">
      <c r="A31" s="2" t="s">
        <v>6</v>
      </c>
      <c r="B31" s="8">
        <v>1989</v>
      </c>
      <c r="C31" s="8">
        <v>213</v>
      </c>
      <c r="D31" s="8" t="s">
        <v>96</v>
      </c>
      <c r="E31" s="8">
        <v>1974</v>
      </c>
      <c r="F31" s="8">
        <v>15</v>
      </c>
      <c r="G31" s="8">
        <v>20</v>
      </c>
      <c r="H31" s="8">
        <v>35</v>
      </c>
    </row>
    <row r="32" spans="1:8" hidden="1">
      <c r="A32" s="2" t="s">
        <v>6</v>
      </c>
      <c r="B32" s="8">
        <v>1990</v>
      </c>
      <c r="C32" s="8">
        <v>213</v>
      </c>
      <c r="D32" s="8" t="s">
        <v>96</v>
      </c>
      <c r="E32" s="8">
        <v>1974</v>
      </c>
      <c r="F32" s="8">
        <v>13</v>
      </c>
      <c r="G32" s="8">
        <v>20</v>
      </c>
      <c r="H32" s="8">
        <v>30</v>
      </c>
    </row>
    <row r="33" spans="1:8" hidden="1">
      <c r="A33" s="2" t="s">
        <v>6</v>
      </c>
      <c r="B33" s="8">
        <v>1991</v>
      </c>
      <c r="C33" s="8">
        <v>213</v>
      </c>
      <c r="D33" s="8" t="s">
        <v>96</v>
      </c>
      <c r="E33" s="8">
        <v>1974</v>
      </c>
      <c r="F33" s="8">
        <v>16</v>
      </c>
      <c r="G33" s="8">
        <v>20</v>
      </c>
      <c r="H33" s="8">
        <v>30</v>
      </c>
    </row>
    <row r="34" spans="1:8" hidden="1">
      <c r="A34" s="2" t="s">
        <v>6</v>
      </c>
      <c r="B34" s="8">
        <v>1992</v>
      </c>
      <c r="C34" s="8">
        <v>213</v>
      </c>
      <c r="D34" s="8" t="s">
        <v>96</v>
      </c>
      <c r="E34" s="8">
        <v>1974</v>
      </c>
      <c r="F34" s="8">
        <v>18</v>
      </c>
      <c r="G34" s="8">
        <v>30</v>
      </c>
      <c r="H34" s="8">
        <v>30</v>
      </c>
    </row>
    <row r="35" spans="1:8" hidden="1">
      <c r="A35" s="2" t="s">
        <v>6</v>
      </c>
      <c r="B35" s="8">
        <v>1993</v>
      </c>
      <c r="C35" s="8">
        <v>213</v>
      </c>
      <c r="D35" s="8" t="s">
        <v>96</v>
      </c>
      <c r="E35" s="8">
        <v>1974</v>
      </c>
      <c r="F35" s="8">
        <v>18</v>
      </c>
      <c r="G35" s="8">
        <v>30</v>
      </c>
      <c r="H35" s="8">
        <v>30</v>
      </c>
    </row>
    <row r="36" spans="1:8" hidden="1">
      <c r="A36" s="2" t="s">
        <v>6</v>
      </c>
      <c r="B36" s="8">
        <v>1994</v>
      </c>
      <c r="C36" s="8">
        <v>213</v>
      </c>
      <c r="D36" s="8" t="s">
        <v>96</v>
      </c>
      <c r="E36" s="8">
        <v>1974</v>
      </c>
      <c r="F36" s="8">
        <v>18</v>
      </c>
      <c r="G36" s="8">
        <v>30</v>
      </c>
      <c r="H36" s="8">
        <v>30</v>
      </c>
    </row>
    <row r="37" spans="1:8" hidden="1">
      <c r="A37" s="2" t="s">
        <v>6</v>
      </c>
      <c r="B37" s="8">
        <v>1995</v>
      </c>
      <c r="C37" s="8">
        <v>213</v>
      </c>
      <c r="D37" s="8" t="s">
        <v>96</v>
      </c>
      <c r="E37" s="8">
        <v>1974</v>
      </c>
      <c r="F37" s="8">
        <v>21</v>
      </c>
      <c r="G37" s="8">
        <v>30</v>
      </c>
      <c r="H37" s="8">
        <v>30</v>
      </c>
    </row>
    <row r="38" spans="1:8" hidden="1">
      <c r="A38" s="2" t="s">
        <v>6</v>
      </c>
      <c r="B38" s="8">
        <v>1996</v>
      </c>
      <c r="C38" s="8">
        <v>213</v>
      </c>
      <c r="D38" s="8" t="s">
        <v>96</v>
      </c>
      <c r="E38" s="8">
        <v>1974</v>
      </c>
      <c r="F38" s="8">
        <v>21</v>
      </c>
      <c r="G38" s="8">
        <v>33</v>
      </c>
      <c r="H38" s="8">
        <v>30</v>
      </c>
    </row>
    <row r="39" spans="1:8" hidden="1">
      <c r="A39" s="2" t="s">
        <v>6</v>
      </c>
      <c r="B39" s="8">
        <v>1997</v>
      </c>
      <c r="C39" s="8">
        <v>213</v>
      </c>
      <c r="D39" s="8" t="s">
        <v>96</v>
      </c>
      <c r="E39" s="8">
        <v>1974</v>
      </c>
      <c r="F39" s="8">
        <v>21</v>
      </c>
      <c r="G39" s="8">
        <v>33</v>
      </c>
      <c r="H39" s="8">
        <v>33</v>
      </c>
    </row>
    <row r="40" spans="1:8" hidden="1">
      <c r="A40" s="2" t="s">
        <v>6</v>
      </c>
      <c r="B40" s="8">
        <v>1998</v>
      </c>
      <c r="C40" s="8">
        <v>213</v>
      </c>
      <c r="D40" s="8" t="s">
        <v>96</v>
      </c>
      <c r="E40" s="8">
        <v>1974</v>
      </c>
      <c r="F40" s="8">
        <v>21</v>
      </c>
      <c r="G40" s="8">
        <v>35</v>
      </c>
      <c r="H40" s="8">
        <v>33</v>
      </c>
    </row>
    <row r="41" spans="1:8" hidden="1">
      <c r="A41" s="2" t="s">
        <v>6</v>
      </c>
      <c r="B41" s="8">
        <v>1999</v>
      </c>
      <c r="C41" s="8">
        <v>213</v>
      </c>
      <c r="D41" s="8" t="s">
        <v>96</v>
      </c>
      <c r="E41" s="8">
        <v>1974</v>
      </c>
      <c r="F41" s="8">
        <v>21</v>
      </c>
      <c r="G41" s="8">
        <v>35</v>
      </c>
      <c r="H41" s="8">
        <v>35</v>
      </c>
    </row>
    <row r="42" spans="1:8" hidden="1">
      <c r="A42" s="2" t="s">
        <v>6</v>
      </c>
      <c r="B42" s="8">
        <v>2000</v>
      </c>
      <c r="C42" s="8">
        <v>213</v>
      </c>
      <c r="D42" s="8" t="s">
        <v>96</v>
      </c>
      <c r="E42" s="8">
        <v>1974</v>
      </c>
      <c r="F42" s="8">
        <v>21</v>
      </c>
      <c r="G42" s="8">
        <v>35</v>
      </c>
      <c r="H42" s="8">
        <v>35</v>
      </c>
    </row>
    <row r="43" spans="1:8" hidden="1">
      <c r="A43" s="2" t="s">
        <v>6</v>
      </c>
      <c r="B43" s="8">
        <v>2001</v>
      </c>
      <c r="C43" s="8">
        <v>213</v>
      </c>
      <c r="D43" s="8" t="s">
        <v>96</v>
      </c>
      <c r="E43" s="8">
        <v>1974</v>
      </c>
      <c r="F43" s="8">
        <v>21</v>
      </c>
      <c r="G43" s="8">
        <v>35</v>
      </c>
      <c r="H43" s="8">
        <v>35</v>
      </c>
    </row>
    <row r="44" spans="1:8" hidden="1">
      <c r="A44" s="2" t="s">
        <v>6</v>
      </c>
      <c r="B44" s="8">
        <v>2002</v>
      </c>
      <c r="C44" s="8">
        <v>213</v>
      </c>
      <c r="D44" s="8" t="s">
        <v>96</v>
      </c>
      <c r="E44" s="8">
        <v>1974</v>
      </c>
      <c r="F44" s="8">
        <v>21</v>
      </c>
      <c r="G44" s="8">
        <v>35</v>
      </c>
      <c r="H44" s="8">
        <v>35</v>
      </c>
    </row>
    <row r="45" spans="1:8" hidden="1">
      <c r="A45" s="2" t="s">
        <v>6</v>
      </c>
      <c r="B45" s="8">
        <v>2003</v>
      </c>
      <c r="C45" s="8">
        <v>213</v>
      </c>
      <c r="D45" s="8" t="s">
        <v>96</v>
      </c>
      <c r="E45" s="8">
        <v>1974</v>
      </c>
      <c r="F45" s="8">
        <v>21</v>
      </c>
      <c r="G45" s="8">
        <v>35</v>
      </c>
      <c r="H45" s="8">
        <v>35</v>
      </c>
    </row>
    <row r="46" spans="1:8" hidden="1">
      <c r="A46" s="2" t="s">
        <v>6</v>
      </c>
      <c r="B46" s="8">
        <v>2004</v>
      </c>
      <c r="C46" s="8">
        <v>213</v>
      </c>
      <c r="D46" s="8" t="s">
        <v>96</v>
      </c>
      <c r="E46" s="8">
        <v>1974</v>
      </c>
      <c r="F46" s="8">
        <v>21</v>
      </c>
      <c r="G46" s="8">
        <v>35</v>
      </c>
      <c r="H46" s="8">
        <v>35</v>
      </c>
    </row>
    <row r="47" spans="1:8" hidden="1">
      <c r="A47" s="2" t="s">
        <v>6</v>
      </c>
      <c r="B47" s="8">
        <v>2005</v>
      </c>
      <c r="C47" s="8">
        <v>213</v>
      </c>
      <c r="D47" s="8" t="s">
        <v>96</v>
      </c>
      <c r="E47" s="8">
        <v>1974</v>
      </c>
      <c r="F47" s="8">
        <v>21</v>
      </c>
      <c r="G47" s="8">
        <v>35</v>
      </c>
      <c r="H47" s="8">
        <v>35</v>
      </c>
    </row>
    <row r="48" spans="1:8" hidden="1">
      <c r="A48" s="2" t="s">
        <v>6</v>
      </c>
      <c r="B48" s="8">
        <v>2006</v>
      </c>
      <c r="C48" s="8">
        <v>213</v>
      </c>
      <c r="D48" s="8" t="s">
        <v>96</v>
      </c>
      <c r="E48" s="8">
        <v>1974</v>
      </c>
      <c r="F48" s="8">
        <v>21</v>
      </c>
      <c r="G48" s="8">
        <v>35</v>
      </c>
      <c r="H48" s="8">
        <v>35</v>
      </c>
    </row>
    <row r="49" spans="1:8" hidden="1">
      <c r="A49" s="2" t="s">
        <v>6</v>
      </c>
      <c r="B49" s="8">
        <v>2007</v>
      </c>
      <c r="C49" s="8">
        <v>213</v>
      </c>
      <c r="D49" s="8" t="s">
        <v>96</v>
      </c>
      <c r="E49" s="8">
        <v>1974</v>
      </c>
      <c r="F49" s="8">
        <v>21</v>
      </c>
      <c r="G49" s="8">
        <v>35</v>
      </c>
      <c r="H49" s="8">
        <v>35</v>
      </c>
    </row>
    <row r="50" spans="1:8" hidden="1">
      <c r="A50" s="2" t="s">
        <v>6</v>
      </c>
      <c r="B50" s="8">
        <v>2008</v>
      </c>
      <c r="C50" s="8">
        <v>213</v>
      </c>
      <c r="D50" s="8" t="s">
        <v>96</v>
      </c>
      <c r="E50" s="8">
        <v>1974</v>
      </c>
      <c r="F50" s="8">
        <v>21</v>
      </c>
      <c r="G50" s="8">
        <v>35</v>
      </c>
      <c r="H50" s="8">
        <v>35</v>
      </c>
    </row>
    <row r="51" spans="1:8" hidden="1">
      <c r="A51" s="2" t="s">
        <v>6</v>
      </c>
      <c r="B51" s="8">
        <v>2009</v>
      </c>
      <c r="C51" s="8">
        <v>213</v>
      </c>
      <c r="D51" s="8" t="s">
        <v>96</v>
      </c>
      <c r="E51" s="8">
        <v>1974</v>
      </c>
      <c r="F51" s="8">
        <v>21</v>
      </c>
      <c r="G51" s="8">
        <v>35</v>
      </c>
      <c r="H51" s="8">
        <v>35</v>
      </c>
    </row>
    <row r="52" spans="1:8" hidden="1">
      <c r="A52" s="2" t="s">
        <v>6</v>
      </c>
      <c r="B52" s="8">
        <v>2010</v>
      </c>
      <c r="C52" s="8">
        <v>213</v>
      </c>
      <c r="D52" s="8" t="s">
        <v>96</v>
      </c>
      <c r="E52" s="8">
        <v>1974</v>
      </c>
      <c r="F52" s="8">
        <v>21</v>
      </c>
      <c r="G52" s="8">
        <v>35</v>
      </c>
      <c r="H52" s="8">
        <v>35</v>
      </c>
    </row>
    <row r="53" spans="1:8" hidden="1">
      <c r="A53" s="2" t="s">
        <v>6</v>
      </c>
      <c r="B53" s="8">
        <v>2011</v>
      </c>
      <c r="C53" s="8">
        <v>213</v>
      </c>
      <c r="D53" s="8" t="s">
        <v>96</v>
      </c>
      <c r="E53" s="8">
        <v>1974</v>
      </c>
      <c r="F53" s="8">
        <v>21</v>
      </c>
      <c r="G53" s="8">
        <v>35</v>
      </c>
      <c r="H53" s="8">
        <v>35</v>
      </c>
    </row>
    <row r="54" spans="1:8" hidden="1">
      <c r="A54" s="2" t="s">
        <v>6</v>
      </c>
      <c r="B54" s="8">
        <v>2012</v>
      </c>
      <c r="C54" s="8">
        <v>213</v>
      </c>
      <c r="D54" s="8" t="s">
        <v>96</v>
      </c>
      <c r="E54" s="8">
        <v>1974</v>
      </c>
      <c r="F54" s="8">
        <v>21</v>
      </c>
      <c r="G54" s="8">
        <v>35</v>
      </c>
      <c r="H54" s="8">
        <v>35</v>
      </c>
    </row>
    <row r="55" spans="1:8" hidden="1">
      <c r="A55" s="2" t="s">
        <v>6</v>
      </c>
      <c r="B55" s="8">
        <v>2013</v>
      </c>
      <c r="C55" s="8">
        <v>213</v>
      </c>
      <c r="D55" s="8" t="s">
        <v>96</v>
      </c>
      <c r="E55" s="8">
        <v>1974</v>
      </c>
      <c r="F55" s="8">
        <v>21</v>
      </c>
      <c r="G55" s="8">
        <v>35</v>
      </c>
      <c r="H55" s="8">
        <v>35</v>
      </c>
    </row>
    <row r="56" spans="1:8" hidden="1">
      <c r="A56" s="2" t="s">
        <v>6</v>
      </c>
      <c r="B56" s="8">
        <v>2014</v>
      </c>
      <c r="C56" s="8">
        <v>213</v>
      </c>
      <c r="D56" s="8" t="s">
        <v>96</v>
      </c>
      <c r="E56" s="8">
        <v>1974</v>
      </c>
      <c r="F56" s="8">
        <v>21</v>
      </c>
      <c r="G56" s="8">
        <v>35</v>
      </c>
      <c r="H56" s="8">
        <v>35</v>
      </c>
    </row>
    <row r="57" spans="1:8" hidden="1">
      <c r="A57" s="2" t="s">
        <v>6</v>
      </c>
      <c r="B57" s="8">
        <v>2015</v>
      </c>
      <c r="C57" s="8">
        <v>213</v>
      </c>
      <c r="D57" s="8" t="s">
        <v>96</v>
      </c>
      <c r="E57" s="8">
        <v>1974</v>
      </c>
      <c r="F57" s="8">
        <v>21</v>
      </c>
      <c r="G57" s="8">
        <v>35</v>
      </c>
      <c r="H57" s="8">
        <v>35</v>
      </c>
    </row>
    <row r="58" spans="1:8" hidden="1">
      <c r="A58" s="2" t="s">
        <v>6</v>
      </c>
      <c r="B58" s="8">
        <v>2016</v>
      </c>
      <c r="C58" s="8">
        <v>213</v>
      </c>
      <c r="D58" s="8" t="s">
        <v>96</v>
      </c>
      <c r="E58" s="8">
        <v>1974</v>
      </c>
      <c r="F58" s="8">
        <v>21</v>
      </c>
      <c r="G58" s="8">
        <v>35</v>
      </c>
      <c r="H58" s="8">
        <v>35</v>
      </c>
    </row>
    <row r="59" spans="1:8" hidden="1">
      <c r="A59" s="2" t="s">
        <v>6</v>
      </c>
      <c r="B59" s="8">
        <v>2017</v>
      </c>
      <c r="C59" s="8">
        <v>213</v>
      </c>
      <c r="D59" s="8" t="s">
        <v>96</v>
      </c>
      <c r="E59" s="8">
        <v>1974</v>
      </c>
      <c r="F59" s="8">
        <v>21</v>
      </c>
      <c r="G59" s="8">
        <v>35</v>
      </c>
      <c r="H59" s="8">
        <v>35</v>
      </c>
    </row>
    <row r="60" spans="1:8" hidden="1">
      <c r="A60" s="2" t="s">
        <v>6</v>
      </c>
      <c r="B60" s="8">
        <v>2018</v>
      </c>
      <c r="C60" s="8">
        <v>213</v>
      </c>
      <c r="D60" s="8" t="s">
        <v>96</v>
      </c>
      <c r="E60" s="8">
        <v>1974</v>
      </c>
      <c r="F60" s="8">
        <v>21</v>
      </c>
      <c r="G60" s="8">
        <v>35</v>
      </c>
      <c r="H60" s="8">
        <v>35</v>
      </c>
    </row>
    <row r="61" spans="1:8" hidden="1">
      <c r="A61" s="2" t="s">
        <v>6</v>
      </c>
      <c r="B61" s="8">
        <v>2019</v>
      </c>
      <c r="C61" s="8">
        <v>213</v>
      </c>
      <c r="D61" s="8" t="s">
        <v>96</v>
      </c>
      <c r="E61" s="8">
        <v>1974</v>
      </c>
      <c r="F61" s="8">
        <v>21</v>
      </c>
      <c r="G61" s="8">
        <v>30</v>
      </c>
      <c r="H61" s="8">
        <v>35</v>
      </c>
    </row>
    <row r="62" spans="1:8" hidden="1">
      <c r="A62" s="2" t="s">
        <v>6</v>
      </c>
      <c r="B62" s="8">
        <v>2020</v>
      </c>
      <c r="C62" s="8">
        <v>213</v>
      </c>
      <c r="D62" s="8" t="s">
        <v>96</v>
      </c>
      <c r="E62" s="8">
        <v>1974</v>
      </c>
      <c r="F62" s="8">
        <v>21</v>
      </c>
      <c r="G62" s="8">
        <v>30</v>
      </c>
      <c r="H62" s="8">
        <v>35</v>
      </c>
    </row>
    <row r="63" spans="1:8">
      <c r="A63" s="3" t="s">
        <v>7</v>
      </c>
      <c r="B63" s="9">
        <v>1960</v>
      </c>
      <c r="C63" s="9">
        <v>193</v>
      </c>
      <c r="D63" s="9" t="s">
        <v>97</v>
      </c>
      <c r="E63" s="9">
        <v>2000</v>
      </c>
      <c r="F63" s="9"/>
      <c r="G63" s="9">
        <v>40</v>
      </c>
      <c r="H63" s="9"/>
    </row>
    <row r="64" spans="1:8" hidden="1">
      <c r="A64" s="3" t="s">
        <v>7</v>
      </c>
      <c r="B64" s="9">
        <v>1961</v>
      </c>
      <c r="C64" s="9">
        <v>193</v>
      </c>
      <c r="D64" s="9" t="s">
        <v>97</v>
      </c>
      <c r="E64" s="9">
        <v>2000</v>
      </c>
      <c r="F64" s="9"/>
      <c r="G64" s="9">
        <v>40</v>
      </c>
      <c r="H64" s="9"/>
    </row>
    <row r="65" spans="1:8" hidden="1">
      <c r="A65" s="3" t="s">
        <v>7</v>
      </c>
      <c r="B65" s="9">
        <v>1962</v>
      </c>
      <c r="C65" s="9">
        <v>193</v>
      </c>
      <c r="D65" s="9" t="s">
        <v>97</v>
      </c>
      <c r="E65" s="9">
        <v>2000</v>
      </c>
      <c r="F65" s="9"/>
      <c r="G65" s="9">
        <v>40</v>
      </c>
      <c r="H65" s="9"/>
    </row>
    <row r="66" spans="1:8" hidden="1">
      <c r="A66" s="3" t="s">
        <v>7</v>
      </c>
      <c r="B66" s="9">
        <v>1963</v>
      </c>
      <c r="C66" s="9">
        <v>193</v>
      </c>
      <c r="D66" s="9" t="s">
        <v>97</v>
      </c>
      <c r="E66" s="9">
        <v>2000</v>
      </c>
      <c r="F66" s="9"/>
      <c r="G66" s="9">
        <v>40</v>
      </c>
      <c r="H66" s="9"/>
    </row>
    <row r="67" spans="1:8" hidden="1">
      <c r="A67" s="3" t="s">
        <v>7</v>
      </c>
      <c r="B67" s="9">
        <v>1964</v>
      </c>
      <c r="C67" s="9">
        <v>193</v>
      </c>
      <c r="D67" s="9" t="s">
        <v>97</v>
      </c>
      <c r="E67" s="9">
        <v>2000</v>
      </c>
      <c r="F67" s="9"/>
      <c r="G67" s="9">
        <v>42.5</v>
      </c>
      <c r="H67" s="9"/>
    </row>
    <row r="68" spans="1:8" hidden="1">
      <c r="A68" s="3" t="s">
        <v>7</v>
      </c>
      <c r="B68" s="9">
        <v>1965</v>
      </c>
      <c r="C68" s="9">
        <v>193</v>
      </c>
      <c r="D68" s="9" t="s">
        <v>97</v>
      </c>
      <c r="E68" s="9">
        <v>2000</v>
      </c>
      <c r="F68" s="9"/>
      <c r="G68" s="9">
        <v>42.5</v>
      </c>
      <c r="H68" s="9"/>
    </row>
    <row r="69" spans="1:8" hidden="1">
      <c r="A69" s="3" t="s">
        <v>7</v>
      </c>
      <c r="B69" s="9">
        <v>1966</v>
      </c>
      <c r="C69" s="9">
        <v>193</v>
      </c>
      <c r="D69" s="9" t="s">
        <v>97</v>
      </c>
      <c r="E69" s="9">
        <v>2000</v>
      </c>
      <c r="F69" s="9"/>
      <c r="G69" s="9">
        <v>42.5</v>
      </c>
      <c r="H69" s="9"/>
    </row>
    <row r="70" spans="1:8" hidden="1">
      <c r="A70" s="3" t="s">
        <v>7</v>
      </c>
      <c r="B70" s="9">
        <v>1967</v>
      </c>
      <c r="C70" s="9">
        <v>193</v>
      </c>
      <c r="D70" s="9" t="s">
        <v>97</v>
      </c>
      <c r="E70" s="9">
        <v>2000</v>
      </c>
      <c r="F70" s="9"/>
      <c r="G70" s="9">
        <v>42.5</v>
      </c>
      <c r="H70" s="9"/>
    </row>
    <row r="71" spans="1:8" hidden="1">
      <c r="A71" s="3" t="s">
        <v>7</v>
      </c>
      <c r="B71" s="9">
        <v>1968</v>
      </c>
      <c r="C71" s="9">
        <v>193</v>
      </c>
      <c r="D71" s="9" t="s">
        <v>97</v>
      </c>
      <c r="E71" s="9">
        <v>2000</v>
      </c>
      <c r="F71" s="9"/>
      <c r="G71" s="9">
        <v>45</v>
      </c>
      <c r="H71" s="9"/>
    </row>
    <row r="72" spans="1:8" hidden="1">
      <c r="A72" s="3" t="s">
        <v>7</v>
      </c>
      <c r="B72" s="9">
        <v>1969</v>
      </c>
      <c r="C72" s="9">
        <v>193</v>
      </c>
      <c r="D72" s="9" t="s">
        <v>97</v>
      </c>
      <c r="E72" s="9">
        <v>2000</v>
      </c>
      <c r="F72" s="9"/>
      <c r="G72" s="9">
        <v>45</v>
      </c>
      <c r="H72" s="9"/>
    </row>
    <row r="73" spans="1:8" hidden="1">
      <c r="A73" s="3" t="s">
        <v>7</v>
      </c>
      <c r="B73" s="9">
        <v>1970</v>
      </c>
      <c r="C73" s="9">
        <v>193</v>
      </c>
      <c r="D73" s="9" t="s">
        <v>97</v>
      </c>
      <c r="E73" s="9">
        <v>2000</v>
      </c>
      <c r="F73" s="9"/>
      <c r="G73" s="9">
        <v>47.5</v>
      </c>
      <c r="H73" s="9"/>
    </row>
    <row r="74" spans="1:8" hidden="1">
      <c r="A74" s="3" t="s">
        <v>7</v>
      </c>
      <c r="B74" s="9">
        <v>1971</v>
      </c>
      <c r="C74" s="9">
        <v>193</v>
      </c>
      <c r="D74" s="9" t="s">
        <v>97</v>
      </c>
      <c r="E74" s="9">
        <v>2000</v>
      </c>
      <c r="F74" s="9"/>
      <c r="G74" s="9">
        <v>47.5</v>
      </c>
      <c r="H74" s="9"/>
    </row>
    <row r="75" spans="1:8" hidden="1">
      <c r="A75" s="3" t="s">
        <v>7</v>
      </c>
      <c r="B75" s="9">
        <v>1972</v>
      </c>
      <c r="C75" s="9">
        <v>193</v>
      </c>
      <c r="D75" s="9" t="s">
        <v>97</v>
      </c>
      <c r="E75" s="9">
        <v>2000</v>
      </c>
      <c r="F75" s="9"/>
      <c r="G75" s="9">
        <v>47.5</v>
      </c>
      <c r="H75" s="9"/>
    </row>
    <row r="76" spans="1:8" hidden="1">
      <c r="A76" s="3" t="s">
        <v>7</v>
      </c>
      <c r="B76" s="9">
        <v>1973</v>
      </c>
      <c r="C76" s="9">
        <v>193</v>
      </c>
      <c r="D76" s="9" t="s">
        <v>97</v>
      </c>
      <c r="E76" s="9">
        <v>2000</v>
      </c>
      <c r="F76" s="9"/>
      <c r="G76" s="9">
        <v>45</v>
      </c>
      <c r="H76" s="9"/>
    </row>
    <row r="77" spans="1:8" hidden="1">
      <c r="A77" s="3" t="s">
        <v>7</v>
      </c>
      <c r="B77" s="9">
        <v>1974</v>
      </c>
      <c r="C77" s="9">
        <v>193</v>
      </c>
      <c r="D77" s="9" t="s">
        <v>97</v>
      </c>
      <c r="E77" s="9">
        <v>2000</v>
      </c>
      <c r="F77" s="9"/>
      <c r="G77" s="9">
        <v>45</v>
      </c>
      <c r="H77" s="9">
        <v>66.7</v>
      </c>
    </row>
    <row r="78" spans="1:8" hidden="1">
      <c r="A78" s="3" t="s">
        <v>7</v>
      </c>
      <c r="B78" s="9">
        <v>1975</v>
      </c>
      <c r="C78" s="9">
        <v>193</v>
      </c>
      <c r="D78" s="9" t="s">
        <v>97</v>
      </c>
      <c r="E78" s="9">
        <v>2000</v>
      </c>
      <c r="F78" s="9"/>
      <c r="G78" s="9">
        <v>45</v>
      </c>
      <c r="H78" s="9">
        <v>65</v>
      </c>
    </row>
    <row r="79" spans="1:8" hidden="1">
      <c r="A79" s="3" t="s">
        <v>7</v>
      </c>
      <c r="B79" s="9">
        <v>1976</v>
      </c>
      <c r="C79" s="9">
        <v>193</v>
      </c>
      <c r="D79" s="9" t="s">
        <v>97</v>
      </c>
      <c r="E79" s="9">
        <v>2000</v>
      </c>
      <c r="F79" s="9"/>
      <c r="G79" s="9">
        <v>45</v>
      </c>
      <c r="H79" s="9">
        <v>65</v>
      </c>
    </row>
    <row r="80" spans="1:8" hidden="1">
      <c r="A80" s="3" t="s">
        <v>7</v>
      </c>
      <c r="B80" s="9">
        <v>1977</v>
      </c>
      <c r="C80" s="9">
        <v>193</v>
      </c>
      <c r="D80" s="9" t="s">
        <v>97</v>
      </c>
      <c r="E80" s="9">
        <v>2000</v>
      </c>
      <c r="F80" s="9"/>
      <c r="G80" s="9">
        <v>45</v>
      </c>
      <c r="H80" s="9"/>
    </row>
    <row r="81" spans="1:8" hidden="1">
      <c r="A81" s="3" t="s">
        <v>7</v>
      </c>
      <c r="B81" s="9">
        <v>1978</v>
      </c>
      <c r="C81" s="9">
        <v>193</v>
      </c>
      <c r="D81" s="9" t="s">
        <v>97</v>
      </c>
      <c r="E81" s="9">
        <v>2000</v>
      </c>
      <c r="F81" s="9"/>
      <c r="G81" s="9">
        <v>45</v>
      </c>
      <c r="H81" s="9"/>
    </row>
    <row r="82" spans="1:8" hidden="1">
      <c r="A82" s="3" t="s">
        <v>7</v>
      </c>
      <c r="B82" s="9">
        <v>1979</v>
      </c>
      <c r="C82" s="9">
        <v>193</v>
      </c>
      <c r="D82" s="9" t="s">
        <v>97</v>
      </c>
      <c r="E82" s="9">
        <v>2000</v>
      </c>
      <c r="F82" s="9"/>
      <c r="G82" s="9">
        <v>46</v>
      </c>
      <c r="H82" s="9">
        <v>61.5</v>
      </c>
    </row>
    <row r="83" spans="1:8" hidden="1">
      <c r="A83" s="3" t="s">
        <v>7</v>
      </c>
      <c r="B83" s="9">
        <v>1980</v>
      </c>
      <c r="C83" s="9">
        <v>193</v>
      </c>
      <c r="D83" s="9" t="s">
        <v>97</v>
      </c>
      <c r="E83" s="9">
        <v>2000</v>
      </c>
      <c r="F83" s="9"/>
      <c r="G83" s="9">
        <v>46</v>
      </c>
      <c r="H83" s="9"/>
    </row>
    <row r="84" spans="1:8" hidden="1">
      <c r="A84" s="3" t="s">
        <v>7</v>
      </c>
      <c r="B84" s="9">
        <v>1981</v>
      </c>
      <c r="C84" s="9">
        <v>193</v>
      </c>
      <c r="D84" s="9" t="s">
        <v>97</v>
      </c>
      <c r="E84" s="9">
        <v>2000</v>
      </c>
      <c r="F84" s="9"/>
      <c r="G84" s="9">
        <v>46</v>
      </c>
      <c r="H84" s="9">
        <v>60</v>
      </c>
    </row>
    <row r="85" spans="1:8" hidden="1">
      <c r="A85" s="3" t="s">
        <v>7</v>
      </c>
      <c r="B85" s="9">
        <v>1982</v>
      </c>
      <c r="C85" s="9">
        <v>193</v>
      </c>
      <c r="D85" s="9" t="s">
        <v>97</v>
      </c>
      <c r="E85" s="9">
        <v>2000</v>
      </c>
      <c r="F85" s="9"/>
      <c r="G85" s="9">
        <v>46</v>
      </c>
      <c r="H85" s="9">
        <v>60</v>
      </c>
    </row>
    <row r="86" spans="1:8" hidden="1">
      <c r="A86" s="3" t="s">
        <v>7</v>
      </c>
      <c r="B86" s="9">
        <v>1983</v>
      </c>
      <c r="C86" s="9">
        <v>193</v>
      </c>
      <c r="D86" s="9" t="s">
        <v>97</v>
      </c>
      <c r="E86" s="9">
        <v>2000</v>
      </c>
      <c r="F86" s="9"/>
      <c r="G86" s="9">
        <v>46</v>
      </c>
      <c r="H86" s="9">
        <v>60</v>
      </c>
    </row>
    <row r="87" spans="1:8" hidden="1">
      <c r="A87" s="3" t="s">
        <v>7</v>
      </c>
      <c r="B87" s="9">
        <v>1984</v>
      </c>
      <c r="C87" s="9">
        <v>193</v>
      </c>
      <c r="D87" s="9" t="s">
        <v>97</v>
      </c>
      <c r="E87" s="9">
        <v>2000</v>
      </c>
      <c r="F87" s="9"/>
      <c r="G87" s="9">
        <v>46</v>
      </c>
      <c r="H87" s="9">
        <v>60</v>
      </c>
    </row>
    <row r="88" spans="1:8" hidden="1">
      <c r="A88" s="3" t="s">
        <v>7</v>
      </c>
      <c r="B88" s="9">
        <v>1985</v>
      </c>
      <c r="C88" s="9">
        <v>193</v>
      </c>
      <c r="D88" s="9" t="s">
        <v>97</v>
      </c>
      <c r="E88" s="9">
        <v>2000</v>
      </c>
      <c r="F88" s="9"/>
      <c r="G88" s="9">
        <v>46</v>
      </c>
      <c r="H88" s="9">
        <v>60</v>
      </c>
    </row>
    <row r="89" spans="1:8" hidden="1">
      <c r="A89" s="3" t="s">
        <v>7</v>
      </c>
      <c r="B89" s="9">
        <v>1986</v>
      </c>
      <c r="C89" s="9">
        <v>193</v>
      </c>
      <c r="D89" s="9" t="s">
        <v>97</v>
      </c>
      <c r="E89" s="9">
        <v>2000</v>
      </c>
      <c r="F89" s="9"/>
      <c r="G89" s="9">
        <v>49</v>
      </c>
      <c r="H89" s="9">
        <v>60</v>
      </c>
    </row>
    <row r="90" spans="1:8" hidden="1">
      <c r="A90" s="3" t="s">
        <v>7</v>
      </c>
      <c r="B90" s="9">
        <v>1987</v>
      </c>
      <c r="C90" s="9">
        <v>193</v>
      </c>
      <c r="D90" s="9" t="s">
        <v>97</v>
      </c>
      <c r="E90" s="9">
        <v>2000</v>
      </c>
      <c r="F90" s="9"/>
      <c r="G90" s="9">
        <v>49</v>
      </c>
      <c r="H90" s="9">
        <v>57.08</v>
      </c>
    </row>
    <row r="91" spans="1:8" hidden="1">
      <c r="A91" s="3" t="s">
        <v>7</v>
      </c>
      <c r="B91" s="9">
        <v>1988</v>
      </c>
      <c r="C91" s="9">
        <v>193</v>
      </c>
      <c r="D91" s="9" t="s">
        <v>97</v>
      </c>
      <c r="E91" s="9">
        <v>2000</v>
      </c>
      <c r="F91" s="9"/>
      <c r="G91" s="9">
        <v>39</v>
      </c>
      <c r="H91" s="9">
        <v>49</v>
      </c>
    </row>
    <row r="92" spans="1:8" hidden="1">
      <c r="A92" s="3" t="s">
        <v>7</v>
      </c>
      <c r="B92" s="9">
        <v>1989</v>
      </c>
      <c r="C92" s="9">
        <v>193</v>
      </c>
      <c r="D92" s="9" t="s">
        <v>97</v>
      </c>
      <c r="E92" s="9">
        <v>2000</v>
      </c>
      <c r="F92" s="9"/>
      <c r="G92" s="9">
        <v>39</v>
      </c>
      <c r="H92" s="9">
        <v>49</v>
      </c>
    </row>
    <row r="93" spans="1:8" hidden="1">
      <c r="A93" s="3" t="s">
        <v>7</v>
      </c>
      <c r="B93" s="9">
        <v>1990</v>
      </c>
      <c r="C93" s="9">
        <v>193</v>
      </c>
      <c r="D93" s="9" t="s">
        <v>97</v>
      </c>
      <c r="E93" s="9">
        <v>2000</v>
      </c>
      <c r="F93" s="9"/>
      <c r="G93" s="9">
        <v>39</v>
      </c>
      <c r="H93" s="9">
        <v>48</v>
      </c>
    </row>
    <row r="94" spans="1:8" hidden="1">
      <c r="A94" s="3" t="s">
        <v>7</v>
      </c>
      <c r="B94" s="9">
        <v>1991</v>
      </c>
      <c r="C94" s="9">
        <v>193</v>
      </c>
      <c r="D94" s="9" t="s">
        <v>97</v>
      </c>
      <c r="E94" s="9">
        <v>2000</v>
      </c>
      <c r="F94" s="9"/>
      <c r="G94" s="9">
        <v>39</v>
      </c>
      <c r="H94" s="9">
        <v>47</v>
      </c>
    </row>
    <row r="95" spans="1:8" hidden="1">
      <c r="A95" s="3" t="s">
        <v>7</v>
      </c>
      <c r="B95" s="9">
        <v>1992</v>
      </c>
      <c r="C95" s="9">
        <v>193</v>
      </c>
      <c r="D95" s="9" t="s">
        <v>97</v>
      </c>
      <c r="E95" s="9">
        <v>2000</v>
      </c>
      <c r="F95" s="9"/>
      <c r="G95" s="9">
        <v>39</v>
      </c>
      <c r="H95" s="9">
        <v>47</v>
      </c>
    </row>
    <row r="96" spans="1:8" hidden="1">
      <c r="A96" s="3" t="s">
        <v>7</v>
      </c>
      <c r="B96" s="9">
        <v>1993</v>
      </c>
      <c r="C96" s="9">
        <v>193</v>
      </c>
      <c r="D96" s="9" t="s">
        <v>97</v>
      </c>
      <c r="E96" s="9">
        <v>2000</v>
      </c>
      <c r="F96" s="9"/>
      <c r="G96" s="9">
        <v>33</v>
      </c>
      <c r="H96" s="9">
        <v>47</v>
      </c>
    </row>
    <row r="97" spans="1:8" hidden="1">
      <c r="A97" s="3" t="s">
        <v>7</v>
      </c>
      <c r="B97" s="9">
        <v>1994</v>
      </c>
      <c r="C97" s="9">
        <v>193</v>
      </c>
      <c r="D97" s="9" t="s">
        <v>97</v>
      </c>
      <c r="E97" s="9">
        <v>2000</v>
      </c>
      <c r="F97" s="9"/>
      <c r="G97" s="9">
        <v>33</v>
      </c>
      <c r="H97" s="9">
        <v>47</v>
      </c>
    </row>
    <row r="98" spans="1:8" hidden="1">
      <c r="A98" s="3" t="s">
        <v>7</v>
      </c>
      <c r="B98" s="9">
        <v>1995</v>
      </c>
      <c r="C98" s="9">
        <v>193</v>
      </c>
      <c r="D98" s="9" t="s">
        <v>97</v>
      </c>
      <c r="E98" s="9">
        <v>2000</v>
      </c>
      <c r="F98" s="9"/>
      <c r="G98" s="9">
        <v>36</v>
      </c>
      <c r="H98" s="9">
        <v>47</v>
      </c>
    </row>
    <row r="99" spans="1:8" hidden="1">
      <c r="A99" s="3" t="s">
        <v>7</v>
      </c>
      <c r="B99" s="9">
        <v>1996</v>
      </c>
      <c r="C99" s="9">
        <v>193</v>
      </c>
      <c r="D99" s="9" t="s">
        <v>97</v>
      </c>
      <c r="E99" s="9">
        <v>2000</v>
      </c>
      <c r="F99" s="9"/>
      <c r="G99" s="9">
        <v>36</v>
      </c>
      <c r="H99" s="9">
        <v>47</v>
      </c>
    </row>
    <row r="100" spans="1:8" hidden="1">
      <c r="A100" s="3" t="s">
        <v>7</v>
      </c>
      <c r="B100" s="9">
        <v>1997</v>
      </c>
      <c r="C100" s="9">
        <v>193</v>
      </c>
      <c r="D100" s="9" t="s">
        <v>97</v>
      </c>
      <c r="E100" s="9">
        <v>2000</v>
      </c>
      <c r="F100" s="9"/>
      <c r="G100" s="9">
        <v>36</v>
      </c>
      <c r="H100" s="9">
        <v>47</v>
      </c>
    </row>
    <row r="101" spans="1:8" hidden="1">
      <c r="A101" s="3" t="s">
        <v>7</v>
      </c>
      <c r="B101" s="9">
        <v>1998</v>
      </c>
      <c r="C101" s="9">
        <v>193</v>
      </c>
      <c r="D101" s="9" t="s">
        <v>97</v>
      </c>
      <c r="E101" s="9">
        <v>2000</v>
      </c>
      <c r="F101" s="9"/>
      <c r="G101" s="9">
        <v>36</v>
      </c>
      <c r="H101" s="9">
        <v>47</v>
      </c>
    </row>
    <row r="102" spans="1:8" hidden="1">
      <c r="A102" s="3" t="s">
        <v>7</v>
      </c>
      <c r="B102" s="9">
        <v>1999</v>
      </c>
      <c r="C102" s="9">
        <v>193</v>
      </c>
      <c r="D102" s="9" t="s">
        <v>97</v>
      </c>
      <c r="E102" s="9">
        <v>2000</v>
      </c>
      <c r="F102" s="9"/>
      <c r="G102" s="9">
        <v>36</v>
      </c>
      <c r="H102" s="9">
        <v>47</v>
      </c>
    </row>
    <row r="103" spans="1:8" hidden="1">
      <c r="A103" s="3" t="s">
        <v>7</v>
      </c>
      <c r="B103" s="9">
        <v>2000</v>
      </c>
      <c r="C103" s="9">
        <v>193</v>
      </c>
      <c r="D103" s="9" t="s">
        <v>97</v>
      </c>
      <c r="E103" s="9">
        <v>2000</v>
      </c>
      <c r="F103" s="9">
        <v>10</v>
      </c>
      <c r="G103" s="9">
        <v>34</v>
      </c>
      <c r="H103" s="9">
        <v>47</v>
      </c>
    </row>
    <row r="104" spans="1:8" hidden="1">
      <c r="A104" s="3" t="s">
        <v>7</v>
      </c>
      <c r="B104" s="9">
        <v>2001</v>
      </c>
      <c r="C104" s="9">
        <v>193</v>
      </c>
      <c r="D104" s="9" t="s">
        <v>97</v>
      </c>
      <c r="E104" s="9">
        <v>2000</v>
      </c>
      <c r="F104" s="9">
        <v>10</v>
      </c>
      <c r="G104" s="9">
        <v>30</v>
      </c>
      <c r="H104" s="9">
        <v>47</v>
      </c>
    </row>
    <row r="105" spans="1:8" hidden="1">
      <c r="A105" s="3" t="s">
        <v>7</v>
      </c>
      <c r="B105" s="9">
        <v>2002</v>
      </c>
      <c r="C105" s="9">
        <v>193</v>
      </c>
      <c r="D105" s="9" t="s">
        <v>97</v>
      </c>
      <c r="E105" s="9">
        <v>2000</v>
      </c>
      <c r="F105" s="9">
        <v>10</v>
      </c>
      <c r="G105" s="9">
        <v>30</v>
      </c>
      <c r="H105" s="9">
        <v>47</v>
      </c>
    </row>
    <row r="106" spans="1:8" hidden="1">
      <c r="A106" s="3" t="s">
        <v>7</v>
      </c>
      <c r="B106" s="9">
        <v>2003</v>
      </c>
      <c r="C106" s="9">
        <v>193</v>
      </c>
      <c r="D106" s="9" t="s">
        <v>97</v>
      </c>
      <c r="E106" s="9">
        <v>2000</v>
      </c>
      <c r="F106" s="9">
        <v>10</v>
      </c>
      <c r="G106" s="9">
        <v>30</v>
      </c>
      <c r="H106" s="9">
        <v>47</v>
      </c>
    </row>
    <row r="107" spans="1:8" hidden="1">
      <c r="A107" s="3" t="s">
        <v>7</v>
      </c>
      <c r="B107" s="9">
        <v>2004</v>
      </c>
      <c r="C107" s="9">
        <v>193</v>
      </c>
      <c r="D107" s="9" t="s">
        <v>97</v>
      </c>
      <c r="E107" s="9">
        <v>2000</v>
      </c>
      <c r="F107" s="9">
        <v>10</v>
      </c>
      <c r="G107" s="9">
        <v>30</v>
      </c>
      <c r="H107" s="9">
        <v>47</v>
      </c>
    </row>
    <row r="108" spans="1:8" hidden="1">
      <c r="A108" s="3" t="s">
        <v>7</v>
      </c>
      <c r="B108" s="9">
        <v>2005</v>
      </c>
      <c r="C108" s="9">
        <v>193</v>
      </c>
      <c r="D108" s="9" t="s">
        <v>97</v>
      </c>
      <c r="E108" s="9">
        <v>2000</v>
      </c>
      <c r="F108" s="9">
        <v>10</v>
      </c>
      <c r="G108" s="9">
        <v>30</v>
      </c>
      <c r="H108" s="9">
        <v>47</v>
      </c>
    </row>
    <row r="109" spans="1:8" hidden="1">
      <c r="A109" s="3" t="s">
        <v>7</v>
      </c>
      <c r="B109" s="9">
        <v>2006</v>
      </c>
      <c r="C109" s="9">
        <v>193</v>
      </c>
      <c r="D109" s="9" t="s">
        <v>97</v>
      </c>
      <c r="E109" s="9">
        <v>2000</v>
      </c>
      <c r="F109" s="9">
        <v>10</v>
      </c>
      <c r="G109" s="9">
        <v>30</v>
      </c>
      <c r="H109" s="9">
        <v>47</v>
      </c>
    </row>
    <row r="110" spans="1:8" hidden="1">
      <c r="A110" s="3" t="s">
        <v>7</v>
      </c>
      <c r="B110" s="9">
        <v>2007</v>
      </c>
      <c r="C110" s="9">
        <v>193</v>
      </c>
      <c r="D110" s="9" t="s">
        <v>97</v>
      </c>
      <c r="E110" s="9">
        <v>2000</v>
      </c>
      <c r="F110" s="9">
        <v>10</v>
      </c>
      <c r="G110" s="9">
        <v>30</v>
      </c>
      <c r="H110" s="9">
        <v>45</v>
      </c>
    </row>
    <row r="111" spans="1:8" hidden="1">
      <c r="A111" s="3" t="s">
        <v>7</v>
      </c>
      <c r="B111" s="9">
        <v>2008</v>
      </c>
      <c r="C111" s="9">
        <v>193</v>
      </c>
      <c r="D111" s="9" t="s">
        <v>97</v>
      </c>
      <c r="E111" s="9">
        <v>2000</v>
      </c>
      <c r="F111" s="9">
        <v>10</v>
      </c>
      <c r="G111" s="9">
        <v>30</v>
      </c>
      <c r="H111" s="9">
        <v>45</v>
      </c>
    </row>
    <row r="112" spans="1:8" hidden="1">
      <c r="A112" s="3" t="s">
        <v>7</v>
      </c>
      <c r="B112" s="9">
        <v>2009</v>
      </c>
      <c r="C112" s="9">
        <v>193</v>
      </c>
      <c r="D112" s="9" t="s">
        <v>97</v>
      </c>
      <c r="E112" s="9">
        <v>2000</v>
      </c>
      <c r="F112" s="9">
        <v>10</v>
      </c>
      <c r="G112" s="9">
        <v>30</v>
      </c>
      <c r="H112" s="9">
        <v>45</v>
      </c>
    </row>
    <row r="113" spans="1:8" hidden="1">
      <c r="A113" s="3" t="s">
        <v>7</v>
      </c>
      <c r="B113" s="9">
        <v>2010</v>
      </c>
      <c r="C113" s="9">
        <v>193</v>
      </c>
      <c r="D113" s="9" t="s">
        <v>97</v>
      </c>
      <c r="E113" s="9">
        <v>2000</v>
      </c>
      <c r="F113" s="9">
        <v>10</v>
      </c>
      <c r="G113" s="9">
        <v>30</v>
      </c>
      <c r="H113" s="9">
        <v>45</v>
      </c>
    </row>
    <row r="114" spans="1:8" hidden="1">
      <c r="A114" s="3" t="s">
        <v>7</v>
      </c>
      <c r="B114" s="9">
        <v>2011</v>
      </c>
      <c r="C114" s="9">
        <v>193</v>
      </c>
      <c r="D114" s="9" t="s">
        <v>97</v>
      </c>
      <c r="E114" s="9">
        <v>2000</v>
      </c>
      <c r="F114" s="9">
        <v>10</v>
      </c>
      <c r="G114" s="9">
        <v>30</v>
      </c>
      <c r="H114" s="9">
        <v>45</v>
      </c>
    </row>
    <row r="115" spans="1:8" hidden="1">
      <c r="A115" s="3" t="s">
        <v>7</v>
      </c>
      <c r="B115" s="9">
        <v>2012</v>
      </c>
      <c r="C115" s="9">
        <v>193</v>
      </c>
      <c r="D115" s="9" t="s">
        <v>97</v>
      </c>
      <c r="E115" s="9">
        <v>2000</v>
      </c>
      <c r="F115" s="9">
        <v>10</v>
      </c>
      <c r="G115" s="9">
        <v>30</v>
      </c>
      <c r="H115" s="9">
        <v>45</v>
      </c>
    </row>
    <row r="116" spans="1:8" hidden="1">
      <c r="A116" s="3" t="s">
        <v>7</v>
      </c>
      <c r="B116" s="9">
        <v>2013</v>
      </c>
      <c r="C116" s="9">
        <v>193</v>
      </c>
      <c r="D116" s="9" t="s">
        <v>97</v>
      </c>
      <c r="E116" s="9">
        <v>2000</v>
      </c>
      <c r="F116" s="9">
        <v>10</v>
      </c>
      <c r="G116" s="9">
        <v>30</v>
      </c>
      <c r="H116" s="9">
        <v>45</v>
      </c>
    </row>
    <row r="117" spans="1:8" hidden="1">
      <c r="A117" s="3" t="s">
        <v>7</v>
      </c>
      <c r="B117" s="9">
        <v>2014</v>
      </c>
      <c r="C117" s="9">
        <v>193</v>
      </c>
      <c r="D117" s="9" t="s">
        <v>97</v>
      </c>
      <c r="E117" s="9">
        <v>2000</v>
      </c>
      <c r="F117" s="9">
        <v>10</v>
      </c>
      <c r="G117" s="9">
        <v>30</v>
      </c>
      <c r="H117" s="9">
        <v>45</v>
      </c>
    </row>
    <row r="118" spans="1:8" hidden="1">
      <c r="A118" s="3" t="s">
        <v>7</v>
      </c>
      <c r="B118" s="9">
        <v>2015</v>
      </c>
      <c r="C118" s="9">
        <v>193</v>
      </c>
      <c r="D118" s="9" t="s">
        <v>97</v>
      </c>
      <c r="E118" s="9">
        <v>2000</v>
      </c>
      <c r="F118" s="9">
        <v>10</v>
      </c>
      <c r="G118" s="9">
        <v>30</v>
      </c>
      <c r="H118" s="9">
        <v>45</v>
      </c>
    </row>
    <row r="119" spans="1:8" hidden="1">
      <c r="A119" s="3" t="s">
        <v>7</v>
      </c>
      <c r="B119" s="9">
        <v>2016</v>
      </c>
      <c r="C119" s="9">
        <v>193</v>
      </c>
      <c r="D119" s="9" t="s">
        <v>97</v>
      </c>
      <c r="E119" s="9">
        <v>2000</v>
      </c>
      <c r="F119" s="9">
        <v>10</v>
      </c>
      <c r="G119" s="9">
        <v>30</v>
      </c>
      <c r="H119" s="9">
        <v>45</v>
      </c>
    </row>
    <row r="120" spans="1:8" hidden="1">
      <c r="A120" s="3" t="s">
        <v>7</v>
      </c>
      <c r="B120" s="9">
        <v>2017</v>
      </c>
      <c r="C120" s="9">
        <v>193</v>
      </c>
      <c r="D120" s="9" t="s">
        <v>97</v>
      </c>
      <c r="E120" s="9">
        <v>2000</v>
      </c>
      <c r="F120" s="9">
        <v>10</v>
      </c>
      <c r="G120" s="9">
        <v>30</v>
      </c>
      <c r="H120" s="9">
        <v>45</v>
      </c>
    </row>
    <row r="121" spans="1:8" hidden="1">
      <c r="A121" s="3" t="s">
        <v>7</v>
      </c>
      <c r="B121" s="9">
        <v>2018</v>
      </c>
      <c r="C121" s="9">
        <v>193</v>
      </c>
      <c r="D121" s="9" t="s">
        <v>97</v>
      </c>
      <c r="E121" s="9">
        <v>2000</v>
      </c>
      <c r="F121" s="9">
        <v>10</v>
      </c>
      <c r="G121" s="9">
        <v>30</v>
      </c>
      <c r="H121" s="9">
        <v>45</v>
      </c>
    </row>
    <row r="122" spans="1:8" hidden="1">
      <c r="A122" s="3" t="s">
        <v>7</v>
      </c>
      <c r="B122" s="9">
        <v>2019</v>
      </c>
      <c r="C122" s="9">
        <v>193</v>
      </c>
      <c r="D122" s="9" t="s">
        <v>97</v>
      </c>
      <c r="E122" s="9">
        <v>2000</v>
      </c>
      <c r="F122" s="9">
        <v>10</v>
      </c>
      <c r="G122" s="9">
        <v>30</v>
      </c>
      <c r="H122" s="9">
        <v>45</v>
      </c>
    </row>
    <row r="123" spans="1:8" hidden="1">
      <c r="A123" s="3" t="s">
        <v>7</v>
      </c>
      <c r="B123" s="9">
        <v>2020</v>
      </c>
      <c r="C123" s="9">
        <v>193</v>
      </c>
      <c r="D123" s="9" t="s">
        <v>97</v>
      </c>
      <c r="E123" s="9">
        <v>2000</v>
      </c>
      <c r="F123" s="9">
        <v>10</v>
      </c>
      <c r="G123" s="9">
        <v>30</v>
      </c>
      <c r="H123" s="9">
        <v>45</v>
      </c>
    </row>
    <row r="124" spans="1:8">
      <c r="A124" s="2" t="s">
        <v>8</v>
      </c>
      <c r="B124" s="8">
        <v>1960</v>
      </c>
      <c r="C124" s="8">
        <v>122</v>
      </c>
      <c r="D124" s="8" t="s">
        <v>98</v>
      </c>
      <c r="E124" s="8">
        <v>1973</v>
      </c>
      <c r="F124" s="8"/>
      <c r="G124" s="8"/>
      <c r="H124" s="8"/>
    </row>
    <row r="125" spans="1:8" hidden="1">
      <c r="A125" s="2" t="s">
        <v>8</v>
      </c>
      <c r="B125" s="8">
        <v>1961</v>
      </c>
      <c r="C125" s="8">
        <v>122</v>
      </c>
      <c r="D125" s="8" t="s">
        <v>98</v>
      </c>
      <c r="E125" s="8">
        <v>1973</v>
      </c>
      <c r="F125" s="8"/>
      <c r="G125" s="8"/>
      <c r="H125" s="8"/>
    </row>
    <row r="126" spans="1:8" hidden="1">
      <c r="A126" s="2" t="s">
        <v>8</v>
      </c>
      <c r="B126" s="8">
        <v>1962</v>
      </c>
      <c r="C126" s="8">
        <v>122</v>
      </c>
      <c r="D126" s="8" t="s">
        <v>98</v>
      </c>
      <c r="E126" s="8">
        <v>1973</v>
      </c>
      <c r="F126" s="8"/>
      <c r="G126" s="8"/>
      <c r="H126" s="8"/>
    </row>
    <row r="127" spans="1:8" hidden="1">
      <c r="A127" s="2" t="s">
        <v>8</v>
      </c>
      <c r="B127" s="8">
        <v>1963</v>
      </c>
      <c r="C127" s="8">
        <v>122</v>
      </c>
      <c r="D127" s="8" t="s">
        <v>98</v>
      </c>
      <c r="E127" s="8">
        <v>1973</v>
      </c>
      <c r="F127" s="8"/>
      <c r="G127" s="8"/>
      <c r="H127" s="8"/>
    </row>
    <row r="128" spans="1:8" hidden="1">
      <c r="A128" s="2" t="s">
        <v>8</v>
      </c>
      <c r="B128" s="8">
        <v>1964</v>
      </c>
      <c r="C128" s="8">
        <v>122</v>
      </c>
      <c r="D128" s="8" t="s">
        <v>98</v>
      </c>
      <c r="E128" s="8">
        <v>1973</v>
      </c>
      <c r="F128" s="8"/>
      <c r="G128" s="8"/>
      <c r="H128" s="8"/>
    </row>
    <row r="129" spans="1:8" hidden="1">
      <c r="A129" s="2" t="s">
        <v>8</v>
      </c>
      <c r="B129" s="8">
        <v>1965</v>
      </c>
      <c r="C129" s="8">
        <v>122</v>
      </c>
      <c r="D129" s="8" t="s">
        <v>98</v>
      </c>
      <c r="E129" s="8">
        <v>1973</v>
      </c>
      <c r="F129" s="8"/>
      <c r="G129" s="8"/>
      <c r="H129" s="8"/>
    </row>
    <row r="130" spans="1:8" hidden="1">
      <c r="A130" s="2" t="s">
        <v>8</v>
      </c>
      <c r="B130" s="8">
        <v>1966</v>
      </c>
      <c r="C130" s="8">
        <v>122</v>
      </c>
      <c r="D130" s="8" t="s">
        <v>98</v>
      </c>
      <c r="E130" s="8">
        <v>1973</v>
      </c>
      <c r="F130" s="8"/>
      <c r="G130" s="8"/>
      <c r="H130" s="8"/>
    </row>
    <row r="131" spans="1:8" hidden="1">
      <c r="A131" s="2" t="s">
        <v>8</v>
      </c>
      <c r="B131" s="8">
        <v>1967</v>
      </c>
      <c r="C131" s="8">
        <v>122</v>
      </c>
      <c r="D131" s="8" t="s">
        <v>98</v>
      </c>
      <c r="E131" s="8">
        <v>1973</v>
      </c>
      <c r="F131" s="8"/>
      <c r="G131" s="8"/>
      <c r="H131" s="8"/>
    </row>
    <row r="132" spans="1:8" hidden="1">
      <c r="A132" s="2" t="s">
        <v>8</v>
      </c>
      <c r="B132" s="8">
        <v>1968</v>
      </c>
      <c r="C132" s="8">
        <v>122</v>
      </c>
      <c r="D132" s="8" t="s">
        <v>98</v>
      </c>
      <c r="E132" s="8">
        <v>1973</v>
      </c>
      <c r="F132" s="8"/>
      <c r="G132" s="8"/>
      <c r="H132" s="8"/>
    </row>
    <row r="133" spans="1:8" hidden="1">
      <c r="A133" s="2" t="s">
        <v>8</v>
      </c>
      <c r="B133" s="8">
        <v>1969</v>
      </c>
      <c r="C133" s="8">
        <v>122</v>
      </c>
      <c r="D133" s="8" t="s">
        <v>98</v>
      </c>
      <c r="E133" s="8">
        <v>1973</v>
      </c>
      <c r="F133" s="8"/>
      <c r="G133" s="8"/>
      <c r="H133" s="8"/>
    </row>
    <row r="134" spans="1:8" hidden="1">
      <c r="A134" s="2" t="s">
        <v>8</v>
      </c>
      <c r="B134" s="8">
        <v>1970</v>
      </c>
      <c r="C134" s="8">
        <v>122</v>
      </c>
      <c r="D134" s="8" t="s">
        <v>98</v>
      </c>
      <c r="E134" s="8">
        <v>1973</v>
      </c>
      <c r="F134" s="8"/>
      <c r="G134" s="8"/>
      <c r="H134" s="8"/>
    </row>
    <row r="135" spans="1:8" hidden="1">
      <c r="A135" s="2" t="s">
        <v>8</v>
      </c>
      <c r="B135" s="8">
        <v>1971</v>
      </c>
      <c r="C135" s="8">
        <v>122</v>
      </c>
      <c r="D135" s="8" t="s">
        <v>98</v>
      </c>
      <c r="E135" s="8">
        <v>1973</v>
      </c>
      <c r="F135" s="8"/>
      <c r="G135" s="8"/>
      <c r="H135" s="8"/>
    </row>
    <row r="136" spans="1:8" hidden="1">
      <c r="A136" s="2" t="s">
        <v>8</v>
      </c>
      <c r="B136" s="8">
        <v>1972</v>
      </c>
      <c r="C136" s="8">
        <v>122</v>
      </c>
      <c r="D136" s="8" t="s">
        <v>98</v>
      </c>
      <c r="E136" s="8">
        <v>1973</v>
      </c>
      <c r="F136" s="8"/>
      <c r="G136" s="8"/>
      <c r="H136" s="8"/>
    </row>
    <row r="137" spans="1:8" hidden="1">
      <c r="A137" s="2" t="s">
        <v>8</v>
      </c>
      <c r="B137" s="8">
        <v>1973</v>
      </c>
      <c r="C137" s="8">
        <v>122</v>
      </c>
      <c r="D137" s="8" t="s">
        <v>98</v>
      </c>
      <c r="E137" s="8">
        <v>1973</v>
      </c>
      <c r="F137" s="8">
        <v>16</v>
      </c>
      <c r="G137" s="8">
        <v>55</v>
      </c>
      <c r="H137" s="8">
        <v>62</v>
      </c>
    </row>
    <row r="138" spans="1:8" hidden="1">
      <c r="A138" s="2" t="s">
        <v>8</v>
      </c>
      <c r="B138" s="8">
        <v>1974</v>
      </c>
      <c r="C138" s="8">
        <v>122</v>
      </c>
      <c r="D138" s="8" t="s">
        <v>98</v>
      </c>
      <c r="E138" s="8">
        <v>1973</v>
      </c>
      <c r="F138" s="8">
        <v>16</v>
      </c>
      <c r="G138" s="8">
        <v>55</v>
      </c>
      <c r="H138" s="8">
        <v>62</v>
      </c>
    </row>
    <row r="139" spans="1:8" hidden="1">
      <c r="A139" s="2" t="s">
        <v>8</v>
      </c>
      <c r="B139" s="8">
        <v>1975</v>
      </c>
      <c r="C139" s="8">
        <v>122</v>
      </c>
      <c r="D139" s="8" t="s">
        <v>98</v>
      </c>
      <c r="E139" s="8">
        <v>1973</v>
      </c>
      <c r="F139" s="8">
        <v>16</v>
      </c>
      <c r="G139" s="8">
        <v>55</v>
      </c>
      <c r="H139" s="8">
        <v>62</v>
      </c>
    </row>
    <row r="140" spans="1:8" hidden="1">
      <c r="A140" s="2" t="s">
        <v>8</v>
      </c>
      <c r="B140" s="8">
        <v>1976</v>
      </c>
      <c r="C140" s="8">
        <v>122</v>
      </c>
      <c r="D140" s="8" t="s">
        <v>98</v>
      </c>
      <c r="E140" s="8">
        <v>1973</v>
      </c>
      <c r="F140" s="8">
        <v>18</v>
      </c>
      <c r="G140" s="8">
        <v>55</v>
      </c>
      <c r="H140" s="8">
        <v>62</v>
      </c>
    </row>
    <row r="141" spans="1:8" hidden="1">
      <c r="A141" s="2" t="s">
        <v>8</v>
      </c>
      <c r="B141" s="8">
        <v>1977</v>
      </c>
      <c r="C141" s="8">
        <v>122</v>
      </c>
      <c r="D141" s="8" t="s">
        <v>98</v>
      </c>
      <c r="E141" s="8">
        <v>1973</v>
      </c>
      <c r="F141" s="8">
        <v>18</v>
      </c>
      <c r="G141" s="8">
        <v>55</v>
      </c>
      <c r="H141" s="8">
        <v>62</v>
      </c>
    </row>
    <row r="142" spans="1:8" hidden="1">
      <c r="A142" s="2" t="s">
        <v>8</v>
      </c>
      <c r="B142" s="8">
        <v>1978</v>
      </c>
      <c r="C142" s="8">
        <v>122</v>
      </c>
      <c r="D142" s="8" t="s">
        <v>98</v>
      </c>
      <c r="E142" s="8">
        <v>1973</v>
      </c>
      <c r="F142" s="8">
        <v>18</v>
      </c>
      <c r="G142" s="8">
        <v>55</v>
      </c>
      <c r="H142" s="8">
        <v>62</v>
      </c>
    </row>
    <row r="143" spans="1:8" hidden="1">
      <c r="A143" s="2" t="s">
        <v>8</v>
      </c>
      <c r="B143" s="8">
        <v>1979</v>
      </c>
      <c r="C143" s="8">
        <v>122</v>
      </c>
      <c r="D143" s="8" t="s">
        <v>98</v>
      </c>
      <c r="E143" s="8">
        <v>1973</v>
      </c>
      <c r="F143" s="8">
        <v>18</v>
      </c>
      <c r="G143" s="8">
        <v>55</v>
      </c>
      <c r="H143" s="8">
        <v>62</v>
      </c>
    </row>
    <row r="144" spans="1:8" hidden="1">
      <c r="A144" s="2" t="s">
        <v>8</v>
      </c>
      <c r="B144" s="8">
        <v>1980</v>
      </c>
      <c r="C144" s="8">
        <v>122</v>
      </c>
      <c r="D144" s="8" t="s">
        <v>98</v>
      </c>
      <c r="E144" s="8">
        <v>1973</v>
      </c>
      <c r="F144" s="8">
        <v>18</v>
      </c>
      <c r="G144" s="8">
        <v>55</v>
      </c>
      <c r="H144" s="8">
        <v>62</v>
      </c>
    </row>
    <row r="145" spans="1:8" hidden="1">
      <c r="A145" s="2" t="s">
        <v>8</v>
      </c>
      <c r="B145" s="8">
        <v>1981</v>
      </c>
      <c r="C145" s="8">
        <v>122</v>
      </c>
      <c r="D145" s="8" t="s">
        <v>98</v>
      </c>
      <c r="E145" s="8">
        <v>1973</v>
      </c>
      <c r="F145" s="8">
        <v>18</v>
      </c>
      <c r="G145" s="8">
        <v>55</v>
      </c>
      <c r="H145" s="8">
        <v>62</v>
      </c>
    </row>
    <row r="146" spans="1:8" hidden="1">
      <c r="A146" s="2" t="s">
        <v>8</v>
      </c>
      <c r="B146" s="8">
        <v>1982</v>
      </c>
      <c r="C146" s="8">
        <v>122</v>
      </c>
      <c r="D146" s="8" t="s">
        <v>98</v>
      </c>
      <c r="E146" s="8">
        <v>1973</v>
      </c>
      <c r="F146" s="8">
        <v>18</v>
      </c>
      <c r="G146" s="8">
        <v>55</v>
      </c>
      <c r="H146" s="8">
        <v>62</v>
      </c>
    </row>
    <row r="147" spans="1:8" hidden="1">
      <c r="A147" s="2" t="s">
        <v>8</v>
      </c>
      <c r="B147" s="8">
        <v>1983</v>
      </c>
      <c r="C147" s="8">
        <v>122</v>
      </c>
      <c r="D147" s="8" t="s">
        <v>98</v>
      </c>
      <c r="E147" s="8">
        <v>1973</v>
      </c>
      <c r="F147" s="8">
        <v>18</v>
      </c>
      <c r="G147" s="8">
        <v>55</v>
      </c>
      <c r="H147" s="8">
        <v>62</v>
      </c>
    </row>
    <row r="148" spans="1:8" hidden="1">
      <c r="A148" s="2" t="s">
        <v>8</v>
      </c>
      <c r="B148" s="8">
        <v>1984</v>
      </c>
      <c r="C148" s="8">
        <v>122</v>
      </c>
      <c r="D148" s="8" t="s">
        <v>98</v>
      </c>
      <c r="E148" s="8">
        <v>1973</v>
      </c>
      <c r="F148" s="8">
        <v>20</v>
      </c>
      <c r="G148" s="8">
        <v>55</v>
      </c>
      <c r="H148" s="8">
        <v>62</v>
      </c>
    </row>
    <row r="149" spans="1:8" hidden="1">
      <c r="A149" s="2" t="s">
        <v>8</v>
      </c>
      <c r="B149" s="8">
        <v>1985</v>
      </c>
      <c r="C149" s="8">
        <v>122</v>
      </c>
      <c r="D149" s="8" t="s">
        <v>98</v>
      </c>
      <c r="E149" s="8">
        <v>1973</v>
      </c>
      <c r="F149" s="8">
        <v>20</v>
      </c>
      <c r="G149" s="8">
        <v>55</v>
      </c>
      <c r="H149" s="8">
        <v>62</v>
      </c>
    </row>
    <row r="150" spans="1:8" hidden="1">
      <c r="A150" s="2" t="s">
        <v>8</v>
      </c>
      <c r="B150" s="8">
        <v>1986</v>
      </c>
      <c r="C150" s="8">
        <v>122</v>
      </c>
      <c r="D150" s="8" t="s">
        <v>98</v>
      </c>
      <c r="E150" s="8">
        <v>1973</v>
      </c>
      <c r="F150" s="8">
        <v>20</v>
      </c>
      <c r="G150" s="8">
        <v>55</v>
      </c>
      <c r="H150" s="8">
        <v>62</v>
      </c>
    </row>
    <row r="151" spans="1:8" hidden="1">
      <c r="A151" s="2" t="s">
        <v>8</v>
      </c>
      <c r="B151" s="8">
        <v>1987</v>
      </c>
      <c r="C151" s="8">
        <v>122</v>
      </c>
      <c r="D151" s="8" t="s">
        <v>98</v>
      </c>
      <c r="E151" s="8">
        <v>1973</v>
      </c>
      <c r="F151" s="8">
        <v>20</v>
      </c>
      <c r="G151" s="8">
        <v>55</v>
      </c>
      <c r="H151" s="8">
        <v>62</v>
      </c>
    </row>
    <row r="152" spans="1:8" hidden="1">
      <c r="A152" s="2" t="s">
        <v>8</v>
      </c>
      <c r="B152" s="8">
        <v>1988</v>
      </c>
      <c r="C152" s="8">
        <v>122</v>
      </c>
      <c r="D152" s="8" t="s">
        <v>98</v>
      </c>
      <c r="E152" s="8">
        <v>1973</v>
      </c>
      <c r="F152" s="8">
        <v>20</v>
      </c>
      <c r="G152" s="8">
        <v>55</v>
      </c>
      <c r="H152" s="8">
        <v>62</v>
      </c>
    </row>
    <row r="153" spans="1:8" hidden="1">
      <c r="A153" s="2" t="s">
        <v>8</v>
      </c>
      <c r="B153" s="8">
        <v>1989</v>
      </c>
      <c r="C153" s="8">
        <v>122</v>
      </c>
      <c r="D153" s="8" t="s">
        <v>98</v>
      </c>
      <c r="E153" s="8">
        <v>1973</v>
      </c>
      <c r="F153" s="8">
        <v>20</v>
      </c>
      <c r="G153" s="8">
        <v>30</v>
      </c>
      <c r="H153" s="8">
        <v>50</v>
      </c>
    </row>
    <row r="154" spans="1:8" hidden="1">
      <c r="A154" s="2" t="s">
        <v>8</v>
      </c>
      <c r="B154" s="8">
        <v>1990</v>
      </c>
      <c r="C154" s="8">
        <v>122</v>
      </c>
      <c r="D154" s="8" t="s">
        <v>98</v>
      </c>
      <c r="E154" s="8">
        <v>1973</v>
      </c>
      <c r="F154" s="8">
        <v>20</v>
      </c>
      <c r="G154" s="8">
        <v>30</v>
      </c>
      <c r="H154" s="8">
        <v>50</v>
      </c>
    </row>
    <row r="155" spans="1:8" hidden="1">
      <c r="A155" s="2" t="s">
        <v>8</v>
      </c>
      <c r="B155" s="8">
        <v>1991</v>
      </c>
      <c r="C155" s="8">
        <v>122</v>
      </c>
      <c r="D155" s="8" t="s">
        <v>98</v>
      </c>
      <c r="E155" s="8">
        <v>1973</v>
      </c>
      <c r="F155" s="8">
        <v>20</v>
      </c>
      <c r="G155" s="8">
        <v>30</v>
      </c>
      <c r="H155" s="8">
        <v>50</v>
      </c>
    </row>
    <row r="156" spans="1:8" hidden="1">
      <c r="A156" s="2" t="s">
        <v>8</v>
      </c>
      <c r="B156" s="8">
        <v>1992</v>
      </c>
      <c r="C156" s="8">
        <v>122</v>
      </c>
      <c r="D156" s="8" t="s">
        <v>98</v>
      </c>
      <c r="E156" s="8">
        <v>1973</v>
      </c>
      <c r="F156" s="8">
        <v>20</v>
      </c>
      <c r="G156" s="8">
        <v>30</v>
      </c>
      <c r="H156" s="8">
        <v>50</v>
      </c>
    </row>
    <row r="157" spans="1:8" hidden="1">
      <c r="A157" s="2" t="s">
        <v>8</v>
      </c>
      <c r="B157" s="8">
        <v>1993</v>
      </c>
      <c r="C157" s="8">
        <v>122</v>
      </c>
      <c r="D157" s="8" t="s">
        <v>98</v>
      </c>
      <c r="E157" s="8">
        <v>1973</v>
      </c>
      <c r="F157" s="8">
        <v>20</v>
      </c>
      <c r="G157" s="8">
        <v>30</v>
      </c>
      <c r="H157" s="8">
        <v>50</v>
      </c>
    </row>
    <row r="158" spans="1:8" hidden="1">
      <c r="A158" s="2" t="s">
        <v>8</v>
      </c>
      <c r="B158" s="8">
        <v>1994</v>
      </c>
      <c r="C158" s="8">
        <v>122</v>
      </c>
      <c r="D158" s="8" t="s">
        <v>98</v>
      </c>
      <c r="E158" s="8">
        <v>1973</v>
      </c>
      <c r="F158" s="8">
        <v>20</v>
      </c>
      <c r="G158" s="8">
        <v>34</v>
      </c>
      <c r="H158" s="8">
        <v>50</v>
      </c>
    </row>
    <row r="159" spans="1:8" hidden="1">
      <c r="A159" s="2" t="s">
        <v>8</v>
      </c>
      <c r="B159" s="8">
        <v>1995</v>
      </c>
      <c r="C159" s="8">
        <v>122</v>
      </c>
      <c r="D159" s="8" t="s">
        <v>98</v>
      </c>
      <c r="E159" s="8">
        <v>1973</v>
      </c>
      <c r="F159" s="8">
        <v>20</v>
      </c>
      <c r="G159" s="8">
        <v>34</v>
      </c>
      <c r="H159" s="8">
        <v>50</v>
      </c>
    </row>
    <row r="160" spans="1:8" hidden="1">
      <c r="A160" s="2" t="s">
        <v>8</v>
      </c>
      <c r="B160" s="8">
        <v>1996</v>
      </c>
      <c r="C160" s="8">
        <v>122</v>
      </c>
      <c r="D160" s="8" t="s">
        <v>98</v>
      </c>
      <c r="E160" s="8">
        <v>1973</v>
      </c>
      <c r="F160" s="8">
        <v>20</v>
      </c>
      <c r="G160" s="8">
        <v>34</v>
      </c>
      <c r="H160" s="8">
        <v>50</v>
      </c>
    </row>
    <row r="161" spans="1:8" hidden="1">
      <c r="A161" s="2" t="s">
        <v>8</v>
      </c>
      <c r="B161" s="8">
        <v>1997</v>
      </c>
      <c r="C161" s="8">
        <v>122</v>
      </c>
      <c r="D161" s="8" t="s">
        <v>98</v>
      </c>
      <c r="E161" s="8">
        <v>1973</v>
      </c>
      <c r="F161" s="8">
        <v>20</v>
      </c>
      <c r="G161" s="8">
        <v>34</v>
      </c>
      <c r="H161" s="8">
        <v>50</v>
      </c>
    </row>
    <row r="162" spans="1:8" hidden="1">
      <c r="A162" s="2" t="s">
        <v>8</v>
      </c>
      <c r="B162" s="8">
        <v>1998</v>
      </c>
      <c r="C162" s="8">
        <v>122</v>
      </c>
      <c r="D162" s="8" t="s">
        <v>98</v>
      </c>
      <c r="E162" s="8">
        <v>1973</v>
      </c>
      <c r="F162" s="8">
        <v>20</v>
      </c>
      <c r="G162" s="8">
        <v>34</v>
      </c>
      <c r="H162" s="8">
        <v>50</v>
      </c>
    </row>
    <row r="163" spans="1:8" hidden="1">
      <c r="A163" s="2" t="s">
        <v>8</v>
      </c>
      <c r="B163" s="8">
        <v>1999</v>
      </c>
      <c r="C163" s="8">
        <v>122</v>
      </c>
      <c r="D163" s="8" t="s">
        <v>98</v>
      </c>
      <c r="E163" s="8">
        <v>1973</v>
      </c>
      <c r="F163" s="8">
        <v>20</v>
      </c>
      <c r="G163" s="8">
        <v>34</v>
      </c>
      <c r="H163" s="8">
        <v>50</v>
      </c>
    </row>
    <row r="164" spans="1:8" hidden="1">
      <c r="A164" s="2" t="s">
        <v>8</v>
      </c>
      <c r="B164" s="8">
        <v>2000</v>
      </c>
      <c r="C164" s="8">
        <v>122</v>
      </c>
      <c r="D164" s="8" t="s">
        <v>98</v>
      </c>
      <c r="E164" s="8">
        <v>1973</v>
      </c>
      <c r="F164" s="8">
        <v>20</v>
      </c>
      <c r="G164" s="8">
        <v>34</v>
      </c>
      <c r="H164" s="8">
        <v>50</v>
      </c>
    </row>
    <row r="165" spans="1:8" hidden="1">
      <c r="A165" s="2" t="s">
        <v>8</v>
      </c>
      <c r="B165" s="8">
        <v>2001</v>
      </c>
      <c r="C165" s="8">
        <v>122</v>
      </c>
      <c r="D165" s="8" t="s">
        <v>98</v>
      </c>
      <c r="E165" s="8">
        <v>1973</v>
      </c>
      <c r="F165" s="8">
        <v>20</v>
      </c>
      <c r="G165" s="8">
        <v>34</v>
      </c>
      <c r="H165" s="8">
        <v>50</v>
      </c>
    </row>
    <row r="166" spans="1:8" hidden="1">
      <c r="A166" s="2" t="s">
        <v>8</v>
      </c>
      <c r="B166" s="8">
        <v>2002</v>
      </c>
      <c r="C166" s="8">
        <v>122</v>
      </c>
      <c r="D166" s="8" t="s">
        <v>98</v>
      </c>
      <c r="E166" s="8">
        <v>1973</v>
      </c>
      <c r="F166" s="8">
        <v>20</v>
      </c>
      <c r="G166" s="8">
        <v>34</v>
      </c>
      <c r="H166" s="8">
        <v>50</v>
      </c>
    </row>
    <row r="167" spans="1:8" hidden="1">
      <c r="A167" s="2" t="s">
        <v>8</v>
      </c>
      <c r="B167" s="8">
        <v>2003</v>
      </c>
      <c r="C167" s="8">
        <v>122</v>
      </c>
      <c r="D167" s="8" t="s">
        <v>98</v>
      </c>
      <c r="E167" s="8">
        <v>1973</v>
      </c>
      <c r="F167" s="8">
        <v>20</v>
      </c>
      <c r="G167" s="8">
        <v>34</v>
      </c>
      <c r="H167" s="8">
        <v>50</v>
      </c>
    </row>
    <row r="168" spans="1:8" hidden="1">
      <c r="A168" s="2" t="s">
        <v>8</v>
      </c>
      <c r="B168" s="8">
        <v>2004</v>
      </c>
      <c r="C168" s="8">
        <v>122</v>
      </c>
      <c r="D168" s="8" t="s">
        <v>98</v>
      </c>
      <c r="E168" s="8">
        <v>1973</v>
      </c>
      <c r="F168" s="8">
        <v>20</v>
      </c>
      <c r="G168" s="8">
        <v>34</v>
      </c>
      <c r="H168" s="8">
        <v>50</v>
      </c>
    </row>
    <row r="169" spans="1:8" hidden="1">
      <c r="A169" s="2" t="s">
        <v>8</v>
      </c>
      <c r="B169" s="8">
        <v>2005</v>
      </c>
      <c r="C169" s="8">
        <v>122</v>
      </c>
      <c r="D169" s="8" t="s">
        <v>98</v>
      </c>
      <c r="E169" s="8">
        <v>1973</v>
      </c>
      <c r="F169" s="8">
        <v>20</v>
      </c>
      <c r="G169" s="8">
        <v>25</v>
      </c>
      <c r="H169" s="8">
        <v>50</v>
      </c>
    </row>
    <row r="170" spans="1:8" hidden="1">
      <c r="A170" s="2" t="s">
        <v>8</v>
      </c>
      <c r="B170" s="8">
        <v>2006</v>
      </c>
      <c r="C170" s="8">
        <v>122</v>
      </c>
      <c r="D170" s="8" t="s">
        <v>98</v>
      </c>
      <c r="E170" s="8">
        <v>1973</v>
      </c>
      <c r="F170" s="8">
        <v>20</v>
      </c>
      <c r="G170" s="8">
        <v>25</v>
      </c>
      <c r="H170" s="8">
        <v>50</v>
      </c>
    </row>
    <row r="171" spans="1:8" hidden="1">
      <c r="A171" s="2" t="s">
        <v>8</v>
      </c>
      <c r="B171" s="8">
        <v>2007</v>
      </c>
      <c r="C171" s="8">
        <v>122</v>
      </c>
      <c r="D171" s="8" t="s">
        <v>98</v>
      </c>
      <c r="E171" s="8">
        <v>1973</v>
      </c>
      <c r="F171" s="8">
        <v>20</v>
      </c>
      <c r="G171" s="8">
        <v>25</v>
      </c>
      <c r="H171" s="8">
        <v>50</v>
      </c>
    </row>
    <row r="172" spans="1:8" hidden="1">
      <c r="A172" s="2" t="s">
        <v>8</v>
      </c>
      <c r="B172" s="8">
        <v>2008</v>
      </c>
      <c r="C172" s="8">
        <v>122</v>
      </c>
      <c r="D172" s="8" t="s">
        <v>98</v>
      </c>
      <c r="E172" s="8">
        <v>1973</v>
      </c>
      <c r="F172" s="8">
        <v>20</v>
      </c>
      <c r="G172" s="8">
        <v>25</v>
      </c>
      <c r="H172" s="8">
        <v>50</v>
      </c>
    </row>
    <row r="173" spans="1:8" hidden="1">
      <c r="A173" s="2" t="s">
        <v>8</v>
      </c>
      <c r="B173" s="8">
        <v>2009</v>
      </c>
      <c r="C173" s="8">
        <v>122</v>
      </c>
      <c r="D173" s="8" t="s">
        <v>98</v>
      </c>
      <c r="E173" s="8">
        <v>1973</v>
      </c>
      <c r="F173" s="8">
        <v>20</v>
      </c>
      <c r="G173" s="8">
        <v>25</v>
      </c>
      <c r="H173" s="8">
        <v>50</v>
      </c>
    </row>
    <row r="174" spans="1:8" hidden="1">
      <c r="A174" s="2" t="s">
        <v>8</v>
      </c>
      <c r="B174" s="8">
        <v>2010</v>
      </c>
      <c r="C174" s="8">
        <v>122</v>
      </c>
      <c r="D174" s="8" t="s">
        <v>98</v>
      </c>
      <c r="E174" s="8">
        <v>1973</v>
      </c>
      <c r="F174" s="8">
        <v>20</v>
      </c>
      <c r="G174" s="8">
        <v>25</v>
      </c>
      <c r="H174" s="8">
        <v>50</v>
      </c>
    </row>
    <row r="175" spans="1:8" hidden="1">
      <c r="A175" s="2" t="s">
        <v>8</v>
      </c>
      <c r="B175" s="8">
        <v>2011</v>
      </c>
      <c r="C175" s="8">
        <v>122</v>
      </c>
      <c r="D175" s="8" t="s">
        <v>98</v>
      </c>
      <c r="E175" s="8">
        <v>1973</v>
      </c>
      <c r="F175" s="8">
        <v>20</v>
      </c>
      <c r="G175" s="8">
        <v>25</v>
      </c>
      <c r="H175" s="8">
        <v>50</v>
      </c>
    </row>
    <row r="176" spans="1:8" hidden="1">
      <c r="A176" s="2" t="s">
        <v>8</v>
      </c>
      <c r="B176" s="8">
        <v>2012</v>
      </c>
      <c r="C176" s="8">
        <v>122</v>
      </c>
      <c r="D176" s="8" t="s">
        <v>98</v>
      </c>
      <c r="E176" s="8">
        <v>1973</v>
      </c>
      <c r="F176" s="8">
        <v>20</v>
      </c>
      <c r="G176" s="8">
        <v>25</v>
      </c>
      <c r="H176" s="8">
        <v>50</v>
      </c>
    </row>
    <row r="177" spans="1:8" hidden="1">
      <c r="A177" s="2" t="s">
        <v>8</v>
      </c>
      <c r="B177" s="8">
        <v>2013</v>
      </c>
      <c r="C177" s="8">
        <v>122</v>
      </c>
      <c r="D177" s="8" t="s">
        <v>98</v>
      </c>
      <c r="E177" s="8">
        <v>1973</v>
      </c>
      <c r="F177" s="8">
        <v>20</v>
      </c>
      <c r="G177" s="8">
        <v>25</v>
      </c>
      <c r="H177" s="8">
        <v>50</v>
      </c>
    </row>
    <row r="178" spans="1:8" hidden="1">
      <c r="A178" s="2" t="s">
        <v>8</v>
      </c>
      <c r="B178" s="8">
        <v>2014</v>
      </c>
      <c r="C178" s="8">
        <v>122</v>
      </c>
      <c r="D178" s="8" t="s">
        <v>98</v>
      </c>
      <c r="E178" s="8">
        <v>1973</v>
      </c>
      <c r="F178" s="8">
        <v>20</v>
      </c>
      <c r="G178" s="8">
        <v>25</v>
      </c>
      <c r="H178" s="8">
        <v>50</v>
      </c>
    </row>
    <row r="179" spans="1:8" hidden="1">
      <c r="A179" s="2" t="s">
        <v>8</v>
      </c>
      <c r="B179" s="8">
        <v>2015</v>
      </c>
      <c r="C179" s="8">
        <v>122</v>
      </c>
      <c r="D179" s="8" t="s">
        <v>98</v>
      </c>
      <c r="E179" s="8">
        <v>1973</v>
      </c>
      <c r="F179" s="8">
        <v>20</v>
      </c>
      <c r="G179" s="8">
        <v>25</v>
      </c>
      <c r="H179" s="8">
        <v>50</v>
      </c>
    </row>
    <row r="180" spans="1:8" hidden="1">
      <c r="A180" s="2" t="s">
        <v>8</v>
      </c>
      <c r="B180" s="8">
        <v>2016</v>
      </c>
      <c r="C180" s="8">
        <v>122</v>
      </c>
      <c r="D180" s="8" t="s">
        <v>98</v>
      </c>
      <c r="E180" s="8">
        <v>1973</v>
      </c>
      <c r="F180" s="8">
        <v>20</v>
      </c>
      <c r="G180" s="8">
        <v>25</v>
      </c>
      <c r="H180" s="8">
        <v>55</v>
      </c>
    </row>
    <row r="181" spans="1:8" hidden="1">
      <c r="A181" s="2" t="s">
        <v>8</v>
      </c>
      <c r="B181" s="8">
        <v>2017</v>
      </c>
      <c r="C181" s="8">
        <v>122</v>
      </c>
      <c r="D181" s="8" t="s">
        <v>98</v>
      </c>
      <c r="E181" s="8">
        <v>1973</v>
      </c>
      <c r="F181" s="8">
        <v>20</v>
      </c>
      <c r="G181" s="8">
        <v>25</v>
      </c>
      <c r="H181" s="8">
        <v>55</v>
      </c>
    </row>
    <row r="182" spans="1:8" hidden="1">
      <c r="A182" s="2" t="s">
        <v>8</v>
      </c>
      <c r="B182" s="8">
        <v>2018</v>
      </c>
      <c r="C182" s="8">
        <v>122</v>
      </c>
      <c r="D182" s="8" t="s">
        <v>98</v>
      </c>
      <c r="E182" s="8">
        <v>1973</v>
      </c>
      <c r="F182" s="8">
        <v>20</v>
      </c>
      <c r="G182" s="8">
        <v>25</v>
      </c>
      <c r="H182" s="8">
        <v>55</v>
      </c>
    </row>
    <row r="183" spans="1:8" hidden="1">
      <c r="A183" s="2" t="s">
        <v>8</v>
      </c>
      <c r="B183" s="8">
        <v>2019</v>
      </c>
      <c r="C183" s="8">
        <v>122</v>
      </c>
      <c r="D183" s="8" t="s">
        <v>98</v>
      </c>
      <c r="E183" s="8">
        <v>1973</v>
      </c>
      <c r="F183" s="8">
        <v>20</v>
      </c>
      <c r="G183" s="8">
        <v>25</v>
      </c>
      <c r="H183" s="8">
        <v>55</v>
      </c>
    </row>
    <row r="184" spans="1:8" hidden="1">
      <c r="A184" s="2" t="s">
        <v>8</v>
      </c>
      <c r="B184" s="8">
        <v>2020</v>
      </c>
      <c r="C184" s="8">
        <v>122</v>
      </c>
      <c r="D184" s="8" t="s">
        <v>98</v>
      </c>
      <c r="E184" s="8">
        <v>1973</v>
      </c>
      <c r="F184" s="8">
        <v>20</v>
      </c>
      <c r="G184" s="8">
        <v>25</v>
      </c>
      <c r="H184" s="8">
        <v>55</v>
      </c>
    </row>
    <row r="185" spans="1:8">
      <c r="A185" s="3" t="s">
        <v>64</v>
      </c>
      <c r="B185" s="9">
        <v>1960</v>
      </c>
      <c r="C185" s="9">
        <v>912</v>
      </c>
      <c r="D185" s="9" t="s">
        <v>99</v>
      </c>
      <c r="E185" s="9">
        <v>1992</v>
      </c>
      <c r="F185" s="9"/>
      <c r="G185" s="9"/>
      <c r="H185" s="9"/>
    </row>
    <row r="186" spans="1:8" hidden="1">
      <c r="A186" s="3" t="s">
        <v>64</v>
      </c>
      <c r="B186" s="9">
        <v>1961</v>
      </c>
      <c r="C186" s="9">
        <v>912</v>
      </c>
      <c r="D186" s="9" t="s">
        <v>99</v>
      </c>
      <c r="E186" s="9">
        <v>1992</v>
      </c>
      <c r="F186" s="9"/>
      <c r="G186" s="9"/>
      <c r="H186" s="9"/>
    </row>
    <row r="187" spans="1:8" hidden="1">
      <c r="A187" s="3" t="s">
        <v>64</v>
      </c>
      <c r="B187" s="9">
        <v>1962</v>
      </c>
      <c r="C187" s="9">
        <v>912</v>
      </c>
      <c r="D187" s="9" t="s">
        <v>99</v>
      </c>
      <c r="E187" s="9">
        <v>1992</v>
      </c>
      <c r="F187" s="9"/>
      <c r="G187" s="9"/>
      <c r="H187" s="9"/>
    </row>
    <row r="188" spans="1:8" hidden="1">
      <c r="A188" s="3" t="s">
        <v>64</v>
      </c>
      <c r="B188" s="9">
        <v>1963</v>
      </c>
      <c r="C188" s="9">
        <v>912</v>
      </c>
      <c r="D188" s="9" t="s">
        <v>99</v>
      </c>
      <c r="E188" s="9">
        <v>1992</v>
      </c>
      <c r="F188" s="9"/>
      <c r="G188" s="9"/>
      <c r="H188" s="9"/>
    </row>
    <row r="189" spans="1:8" hidden="1">
      <c r="A189" s="3" t="s">
        <v>64</v>
      </c>
      <c r="B189" s="9">
        <v>1964</v>
      </c>
      <c r="C189" s="9">
        <v>912</v>
      </c>
      <c r="D189" s="9" t="s">
        <v>99</v>
      </c>
      <c r="E189" s="9">
        <v>1992</v>
      </c>
      <c r="F189" s="9"/>
      <c r="G189" s="9"/>
      <c r="H189" s="9"/>
    </row>
    <row r="190" spans="1:8" hidden="1">
      <c r="A190" s="3" t="s">
        <v>64</v>
      </c>
      <c r="B190" s="9">
        <v>1965</v>
      </c>
      <c r="C190" s="9">
        <v>912</v>
      </c>
      <c r="D190" s="9" t="s">
        <v>99</v>
      </c>
      <c r="E190" s="9">
        <v>1992</v>
      </c>
      <c r="F190" s="9"/>
      <c r="G190" s="9"/>
      <c r="H190" s="9"/>
    </row>
    <row r="191" spans="1:8" hidden="1">
      <c r="A191" s="3" t="s">
        <v>64</v>
      </c>
      <c r="B191" s="9">
        <v>1966</v>
      </c>
      <c r="C191" s="9">
        <v>912</v>
      </c>
      <c r="D191" s="9" t="s">
        <v>99</v>
      </c>
      <c r="E191" s="9">
        <v>1992</v>
      </c>
      <c r="F191" s="9"/>
      <c r="G191" s="9"/>
      <c r="H191" s="9"/>
    </row>
    <row r="192" spans="1:8" hidden="1">
      <c r="A192" s="3" t="s">
        <v>64</v>
      </c>
      <c r="B192" s="9">
        <v>1967</v>
      </c>
      <c r="C192" s="9">
        <v>912</v>
      </c>
      <c r="D192" s="9" t="s">
        <v>99</v>
      </c>
      <c r="E192" s="9">
        <v>1992</v>
      </c>
      <c r="F192" s="9"/>
      <c r="G192" s="9"/>
      <c r="H192" s="9"/>
    </row>
    <row r="193" spans="1:8" hidden="1">
      <c r="A193" s="3" t="s">
        <v>64</v>
      </c>
      <c r="B193" s="9">
        <v>1968</v>
      </c>
      <c r="C193" s="9">
        <v>912</v>
      </c>
      <c r="D193" s="9" t="s">
        <v>99</v>
      </c>
      <c r="E193" s="9">
        <v>1992</v>
      </c>
      <c r="F193" s="9"/>
      <c r="G193" s="9"/>
      <c r="H193" s="9"/>
    </row>
    <row r="194" spans="1:8" hidden="1">
      <c r="A194" s="3" t="s">
        <v>64</v>
      </c>
      <c r="B194" s="9">
        <v>1969</v>
      </c>
      <c r="C194" s="9">
        <v>912</v>
      </c>
      <c r="D194" s="9" t="s">
        <v>99</v>
      </c>
      <c r="E194" s="9">
        <v>1992</v>
      </c>
      <c r="F194" s="9"/>
      <c r="G194" s="9"/>
      <c r="H194" s="9"/>
    </row>
    <row r="195" spans="1:8" hidden="1">
      <c r="A195" s="3" t="s">
        <v>64</v>
      </c>
      <c r="B195" s="9">
        <v>1970</v>
      </c>
      <c r="C195" s="9">
        <v>912</v>
      </c>
      <c r="D195" s="9" t="s">
        <v>99</v>
      </c>
      <c r="E195" s="9">
        <v>1992</v>
      </c>
      <c r="F195" s="9"/>
      <c r="G195" s="9"/>
      <c r="H195" s="9"/>
    </row>
    <row r="196" spans="1:8" hidden="1">
      <c r="A196" s="3" t="s">
        <v>64</v>
      </c>
      <c r="B196" s="9">
        <v>1971</v>
      </c>
      <c r="C196" s="9">
        <v>912</v>
      </c>
      <c r="D196" s="9" t="s">
        <v>99</v>
      </c>
      <c r="E196" s="9">
        <v>1992</v>
      </c>
      <c r="F196" s="9"/>
      <c r="G196" s="9"/>
      <c r="H196" s="9"/>
    </row>
    <row r="197" spans="1:8" hidden="1">
      <c r="A197" s="3" t="s">
        <v>64</v>
      </c>
      <c r="B197" s="9">
        <v>1972</v>
      </c>
      <c r="C197" s="9">
        <v>912</v>
      </c>
      <c r="D197" s="9" t="s">
        <v>99</v>
      </c>
      <c r="E197" s="9">
        <v>1992</v>
      </c>
      <c r="F197" s="9"/>
      <c r="G197" s="9"/>
      <c r="H197" s="9"/>
    </row>
    <row r="198" spans="1:8" hidden="1">
      <c r="A198" s="3" t="s">
        <v>64</v>
      </c>
      <c r="B198" s="9">
        <v>1973</v>
      </c>
      <c r="C198" s="9">
        <v>912</v>
      </c>
      <c r="D198" s="9" t="s">
        <v>99</v>
      </c>
      <c r="E198" s="9">
        <v>1992</v>
      </c>
      <c r="F198" s="9"/>
      <c r="G198" s="9"/>
      <c r="H198" s="9"/>
    </row>
    <row r="199" spans="1:8" hidden="1">
      <c r="A199" s="3" t="s">
        <v>64</v>
      </c>
      <c r="B199" s="9">
        <v>1974</v>
      </c>
      <c r="C199" s="9">
        <v>912</v>
      </c>
      <c r="D199" s="9" t="s">
        <v>99</v>
      </c>
      <c r="E199" s="9">
        <v>1992</v>
      </c>
      <c r="F199" s="9"/>
      <c r="G199" s="9"/>
      <c r="H199" s="9"/>
    </row>
    <row r="200" spans="1:8" hidden="1">
      <c r="A200" s="3" t="s">
        <v>64</v>
      </c>
      <c r="B200" s="9">
        <v>1975</v>
      </c>
      <c r="C200" s="9">
        <v>912</v>
      </c>
      <c r="D200" s="9" t="s">
        <v>99</v>
      </c>
      <c r="E200" s="9">
        <v>1992</v>
      </c>
      <c r="F200" s="9"/>
      <c r="G200" s="9"/>
      <c r="H200" s="9"/>
    </row>
    <row r="201" spans="1:8" hidden="1">
      <c r="A201" s="3" t="s">
        <v>64</v>
      </c>
      <c r="B201" s="9">
        <v>1976</v>
      </c>
      <c r="C201" s="9">
        <v>912</v>
      </c>
      <c r="D201" s="9" t="s">
        <v>99</v>
      </c>
      <c r="E201" s="9">
        <v>1992</v>
      </c>
      <c r="F201" s="9"/>
      <c r="G201" s="9"/>
      <c r="H201" s="9"/>
    </row>
    <row r="202" spans="1:8" hidden="1">
      <c r="A202" s="3" t="s">
        <v>64</v>
      </c>
      <c r="B202" s="9">
        <v>1977</v>
      </c>
      <c r="C202" s="9">
        <v>912</v>
      </c>
      <c r="D202" s="9" t="s">
        <v>99</v>
      </c>
      <c r="E202" s="9">
        <v>1992</v>
      </c>
      <c r="F202" s="9"/>
      <c r="G202" s="9"/>
      <c r="H202" s="9"/>
    </row>
    <row r="203" spans="1:8" hidden="1">
      <c r="A203" s="3" t="s">
        <v>64</v>
      </c>
      <c r="B203" s="9">
        <v>1978</v>
      </c>
      <c r="C203" s="9">
        <v>912</v>
      </c>
      <c r="D203" s="9" t="s">
        <v>99</v>
      </c>
      <c r="E203" s="9">
        <v>1992</v>
      </c>
      <c r="F203" s="9"/>
      <c r="G203" s="9"/>
      <c r="H203" s="9"/>
    </row>
    <row r="204" spans="1:8" hidden="1">
      <c r="A204" s="3" t="s">
        <v>64</v>
      </c>
      <c r="B204" s="9">
        <v>1979</v>
      </c>
      <c r="C204" s="9">
        <v>912</v>
      </c>
      <c r="D204" s="9" t="s">
        <v>99</v>
      </c>
      <c r="E204" s="9">
        <v>1992</v>
      </c>
      <c r="F204" s="9"/>
      <c r="G204" s="9"/>
      <c r="H204" s="9"/>
    </row>
    <row r="205" spans="1:8" hidden="1">
      <c r="A205" s="3" t="s">
        <v>64</v>
      </c>
      <c r="B205" s="9">
        <v>1980</v>
      </c>
      <c r="C205" s="9">
        <v>912</v>
      </c>
      <c r="D205" s="9" t="s">
        <v>99</v>
      </c>
      <c r="E205" s="9">
        <v>1992</v>
      </c>
      <c r="F205" s="9"/>
      <c r="G205" s="9"/>
      <c r="H205" s="9"/>
    </row>
    <row r="206" spans="1:8" hidden="1">
      <c r="A206" s="3" t="s">
        <v>64</v>
      </c>
      <c r="B206" s="9">
        <v>1981</v>
      </c>
      <c r="C206" s="9">
        <v>912</v>
      </c>
      <c r="D206" s="9" t="s">
        <v>99</v>
      </c>
      <c r="E206" s="9">
        <v>1992</v>
      </c>
      <c r="F206" s="9"/>
      <c r="G206" s="9"/>
      <c r="H206" s="9"/>
    </row>
    <row r="207" spans="1:8" hidden="1">
      <c r="A207" s="3" t="s">
        <v>64</v>
      </c>
      <c r="B207" s="9">
        <v>1982</v>
      </c>
      <c r="C207" s="9">
        <v>912</v>
      </c>
      <c r="D207" s="9" t="s">
        <v>99</v>
      </c>
      <c r="E207" s="9">
        <v>1992</v>
      </c>
      <c r="F207" s="9"/>
      <c r="G207" s="9"/>
      <c r="H207" s="9"/>
    </row>
    <row r="208" spans="1:8" hidden="1">
      <c r="A208" s="3" t="s">
        <v>64</v>
      </c>
      <c r="B208" s="9">
        <v>1983</v>
      </c>
      <c r="C208" s="9">
        <v>912</v>
      </c>
      <c r="D208" s="9" t="s">
        <v>99</v>
      </c>
      <c r="E208" s="9">
        <v>1992</v>
      </c>
      <c r="F208" s="9"/>
      <c r="G208" s="9"/>
      <c r="H208" s="9"/>
    </row>
    <row r="209" spans="1:8" hidden="1">
      <c r="A209" s="3" t="s">
        <v>64</v>
      </c>
      <c r="B209" s="9">
        <v>1984</v>
      </c>
      <c r="C209" s="9">
        <v>912</v>
      </c>
      <c r="D209" s="9" t="s">
        <v>99</v>
      </c>
      <c r="E209" s="9">
        <v>1992</v>
      </c>
      <c r="F209" s="9"/>
      <c r="G209" s="9"/>
      <c r="H209" s="9"/>
    </row>
    <row r="210" spans="1:8" hidden="1">
      <c r="A210" s="3" t="s">
        <v>64</v>
      </c>
      <c r="B210" s="9">
        <v>1985</v>
      </c>
      <c r="C210" s="9">
        <v>912</v>
      </c>
      <c r="D210" s="9" t="s">
        <v>99</v>
      </c>
      <c r="E210" s="9">
        <v>1992</v>
      </c>
      <c r="F210" s="9"/>
      <c r="G210" s="9"/>
      <c r="H210" s="9"/>
    </row>
    <row r="211" spans="1:8" hidden="1">
      <c r="A211" s="3" t="s">
        <v>64</v>
      </c>
      <c r="B211" s="9">
        <v>1986</v>
      </c>
      <c r="C211" s="9">
        <v>912</v>
      </c>
      <c r="D211" s="9" t="s">
        <v>99</v>
      </c>
      <c r="E211" s="9">
        <v>1992</v>
      </c>
      <c r="F211" s="9"/>
      <c r="G211" s="9"/>
      <c r="H211" s="9"/>
    </row>
    <row r="212" spans="1:8" hidden="1">
      <c r="A212" s="3" t="s">
        <v>64</v>
      </c>
      <c r="B212" s="9">
        <v>1987</v>
      </c>
      <c r="C212" s="9">
        <v>912</v>
      </c>
      <c r="D212" s="9" t="s">
        <v>99</v>
      </c>
      <c r="E212" s="9">
        <v>1992</v>
      </c>
      <c r="F212" s="9"/>
      <c r="G212" s="9"/>
      <c r="H212" s="9"/>
    </row>
    <row r="213" spans="1:8" hidden="1">
      <c r="A213" s="3" t="s">
        <v>64</v>
      </c>
      <c r="B213" s="9">
        <v>1988</v>
      </c>
      <c r="C213" s="9">
        <v>912</v>
      </c>
      <c r="D213" s="9" t="s">
        <v>99</v>
      </c>
      <c r="E213" s="9">
        <v>1992</v>
      </c>
      <c r="F213" s="9"/>
      <c r="G213" s="9"/>
      <c r="H213" s="9"/>
    </row>
    <row r="214" spans="1:8" hidden="1">
      <c r="A214" s="3" t="s">
        <v>64</v>
      </c>
      <c r="B214" s="9">
        <v>1989</v>
      </c>
      <c r="C214" s="9">
        <v>912</v>
      </c>
      <c r="D214" s="9" t="s">
        <v>99</v>
      </c>
      <c r="E214" s="9">
        <v>1992</v>
      </c>
      <c r="F214" s="9"/>
      <c r="G214" s="9"/>
      <c r="H214" s="9"/>
    </row>
    <row r="215" spans="1:8" hidden="1">
      <c r="A215" s="3" t="s">
        <v>64</v>
      </c>
      <c r="B215" s="9">
        <v>1990</v>
      </c>
      <c r="C215" s="9">
        <v>912</v>
      </c>
      <c r="D215" s="9" t="s">
        <v>99</v>
      </c>
      <c r="E215" s="9">
        <v>1992</v>
      </c>
      <c r="F215" s="9"/>
      <c r="G215" s="9"/>
      <c r="H215" s="9"/>
    </row>
    <row r="216" spans="1:8" hidden="1">
      <c r="A216" s="3" t="s">
        <v>64</v>
      </c>
      <c r="B216" s="9">
        <v>1991</v>
      </c>
      <c r="C216" s="9">
        <v>912</v>
      </c>
      <c r="D216" s="9" t="s">
        <v>99</v>
      </c>
      <c r="E216" s="9">
        <v>1992</v>
      </c>
      <c r="F216" s="9"/>
      <c r="G216" s="9"/>
      <c r="H216" s="9"/>
    </row>
    <row r="217" spans="1:8" hidden="1">
      <c r="A217" s="3" t="s">
        <v>64</v>
      </c>
      <c r="B217" s="9">
        <v>1992</v>
      </c>
      <c r="C217" s="9">
        <v>912</v>
      </c>
      <c r="D217" s="9" t="s">
        <v>99</v>
      </c>
      <c r="E217" s="9">
        <v>1992</v>
      </c>
      <c r="F217" s="9">
        <v>28</v>
      </c>
      <c r="G217" s="9">
        <v>35</v>
      </c>
      <c r="H217" s="9">
        <v>55</v>
      </c>
    </row>
    <row r="218" spans="1:8" hidden="1">
      <c r="A218" s="3" t="s">
        <v>64</v>
      </c>
      <c r="B218" s="9">
        <v>1993</v>
      </c>
      <c r="C218" s="9">
        <v>912</v>
      </c>
      <c r="D218" s="9" t="s">
        <v>99</v>
      </c>
      <c r="E218" s="9">
        <v>1992</v>
      </c>
      <c r="F218" s="9">
        <v>20</v>
      </c>
      <c r="G218" s="9">
        <v>35</v>
      </c>
      <c r="H218" s="9">
        <v>55</v>
      </c>
    </row>
    <row r="219" spans="1:8" hidden="1">
      <c r="A219" s="3" t="s">
        <v>64</v>
      </c>
      <c r="B219" s="9">
        <v>1994</v>
      </c>
      <c r="C219" s="9">
        <v>912</v>
      </c>
      <c r="D219" s="9" t="s">
        <v>99</v>
      </c>
      <c r="E219" s="9">
        <v>1992</v>
      </c>
      <c r="F219" s="9">
        <v>20</v>
      </c>
      <c r="G219" s="9">
        <v>35</v>
      </c>
      <c r="H219" s="9">
        <v>55</v>
      </c>
    </row>
    <row r="220" spans="1:8" hidden="1">
      <c r="A220" s="3" t="s">
        <v>64</v>
      </c>
      <c r="B220" s="9">
        <v>1995</v>
      </c>
      <c r="C220" s="9">
        <v>912</v>
      </c>
      <c r="D220" s="9" t="s">
        <v>99</v>
      </c>
      <c r="E220" s="9">
        <v>1992</v>
      </c>
      <c r="F220" s="9">
        <v>20</v>
      </c>
      <c r="G220" s="9">
        <v>35</v>
      </c>
      <c r="H220" s="9">
        <v>55</v>
      </c>
    </row>
    <row r="221" spans="1:8" hidden="1">
      <c r="A221" s="3" t="s">
        <v>64</v>
      </c>
      <c r="B221" s="9">
        <v>1996</v>
      </c>
      <c r="C221" s="9">
        <v>912</v>
      </c>
      <c r="D221" s="9" t="s">
        <v>99</v>
      </c>
      <c r="E221" s="9">
        <v>1992</v>
      </c>
      <c r="F221" s="9">
        <v>20</v>
      </c>
      <c r="G221" s="9">
        <v>35</v>
      </c>
      <c r="H221" s="9">
        <v>55</v>
      </c>
    </row>
    <row r="222" spans="1:8" hidden="1">
      <c r="A222" s="3" t="s">
        <v>64</v>
      </c>
      <c r="B222" s="9">
        <v>1997</v>
      </c>
      <c r="C222" s="9">
        <v>912</v>
      </c>
      <c r="D222" s="9" t="s">
        <v>99</v>
      </c>
      <c r="E222" s="9">
        <v>1992</v>
      </c>
      <c r="F222" s="9">
        <v>20</v>
      </c>
      <c r="G222" s="9">
        <v>35</v>
      </c>
      <c r="H222" s="9">
        <v>55</v>
      </c>
    </row>
    <row r="223" spans="1:8" hidden="1">
      <c r="A223" s="3" t="s">
        <v>64</v>
      </c>
      <c r="B223" s="9">
        <v>1998</v>
      </c>
      <c r="C223" s="9">
        <v>912</v>
      </c>
      <c r="D223" s="9" t="s">
        <v>99</v>
      </c>
      <c r="E223" s="9">
        <v>1992</v>
      </c>
      <c r="F223" s="9">
        <v>18</v>
      </c>
      <c r="G223" s="9">
        <v>35</v>
      </c>
      <c r="H223" s="9">
        <v>55</v>
      </c>
    </row>
    <row r="224" spans="1:8" hidden="1">
      <c r="A224" s="3" t="s">
        <v>64</v>
      </c>
      <c r="B224" s="9">
        <v>1999</v>
      </c>
      <c r="C224" s="9">
        <v>912</v>
      </c>
      <c r="D224" s="9" t="s">
        <v>99</v>
      </c>
      <c r="E224" s="9">
        <v>1992</v>
      </c>
      <c r="F224" s="9">
        <v>18</v>
      </c>
      <c r="G224" s="9">
        <v>35</v>
      </c>
      <c r="H224" s="9">
        <v>55</v>
      </c>
    </row>
    <row r="225" spans="1:8" hidden="1">
      <c r="A225" s="3" t="s">
        <v>64</v>
      </c>
      <c r="B225" s="9">
        <v>2000</v>
      </c>
      <c r="C225" s="9">
        <v>912</v>
      </c>
      <c r="D225" s="9" t="s">
        <v>99</v>
      </c>
      <c r="E225" s="9">
        <v>1992</v>
      </c>
      <c r="F225" s="9">
        <v>18</v>
      </c>
      <c r="G225" s="9">
        <v>27</v>
      </c>
      <c r="H225" s="9">
        <v>35</v>
      </c>
    </row>
    <row r="226" spans="1:8" hidden="1">
      <c r="A226" s="3" t="s">
        <v>64</v>
      </c>
      <c r="B226" s="9">
        <v>2001</v>
      </c>
      <c r="C226" s="9">
        <v>912</v>
      </c>
      <c r="D226" s="9" t="s">
        <v>99</v>
      </c>
      <c r="E226" s="9">
        <v>1992</v>
      </c>
      <c r="F226" s="9">
        <v>18</v>
      </c>
      <c r="G226" s="9">
        <v>27</v>
      </c>
      <c r="H226" s="9">
        <v>35</v>
      </c>
    </row>
    <row r="227" spans="1:8" hidden="1">
      <c r="A227" s="3" t="s">
        <v>64</v>
      </c>
      <c r="B227" s="9">
        <v>2002</v>
      </c>
      <c r="C227" s="9">
        <v>912</v>
      </c>
      <c r="D227" s="9" t="s">
        <v>99</v>
      </c>
      <c r="E227" s="9">
        <v>1992</v>
      </c>
      <c r="F227" s="9">
        <v>18</v>
      </c>
      <c r="G227" s="9">
        <v>27</v>
      </c>
      <c r="H227" s="9">
        <v>35</v>
      </c>
    </row>
    <row r="228" spans="1:8" hidden="1">
      <c r="A228" s="3" t="s">
        <v>64</v>
      </c>
      <c r="B228" s="9">
        <v>2003</v>
      </c>
      <c r="C228" s="9">
        <v>912</v>
      </c>
      <c r="D228" s="9" t="s">
        <v>99</v>
      </c>
      <c r="E228" s="9">
        <v>1992</v>
      </c>
      <c r="F228" s="9">
        <v>18</v>
      </c>
      <c r="G228" s="9">
        <v>25</v>
      </c>
      <c r="H228" s="9">
        <v>35</v>
      </c>
    </row>
    <row r="229" spans="1:8" hidden="1">
      <c r="A229" s="3" t="s">
        <v>64</v>
      </c>
      <c r="B229" s="9">
        <v>2004</v>
      </c>
      <c r="C229" s="9">
        <v>912</v>
      </c>
      <c r="D229" s="9" t="s">
        <v>99</v>
      </c>
      <c r="E229" s="9">
        <v>1992</v>
      </c>
      <c r="F229" s="9">
        <v>18</v>
      </c>
      <c r="G229" s="9">
        <v>24</v>
      </c>
      <c r="H229" s="9">
        <v>35</v>
      </c>
    </row>
    <row r="230" spans="1:8" hidden="1">
      <c r="A230" s="3" t="s">
        <v>64</v>
      </c>
      <c r="B230" s="9">
        <v>2005</v>
      </c>
      <c r="C230" s="9">
        <v>912</v>
      </c>
      <c r="D230" s="9" t="s">
        <v>99</v>
      </c>
      <c r="E230" s="9">
        <v>1992</v>
      </c>
      <c r="F230" s="9">
        <v>18</v>
      </c>
      <c r="G230" s="9">
        <v>24</v>
      </c>
      <c r="H230" s="9">
        <v>35</v>
      </c>
    </row>
    <row r="231" spans="1:8" hidden="1">
      <c r="A231" s="3" t="s">
        <v>64</v>
      </c>
      <c r="B231" s="9">
        <v>2006</v>
      </c>
      <c r="C231" s="9">
        <v>912</v>
      </c>
      <c r="D231" s="9" t="s">
        <v>99</v>
      </c>
      <c r="E231" s="9">
        <v>1992</v>
      </c>
      <c r="F231" s="9">
        <v>18</v>
      </c>
      <c r="G231" s="9">
        <v>24</v>
      </c>
      <c r="H231" s="9">
        <v>35</v>
      </c>
    </row>
    <row r="232" spans="1:8" hidden="1">
      <c r="A232" s="3" t="s">
        <v>64</v>
      </c>
      <c r="B232" s="9">
        <v>2007</v>
      </c>
      <c r="C232" s="9">
        <v>912</v>
      </c>
      <c r="D232" s="9" t="s">
        <v>99</v>
      </c>
      <c r="E232" s="9">
        <v>1992</v>
      </c>
      <c r="F232" s="9">
        <v>18</v>
      </c>
      <c r="G232" s="9">
        <v>22</v>
      </c>
      <c r="H232" s="9">
        <v>35</v>
      </c>
    </row>
    <row r="233" spans="1:8" hidden="1">
      <c r="A233" s="3" t="s">
        <v>64</v>
      </c>
      <c r="B233" s="9">
        <v>2008</v>
      </c>
      <c r="C233" s="9">
        <v>912</v>
      </c>
      <c r="D233" s="9" t="s">
        <v>99</v>
      </c>
      <c r="E233" s="9">
        <v>1992</v>
      </c>
      <c r="F233" s="9">
        <v>18</v>
      </c>
      <c r="G233" s="9">
        <v>22</v>
      </c>
      <c r="H233" s="9">
        <v>35</v>
      </c>
    </row>
    <row r="234" spans="1:8" hidden="1">
      <c r="A234" s="3" t="s">
        <v>64</v>
      </c>
      <c r="B234" s="9">
        <v>2009</v>
      </c>
      <c r="C234" s="9">
        <v>912</v>
      </c>
      <c r="D234" s="9" t="s">
        <v>99</v>
      </c>
      <c r="E234" s="9">
        <v>1992</v>
      </c>
      <c r="F234" s="9">
        <v>18</v>
      </c>
      <c r="G234" s="9">
        <v>22</v>
      </c>
      <c r="H234" s="9">
        <v>35</v>
      </c>
    </row>
    <row r="235" spans="1:8" hidden="1">
      <c r="A235" s="3" t="s">
        <v>64</v>
      </c>
      <c r="B235" s="9">
        <v>2010</v>
      </c>
      <c r="C235" s="9">
        <v>912</v>
      </c>
      <c r="D235" s="9" t="s">
        <v>99</v>
      </c>
      <c r="E235" s="9">
        <v>1992</v>
      </c>
      <c r="F235" s="9">
        <v>18</v>
      </c>
      <c r="G235" s="9">
        <v>20</v>
      </c>
      <c r="H235" s="9">
        <v>35</v>
      </c>
    </row>
    <row r="236" spans="1:8" hidden="1">
      <c r="A236" s="3" t="s">
        <v>64</v>
      </c>
      <c r="B236" s="9">
        <v>2011</v>
      </c>
      <c r="C236" s="9">
        <v>912</v>
      </c>
      <c r="D236" s="9" t="s">
        <v>99</v>
      </c>
      <c r="E236" s="9">
        <v>1992</v>
      </c>
      <c r="F236" s="9">
        <v>18</v>
      </c>
      <c r="G236" s="9">
        <v>20</v>
      </c>
      <c r="H236" s="9">
        <v>30</v>
      </c>
    </row>
    <row r="237" spans="1:8" hidden="1">
      <c r="A237" s="3" t="s">
        <v>64</v>
      </c>
      <c r="B237" s="9">
        <v>2012</v>
      </c>
      <c r="C237" s="9">
        <v>912</v>
      </c>
      <c r="D237" s="9" t="s">
        <v>99</v>
      </c>
      <c r="E237" s="9">
        <v>1992</v>
      </c>
      <c r="F237" s="9">
        <v>18</v>
      </c>
      <c r="G237" s="9">
        <v>20</v>
      </c>
      <c r="H237" s="9">
        <v>30</v>
      </c>
    </row>
    <row r="238" spans="1:8" hidden="1">
      <c r="A238" s="3" t="s">
        <v>64</v>
      </c>
      <c r="B238" s="9">
        <v>2013</v>
      </c>
      <c r="C238" s="9">
        <v>912</v>
      </c>
      <c r="D238" s="9" t="s">
        <v>99</v>
      </c>
      <c r="E238" s="9">
        <v>1992</v>
      </c>
      <c r="F238" s="9">
        <v>18</v>
      </c>
      <c r="G238" s="9">
        <v>20</v>
      </c>
      <c r="H238" s="9">
        <v>25</v>
      </c>
    </row>
    <row r="239" spans="1:8" hidden="1">
      <c r="A239" s="3" t="s">
        <v>64</v>
      </c>
      <c r="B239" s="9">
        <v>2014</v>
      </c>
      <c r="C239" s="9">
        <v>912</v>
      </c>
      <c r="D239" s="9" t="s">
        <v>99</v>
      </c>
      <c r="E239" s="9">
        <v>1992</v>
      </c>
      <c r="F239" s="9">
        <v>18</v>
      </c>
      <c r="G239" s="9">
        <v>20</v>
      </c>
      <c r="H239" s="9">
        <v>25</v>
      </c>
    </row>
    <row r="240" spans="1:8" hidden="1">
      <c r="A240" s="3" t="s">
        <v>64</v>
      </c>
      <c r="B240" s="9">
        <v>2015</v>
      </c>
      <c r="C240" s="9">
        <v>912</v>
      </c>
      <c r="D240" s="9" t="s">
        <v>99</v>
      </c>
      <c r="E240" s="9">
        <v>1992</v>
      </c>
      <c r="F240" s="9">
        <v>18</v>
      </c>
      <c r="G240" s="9">
        <v>20</v>
      </c>
      <c r="H240" s="9">
        <v>25</v>
      </c>
    </row>
    <row r="241" spans="1:8" hidden="1">
      <c r="A241" s="3" t="s">
        <v>64</v>
      </c>
      <c r="B241" s="9">
        <v>2016</v>
      </c>
      <c r="C241" s="9">
        <v>912</v>
      </c>
      <c r="D241" s="9" t="s">
        <v>99</v>
      </c>
      <c r="E241" s="9">
        <v>1992</v>
      </c>
      <c r="F241" s="9">
        <v>18</v>
      </c>
      <c r="G241" s="9">
        <v>20</v>
      </c>
      <c r="H241" s="9">
        <v>25</v>
      </c>
    </row>
    <row r="242" spans="1:8" hidden="1">
      <c r="A242" s="3" t="s">
        <v>64</v>
      </c>
      <c r="B242" s="9">
        <v>2017</v>
      </c>
      <c r="C242" s="9">
        <v>912</v>
      </c>
      <c r="D242" s="9" t="s">
        <v>99</v>
      </c>
      <c r="E242" s="9">
        <v>1992</v>
      </c>
      <c r="F242" s="9">
        <v>18</v>
      </c>
      <c r="G242" s="9">
        <v>20</v>
      </c>
      <c r="H242" s="9">
        <v>25</v>
      </c>
    </row>
    <row r="243" spans="1:8" hidden="1">
      <c r="A243" s="3" t="s">
        <v>64</v>
      </c>
      <c r="B243" s="9">
        <v>2018</v>
      </c>
      <c r="C243" s="9">
        <v>912</v>
      </c>
      <c r="D243" s="9" t="s">
        <v>99</v>
      </c>
      <c r="E243" s="9">
        <v>1992</v>
      </c>
      <c r="F243" s="9">
        <v>18</v>
      </c>
      <c r="G243" s="9">
        <v>20</v>
      </c>
      <c r="H243" s="9">
        <v>25</v>
      </c>
    </row>
    <row r="244" spans="1:8" hidden="1">
      <c r="A244" s="3" t="s">
        <v>64</v>
      </c>
      <c r="B244" s="9">
        <v>2019</v>
      </c>
      <c r="C244" s="9">
        <v>912</v>
      </c>
      <c r="D244" s="9" t="s">
        <v>99</v>
      </c>
      <c r="E244" s="9">
        <v>1992</v>
      </c>
      <c r="F244" s="9">
        <v>18</v>
      </c>
      <c r="G244" s="9">
        <v>20</v>
      </c>
      <c r="H244" s="9">
        <v>25</v>
      </c>
    </row>
    <row r="245" spans="1:8" hidden="1">
      <c r="A245" s="3" t="s">
        <v>64</v>
      </c>
      <c r="B245" s="9">
        <v>2020</v>
      </c>
      <c r="C245" s="9">
        <v>912</v>
      </c>
      <c r="D245" s="9" t="s">
        <v>99</v>
      </c>
      <c r="E245" s="9">
        <v>1992</v>
      </c>
      <c r="F245" s="9">
        <v>18</v>
      </c>
      <c r="G245" s="9">
        <v>20</v>
      </c>
      <c r="H245" s="9">
        <v>25</v>
      </c>
    </row>
    <row r="246" spans="1:8">
      <c r="A246" s="2" t="s">
        <v>65</v>
      </c>
      <c r="B246" s="8">
        <v>1960</v>
      </c>
      <c r="C246" s="8">
        <v>419</v>
      </c>
      <c r="D246" s="8" t="s">
        <v>100</v>
      </c>
      <c r="E246" s="8">
        <v>2019</v>
      </c>
      <c r="F246" s="8"/>
      <c r="G246" s="8"/>
      <c r="H246" s="8"/>
    </row>
    <row r="247" spans="1:8" hidden="1">
      <c r="A247" s="2" t="s">
        <v>65</v>
      </c>
      <c r="B247" s="8">
        <v>1961</v>
      </c>
      <c r="C247" s="8">
        <v>419</v>
      </c>
      <c r="D247" s="8" t="s">
        <v>100</v>
      </c>
      <c r="E247" s="8">
        <v>2019</v>
      </c>
      <c r="F247" s="8"/>
      <c r="G247" s="8"/>
      <c r="H247" s="8"/>
    </row>
    <row r="248" spans="1:8" hidden="1">
      <c r="A248" s="2" t="s">
        <v>65</v>
      </c>
      <c r="B248" s="8">
        <v>1962</v>
      </c>
      <c r="C248" s="8">
        <v>419</v>
      </c>
      <c r="D248" s="8" t="s">
        <v>100</v>
      </c>
      <c r="E248" s="8">
        <v>2019</v>
      </c>
      <c r="F248" s="8"/>
      <c r="G248" s="8"/>
      <c r="H248" s="8"/>
    </row>
    <row r="249" spans="1:8" hidden="1">
      <c r="A249" s="2" t="s">
        <v>65</v>
      </c>
      <c r="B249" s="8">
        <v>1963</v>
      </c>
      <c r="C249" s="8">
        <v>419</v>
      </c>
      <c r="D249" s="8" t="s">
        <v>100</v>
      </c>
      <c r="E249" s="8">
        <v>2019</v>
      </c>
      <c r="F249" s="8"/>
      <c r="G249" s="8"/>
      <c r="H249" s="8"/>
    </row>
    <row r="250" spans="1:8" hidden="1">
      <c r="A250" s="2" t="s">
        <v>65</v>
      </c>
      <c r="B250" s="8">
        <v>1964</v>
      </c>
      <c r="C250" s="8">
        <v>419</v>
      </c>
      <c r="D250" s="8" t="s">
        <v>100</v>
      </c>
      <c r="E250" s="8">
        <v>2019</v>
      </c>
      <c r="F250" s="8"/>
      <c r="G250" s="8"/>
      <c r="H250" s="8"/>
    </row>
    <row r="251" spans="1:8" hidden="1">
      <c r="A251" s="2" t="s">
        <v>65</v>
      </c>
      <c r="B251" s="8">
        <v>1965</v>
      </c>
      <c r="C251" s="8">
        <v>419</v>
      </c>
      <c r="D251" s="8" t="s">
        <v>100</v>
      </c>
      <c r="E251" s="8">
        <v>2019</v>
      </c>
      <c r="F251" s="8"/>
      <c r="G251" s="8"/>
      <c r="H251" s="8"/>
    </row>
    <row r="252" spans="1:8" hidden="1">
      <c r="A252" s="2" t="s">
        <v>65</v>
      </c>
      <c r="B252" s="8">
        <v>1966</v>
      </c>
      <c r="C252" s="8">
        <v>419</v>
      </c>
      <c r="D252" s="8" t="s">
        <v>100</v>
      </c>
      <c r="E252" s="8">
        <v>2019</v>
      </c>
      <c r="F252" s="8"/>
      <c r="G252" s="8"/>
      <c r="H252" s="8"/>
    </row>
    <row r="253" spans="1:8" hidden="1">
      <c r="A253" s="2" t="s">
        <v>65</v>
      </c>
      <c r="B253" s="8">
        <v>1967</v>
      </c>
      <c r="C253" s="8">
        <v>419</v>
      </c>
      <c r="D253" s="8" t="s">
        <v>100</v>
      </c>
      <c r="E253" s="8">
        <v>2019</v>
      </c>
      <c r="F253" s="8"/>
      <c r="G253" s="8"/>
      <c r="H253" s="8"/>
    </row>
    <row r="254" spans="1:8" hidden="1">
      <c r="A254" s="2" t="s">
        <v>65</v>
      </c>
      <c r="B254" s="8">
        <v>1968</v>
      </c>
      <c r="C254" s="8">
        <v>419</v>
      </c>
      <c r="D254" s="8" t="s">
        <v>100</v>
      </c>
      <c r="E254" s="8">
        <v>2019</v>
      </c>
      <c r="F254" s="8"/>
      <c r="G254" s="8"/>
      <c r="H254" s="8"/>
    </row>
    <row r="255" spans="1:8" hidden="1">
      <c r="A255" s="2" t="s">
        <v>65</v>
      </c>
      <c r="B255" s="8">
        <v>1969</v>
      </c>
      <c r="C255" s="8">
        <v>419</v>
      </c>
      <c r="D255" s="8" t="s">
        <v>100</v>
      </c>
      <c r="E255" s="8">
        <v>2019</v>
      </c>
      <c r="F255" s="8"/>
      <c r="G255" s="8"/>
      <c r="H255" s="8"/>
    </row>
    <row r="256" spans="1:8" hidden="1">
      <c r="A256" s="2" t="s">
        <v>65</v>
      </c>
      <c r="B256" s="8">
        <v>1970</v>
      </c>
      <c r="C256" s="8">
        <v>419</v>
      </c>
      <c r="D256" s="8" t="s">
        <v>100</v>
      </c>
      <c r="E256" s="8">
        <v>2019</v>
      </c>
      <c r="F256" s="8"/>
      <c r="G256" s="8"/>
      <c r="H256" s="8"/>
    </row>
    <row r="257" spans="1:8" hidden="1">
      <c r="A257" s="2" t="s">
        <v>65</v>
      </c>
      <c r="B257" s="8">
        <v>1971</v>
      </c>
      <c r="C257" s="8">
        <v>419</v>
      </c>
      <c r="D257" s="8" t="s">
        <v>100</v>
      </c>
      <c r="E257" s="8">
        <v>2019</v>
      </c>
      <c r="F257" s="8">
        <v>0</v>
      </c>
      <c r="G257" s="8">
        <v>0</v>
      </c>
      <c r="H257" s="8">
        <v>0</v>
      </c>
    </row>
    <row r="258" spans="1:8" hidden="1">
      <c r="A258" s="2" t="s">
        <v>65</v>
      </c>
      <c r="B258" s="8">
        <v>1972</v>
      </c>
      <c r="C258" s="8">
        <v>419</v>
      </c>
      <c r="D258" s="8" t="s">
        <v>100</v>
      </c>
      <c r="E258" s="8">
        <v>2019</v>
      </c>
      <c r="F258" s="8">
        <v>0</v>
      </c>
      <c r="G258" s="8">
        <v>0</v>
      </c>
      <c r="H258" s="8">
        <v>0</v>
      </c>
    </row>
    <row r="259" spans="1:8" hidden="1">
      <c r="A259" s="2" t="s">
        <v>65</v>
      </c>
      <c r="B259" s="8">
        <v>1973</v>
      </c>
      <c r="C259" s="8">
        <v>419</v>
      </c>
      <c r="D259" s="8" t="s">
        <v>100</v>
      </c>
      <c r="E259" s="8">
        <v>2019</v>
      </c>
      <c r="F259" s="8">
        <v>0</v>
      </c>
      <c r="G259" s="8">
        <v>0</v>
      </c>
      <c r="H259" s="8">
        <v>0</v>
      </c>
    </row>
    <row r="260" spans="1:8" hidden="1">
      <c r="A260" s="2" t="s">
        <v>65</v>
      </c>
      <c r="B260" s="8">
        <v>1974</v>
      </c>
      <c r="C260" s="8">
        <v>419</v>
      </c>
      <c r="D260" s="8" t="s">
        <v>100</v>
      </c>
      <c r="E260" s="8">
        <v>2019</v>
      </c>
      <c r="F260" s="8">
        <v>0</v>
      </c>
      <c r="G260" s="8">
        <v>0</v>
      </c>
      <c r="H260" s="8">
        <v>0</v>
      </c>
    </row>
    <row r="261" spans="1:8" hidden="1">
      <c r="A261" s="2" t="s">
        <v>65</v>
      </c>
      <c r="B261" s="8">
        <v>1975</v>
      </c>
      <c r="C261" s="8">
        <v>419</v>
      </c>
      <c r="D261" s="8" t="s">
        <v>100</v>
      </c>
      <c r="E261" s="8">
        <v>2019</v>
      </c>
      <c r="F261" s="8">
        <v>0</v>
      </c>
      <c r="G261" s="8">
        <v>0</v>
      </c>
      <c r="H261" s="8">
        <v>0</v>
      </c>
    </row>
    <row r="262" spans="1:8" hidden="1">
      <c r="A262" s="2" t="s">
        <v>65</v>
      </c>
      <c r="B262" s="8">
        <v>1976</v>
      </c>
      <c r="C262" s="8">
        <v>419</v>
      </c>
      <c r="D262" s="8" t="s">
        <v>100</v>
      </c>
      <c r="E262" s="8">
        <v>2019</v>
      </c>
      <c r="F262" s="8">
        <v>0</v>
      </c>
      <c r="G262" s="8">
        <v>0</v>
      </c>
      <c r="H262" s="8">
        <v>0</v>
      </c>
    </row>
    <row r="263" spans="1:8" hidden="1">
      <c r="A263" s="2" t="s">
        <v>65</v>
      </c>
      <c r="B263" s="8">
        <v>1977</v>
      </c>
      <c r="C263" s="8">
        <v>419</v>
      </c>
      <c r="D263" s="8" t="s">
        <v>100</v>
      </c>
      <c r="E263" s="8">
        <v>2019</v>
      </c>
      <c r="F263" s="8">
        <v>0</v>
      </c>
      <c r="G263" s="8">
        <v>0</v>
      </c>
      <c r="H263" s="8">
        <v>0</v>
      </c>
    </row>
    <row r="264" spans="1:8" hidden="1">
      <c r="A264" s="2" t="s">
        <v>65</v>
      </c>
      <c r="B264" s="8">
        <v>1978</v>
      </c>
      <c r="C264" s="8">
        <v>419</v>
      </c>
      <c r="D264" s="8" t="s">
        <v>100</v>
      </c>
      <c r="E264" s="8">
        <v>2019</v>
      </c>
      <c r="F264" s="8">
        <v>0</v>
      </c>
      <c r="G264" s="8">
        <v>0</v>
      </c>
      <c r="H264" s="8">
        <v>0</v>
      </c>
    </row>
    <row r="265" spans="1:8" hidden="1">
      <c r="A265" s="2" t="s">
        <v>65</v>
      </c>
      <c r="B265" s="8">
        <v>1979</v>
      </c>
      <c r="C265" s="8">
        <v>419</v>
      </c>
      <c r="D265" s="8" t="s">
        <v>100</v>
      </c>
      <c r="E265" s="8">
        <v>2019</v>
      </c>
      <c r="F265" s="8">
        <v>0</v>
      </c>
      <c r="G265" s="8">
        <v>0</v>
      </c>
      <c r="H265" s="8">
        <v>0</v>
      </c>
    </row>
    <row r="266" spans="1:8" hidden="1">
      <c r="A266" s="2" t="s">
        <v>65</v>
      </c>
      <c r="B266" s="8">
        <v>1980</v>
      </c>
      <c r="C266" s="8">
        <v>419</v>
      </c>
      <c r="D266" s="8" t="s">
        <v>100</v>
      </c>
      <c r="E266" s="8">
        <v>2019</v>
      </c>
      <c r="F266" s="8">
        <v>0</v>
      </c>
      <c r="G266" s="8">
        <v>0</v>
      </c>
      <c r="H266" s="8">
        <v>0</v>
      </c>
    </row>
    <row r="267" spans="1:8" hidden="1">
      <c r="A267" s="2" t="s">
        <v>65</v>
      </c>
      <c r="B267" s="8">
        <v>1981</v>
      </c>
      <c r="C267" s="8">
        <v>419</v>
      </c>
      <c r="D267" s="8" t="s">
        <v>100</v>
      </c>
      <c r="E267" s="8">
        <v>2019</v>
      </c>
      <c r="F267" s="8">
        <v>0</v>
      </c>
      <c r="G267" s="8">
        <v>0</v>
      </c>
      <c r="H267" s="8">
        <v>0</v>
      </c>
    </row>
    <row r="268" spans="1:8" hidden="1">
      <c r="A268" s="2" t="s">
        <v>65</v>
      </c>
      <c r="B268" s="8">
        <v>1982</v>
      </c>
      <c r="C268" s="8">
        <v>419</v>
      </c>
      <c r="D268" s="8" t="s">
        <v>100</v>
      </c>
      <c r="E268" s="8">
        <v>2019</v>
      </c>
      <c r="F268" s="8">
        <v>0</v>
      </c>
      <c r="G268" s="8">
        <v>0</v>
      </c>
      <c r="H268" s="8">
        <v>0</v>
      </c>
    </row>
    <row r="269" spans="1:8" hidden="1">
      <c r="A269" s="2" t="s">
        <v>65</v>
      </c>
      <c r="B269" s="8">
        <v>1983</v>
      </c>
      <c r="C269" s="8">
        <v>419</v>
      </c>
      <c r="D269" s="8" t="s">
        <v>100</v>
      </c>
      <c r="E269" s="8">
        <v>2019</v>
      </c>
      <c r="F269" s="8">
        <v>0</v>
      </c>
      <c r="G269" s="8">
        <v>0</v>
      </c>
      <c r="H269" s="8">
        <v>0</v>
      </c>
    </row>
    <row r="270" spans="1:8" hidden="1">
      <c r="A270" s="2" t="s">
        <v>65</v>
      </c>
      <c r="B270" s="8">
        <v>1984</v>
      </c>
      <c r="C270" s="8">
        <v>419</v>
      </c>
      <c r="D270" s="8" t="s">
        <v>100</v>
      </c>
      <c r="E270" s="8">
        <v>2019</v>
      </c>
      <c r="F270" s="8">
        <v>0</v>
      </c>
      <c r="G270" s="8">
        <v>0</v>
      </c>
      <c r="H270" s="8">
        <v>0</v>
      </c>
    </row>
    <row r="271" spans="1:8" hidden="1">
      <c r="A271" s="2" t="s">
        <v>65</v>
      </c>
      <c r="B271" s="8">
        <v>1985</v>
      </c>
      <c r="C271" s="8">
        <v>419</v>
      </c>
      <c r="D271" s="8" t="s">
        <v>100</v>
      </c>
      <c r="E271" s="8">
        <v>2019</v>
      </c>
      <c r="F271" s="8">
        <v>0</v>
      </c>
      <c r="G271" s="8">
        <v>0</v>
      </c>
      <c r="H271" s="8">
        <v>0</v>
      </c>
    </row>
    <row r="272" spans="1:8" hidden="1">
      <c r="A272" s="2" t="s">
        <v>65</v>
      </c>
      <c r="B272" s="8">
        <v>1986</v>
      </c>
      <c r="C272" s="8">
        <v>419</v>
      </c>
      <c r="D272" s="8" t="s">
        <v>100</v>
      </c>
      <c r="E272" s="8">
        <v>2019</v>
      </c>
      <c r="F272" s="8">
        <v>0</v>
      </c>
      <c r="G272" s="8">
        <v>0</v>
      </c>
      <c r="H272" s="8">
        <v>0</v>
      </c>
    </row>
    <row r="273" spans="1:8" hidden="1">
      <c r="A273" s="2" t="s">
        <v>65</v>
      </c>
      <c r="B273" s="8">
        <v>1987</v>
      </c>
      <c r="C273" s="8">
        <v>419</v>
      </c>
      <c r="D273" s="8" t="s">
        <v>100</v>
      </c>
      <c r="E273" s="8">
        <v>2019</v>
      </c>
      <c r="F273" s="8">
        <v>0</v>
      </c>
      <c r="G273" s="8">
        <v>0</v>
      </c>
      <c r="H273" s="8">
        <v>0</v>
      </c>
    </row>
    <row r="274" spans="1:8" hidden="1">
      <c r="A274" s="2" t="s">
        <v>65</v>
      </c>
      <c r="B274" s="8">
        <v>1988</v>
      </c>
      <c r="C274" s="8">
        <v>419</v>
      </c>
      <c r="D274" s="8" t="s">
        <v>100</v>
      </c>
      <c r="E274" s="8">
        <v>2019</v>
      </c>
      <c r="F274" s="8">
        <v>0</v>
      </c>
      <c r="G274" s="8">
        <v>0</v>
      </c>
      <c r="H274" s="8">
        <v>0</v>
      </c>
    </row>
    <row r="275" spans="1:8" hidden="1">
      <c r="A275" s="2" t="s">
        <v>65</v>
      </c>
      <c r="B275" s="8">
        <v>1989</v>
      </c>
      <c r="C275" s="8">
        <v>419</v>
      </c>
      <c r="D275" s="8" t="s">
        <v>100</v>
      </c>
      <c r="E275" s="8">
        <v>2019</v>
      </c>
      <c r="F275" s="8">
        <v>0</v>
      </c>
      <c r="G275" s="8">
        <v>0</v>
      </c>
      <c r="H275" s="8">
        <v>0</v>
      </c>
    </row>
    <row r="276" spans="1:8" hidden="1">
      <c r="A276" s="2" t="s">
        <v>65</v>
      </c>
      <c r="B276" s="8">
        <v>1990</v>
      </c>
      <c r="C276" s="8">
        <v>419</v>
      </c>
      <c r="D276" s="8" t="s">
        <v>100</v>
      </c>
      <c r="E276" s="8">
        <v>2019</v>
      </c>
      <c r="F276" s="8">
        <v>0</v>
      </c>
      <c r="G276" s="8">
        <v>0</v>
      </c>
      <c r="H276" s="8">
        <v>0</v>
      </c>
    </row>
    <row r="277" spans="1:8" hidden="1">
      <c r="A277" s="2" t="s">
        <v>65</v>
      </c>
      <c r="B277" s="8">
        <v>1991</v>
      </c>
      <c r="C277" s="8">
        <v>419</v>
      </c>
      <c r="D277" s="8" t="s">
        <v>100</v>
      </c>
      <c r="E277" s="8">
        <v>2019</v>
      </c>
      <c r="F277" s="8">
        <v>0</v>
      </c>
      <c r="G277" s="8">
        <v>0</v>
      </c>
      <c r="H277" s="8">
        <v>0</v>
      </c>
    </row>
    <row r="278" spans="1:8" hidden="1">
      <c r="A278" s="2" t="s">
        <v>65</v>
      </c>
      <c r="B278" s="8">
        <v>1992</v>
      </c>
      <c r="C278" s="8">
        <v>419</v>
      </c>
      <c r="D278" s="8" t="s">
        <v>100</v>
      </c>
      <c r="E278" s="8">
        <v>2019</v>
      </c>
      <c r="F278" s="8">
        <v>0</v>
      </c>
      <c r="G278" s="8">
        <v>0</v>
      </c>
      <c r="H278" s="8">
        <v>0</v>
      </c>
    </row>
    <row r="279" spans="1:8" hidden="1">
      <c r="A279" s="2" t="s">
        <v>65</v>
      </c>
      <c r="B279" s="8">
        <v>1993</v>
      </c>
      <c r="C279" s="8">
        <v>419</v>
      </c>
      <c r="D279" s="8" t="s">
        <v>100</v>
      </c>
      <c r="E279" s="8">
        <v>2019</v>
      </c>
      <c r="F279" s="8">
        <v>0</v>
      </c>
      <c r="G279" s="8">
        <v>0</v>
      </c>
      <c r="H279" s="8">
        <v>0</v>
      </c>
    </row>
    <row r="280" spans="1:8" hidden="1">
      <c r="A280" s="2" t="s">
        <v>65</v>
      </c>
      <c r="B280" s="8">
        <v>1994</v>
      </c>
      <c r="C280" s="8">
        <v>419</v>
      </c>
      <c r="D280" s="8" t="s">
        <v>100</v>
      </c>
      <c r="E280" s="8">
        <v>2019</v>
      </c>
      <c r="F280" s="8">
        <v>0</v>
      </c>
      <c r="G280" s="8">
        <v>0</v>
      </c>
      <c r="H280" s="8">
        <v>0</v>
      </c>
    </row>
    <row r="281" spans="1:8" hidden="1">
      <c r="A281" s="2" t="s">
        <v>65</v>
      </c>
      <c r="B281" s="8">
        <v>1995</v>
      </c>
      <c r="C281" s="8">
        <v>419</v>
      </c>
      <c r="D281" s="8" t="s">
        <v>100</v>
      </c>
      <c r="E281" s="8">
        <v>2019</v>
      </c>
      <c r="F281" s="8">
        <v>0</v>
      </c>
      <c r="G281" s="8">
        <v>0</v>
      </c>
      <c r="H281" s="8">
        <v>0</v>
      </c>
    </row>
    <row r="282" spans="1:8" hidden="1">
      <c r="A282" s="2" t="s">
        <v>65</v>
      </c>
      <c r="B282" s="8">
        <v>1996</v>
      </c>
      <c r="C282" s="8">
        <v>419</v>
      </c>
      <c r="D282" s="8" t="s">
        <v>100</v>
      </c>
      <c r="E282" s="8">
        <v>2019</v>
      </c>
      <c r="F282" s="8">
        <v>0</v>
      </c>
      <c r="G282" s="8">
        <v>0</v>
      </c>
      <c r="H282" s="8">
        <v>0</v>
      </c>
    </row>
    <row r="283" spans="1:8" hidden="1">
      <c r="A283" s="2" t="s">
        <v>65</v>
      </c>
      <c r="B283" s="8">
        <v>1997</v>
      </c>
      <c r="C283" s="8">
        <v>419</v>
      </c>
      <c r="D283" s="8" t="s">
        <v>100</v>
      </c>
      <c r="E283" s="8">
        <v>2019</v>
      </c>
      <c r="F283" s="8">
        <v>0</v>
      </c>
      <c r="G283" s="8">
        <v>0</v>
      </c>
      <c r="H283" s="8">
        <v>0</v>
      </c>
    </row>
    <row r="284" spans="1:8" hidden="1">
      <c r="A284" s="2" t="s">
        <v>65</v>
      </c>
      <c r="B284" s="8">
        <v>1998</v>
      </c>
      <c r="C284" s="8">
        <v>419</v>
      </c>
      <c r="D284" s="8" t="s">
        <v>100</v>
      </c>
      <c r="E284" s="8">
        <v>2019</v>
      </c>
      <c r="F284" s="8">
        <v>0</v>
      </c>
      <c r="G284" s="8">
        <v>0</v>
      </c>
      <c r="H284" s="8">
        <v>0</v>
      </c>
    </row>
    <row r="285" spans="1:8" hidden="1">
      <c r="A285" s="2" t="s">
        <v>65</v>
      </c>
      <c r="B285" s="8">
        <v>1999</v>
      </c>
      <c r="C285" s="8">
        <v>419</v>
      </c>
      <c r="D285" s="8" t="s">
        <v>100</v>
      </c>
      <c r="E285" s="8">
        <v>2019</v>
      </c>
      <c r="F285" s="8">
        <v>0</v>
      </c>
      <c r="G285" s="8">
        <v>0</v>
      </c>
      <c r="H285" s="8">
        <v>0</v>
      </c>
    </row>
    <row r="286" spans="1:8" hidden="1">
      <c r="A286" s="2" t="s">
        <v>65</v>
      </c>
      <c r="B286" s="8">
        <v>2000</v>
      </c>
      <c r="C286" s="8">
        <v>419</v>
      </c>
      <c r="D286" s="8" t="s">
        <v>100</v>
      </c>
      <c r="E286" s="8">
        <v>2019</v>
      </c>
      <c r="F286" s="8">
        <v>0</v>
      </c>
      <c r="G286" s="8">
        <v>0</v>
      </c>
      <c r="H286" s="8">
        <v>0</v>
      </c>
    </row>
    <row r="287" spans="1:8" hidden="1">
      <c r="A287" s="2" t="s">
        <v>65</v>
      </c>
      <c r="B287" s="8">
        <v>2001</v>
      </c>
      <c r="C287" s="8">
        <v>419</v>
      </c>
      <c r="D287" s="8" t="s">
        <v>100</v>
      </c>
      <c r="E287" s="8">
        <v>2019</v>
      </c>
      <c r="F287" s="8">
        <v>0</v>
      </c>
      <c r="G287" s="8">
        <v>0</v>
      </c>
      <c r="H287" s="8">
        <v>0</v>
      </c>
    </row>
    <row r="288" spans="1:8" hidden="1">
      <c r="A288" s="2" t="s">
        <v>65</v>
      </c>
      <c r="B288" s="8">
        <v>2002</v>
      </c>
      <c r="C288" s="8">
        <v>419</v>
      </c>
      <c r="D288" s="8" t="s">
        <v>100</v>
      </c>
      <c r="E288" s="8">
        <v>2019</v>
      </c>
      <c r="F288" s="8">
        <v>0</v>
      </c>
      <c r="G288" s="8">
        <v>0</v>
      </c>
      <c r="H288" s="8">
        <v>0</v>
      </c>
    </row>
    <row r="289" spans="1:8" hidden="1">
      <c r="A289" s="2" t="s">
        <v>65</v>
      </c>
      <c r="B289" s="8">
        <v>2003</v>
      </c>
      <c r="C289" s="8">
        <v>419</v>
      </c>
      <c r="D289" s="8" t="s">
        <v>100</v>
      </c>
      <c r="E289" s="8">
        <v>2019</v>
      </c>
      <c r="F289" s="8">
        <v>0</v>
      </c>
      <c r="G289" s="8">
        <v>0</v>
      </c>
      <c r="H289" s="8">
        <v>0</v>
      </c>
    </row>
    <row r="290" spans="1:8" hidden="1">
      <c r="A290" s="2" t="s">
        <v>65</v>
      </c>
      <c r="B290" s="8">
        <v>2004</v>
      </c>
      <c r="C290" s="8">
        <v>419</v>
      </c>
      <c r="D290" s="8" t="s">
        <v>100</v>
      </c>
      <c r="E290" s="8">
        <v>2019</v>
      </c>
      <c r="F290" s="8">
        <v>0</v>
      </c>
      <c r="G290" s="8">
        <v>0</v>
      </c>
      <c r="H290" s="8">
        <v>0</v>
      </c>
    </row>
    <row r="291" spans="1:8" hidden="1">
      <c r="A291" s="2" t="s">
        <v>65</v>
      </c>
      <c r="B291" s="8">
        <v>2005</v>
      </c>
      <c r="C291" s="8">
        <v>419</v>
      </c>
      <c r="D291" s="8" t="s">
        <v>100</v>
      </c>
      <c r="E291" s="8">
        <v>2019</v>
      </c>
      <c r="F291" s="8">
        <v>0</v>
      </c>
      <c r="G291" s="8">
        <v>0</v>
      </c>
      <c r="H291" s="8">
        <v>0</v>
      </c>
    </row>
    <row r="292" spans="1:8" hidden="1">
      <c r="A292" s="2" t="s">
        <v>65</v>
      </c>
      <c r="B292" s="8">
        <v>2006</v>
      </c>
      <c r="C292" s="8">
        <v>419</v>
      </c>
      <c r="D292" s="8" t="s">
        <v>100</v>
      </c>
      <c r="E292" s="8">
        <v>2019</v>
      </c>
      <c r="F292" s="8">
        <v>0</v>
      </c>
      <c r="G292" s="8">
        <v>0</v>
      </c>
      <c r="H292" s="8">
        <v>0</v>
      </c>
    </row>
    <row r="293" spans="1:8" hidden="1">
      <c r="A293" s="2" t="s">
        <v>65</v>
      </c>
      <c r="B293" s="8">
        <v>2007</v>
      </c>
      <c r="C293" s="8">
        <v>419</v>
      </c>
      <c r="D293" s="8" t="s">
        <v>100</v>
      </c>
      <c r="E293" s="8">
        <v>2019</v>
      </c>
      <c r="F293" s="8">
        <v>0</v>
      </c>
      <c r="G293" s="8">
        <v>0</v>
      </c>
      <c r="H293" s="8">
        <v>0</v>
      </c>
    </row>
    <row r="294" spans="1:8" hidden="1">
      <c r="A294" s="2" t="s">
        <v>65</v>
      </c>
      <c r="B294" s="8">
        <v>2008</v>
      </c>
      <c r="C294" s="8">
        <v>419</v>
      </c>
      <c r="D294" s="8" t="s">
        <v>100</v>
      </c>
      <c r="E294" s="8">
        <v>2019</v>
      </c>
      <c r="F294" s="8">
        <v>0</v>
      </c>
      <c r="G294" s="8">
        <v>0</v>
      </c>
      <c r="H294" s="8">
        <v>0</v>
      </c>
    </row>
    <row r="295" spans="1:8" hidden="1">
      <c r="A295" s="2" t="s">
        <v>65</v>
      </c>
      <c r="B295" s="8">
        <v>2009</v>
      </c>
      <c r="C295" s="8">
        <v>419</v>
      </c>
      <c r="D295" s="8" t="s">
        <v>100</v>
      </c>
      <c r="E295" s="8">
        <v>2019</v>
      </c>
      <c r="F295" s="8">
        <v>0</v>
      </c>
      <c r="G295" s="8">
        <v>0</v>
      </c>
      <c r="H295" s="8">
        <v>0</v>
      </c>
    </row>
    <row r="296" spans="1:8" hidden="1">
      <c r="A296" s="2" t="s">
        <v>65</v>
      </c>
      <c r="B296" s="8">
        <v>2010</v>
      </c>
      <c r="C296" s="8">
        <v>419</v>
      </c>
      <c r="D296" s="8" t="s">
        <v>100</v>
      </c>
      <c r="E296" s="8">
        <v>2019</v>
      </c>
      <c r="F296" s="8">
        <v>0</v>
      </c>
      <c r="G296" s="8">
        <v>0</v>
      </c>
      <c r="H296" s="8">
        <v>0</v>
      </c>
    </row>
    <row r="297" spans="1:8" hidden="1">
      <c r="A297" s="2" t="s">
        <v>65</v>
      </c>
      <c r="B297" s="8">
        <v>2011</v>
      </c>
      <c r="C297" s="8">
        <v>419</v>
      </c>
      <c r="D297" s="8" t="s">
        <v>100</v>
      </c>
      <c r="E297" s="8">
        <v>2019</v>
      </c>
      <c r="F297" s="8">
        <v>0</v>
      </c>
      <c r="G297" s="8">
        <v>0</v>
      </c>
      <c r="H297" s="8">
        <v>0</v>
      </c>
    </row>
    <row r="298" spans="1:8" hidden="1">
      <c r="A298" s="2" t="s">
        <v>65</v>
      </c>
      <c r="B298" s="8">
        <v>2012</v>
      </c>
      <c r="C298" s="8">
        <v>419</v>
      </c>
      <c r="D298" s="8" t="s">
        <v>100</v>
      </c>
      <c r="E298" s="8">
        <v>2019</v>
      </c>
      <c r="F298" s="8">
        <v>0</v>
      </c>
      <c r="G298" s="8">
        <v>0</v>
      </c>
      <c r="H298" s="8">
        <v>0</v>
      </c>
    </row>
    <row r="299" spans="1:8" hidden="1">
      <c r="A299" s="2" t="s">
        <v>65</v>
      </c>
      <c r="B299" s="8">
        <v>2013</v>
      </c>
      <c r="C299" s="8">
        <v>419</v>
      </c>
      <c r="D299" s="8" t="s">
        <v>100</v>
      </c>
      <c r="E299" s="8">
        <v>2019</v>
      </c>
      <c r="F299" s="8">
        <v>0</v>
      </c>
      <c r="G299" s="8">
        <v>0</v>
      </c>
      <c r="H299" s="8">
        <v>0</v>
      </c>
    </row>
    <row r="300" spans="1:8" hidden="1">
      <c r="A300" s="2" t="s">
        <v>65</v>
      </c>
      <c r="B300" s="8">
        <v>2014</v>
      </c>
      <c r="C300" s="8">
        <v>419</v>
      </c>
      <c r="D300" s="8" t="s">
        <v>100</v>
      </c>
      <c r="E300" s="8">
        <v>2019</v>
      </c>
      <c r="F300" s="8">
        <v>0</v>
      </c>
      <c r="G300" s="8">
        <v>0</v>
      </c>
      <c r="H300" s="8">
        <v>0</v>
      </c>
    </row>
    <row r="301" spans="1:8" hidden="1">
      <c r="A301" s="2" t="s">
        <v>65</v>
      </c>
      <c r="B301" s="8">
        <v>2015</v>
      </c>
      <c r="C301" s="8">
        <v>419</v>
      </c>
      <c r="D301" s="8" t="s">
        <v>100</v>
      </c>
      <c r="E301" s="8">
        <v>2019</v>
      </c>
      <c r="F301" s="8">
        <v>0</v>
      </c>
      <c r="G301" s="8">
        <v>0</v>
      </c>
      <c r="H301" s="8">
        <v>0</v>
      </c>
    </row>
    <row r="302" spans="1:8" hidden="1">
      <c r="A302" s="2" t="s">
        <v>65</v>
      </c>
      <c r="B302" s="8">
        <v>2016</v>
      </c>
      <c r="C302" s="8">
        <v>419</v>
      </c>
      <c r="D302" s="8" t="s">
        <v>100</v>
      </c>
      <c r="E302" s="8">
        <v>2019</v>
      </c>
      <c r="F302" s="8">
        <v>0</v>
      </c>
      <c r="G302" s="8">
        <v>0</v>
      </c>
      <c r="H302" s="8">
        <v>0</v>
      </c>
    </row>
    <row r="303" spans="1:8" hidden="1">
      <c r="A303" s="2" t="s">
        <v>65</v>
      </c>
      <c r="B303" s="8">
        <v>2017</v>
      </c>
      <c r="C303" s="8">
        <v>419</v>
      </c>
      <c r="D303" s="8" t="s">
        <v>100</v>
      </c>
      <c r="E303" s="8">
        <v>2019</v>
      </c>
      <c r="F303" s="8">
        <v>0</v>
      </c>
      <c r="G303" s="8">
        <v>0</v>
      </c>
      <c r="H303" s="8">
        <v>0</v>
      </c>
    </row>
    <row r="304" spans="1:8" hidden="1">
      <c r="A304" s="2" t="s">
        <v>65</v>
      </c>
      <c r="B304" s="8">
        <v>2018</v>
      </c>
      <c r="C304" s="8">
        <v>419</v>
      </c>
      <c r="D304" s="8" t="s">
        <v>100</v>
      </c>
      <c r="E304" s="8">
        <v>2019</v>
      </c>
      <c r="F304" s="8">
        <v>0</v>
      </c>
      <c r="G304" s="8">
        <v>0</v>
      </c>
      <c r="H304" s="8">
        <v>0</v>
      </c>
    </row>
    <row r="305" spans="1:8" hidden="1">
      <c r="A305" s="2" t="s">
        <v>65</v>
      </c>
      <c r="B305" s="8">
        <v>2019</v>
      </c>
      <c r="C305" s="8">
        <v>419</v>
      </c>
      <c r="D305" s="8" t="s">
        <v>100</v>
      </c>
      <c r="E305" s="8">
        <v>2019</v>
      </c>
      <c r="F305" s="8">
        <v>5</v>
      </c>
      <c r="G305" s="8">
        <v>0</v>
      </c>
      <c r="H305" s="8">
        <v>0</v>
      </c>
    </row>
    <row r="306" spans="1:8" hidden="1">
      <c r="A306" s="2" t="s">
        <v>65</v>
      </c>
      <c r="B306" s="8">
        <v>2020</v>
      </c>
      <c r="C306" s="8">
        <v>419</v>
      </c>
      <c r="D306" s="8" t="s">
        <v>100</v>
      </c>
      <c r="E306" s="8">
        <v>2019</v>
      </c>
      <c r="F306" s="8">
        <v>5</v>
      </c>
      <c r="G306" s="8">
        <v>0</v>
      </c>
      <c r="H306" s="8">
        <v>0</v>
      </c>
    </row>
    <row r="307" spans="1:8">
      <c r="A307" s="3" t="s">
        <v>9</v>
      </c>
      <c r="B307" s="9">
        <v>1960</v>
      </c>
      <c r="C307" s="9">
        <v>316</v>
      </c>
      <c r="D307" s="9" t="s">
        <v>101</v>
      </c>
      <c r="E307" s="9">
        <v>1997</v>
      </c>
      <c r="F307" s="9"/>
      <c r="G307" s="9">
        <v>40</v>
      </c>
      <c r="H307" s="9"/>
    </row>
    <row r="308" spans="1:8" hidden="1">
      <c r="A308" s="3" t="s">
        <v>9</v>
      </c>
      <c r="B308" s="9">
        <v>1961</v>
      </c>
      <c r="C308" s="9">
        <v>316</v>
      </c>
      <c r="D308" s="9" t="s">
        <v>101</v>
      </c>
      <c r="E308" s="9">
        <v>1997</v>
      </c>
      <c r="F308" s="9"/>
      <c r="G308" s="9">
        <v>40</v>
      </c>
      <c r="H308" s="9"/>
    </row>
    <row r="309" spans="1:8" hidden="1">
      <c r="A309" s="3" t="s">
        <v>9</v>
      </c>
      <c r="B309" s="9">
        <v>1962</v>
      </c>
      <c r="C309" s="9">
        <v>316</v>
      </c>
      <c r="D309" s="9" t="s">
        <v>101</v>
      </c>
      <c r="E309" s="9">
        <v>1997</v>
      </c>
      <c r="F309" s="9"/>
      <c r="G309" s="9">
        <v>40</v>
      </c>
      <c r="H309" s="9"/>
    </row>
    <row r="310" spans="1:8" hidden="1">
      <c r="A310" s="3" t="s">
        <v>9</v>
      </c>
      <c r="B310" s="9">
        <v>1963</v>
      </c>
      <c r="C310" s="9">
        <v>316</v>
      </c>
      <c r="D310" s="9" t="s">
        <v>101</v>
      </c>
      <c r="E310" s="9">
        <v>1997</v>
      </c>
      <c r="F310" s="9"/>
      <c r="G310" s="9">
        <v>40</v>
      </c>
      <c r="H310" s="9"/>
    </row>
    <row r="311" spans="1:8" hidden="1">
      <c r="A311" s="3" t="s">
        <v>9</v>
      </c>
      <c r="B311" s="9">
        <v>1964</v>
      </c>
      <c r="C311" s="9">
        <v>316</v>
      </c>
      <c r="D311" s="9" t="s">
        <v>101</v>
      </c>
      <c r="E311" s="9">
        <v>1997</v>
      </c>
      <c r="F311" s="9"/>
      <c r="G311" s="9">
        <v>40</v>
      </c>
      <c r="H311" s="9"/>
    </row>
    <row r="312" spans="1:8" hidden="1">
      <c r="A312" s="3" t="s">
        <v>9</v>
      </c>
      <c r="B312" s="9">
        <v>1965</v>
      </c>
      <c r="C312" s="9">
        <v>316</v>
      </c>
      <c r="D312" s="9" t="s">
        <v>101</v>
      </c>
      <c r="E312" s="9">
        <v>1997</v>
      </c>
      <c r="F312" s="9"/>
      <c r="G312" s="9">
        <v>40</v>
      </c>
      <c r="H312" s="9"/>
    </row>
    <row r="313" spans="1:8" hidden="1">
      <c r="A313" s="3" t="s">
        <v>9</v>
      </c>
      <c r="B313" s="9">
        <v>1966</v>
      </c>
      <c r="C313" s="9">
        <v>316</v>
      </c>
      <c r="D313" s="9" t="s">
        <v>101</v>
      </c>
      <c r="E313" s="9">
        <v>1997</v>
      </c>
      <c r="F313" s="9"/>
      <c r="G313" s="9">
        <v>40</v>
      </c>
      <c r="H313" s="9"/>
    </row>
    <row r="314" spans="1:8" hidden="1">
      <c r="A314" s="3" t="s">
        <v>9</v>
      </c>
      <c r="B314" s="9">
        <v>1967</v>
      </c>
      <c r="C314" s="9">
        <v>316</v>
      </c>
      <c r="D314" s="9" t="s">
        <v>101</v>
      </c>
      <c r="E314" s="9">
        <v>1997</v>
      </c>
      <c r="F314" s="9"/>
      <c r="G314" s="9">
        <v>40</v>
      </c>
      <c r="H314" s="9"/>
    </row>
    <row r="315" spans="1:8" hidden="1">
      <c r="A315" s="3" t="s">
        <v>9</v>
      </c>
      <c r="B315" s="9">
        <v>1968</v>
      </c>
      <c r="C315" s="9">
        <v>316</v>
      </c>
      <c r="D315" s="9" t="s">
        <v>101</v>
      </c>
      <c r="E315" s="9">
        <v>1997</v>
      </c>
      <c r="F315" s="9"/>
      <c r="G315" s="9">
        <v>40</v>
      </c>
      <c r="H315" s="9"/>
    </row>
    <row r="316" spans="1:8" hidden="1">
      <c r="A316" s="3" t="s">
        <v>9</v>
      </c>
      <c r="B316" s="9">
        <v>1969</v>
      </c>
      <c r="C316" s="9">
        <v>316</v>
      </c>
      <c r="D316" s="9" t="s">
        <v>101</v>
      </c>
      <c r="E316" s="9">
        <v>1997</v>
      </c>
      <c r="F316" s="9"/>
      <c r="G316" s="9">
        <v>40</v>
      </c>
      <c r="H316" s="9"/>
    </row>
    <row r="317" spans="1:8" hidden="1">
      <c r="A317" s="3" t="s">
        <v>9</v>
      </c>
      <c r="B317" s="9">
        <v>1970</v>
      </c>
      <c r="C317" s="9">
        <v>316</v>
      </c>
      <c r="D317" s="9" t="s">
        <v>101</v>
      </c>
      <c r="E317" s="9">
        <v>1997</v>
      </c>
      <c r="F317" s="9"/>
      <c r="G317" s="9">
        <v>40</v>
      </c>
      <c r="H317" s="9"/>
    </row>
    <row r="318" spans="1:8" hidden="1">
      <c r="A318" s="3" t="s">
        <v>9</v>
      </c>
      <c r="B318" s="9">
        <v>1971</v>
      </c>
      <c r="C318" s="9">
        <v>316</v>
      </c>
      <c r="D318" s="9" t="s">
        <v>101</v>
      </c>
      <c r="E318" s="9">
        <v>1997</v>
      </c>
      <c r="F318" s="9"/>
      <c r="G318" s="9">
        <v>40</v>
      </c>
      <c r="H318" s="9"/>
    </row>
    <row r="319" spans="1:8" hidden="1">
      <c r="A319" s="3" t="s">
        <v>9</v>
      </c>
      <c r="B319" s="9">
        <v>1972</v>
      </c>
      <c r="C319" s="9">
        <v>316</v>
      </c>
      <c r="D319" s="9" t="s">
        <v>101</v>
      </c>
      <c r="E319" s="9">
        <v>1997</v>
      </c>
      <c r="F319" s="9"/>
      <c r="G319" s="9">
        <v>40</v>
      </c>
      <c r="H319" s="9"/>
    </row>
    <row r="320" spans="1:8" hidden="1">
      <c r="A320" s="3" t="s">
        <v>9</v>
      </c>
      <c r="B320" s="9">
        <v>1973</v>
      </c>
      <c r="C320" s="9">
        <v>316</v>
      </c>
      <c r="D320" s="9" t="s">
        <v>101</v>
      </c>
      <c r="E320" s="9">
        <v>1997</v>
      </c>
      <c r="F320" s="9"/>
      <c r="G320" s="9">
        <v>40</v>
      </c>
      <c r="H320" s="9"/>
    </row>
    <row r="321" spans="1:8" hidden="1">
      <c r="A321" s="3" t="s">
        <v>9</v>
      </c>
      <c r="B321" s="9">
        <v>1974</v>
      </c>
      <c r="C321" s="9">
        <v>316</v>
      </c>
      <c r="D321" s="9" t="s">
        <v>101</v>
      </c>
      <c r="E321" s="9">
        <v>1997</v>
      </c>
      <c r="F321" s="9"/>
      <c r="G321" s="9">
        <v>40</v>
      </c>
      <c r="H321" s="9">
        <v>65</v>
      </c>
    </row>
    <row r="322" spans="1:8" hidden="1">
      <c r="A322" s="3" t="s">
        <v>9</v>
      </c>
      <c r="B322" s="9">
        <v>1975</v>
      </c>
      <c r="C322" s="9">
        <v>316</v>
      </c>
      <c r="D322" s="9" t="s">
        <v>101</v>
      </c>
      <c r="E322" s="9">
        <v>1997</v>
      </c>
      <c r="F322" s="9"/>
      <c r="G322" s="9">
        <v>40</v>
      </c>
      <c r="H322" s="9">
        <v>65</v>
      </c>
    </row>
    <row r="323" spans="1:8" hidden="1">
      <c r="A323" s="3" t="s">
        <v>9</v>
      </c>
      <c r="B323" s="9">
        <v>1976</v>
      </c>
      <c r="C323" s="9">
        <v>316</v>
      </c>
      <c r="D323" s="9" t="s">
        <v>101</v>
      </c>
      <c r="E323" s="9">
        <v>1997</v>
      </c>
      <c r="F323" s="9"/>
      <c r="G323" s="9">
        <v>40</v>
      </c>
      <c r="H323" s="9">
        <v>65</v>
      </c>
    </row>
    <row r="324" spans="1:8" hidden="1">
      <c r="A324" s="3" t="s">
        <v>9</v>
      </c>
      <c r="B324" s="9">
        <v>1977</v>
      </c>
      <c r="C324" s="9">
        <v>316</v>
      </c>
      <c r="D324" s="9" t="s">
        <v>101</v>
      </c>
      <c r="E324" s="9">
        <v>1997</v>
      </c>
      <c r="F324" s="9"/>
      <c r="G324" s="9">
        <v>45</v>
      </c>
      <c r="H324" s="9"/>
    </row>
    <row r="325" spans="1:8" hidden="1">
      <c r="A325" s="3" t="s">
        <v>9</v>
      </c>
      <c r="B325" s="9">
        <v>1978</v>
      </c>
      <c r="C325" s="9">
        <v>316</v>
      </c>
      <c r="D325" s="9" t="s">
        <v>101</v>
      </c>
      <c r="E325" s="9">
        <v>1997</v>
      </c>
      <c r="F325" s="9"/>
      <c r="G325" s="9">
        <v>45</v>
      </c>
      <c r="H325" s="9"/>
    </row>
    <row r="326" spans="1:8" hidden="1">
      <c r="A326" s="3" t="s">
        <v>9</v>
      </c>
      <c r="B326" s="9">
        <v>1979</v>
      </c>
      <c r="C326" s="9">
        <v>316</v>
      </c>
      <c r="D326" s="9" t="s">
        <v>101</v>
      </c>
      <c r="E326" s="9">
        <v>1997</v>
      </c>
      <c r="F326" s="9"/>
      <c r="G326" s="9">
        <v>45</v>
      </c>
      <c r="H326" s="9">
        <v>70</v>
      </c>
    </row>
    <row r="327" spans="1:8" hidden="1">
      <c r="A327" s="3" t="s">
        <v>9</v>
      </c>
      <c r="B327" s="9">
        <v>1980</v>
      </c>
      <c r="C327" s="9">
        <v>316</v>
      </c>
      <c r="D327" s="9" t="s">
        <v>101</v>
      </c>
      <c r="E327" s="9">
        <v>1997</v>
      </c>
      <c r="F327" s="9"/>
      <c r="G327" s="9">
        <v>45</v>
      </c>
      <c r="H327" s="9">
        <v>70</v>
      </c>
    </row>
    <row r="328" spans="1:8" hidden="1">
      <c r="A328" s="3" t="s">
        <v>9</v>
      </c>
      <c r="B328" s="9">
        <v>1981</v>
      </c>
      <c r="C328" s="9">
        <v>316</v>
      </c>
      <c r="D328" s="9" t="s">
        <v>101</v>
      </c>
      <c r="E328" s="9">
        <v>1997</v>
      </c>
      <c r="F328" s="9"/>
      <c r="G328" s="9">
        <v>45</v>
      </c>
      <c r="H328" s="9">
        <v>70</v>
      </c>
    </row>
    <row r="329" spans="1:8" hidden="1">
      <c r="A329" s="3" t="s">
        <v>9</v>
      </c>
      <c r="B329" s="9">
        <v>1982</v>
      </c>
      <c r="C329" s="9">
        <v>316</v>
      </c>
      <c r="D329" s="9" t="s">
        <v>101</v>
      </c>
      <c r="E329" s="9">
        <v>1997</v>
      </c>
      <c r="F329" s="9"/>
      <c r="G329" s="9">
        <v>45</v>
      </c>
      <c r="H329" s="9">
        <v>70</v>
      </c>
    </row>
    <row r="330" spans="1:8" hidden="1">
      <c r="A330" s="3" t="s">
        <v>9</v>
      </c>
      <c r="B330" s="9">
        <v>1983</v>
      </c>
      <c r="C330" s="9">
        <v>316</v>
      </c>
      <c r="D330" s="9" t="s">
        <v>101</v>
      </c>
      <c r="E330" s="9">
        <v>1997</v>
      </c>
      <c r="F330" s="9"/>
      <c r="G330" s="9">
        <v>45</v>
      </c>
      <c r="H330" s="9"/>
    </row>
    <row r="331" spans="1:8" hidden="1">
      <c r="A331" s="3" t="s">
        <v>9</v>
      </c>
      <c r="B331" s="9">
        <v>1984</v>
      </c>
      <c r="C331" s="9">
        <v>316</v>
      </c>
      <c r="D331" s="9" t="s">
        <v>101</v>
      </c>
      <c r="E331" s="9">
        <v>1997</v>
      </c>
      <c r="F331" s="9"/>
      <c r="G331" s="9">
        <v>45</v>
      </c>
      <c r="H331" s="9">
        <v>60</v>
      </c>
    </row>
    <row r="332" spans="1:8" hidden="1">
      <c r="A332" s="3" t="s">
        <v>9</v>
      </c>
      <c r="B332" s="9">
        <v>1985</v>
      </c>
      <c r="C332" s="9">
        <v>316</v>
      </c>
      <c r="D332" s="9" t="s">
        <v>101</v>
      </c>
      <c r="E332" s="9">
        <v>1997</v>
      </c>
      <c r="F332" s="9"/>
      <c r="G332" s="9">
        <v>45</v>
      </c>
      <c r="H332" s="9">
        <v>60</v>
      </c>
    </row>
    <row r="333" spans="1:8" hidden="1">
      <c r="A333" s="3" t="s">
        <v>9</v>
      </c>
      <c r="B333" s="9">
        <v>1986</v>
      </c>
      <c r="C333" s="9">
        <v>316</v>
      </c>
      <c r="D333" s="9" t="s">
        <v>101</v>
      </c>
      <c r="E333" s="9">
        <v>1997</v>
      </c>
      <c r="F333" s="9"/>
      <c r="G333" s="9">
        <v>35</v>
      </c>
      <c r="H333" s="9">
        <v>60</v>
      </c>
    </row>
    <row r="334" spans="1:8" hidden="1">
      <c r="A334" s="3" t="s">
        <v>9</v>
      </c>
      <c r="B334" s="9">
        <v>1987</v>
      </c>
      <c r="C334" s="9">
        <v>316</v>
      </c>
      <c r="D334" s="9" t="s">
        <v>101</v>
      </c>
      <c r="E334" s="9">
        <v>1997</v>
      </c>
      <c r="F334" s="9"/>
      <c r="G334" s="9">
        <v>35</v>
      </c>
      <c r="H334" s="9">
        <v>50</v>
      </c>
    </row>
    <row r="335" spans="1:8" hidden="1">
      <c r="A335" s="3" t="s">
        <v>9</v>
      </c>
      <c r="B335" s="9">
        <v>1988</v>
      </c>
      <c r="C335" s="9">
        <v>316</v>
      </c>
      <c r="D335" s="9" t="s">
        <v>101</v>
      </c>
      <c r="E335" s="9">
        <v>1997</v>
      </c>
      <c r="F335" s="9"/>
      <c r="G335" s="9">
        <v>35</v>
      </c>
      <c r="H335" s="9">
        <v>50</v>
      </c>
    </row>
    <row r="336" spans="1:8" hidden="1">
      <c r="A336" s="3" t="s">
        <v>9</v>
      </c>
      <c r="B336" s="9">
        <v>1989</v>
      </c>
      <c r="C336" s="9">
        <v>316</v>
      </c>
      <c r="D336" s="9" t="s">
        <v>101</v>
      </c>
      <c r="E336" s="9">
        <v>1997</v>
      </c>
      <c r="F336" s="9"/>
      <c r="G336" s="9">
        <v>35</v>
      </c>
      <c r="H336" s="9">
        <v>50</v>
      </c>
    </row>
    <row r="337" spans="1:8" hidden="1">
      <c r="A337" s="3" t="s">
        <v>9</v>
      </c>
      <c r="B337" s="9">
        <v>1990</v>
      </c>
      <c r="C337" s="9">
        <v>316</v>
      </c>
      <c r="D337" s="9" t="s">
        <v>101</v>
      </c>
      <c r="E337" s="9">
        <v>1997</v>
      </c>
      <c r="F337" s="9"/>
      <c r="G337" s="9">
        <v>35</v>
      </c>
      <c r="H337" s="9">
        <v>50</v>
      </c>
    </row>
    <row r="338" spans="1:8" hidden="1">
      <c r="A338" s="3" t="s">
        <v>9</v>
      </c>
      <c r="B338" s="9">
        <v>1991</v>
      </c>
      <c r="C338" s="9">
        <v>316</v>
      </c>
      <c r="D338" s="9" t="s">
        <v>101</v>
      </c>
      <c r="E338" s="9">
        <v>1997</v>
      </c>
      <c r="F338" s="9"/>
      <c r="G338" s="9">
        <v>35</v>
      </c>
      <c r="H338" s="9">
        <v>50</v>
      </c>
    </row>
    <row r="339" spans="1:8" hidden="1">
      <c r="A339" s="3" t="s">
        <v>9</v>
      </c>
      <c r="B339" s="9">
        <v>1992</v>
      </c>
      <c r="C339" s="9">
        <v>316</v>
      </c>
      <c r="D339" s="9" t="s">
        <v>101</v>
      </c>
      <c r="E339" s="9">
        <v>1997</v>
      </c>
      <c r="F339" s="9"/>
      <c r="G339" s="9">
        <v>40</v>
      </c>
      <c r="H339" s="9">
        <v>50</v>
      </c>
    </row>
    <row r="340" spans="1:8" hidden="1">
      <c r="A340" s="3" t="s">
        <v>9</v>
      </c>
      <c r="B340" s="9">
        <v>1993</v>
      </c>
      <c r="C340" s="9">
        <v>316</v>
      </c>
      <c r="D340" s="9" t="s">
        <v>101</v>
      </c>
      <c r="E340" s="9">
        <v>1997</v>
      </c>
      <c r="F340" s="9"/>
      <c r="G340" s="9">
        <v>40</v>
      </c>
      <c r="H340" s="9">
        <v>40</v>
      </c>
    </row>
    <row r="341" spans="1:8" hidden="1">
      <c r="A341" s="3" t="s">
        <v>9</v>
      </c>
      <c r="B341" s="9">
        <v>1994</v>
      </c>
      <c r="C341" s="9">
        <v>316</v>
      </c>
      <c r="D341" s="9" t="s">
        <v>101</v>
      </c>
      <c r="E341" s="9">
        <v>1997</v>
      </c>
      <c r="F341" s="9"/>
      <c r="G341" s="9">
        <v>40</v>
      </c>
      <c r="H341" s="9">
        <v>40</v>
      </c>
    </row>
    <row r="342" spans="1:8" hidden="1">
      <c r="A342" s="3" t="s">
        <v>9</v>
      </c>
      <c r="B342" s="9">
        <v>1995</v>
      </c>
      <c r="C342" s="9">
        <v>316</v>
      </c>
      <c r="D342" s="9" t="s">
        <v>101</v>
      </c>
      <c r="E342" s="9">
        <v>1997</v>
      </c>
      <c r="F342" s="9"/>
      <c r="G342" s="9">
        <v>40</v>
      </c>
      <c r="H342" s="9">
        <v>40</v>
      </c>
    </row>
    <row r="343" spans="1:8" hidden="1">
      <c r="A343" s="3" t="s">
        <v>9</v>
      </c>
      <c r="B343" s="9">
        <v>1996</v>
      </c>
      <c r="C343" s="9">
        <v>316</v>
      </c>
      <c r="D343" s="9" t="s">
        <v>101</v>
      </c>
      <c r="E343" s="9">
        <v>1997</v>
      </c>
      <c r="F343" s="9"/>
      <c r="G343" s="9">
        <v>40</v>
      </c>
      <c r="H343" s="9">
        <v>40</v>
      </c>
    </row>
    <row r="344" spans="1:8" hidden="1">
      <c r="A344" s="3" t="s">
        <v>9</v>
      </c>
      <c r="B344" s="9">
        <v>1997</v>
      </c>
      <c r="C344" s="9">
        <v>316</v>
      </c>
      <c r="D344" s="9" t="s">
        <v>101</v>
      </c>
      <c r="E344" s="9">
        <v>1997</v>
      </c>
      <c r="F344" s="9">
        <v>15</v>
      </c>
      <c r="G344" s="9">
        <v>40</v>
      </c>
      <c r="H344" s="9">
        <v>40</v>
      </c>
    </row>
    <row r="345" spans="1:8" hidden="1">
      <c r="A345" s="3" t="s">
        <v>9</v>
      </c>
      <c r="B345" s="9">
        <v>1998</v>
      </c>
      <c r="C345" s="9">
        <v>316</v>
      </c>
      <c r="D345" s="9" t="s">
        <v>101</v>
      </c>
      <c r="E345" s="9">
        <v>1997</v>
      </c>
      <c r="F345" s="9">
        <v>15</v>
      </c>
      <c r="G345" s="9">
        <v>40</v>
      </c>
      <c r="H345" s="9">
        <v>40</v>
      </c>
    </row>
    <row r="346" spans="1:8" hidden="1">
      <c r="A346" s="3" t="s">
        <v>9</v>
      </c>
      <c r="B346" s="9">
        <v>1999</v>
      </c>
      <c r="C346" s="9">
        <v>316</v>
      </c>
      <c r="D346" s="9" t="s">
        <v>101</v>
      </c>
      <c r="E346" s="9">
        <v>1997</v>
      </c>
      <c r="F346" s="9">
        <v>15</v>
      </c>
      <c r="G346" s="9">
        <v>40</v>
      </c>
      <c r="H346" s="9">
        <v>40</v>
      </c>
    </row>
    <row r="347" spans="1:8" hidden="1">
      <c r="A347" s="3" t="s">
        <v>9</v>
      </c>
      <c r="B347" s="9">
        <v>2000</v>
      </c>
      <c r="C347" s="9">
        <v>316</v>
      </c>
      <c r="D347" s="9" t="s">
        <v>101</v>
      </c>
      <c r="E347" s="9">
        <v>1997</v>
      </c>
      <c r="F347" s="9">
        <v>15</v>
      </c>
      <c r="G347" s="9">
        <v>40</v>
      </c>
      <c r="H347" s="9">
        <v>40</v>
      </c>
    </row>
    <row r="348" spans="1:8" hidden="1">
      <c r="A348" s="3" t="s">
        <v>9</v>
      </c>
      <c r="B348" s="9">
        <v>2001</v>
      </c>
      <c r="C348" s="9">
        <v>316</v>
      </c>
      <c r="D348" s="9" t="s">
        <v>101</v>
      </c>
      <c r="E348" s="9">
        <v>1997</v>
      </c>
      <c r="F348" s="9">
        <v>15</v>
      </c>
      <c r="G348" s="9">
        <v>37.5</v>
      </c>
      <c r="H348" s="9">
        <v>40</v>
      </c>
    </row>
    <row r="349" spans="1:8" hidden="1">
      <c r="A349" s="3" t="s">
        <v>9</v>
      </c>
      <c r="B349" s="9">
        <v>2002</v>
      </c>
      <c r="C349" s="9">
        <v>316</v>
      </c>
      <c r="D349" s="9" t="s">
        <v>101</v>
      </c>
      <c r="E349" s="9">
        <v>1997</v>
      </c>
      <c r="F349" s="9">
        <v>15</v>
      </c>
      <c r="G349" s="9">
        <v>37.5</v>
      </c>
      <c r="H349" s="9">
        <v>40</v>
      </c>
    </row>
    <row r="350" spans="1:8" hidden="1">
      <c r="A350" s="3" t="s">
        <v>9</v>
      </c>
      <c r="B350" s="9">
        <v>2003</v>
      </c>
      <c r="C350" s="9">
        <v>316</v>
      </c>
      <c r="D350" s="9" t="s">
        <v>101</v>
      </c>
      <c r="E350" s="9">
        <v>1997</v>
      </c>
      <c r="F350" s="9">
        <v>15</v>
      </c>
      <c r="G350" s="9">
        <v>36</v>
      </c>
      <c r="H350" s="9">
        <v>40</v>
      </c>
    </row>
    <row r="351" spans="1:8" hidden="1">
      <c r="A351" s="3" t="s">
        <v>9</v>
      </c>
      <c r="B351" s="9">
        <v>2004</v>
      </c>
      <c r="C351" s="9">
        <v>316</v>
      </c>
      <c r="D351" s="9" t="s">
        <v>101</v>
      </c>
      <c r="E351" s="9">
        <v>1997</v>
      </c>
      <c r="F351" s="9">
        <v>15</v>
      </c>
      <c r="G351" s="9">
        <v>36</v>
      </c>
      <c r="H351" s="9">
        <v>40</v>
      </c>
    </row>
    <row r="352" spans="1:8" hidden="1">
      <c r="A352" s="3" t="s">
        <v>9</v>
      </c>
      <c r="B352" s="9">
        <v>2005</v>
      </c>
      <c r="C352" s="9">
        <v>316</v>
      </c>
      <c r="D352" s="9" t="s">
        <v>101</v>
      </c>
      <c r="E352" s="9">
        <v>1997</v>
      </c>
      <c r="F352" s="9">
        <v>15</v>
      </c>
      <c r="G352" s="9">
        <v>30</v>
      </c>
      <c r="H352" s="9">
        <v>37.5</v>
      </c>
    </row>
    <row r="353" spans="1:8" hidden="1">
      <c r="A353" s="3" t="s">
        <v>9</v>
      </c>
      <c r="B353" s="9">
        <v>2006</v>
      </c>
      <c r="C353" s="9">
        <v>316</v>
      </c>
      <c r="D353" s="9" t="s">
        <v>101</v>
      </c>
      <c r="E353" s="9">
        <v>1997</v>
      </c>
      <c r="F353" s="9">
        <v>15</v>
      </c>
      <c r="G353" s="9">
        <v>25</v>
      </c>
      <c r="H353" s="9">
        <v>35</v>
      </c>
    </row>
    <row r="354" spans="1:8" hidden="1">
      <c r="A354" s="3" t="s">
        <v>9</v>
      </c>
      <c r="B354" s="9">
        <v>2007</v>
      </c>
      <c r="C354" s="9">
        <v>316</v>
      </c>
      <c r="D354" s="9" t="s">
        <v>101</v>
      </c>
      <c r="E354" s="9">
        <v>1997</v>
      </c>
      <c r="F354" s="9">
        <v>15</v>
      </c>
      <c r="G354" s="9">
        <v>25</v>
      </c>
      <c r="H354" s="9">
        <v>35</v>
      </c>
    </row>
    <row r="355" spans="1:8" hidden="1">
      <c r="A355" s="3" t="s">
        <v>9</v>
      </c>
      <c r="B355" s="9">
        <v>2008</v>
      </c>
      <c r="C355" s="9">
        <v>316</v>
      </c>
      <c r="D355" s="9" t="s">
        <v>101</v>
      </c>
      <c r="E355" s="9">
        <v>1997</v>
      </c>
      <c r="F355" s="9">
        <v>15</v>
      </c>
      <c r="G355" s="9">
        <v>25</v>
      </c>
      <c r="H355" s="9">
        <v>35</v>
      </c>
    </row>
    <row r="356" spans="1:8" hidden="1">
      <c r="A356" s="3" t="s">
        <v>9</v>
      </c>
      <c r="B356" s="9">
        <v>2009</v>
      </c>
      <c r="C356" s="9">
        <v>316</v>
      </c>
      <c r="D356" s="9" t="s">
        <v>101</v>
      </c>
      <c r="E356" s="9">
        <v>1997</v>
      </c>
      <c r="F356" s="9">
        <v>15</v>
      </c>
      <c r="G356" s="9">
        <v>25</v>
      </c>
      <c r="H356" s="9">
        <v>35</v>
      </c>
    </row>
    <row r="357" spans="1:8" hidden="1">
      <c r="A357" s="3" t="s">
        <v>9</v>
      </c>
      <c r="B357" s="9">
        <v>2010</v>
      </c>
      <c r="C357" s="9">
        <v>316</v>
      </c>
      <c r="D357" s="9" t="s">
        <v>101</v>
      </c>
      <c r="E357" s="9">
        <v>1997</v>
      </c>
      <c r="F357" s="9">
        <v>15</v>
      </c>
      <c r="G357" s="9">
        <v>25</v>
      </c>
      <c r="H357" s="9">
        <v>35</v>
      </c>
    </row>
    <row r="358" spans="1:8" hidden="1">
      <c r="A358" s="3" t="s">
        <v>9</v>
      </c>
      <c r="B358" s="9">
        <v>2011</v>
      </c>
      <c r="C358" s="9">
        <v>316</v>
      </c>
      <c r="D358" s="9" t="s">
        <v>101</v>
      </c>
      <c r="E358" s="9">
        <v>1997</v>
      </c>
      <c r="F358" s="9">
        <v>17.5</v>
      </c>
      <c r="G358" s="9">
        <v>25</v>
      </c>
      <c r="H358" s="9">
        <v>35</v>
      </c>
    </row>
    <row r="359" spans="1:8" hidden="1">
      <c r="A359" s="3" t="s">
        <v>9</v>
      </c>
      <c r="B359" s="9">
        <v>2012</v>
      </c>
      <c r="C359" s="9">
        <v>316</v>
      </c>
      <c r="D359" s="9" t="s">
        <v>101</v>
      </c>
      <c r="E359" s="9">
        <v>1997</v>
      </c>
      <c r="F359" s="9">
        <v>17.5</v>
      </c>
      <c r="G359" s="9">
        <v>25</v>
      </c>
      <c r="H359" s="9">
        <v>35</v>
      </c>
    </row>
    <row r="360" spans="1:8" hidden="1">
      <c r="A360" s="3" t="s">
        <v>9</v>
      </c>
      <c r="B360" s="9">
        <v>2013</v>
      </c>
      <c r="C360" s="9">
        <v>316</v>
      </c>
      <c r="D360" s="9" t="s">
        <v>101</v>
      </c>
      <c r="E360" s="9">
        <v>1997</v>
      </c>
      <c r="F360" s="9">
        <v>17.5</v>
      </c>
      <c r="G360" s="9">
        <v>25</v>
      </c>
      <c r="H360" s="9">
        <v>35</v>
      </c>
    </row>
    <row r="361" spans="1:8" hidden="1">
      <c r="A361" s="3" t="s">
        <v>9</v>
      </c>
      <c r="B361" s="9">
        <v>2014</v>
      </c>
      <c r="C361" s="9">
        <v>316</v>
      </c>
      <c r="D361" s="9" t="s">
        <v>101</v>
      </c>
      <c r="E361" s="9">
        <v>1997</v>
      </c>
      <c r="F361" s="9">
        <v>17.5</v>
      </c>
      <c r="G361" s="9">
        <v>25</v>
      </c>
      <c r="H361" s="9">
        <v>35</v>
      </c>
    </row>
    <row r="362" spans="1:8" hidden="1">
      <c r="A362" s="3" t="s">
        <v>9</v>
      </c>
      <c r="B362" s="9">
        <v>2015</v>
      </c>
      <c r="C362" s="9">
        <v>316</v>
      </c>
      <c r="D362" s="9" t="s">
        <v>101</v>
      </c>
      <c r="E362" s="9">
        <v>1997</v>
      </c>
      <c r="F362" s="9">
        <v>17.5</v>
      </c>
      <c r="G362" s="9">
        <v>25</v>
      </c>
      <c r="H362" s="9">
        <v>35</v>
      </c>
    </row>
    <row r="363" spans="1:8" hidden="1">
      <c r="A363" s="3" t="s">
        <v>9</v>
      </c>
      <c r="B363" s="9">
        <v>2016</v>
      </c>
      <c r="C363" s="9">
        <v>316</v>
      </c>
      <c r="D363" s="9" t="s">
        <v>101</v>
      </c>
      <c r="E363" s="9">
        <v>1997</v>
      </c>
      <c r="F363" s="9">
        <v>17.5</v>
      </c>
      <c r="G363" s="9">
        <v>25</v>
      </c>
      <c r="H363" s="9">
        <v>35</v>
      </c>
    </row>
    <row r="364" spans="1:8" hidden="1">
      <c r="A364" s="3" t="s">
        <v>9</v>
      </c>
      <c r="B364" s="9">
        <v>2017</v>
      </c>
      <c r="C364" s="9">
        <v>316</v>
      </c>
      <c r="D364" s="9" t="s">
        <v>101</v>
      </c>
      <c r="E364" s="9">
        <v>1997</v>
      </c>
      <c r="F364" s="9">
        <v>17.5</v>
      </c>
      <c r="G364" s="9">
        <v>25</v>
      </c>
      <c r="H364" s="9">
        <v>35</v>
      </c>
    </row>
    <row r="365" spans="1:8" hidden="1">
      <c r="A365" s="3" t="s">
        <v>9</v>
      </c>
      <c r="B365" s="9">
        <v>2018</v>
      </c>
      <c r="C365" s="9">
        <v>316</v>
      </c>
      <c r="D365" s="9" t="s">
        <v>101</v>
      </c>
      <c r="E365" s="9">
        <v>1997</v>
      </c>
      <c r="F365" s="9">
        <v>17.5</v>
      </c>
      <c r="G365" s="9">
        <v>30</v>
      </c>
      <c r="H365" s="9">
        <v>40</v>
      </c>
    </row>
    <row r="366" spans="1:8" hidden="1">
      <c r="A366" s="3" t="s">
        <v>9</v>
      </c>
      <c r="B366" s="9">
        <v>2019</v>
      </c>
      <c r="C366" s="9">
        <v>316</v>
      </c>
      <c r="D366" s="9" t="s">
        <v>101</v>
      </c>
      <c r="E366" s="9">
        <v>1997</v>
      </c>
      <c r="F366" s="9">
        <v>17.5</v>
      </c>
      <c r="G366" s="9">
        <v>5.5</v>
      </c>
      <c r="H366" s="9">
        <v>40</v>
      </c>
    </row>
    <row r="367" spans="1:8" hidden="1">
      <c r="A367" s="3" t="s">
        <v>9</v>
      </c>
      <c r="B367" s="9">
        <v>2020</v>
      </c>
      <c r="C367" s="9">
        <v>316</v>
      </c>
      <c r="D367" s="9" t="s">
        <v>101</v>
      </c>
      <c r="E367" s="9">
        <v>1997</v>
      </c>
      <c r="F367" s="9">
        <v>17.5</v>
      </c>
      <c r="G367" s="9">
        <v>5.5</v>
      </c>
      <c r="H367" s="9">
        <v>28.5</v>
      </c>
    </row>
    <row r="368" spans="1:8">
      <c r="A368" s="2" t="s">
        <v>10</v>
      </c>
      <c r="B368" s="8">
        <v>1960</v>
      </c>
      <c r="C368" s="8">
        <v>124</v>
      </c>
      <c r="D368" s="8" t="s">
        <v>102</v>
      </c>
      <c r="E368" s="8">
        <v>1971</v>
      </c>
      <c r="F368" s="8"/>
      <c r="G368" s="8">
        <v>40</v>
      </c>
      <c r="H368" s="8"/>
    </row>
    <row r="369" spans="1:8" hidden="1">
      <c r="A369" s="2" t="s">
        <v>10</v>
      </c>
      <c r="B369" s="8">
        <v>1961</v>
      </c>
      <c r="C369" s="8">
        <v>124</v>
      </c>
      <c r="D369" s="8" t="s">
        <v>102</v>
      </c>
      <c r="E369" s="8">
        <v>1971</v>
      </c>
      <c r="F369" s="8"/>
      <c r="G369" s="8">
        <v>40</v>
      </c>
      <c r="H369" s="8"/>
    </row>
    <row r="370" spans="1:8" hidden="1">
      <c r="A370" s="2" t="s">
        <v>10</v>
      </c>
      <c r="B370" s="8">
        <v>1962</v>
      </c>
      <c r="C370" s="8">
        <v>124</v>
      </c>
      <c r="D370" s="8" t="s">
        <v>102</v>
      </c>
      <c r="E370" s="8">
        <v>1971</v>
      </c>
      <c r="F370" s="8"/>
      <c r="G370" s="8">
        <v>40</v>
      </c>
      <c r="H370" s="8"/>
    </row>
    <row r="371" spans="1:8" hidden="1">
      <c r="A371" s="2" t="s">
        <v>10</v>
      </c>
      <c r="B371" s="8">
        <v>1963</v>
      </c>
      <c r="C371" s="8">
        <v>124</v>
      </c>
      <c r="D371" s="8" t="s">
        <v>102</v>
      </c>
      <c r="E371" s="8">
        <v>1971</v>
      </c>
      <c r="F371" s="8"/>
      <c r="G371" s="8">
        <v>30</v>
      </c>
      <c r="H371" s="8"/>
    </row>
    <row r="372" spans="1:8" hidden="1">
      <c r="A372" s="2" t="s">
        <v>10</v>
      </c>
      <c r="B372" s="8">
        <v>1964</v>
      </c>
      <c r="C372" s="8">
        <v>124</v>
      </c>
      <c r="D372" s="8" t="s">
        <v>102</v>
      </c>
      <c r="E372" s="8">
        <v>1971</v>
      </c>
      <c r="F372" s="8"/>
      <c r="G372" s="8">
        <v>30</v>
      </c>
      <c r="H372" s="8"/>
    </row>
    <row r="373" spans="1:8" hidden="1">
      <c r="A373" s="2" t="s">
        <v>10</v>
      </c>
      <c r="B373" s="8">
        <v>1965</v>
      </c>
      <c r="C373" s="8">
        <v>124</v>
      </c>
      <c r="D373" s="8" t="s">
        <v>102</v>
      </c>
      <c r="E373" s="8">
        <v>1971</v>
      </c>
      <c r="F373" s="8"/>
      <c r="G373" s="8">
        <v>30</v>
      </c>
      <c r="H373" s="8"/>
    </row>
    <row r="374" spans="1:8" hidden="1">
      <c r="A374" s="2" t="s">
        <v>10</v>
      </c>
      <c r="B374" s="8">
        <v>1966</v>
      </c>
      <c r="C374" s="8">
        <v>124</v>
      </c>
      <c r="D374" s="8" t="s">
        <v>102</v>
      </c>
      <c r="E374" s="8">
        <v>1971</v>
      </c>
      <c r="F374" s="8"/>
      <c r="G374" s="8">
        <v>30</v>
      </c>
      <c r="H374" s="8"/>
    </row>
    <row r="375" spans="1:8" hidden="1">
      <c r="A375" s="2" t="s">
        <v>10</v>
      </c>
      <c r="B375" s="8">
        <v>1967</v>
      </c>
      <c r="C375" s="8">
        <v>124</v>
      </c>
      <c r="D375" s="8" t="s">
        <v>102</v>
      </c>
      <c r="E375" s="8">
        <v>1971</v>
      </c>
      <c r="F375" s="8"/>
      <c r="G375" s="8">
        <v>30</v>
      </c>
      <c r="H375" s="8"/>
    </row>
    <row r="376" spans="1:8" hidden="1">
      <c r="A376" s="2" t="s">
        <v>10</v>
      </c>
      <c r="B376" s="8">
        <v>1968</v>
      </c>
      <c r="C376" s="8">
        <v>124</v>
      </c>
      <c r="D376" s="8" t="s">
        <v>102</v>
      </c>
      <c r="E376" s="8">
        <v>1971</v>
      </c>
      <c r="F376" s="8"/>
      <c r="G376" s="8">
        <v>30</v>
      </c>
      <c r="H376" s="8"/>
    </row>
    <row r="377" spans="1:8" hidden="1">
      <c r="A377" s="2" t="s">
        <v>10</v>
      </c>
      <c r="B377" s="8">
        <v>1969</v>
      </c>
      <c r="C377" s="8">
        <v>124</v>
      </c>
      <c r="D377" s="8" t="s">
        <v>102</v>
      </c>
      <c r="E377" s="8">
        <v>1971</v>
      </c>
      <c r="F377" s="8"/>
      <c r="G377" s="8">
        <v>30</v>
      </c>
      <c r="H377" s="8"/>
    </row>
    <row r="378" spans="1:8" hidden="1">
      <c r="A378" s="2" t="s">
        <v>10</v>
      </c>
      <c r="B378" s="8">
        <v>1970</v>
      </c>
      <c r="C378" s="8">
        <v>124</v>
      </c>
      <c r="D378" s="8" t="s">
        <v>102</v>
      </c>
      <c r="E378" s="8">
        <v>1971</v>
      </c>
      <c r="F378" s="8"/>
      <c r="G378" s="8">
        <v>30</v>
      </c>
      <c r="H378" s="8"/>
    </row>
    <row r="379" spans="1:8" hidden="1">
      <c r="A379" s="2" t="s">
        <v>10</v>
      </c>
      <c r="B379" s="8">
        <v>1971</v>
      </c>
      <c r="C379" s="8">
        <v>124</v>
      </c>
      <c r="D379" s="8" t="s">
        <v>102</v>
      </c>
      <c r="E379" s="8">
        <v>1971</v>
      </c>
      <c r="F379" s="8">
        <v>18</v>
      </c>
      <c r="G379" s="8">
        <v>30</v>
      </c>
      <c r="H379" s="8"/>
    </row>
    <row r="380" spans="1:8" hidden="1">
      <c r="A380" s="2" t="s">
        <v>10</v>
      </c>
      <c r="B380" s="8">
        <v>1972</v>
      </c>
      <c r="C380" s="8">
        <v>124</v>
      </c>
      <c r="D380" s="8" t="s">
        <v>102</v>
      </c>
      <c r="E380" s="8">
        <v>1971</v>
      </c>
      <c r="F380" s="8">
        <v>18</v>
      </c>
      <c r="G380" s="8">
        <v>30</v>
      </c>
      <c r="H380" s="8"/>
    </row>
    <row r="381" spans="1:8" hidden="1">
      <c r="A381" s="2" t="s">
        <v>10</v>
      </c>
      <c r="B381" s="8">
        <v>1973</v>
      </c>
      <c r="C381" s="8">
        <v>124</v>
      </c>
      <c r="D381" s="8" t="s">
        <v>102</v>
      </c>
      <c r="E381" s="8">
        <v>1971</v>
      </c>
      <c r="F381" s="8">
        <v>18</v>
      </c>
      <c r="G381" s="8">
        <v>42</v>
      </c>
      <c r="H381" s="8"/>
    </row>
    <row r="382" spans="1:8" hidden="1">
      <c r="A382" s="2" t="s">
        <v>10</v>
      </c>
      <c r="B382" s="8">
        <v>1974</v>
      </c>
      <c r="C382" s="8">
        <v>124</v>
      </c>
      <c r="D382" s="8" t="s">
        <v>102</v>
      </c>
      <c r="E382" s="8">
        <v>1971</v>
      </c>
      <c r="F382" s="8">
        <v>18</v>
      </c>
      <c r="G382" s="8">
        <v>42</v>
      </c>
      <c r="H382" s="8"/>
    </row>
    <row r="383" spans="1:8" hidden="1">
      <c r="A383" s="2" t="s">
        <v>10</v>
      </c>
      <c r="B383" s="8">
        <v>1975</v>
      </c>
      <c r="C383" s="8">
        <v>124</v>
      </c>
      <c r="D383" s="8" t="s">
        <v>102</v>
      </c>
      <c r="E383" s="8">
        <v>1971</v>
      </c>
      <c r="F383" s="8">
        <v>18</v>
      </c>
      <c r="G383" s="8">
        <v>48</v>
      </c>
      <c r="H383" s="8">
        <v>60</v>
      </c>
    </row>
    <row r="384" spans="1:8" hidden="1">
      <c r="A384" s="2" t="s">
        <v>10</v>
      </c>
      <c r="B384" s="8">
        <v>1976</v>
      </c>
      <c r="C384" s="8">
        <v>124</v>
      </c>
      <c r="D384" s="8" t="s">
        <v>102</v>
      </c>
      <c r="E384" s="8">
        <v>1971</v>
      </c>
      <c r="F384" s="8">
        <v>18</v>
      </c>
      <c r="G384" s="8">
        <v>48</v>
      </c>
      <c r="H384" s="8"/>
    </row>
    <row r="385" spans="1:8" hidden="1">
      <c r="A385" s="2" t="s">
        <v>10</v>
      </c>
      <c r="B385" s="8">
        <v>1977</v>
      </c>
      <c r="C385" s="8">
        <v>124</v>
      </c>
      <c r="D385" s="8" t="s">
        <v>102</v>
      </c>
      <c r="E385" s="8">
        <v>1971</v>
      </c>
      <c r="F385" s="8">
        <v>18</v>
      </c>
      <c r="G385" s="8">
        <v>48</v>
      </c>
      <c r="H385" s="8"/>
    </row>
    <row r="386" spans="1:8" hidden="1">
      <c r="A386" s="2" t="s">
        <v>10</v>
      </c>
      <c r="B386" s="8">
        <v>1978</v>
      </c>
      <c r="C386" s="8">
        <v>124</v>
      </c>
      <c r="D386" s="8" t="s">
        <v>102</v>
      </c>
      <c r="E386" s="8">
        <v>1971</v>
      </c>
      <c r="F386" s="8">
        <v>16</v>
      </c>
      <c r="G386" s="8">
        <v>48</v>
      </c>
      <c r="H386" s="8"/>
    </row>
    <row r="387" spans="1:8" hidden="1">
      <c r="A387" s="2" t="s">
        <v>10</v>
      </c>
      <c r="B387" s="8">
        <v>1979</v>
      </c>
      <c r="C387" s="8">
        <v>124</v>
      </c>
      <c r="D387" s="8" t="s">
        <v>102</v>
      </c>
      <c r="E387" s="8">
        <v>1971</v>
      </c>
      <c r="F387" s="8">
        <v>16</v>
      </c>
      <c r="G387" s="8">
        <v>48</v>
      </c>
      <c r="H387" s="8">
        <v>76.319999999999993</v>
      </c>
    </row>
    <row r="388" spans="1:8" hidden="1">
      <c r="A388" s="2" t="s">
        <v>10</v>
      </c>
      <c r="B388" s="8">
        <v>1980</v>
      </c>
      <c r="C388" s="8">
        <v>124</v>
      </c>
      <c r="D388" s="8" t="s">
        <v>102</v>
      </c>
      <c r="E388" s="8">
        <v>1971</v>
      </c>
      <c r="F388" s="8">
        <v>16</v>
      </c>
      <c r="G388" s="8">
        <v>48</v>
      </c>
      <c r="H388" s="8">
        <v>76.319999999999993</v>
      </c>
    </row>
    <row r="389" spans="1:8" hidden="1">
      <c r="A389" s="2" t="s">
        <v>10</v>
      </c>
      <c r="B389" s="8">
        <v>1981</v>
      </c>
      <c r="C389" s="8">
        <v>124</v>
      </c>
      <c r="D389" s="8" t="s">
        <v>102</v>
      </c>
      <c r="E389" s="8">
        <v>1971</v>
      </c>
      <c r="F389" s="8">
        <v>16</v>
      </c>
      <c r="G389" s="8">
        <v>48</v>
      </c>
      <c r="H389" s="8">
        <v>76.319999999999993</v>
      </c>
    </row>
    <row r="390" spans="1:8" hidden="1">
      <c r="A390" s="2" t="s">
        <v>10</v>
      </c>
      <c r="B390" s="8">
        <v>1982</v>
      </c>
      <c r="C390" s="8">
        <v>124</v>
      </c>
      <c r="D390" s="8" t="s">
        <v>102</v>
      </c>
      <c r="E390" s="8">
        <v>1971</v>
      </c>
      <c r="F390" s="8">
        <v>17</v>
      </c>
      <c r="G390" s="8">
        <v>48</v>
      </c>
      <c r="H390" s="8">
        <v>76.319999999999993</v>
      </c>
    </row>
    <row r="391" spans="1:8" hidden="1">
      <c r="A391" s="2" t="s">
        <v>10</v>
      </c>
      <c r="B391" s="8">
        <v>1983</v>
      </c>
      <c r="C391" s="8">
        <v>124</v>
      </c>
      <c r="D391" s="8" t="s">
        <v>102</v>
      </c>
      <c r="E391" s="8">
        <v>1971</v>
      </c>
      <c r="F391" s="8">
        <v>19</v>
      </c>
      <c r="G391" s="8">
        <v>45</v>
      </c>
      <c r="H391" s="8"/>
    </row>
    <row r="392" spans="1:8" hidden="1">
      <c r="A392" s="2" t="s">
        <v>10</v>
      </c>
      <c r="B392" s="8">
        <v>1984</v>
      </c>
      <c r="C392" s="8">
        <v>124</v>
      </c>
      <c r="D392" s="8" t="s">
        <v>102</v>
      </c>
      <c r="E392" s="8">
        <v>1971</v>
      </c>
      <c r="F392" s="8">
        <v>19</v>
      </c>
      <c r="G392" s="8">
        <v>45</v>
      </c>
      <c r="H392" s="8">
        <v>71.55</v>
      </c>
    </row>
    <row r="393" spans="1:8" hidden="1">
      <c r="A393" s="2" t="s">
        <v>10</v>
      </c>
      <c r="B393" s="8">
        <v>1985</v>
      </c>
      <c r="C393" s="8">
        <v>124</v>
      </c>
      <c r="D393" s="8" t="s">
        <v>102</v>
      </c>
      <c r="E393" s="8">
        <v>1971</v>
      </c>
      <c r="F393" s="8">
        <v>19</v>
      </c>
      <c r="G393" s="8">
        <v>45</v>
      </c>
      <c r="H393" s="8">
        <v>71.55</v>
      </c>
    </row>
    <row r="394" spans="1:8" hidden="1">
      <c r="A394" s="2" t="s">
        <v>10</v>
      </c>
      <c r="B394" s="8">
        <v>1986</v>
      </c>
      <c r="C394" s="8">
        <v>124</v>
      </c>
      <c r="D394" s="8" t="s">
        <v>102</v>
      </c>
      <c r="E394" s="8">
        <v>1971</v>
      </c>
      <c r="F394" s="8">
        <v>19</v>
      </c>
      <c r="G394" s="8">
        <v>45</v>
      </c>
      <c r="H394" s="8">
        <v>71.13</v>
      </c>
    </row>
    <row r="395" spans="1:8" hidden="1">
      <c r="A395" s="2" t="s">
        <v>10</v>
      </c>
      <c r="B395" s="8">
        <v>1987</v>
      </c>
      <c r="C395" s="8">
        <v>124</v>
      </c>
      <c r="D395" s="8" t="s">
        <v>102</v>
      </c>
      <c r="E395" s="8">
        <v>1971</v>
      </c>
      <c r="F395" s="8">
        <v>19</v>
      </c>
      <c r="G395" s="8">
        <v>43</v>
      </c>
      <c r="H395" s="8">
        <v>70.7</v>
      </c>
    </row>
    <row r="396" spans="1:8" hidden="1">
      <c r="A396" s="2" t="s">
        <v>10</v>
      </c>
      <c r="B396" s="8">
        <v>1988</v>
      </c>
      <c r="C396" s="8">
        <v>124</v>
      </c>
      <c r="D396" s="8" t="s">
        <v>102</v>
      </c>
      <c r="E396" s="8">
        <v>1971</v>
      </c>
      <c r="F396" s="8">
        <v>19</v>
      </c>
      <c r="G396" s="8">
        <v>43</v>
      </c>
      <c r="H396" s="8">
        <v>70.7</v>
      </c>
    </row>
    <row r="397" spans="1:8" hidden="1">
      <c r="A397" s="2" t="s">
        <v>10</v>
      </c>
      <c r="B397" s="8">
        <v>1989</v>
      </c>
      <c r="C397" s="8">
        <v>124</v>
      </c>
      <c r="D397" s="8" t="s">
        <v>102</v>
      </c>
      <c r="E397" s="8">
        <v>1971</v>
      </c>
      <c r="F397" s="8">
        <v>19</v>
      </c>
      <c r="G397" s="8">
        <v>43</v>
      </c>
      <c r="H397" s="8">
        <v>55</v>
      </c>
    </row>
    <row r="398" spans="1:8" hidden="1">
      <c r="A398" s="2" t="s">
        <v>10</v>
      </c>
      <c r="B398" s="8">
        <v>1990</v>
      </c>
      <c r="C398" s="8">
        <v>124</v>
      </c>
      <c r="D398" s="8" t="s">
        <v>102</v>
      </c>
      <c r="E398" s="8">
        <v>1971</v>
      </c>
      <c r="F398" s="8">
        <v>19</v>
      </c>
      <c r="G398" s="8">
        <v>41</v>
      </c>
      <c r="H398" s="8">
        <v>55</v>
      </c>
    </row>
    <row r="399" spans="1:8" hidden="1">
      <c r="A399" s="2" t="s">
        <v>10</v>
      </c>
      <c r="B399" s="8">
        <v>1991</v>
      </c>
      <c r="C399" s="8">
        <v>124</v>
      </c>
      <c r="D399" s="8" t="s">
        <v>102</v>
      </c>
      <c r="E399" s="8">
        <v>1971</v>
      </c>
      <c r="F399" s="8">
        <v>19</v>
      </c>
      <c r="G399" s="8">
        <v>39</v>
      </c>
      <c r="H399" s="8">
        <v>55</v>
      </c>
    </row>
    <row r="400" spans="1:8" hidden="1">
      <c r="A400" s="2" t="s">
        <v>10</v>
      </c>
      <c r="B400" s="8">
        <v>1992</v>
      </c>
      <c r="C400" s="8">
        <v>124</v>
      </c>
      <c r="D400" s="8" t="s">
        <v>102</v>
      </c>
      <c r="E400" s="8">
        <v>1971</v>
      </c>
      <c r="F400" s="8">
        <v>19.5</v>
      </c>
      <c r="G400" s="8">
        <v>39</v>
      </c>
      <c r="H400" s="8">
        <v>55</v>
      </c>
    </row>
    <row r="401" spans="1:8" hidden="1">
      <c r="A401" s="2" t="s">
        <v>10</v>
      </c>
      <c r="B401" s="8">
        <v>1993</v>
      </c>
      <c r="C401" s="8">
        <v>124</v>
      </c>
      <c r="D401" s="8" t="s">
        <v>102</v>
      </c>
      <c r="E401" s="8">
        <v>1971</v>
      </c>
      <c r="F401" s="8">
        <v>19.5</v>
      </c>
      <c r="G401" s="8">
        <v>39</v>
      </c>
      <c r="H401" s="8">
        <v>55</v>
      </c>
    </row>
    <row r="402" spans="1:8" hidden="1">
      <c r="A402" s="2" t="s">
        <v>10</v>
      </c>
      <c r="B402" s="8">
        <v>1994</v>
      </c>
      <c r="C402" s="8">
        <v>124</v>
      </c>
      <c r="D402" s="8" t="s">
        <v>102</v>
      </c>
      <c r="E402" s="8">
        <v>1971</v>
      </c>
      <c r="F402" s="8">
        <v>20.5</v>
      </c>
      <c r="G402" s="8">
        <v>39</v>
      </c>
      <c r="H402" s="8">
        <v>55</v>
      </c>
    </row>
    <row r="403" spans="1:8" hidden="1">
      <c r="A403" s="2" t="s">
        <v>10</v>
      </c>
      <c r="B403" s="8">
        <v>1995</v>
      </c>
      <c r="C403" s="8">
        <v>124</v>
      </c>
      <c r="D403" s="8" t="s">
        <v>102</v>
      </c>
      <c r="E403" s="8">
        <v>1971</v>
      </c>
      <c r="F403" s="8">
        <v>20.5</v>
      </c>
      <c r="G403" s="8">
        <v>39</v>
      </c>
      <c r="H403" s="8">
        <v>55</v>
      </c>
    </row>
    <row r="404" spans="1:8" hidden="1">
      <c r="A404" s="2" t="s">
        <v>10</v>
      </c>
      <c r="B404" s="8">
        <v>1996</v>
      </c>
      <c r="C404" s="8">
        <v>124</v>
      </c>
      <c r="D404" s="8" t="s">
        <v>102</v>
      </c>
      <c r="E404" s="8">
        <v>1971</v>
      </c>
      <c r="F404" s="8">
        <v>21</v>
      </c>
      <c r="G404" s="8">
        <v>39</v>
      </c>
      <c r="H404" s="8">
        <v>55</v>
      </c>
    </row>
    <row r="405" spans="1:8" hidden="1">
      <c r="A405" s="2" t="s">
        <v>10</v>
      </c>
      <c r="B405" s="8">
        <v>1997</v>
      </c>
      <c r="C405" s="8">
        <v>124</v>
      </c>
      <c r="D405" s="8" t="s">
        <v>102</v>
      </c>
      <c r="E405" s="8">
        <v>1971</v>
      </c>
      <c r="F405" s="8">
        <v>21</v>
      </c>
      <c r="G405" s="8">
        <v>39</v>
      </c>
      <c r="H405" s="8">
        <v>55</v>
      </c>
    </row>
    <row r="406" spans="1:8" hidden="1">
      <c r="A406" s="2" t="s">
        <v>10</v>
      </c>
      <c r="B406" s="8">
        <v>1998</v>
      </c>
      <c r="C406" s="8">
        <v>124</v>
      </c>
      <c r="D406" s="8" t="s">
        <v>102</v>
      </c>
      <c r="E406" s="8">
        <v>1971</v>
      </c>
      <c r="F406" s="8">
        <v>21</v>
      </c>
      <c r="G406" s="8">
        <v>39</v>
      </c>
      <c r="H406" s="8">
        <v>55</v>
      </c>
    </row>
    <row r="407" spans="1:8" hidden="1">
      <c r="A407" s="2" t="s">
        <v>10</v>
      </c>
      <c r="B407" s="8">
        <v>1999</v>
      </c>
      <c r="C407" s="8">
        <v>124</v>
      </c>
      <c r="D407" s="8" t="s">
        <v>102</v>
      </c>
      <c r="E407" s="8">
        <v>1971</v>
      </c>
      <c r="F407" s="8">
        <v>21</v>
      </c>
      <c r="G407" s="8">
        <v>39</v>
      </c>
      <c r="H407" s="8">
        <v>55</v>
      </c>
    </row>
    <row r="408" spans="1:8" hidden="1">
      <c r="A408" s="2" t="s">
        <v>10</v>
      </c>
      <c r="B408" s="8">
        <v>2000</v>
      </c>
      <c r="C408" s="8">
        <v>124</v>
      </c>
      <c r="D408" s="8" t="s">
        <v>102</v>
      </c>
      <c r="E408" s="8">
        <v>1971</v>
      </c>
      <c r="F408" s="8">
        <v>21</v>
      </c>
      <c r="G408" s="8">
        <v>39</v>
      </c>
      <c r="H408" s="8">
        <v>55</v>
      </c>
    </row>
    <row r="409" spans="1:8" hidden="1">
      <c r="A409" s="2" t="s">
        <v>10</v>
      </c>
      <c r="B409" s="8">
        <v>2001</v>
      </c>
      <c r="C409" s="8">
        <v>124</v>
      </c>
      <c r="D409" s="8" t="s">
        <v>102</v>
      </c>
      <c r="E409" s="8">
        <v>1971</v>
      </c>
      <c r="F409" s="8">
        <v>21</v>
      </c>
      <c r="G409" s="8">
        <v>39</v>
      </c>
      <c r="H409" s="8">
        <v>55</v>
      </c>
    </row>
    <row r="410" spans="1:8" hidden="1">
      <c r="A410" s="2" t="s">
        <v>10</v>
      </c>
      <c r="B410" s="8">
        <v>2002</v>
      </c>
      <c r="C410" s="8">
        <v>124</v>
      </c>
      <c r="D410" s="8" t="s">
        <v>102</v>
      </c>
      <c r="E410" s="8">
        <v>1971</v>
      </c>
      <c r="F410" s="8">
        <v>21</v>
      </c>
      <c r="G410" s="8">
        <v>39</v>
      </c>
      <c r="H410" s="8">
        <v>52</v>
      </c>
    </row>
    <row r="411" spans="1:8" hidden="1">
      <c r="A411" s="2" t="s">
        <v>10</v>
      </c>
      <c r="B411" s="8">
        <v>2003</v>
      </c>
      <c r="C411" s="8">
        <v>124</v>
      </c>
      <c r="D411" s="8" t="s">
        <v>102</v>
      </c>
      <c r="E411" s="8">
        <v>1971</v>
      </c>
      <c r="F411" s="8">
        <v>21</v>
      </c>
      <c r="G411" s="8">
        <v>33</v>
      </c>
      <c r="H411" s="8">
        <v>50</v>
      </c>
    </row>
    <row r="412" spans="1:8" hidden="1">
      <c r="A412" s="2" t="s">
        <v>10</v>
      </c>
      <c r="B412" s="8">
        <v>2004</v>
      </c>
      <c r="C412" s="8">
        <v>124</v>
      </c>
      <c r="D412" s="8" t="s">
        <v>102</v>
      </c>
      <c r="E412" s="8">
        <v>1971</v>
      </c>
      <c r="F412" s="8">
        <v>21</v>
      </c>
      <c r="G412" s="8">
        <v>33</v>
      </c>
      <c r="H412" s="8">
        <v>50</v>
      </c>
    </row>
    <row r="413" spans="1:8" hidden="1">
      <c r="A413" s="2" t="s">
        <v>10</v>
      </c>
      <c r="B413" s="8">
        <v>2005</v>
      </c>
      <c r="C413" s="8">
        <v>124</v>
      </c>
      <c r="D413" s="8" t="s">
        <v>102</v>
      </c>
      <c r="E413" s="8">
        <v>1971</v>
      </c>
      <c r="F413" s="8">
        <v>21</v>
      </c>
      <c r="G413" s="8">
        <v>33</v>
      </c>
      <c r="H413" s="8">
        <v>50</v>
      </c>
    </row>
    <row r="414" spans="1:8" hidden="1">
      <c r="A414" s="2" t="s">
        <v>10</v>
      </c>
      <c r="B414" s="8">
        <v>2006</v>
      </c>
      <c r="C414" s="8">
        <v>124</v>
      </c>
      <c r="D414" s="8" t="s">
        <v>102</v>
      </c>
      <c r="E414" s="8">
        <v>1971</v>
      </c>
      <c r="F414" s="8">
        <v>21</v>
      </c>
      <c r="G414" s="8">
        <v>33</v>
      </c>
      <c r="H414" s="8">
        <v>50</v>
      </c>
    </row>
    <row r="415" spans="1:8" hidden="1">
      <c r="A415" s="2" t="s">
        <v>10</v>
      </c>
      <c r="B415" s="8">
        <v>2007</v>
      </c>
      <c r="C415" s="8">
        <v>124</v>
      </c>
      <c r="D415" s="8" t="s">
        <v>102</v>
      </c>
      <c r="E415" s="8">
        <v>1971</v>
      </c>
      <c r="F415" s="8">
        <v>21</v>
      </c>
      <c r="G415" s="8">
        <v>33</v>
      </c>
      <c r="H415" s="8">
        <v>50</v>
      </c>
    </row>
    <row r="416" spans="1:8" hidden="1">
      <c r="A416" s="2" t="s">
        <v>10</v>
      </c>
      <c r="B416" s="8">
        <v>2008</v>
      </c>
      <c r="C416" s="8">
        <v>124</v>
      </c>
      <c r="D416" s="8" t="s">
        <v>102</v>
      </c>
      <c r="E416" s="8">
        <v>1971</v>
      </c>
      <c r="F416" s="8">
        <v>21</v>
      </c>
      <c r="G416" s="8">
        <v>33</v>
      </c>
      <c r="H416" s="8">
        <v>50</v>
      </c>
    </row>
    <row r="417" spans="1:8" hidden="1">
      <c r="A417" s="2" t="s">
        <v>10</v>
      </c>
      <c r="B417" s="8">
        <v>2009</v>
      </c>
      <c r="C417" s="8">
        <v>124</v>
      </c>
      <c r="D417" s="8" t="s">
        <v>102</v>
      </c>
      <c r="E417" s="8">
        <v>1971</v>
      </c>
      <c r="F417" s="8">
        <v>21</v>
      </c>
      <c r="G417" s="8">
        <v>33</v>
      </c>
      <c r="H417" s="8">
        <v>50</v>
      </c>
    </row>
    <row r="418" spans="1:8" hidden="1">
      <c r="A418" s="2" t="s">
        <v>10</v>
      </c>
      <c r="B418" s="8">
        <v>2010</v>
      </c>
      <c r="C418" s="8">
        <v>124</v>
      </c>
      <c r="D418" s="8" t="s">
        <v>102</v>
      </c>
      <c r="E418" s="8">
        <v>1971</v>
      </c>
      <c r="F418" s="8">
        <v>21</v>
      </c>
      <c r="G418" s="8">
        <v>33</v>
      </c>
      <c r="H418" s="8">
        <v>50</v>
      </c>
    </row>
    <row r="419" spans="1:8" hidden="1">
      <c r="A419" s="2" t="s">
        <v>10</v>
      </c>
      <c r="B419" s="8">
        <v>2011</v>
      </c>
      <c r="C419" s="8">
        <v>124</v>
      </c>
      <c r="D419" s="8" t="s">
        <v>102</v>
      </c>
      <c r="E419" s="8">
        <v>1971</v>
      </c>
      <c r="F419" s="8">
        <v>21</v>
      </c>
      <c r="G419" s="8">
        <v>33</v>
      </c>
      <c r="H419" s="8">
        <v>50</v>
      </c>
    </row>
    <row r="420" spans="1:8" hidden="1">
      <c r="A420" s="2" t="s">
        <v>10</v>
      </c>
      <c r="B420" s="8">
        <v>2012</v>
      </c>
      <c r="C420" s="8">
        <v>124</v>
      </c>
      <c r="D420" s="8" t="s">
        <v>102</v>
      </c>
      <c r="E420" s="8">
        <v>1971</v>
      </c>
      <c r="F420" s="8">
        <v>21</v>
      </c>
      <c r="G420" s="8">
        <v>33</v>
      </c>
      <c r="H420" s="8">
        <v>50</v>
      </c>
    </row>
    <row r="421" spans="1:8" hidden="1">
      <c r="A421" s="2" t="s">
        <v>10</v>
      </c>
      <c r="B421" s="8">
        <v>2013</v>
      </c>
      <c r="C421" s="8">
        <v>124</v>
      </c>
      <c r="D421" s="8" t="s">
        <v>102</v>
      </c>
      <c r="E421" s="8">
        <v>1971</v>
      </c>
      <c r="F421" s="8">
        <v>21</v>
      </c>
      <c r="G421" s="8">
        <v>33</v>
      </c>
      <c r="H421" s="8">
        <v>50</v>
      </c>
    </row>
    <row r="422" spans="1:8" hidden="1">
      <c r="A422" s="2" t="s">
        <v>10</v>
      </c>
      <c r="B422" s="8">
        <v>2014</v>
      </c>
      <c r="C422" s="8">
        <v>124</v>
      </c>
      <c r="D422" s="8" t="s">
        <v>102</v>
      </c>
      <c r="E422" s="8">
        <v>1971</v>
      </c>
      <c r="F422" s="8">
        <v>21</v>
      </c>
      <c r="G422" s="8">
        <v>33</v>
      </c>
      <c r="H422" s="8">
        <v>50</v>
      </c>
    </row>
    <row r="423" spans="1:8" hidden="1">
      <c r="A423" s="2" t="s">
        <v>10</v>
      </c>
      <c r="B423" s="8">
        <v>2015</v>
      </c>
      <c r="C423" s="8">
        <v>124</v>
      </c>
      <c r="D423" s="8" t="s">
        <v>102</v>
      </c>
      <c r="E423" s="8">
        <v>1971</v>
      </c>
      <c r="F423" s="8">
        <v>21</v>
      </c>
      <c r="G423" s="8">
        <v>33</v>
      </c>
      <c r="H423" s="8">
        <v>50</v>
      </c>
    </row>
    <row r="424" spans="1:8" hidden="1">
      <c r="A424" s="2" t="s">
        <v>10</v>
      </c>
      <c r="B424" s="8">
        <v>2016</v>
      </c>
      <c r="C424" s="8">
        <v>124</v>
      </c>
      <c r="D424" s="8" t="s">
        <v>102</v>
      </c>
      <c r="E424" s="8">
        <v>1971</v>
      </c>
      <c r="F424" s="8">
        <v>21</v>
      </c>
      <c r="G424" s="8">
        <v>33</v>
      </c>
      <c r="H424" s="8">
        <v>50</v>
      </c>
    </row>
    <row r="425" spans="1:8" hidden="1">
      <c r="A425" s="2" t="s">
        <v>10</v>
      </c>
      <c r="B425" s="8">
        <v>2017</v>
      </c>
      <c r="C425" s="8">
        <v>124</v>
      </c>
      <c r="D425" s="8" t="s">
        <v>102</v>
      </c>
      <c r="E425" s="8">
        <v>1971</v>
      </c>
      <c r="F425" s="8">
        <v>21</v>
      </c>
      <c r="G425" s="8">
        <v>33</v>
      </c>
      <c r="H425" s="8">
        <v>50</v>
      </c>
    </row>
    <row r="426" spans="1:8" hidden="1">
      <c r="A426" s="2" t="s">
        <v>10</v>
      </c>
      <c r="B426" s="8">
        <v>2018</v>
      </c>
      <c r="C426" s="8">
        <v>124</v>
      </c>
      <c r="D426" s="8" t="s">
        <v>102</v>
      </c>
      <c r="E426" s="8">
        <v>1971</v>
      </c>
      <c r="F426" s="8">
        <v>21</v>
      </c>
      <c r="G426" s="8">
        <v>29</v>
      </c>
      <c r="H426" s="8">
        <v>50</v>
      </c>
    </row>
    <row r="427" spans="1:8" hidden="1">
      <c r="A427" s="2" t="s">
        <v>10</v>
      </c>
      <c r="B427" s="8">
        <v>2019</v>
      </c>
      <c r="C427" s="8">
        <v>124</v>
      </c>
      <c r="D427" s="8" t="s">
        <v>102</v>
      </c>
      <c r="E427" s="8">
        <v>1971</v>
      </c>
      <c r="F427" s="8">
        <v>21</v>
      </c>
      <c r="G427" s="8">
        <v>29</v>
      </c>
      <c r="H427" s="8">
        <v>50</v>
      </c>
    </row>
    <row r="428" spans="1:8" hidden="1">
      <c r="A428" s="2" t="s">
        <v>10</v>
      </c>
      <c r="B428" s="8">
        <v>2020</v>
      </c>
      <c r="C428" s="8">
        <v>124</v>
      </c>
      <c r="D428" s="8" t="s">
        <v>102</v>
      </c>
      <c r="E428" s="8">
        <v>1971</v>
      </c>
      <c r="F428" s="8">
        <v>21</v>
      </c>
      <c r="G428" s="8">
        <v>29</v>
      </c>
      <c r="H428" s="8">
        <v>50</v>
      </c>
    </row>
    <row r="429" spans="1:8">
      <c r="A429" s="3" t="s">
        <v>11</v>
      </c>
      <c r="B429" s="9">
        <v>1960</v>
      </c>
      <c r="C429" s="9">
        <v>218</v>
      </c>
      <c r="D429" s="9" t="s">
        <v>103</v>
      </c>
      <c r="E429" s="9">
        <v>1973</v>
      </c>
      <c r="F429" s="9"/>
      <c r="G429" s="9"/>
      <c r="H429" s="9"/>
    </row>
    <row r="430" spans="1:8" hidden="1">
      <c r="A430" s="3" t="s">
        <v>11</v>
      </c>
      <c r="B430" s="9">
        <v>1961</v>
      </c>
      <c r="C430" s="9">
        <v>218</v>
      </c>
      <c r="D430" s="9" t="s">
        <v>103</v>
      </c>
      <c r="E430" s="9">
        <v>1973</v>
      </c>
      <c r="F430" s="9"/>
      <c r="G430" s="9"/>
      <c r="H430" s="9"/>
    </row>
    <row r="431" spans="1:8" hidden="1">
      <c r="A431" s="3" t="s">
        <v>11</v>
      </c>
      <c r="B431" s="9">
        <v>1962</v>
      </c>
      <c r="C431" s="9">
        <v>218</v>
      </c>
      <c r="D431" s="9" t="s">
        <v>103</v>
      </c>
      <c r="E431" s="9">
        <v>1973</v>
      </c>
      <c r="F431" s="9"/>
      <c r="G431" s="9"/>
      <c r="H431" s="9"/>
    </row>
    <row r="432" spans="1:8" hidden="1">
      <c r="A432" s="3" t="s">
        <v>11</v>
      </c>
      <c r="B432" s="9">
        <v>1963</v>
      </c>
      <c r="C432" s="9">
        <v>218</v>
      </c>
      <c r="D432" s="9" t="s">
        <v>103</v>
      </c>
      <c r="E432" s="9">
        <v>1973</v>
      </c>
      <c r="F432" s="9"/>
      <c r="G432" s="9"/>
      <c r="H432" s="9"/>
    </row>
    <row r="433" spans="1:8" hidden="1">
      <c r="A433" s="3" t="s">
        <v>11</v>
      </c>
      <c r="B433" s="9">
        <v>1964</v>
      </c>
      <c r="C433" s="9">
        <v>218</v>
      </c>
      <c r="D433" s="9" t="s">
        <v>103</v>
      </c>
      <c r="E433" s="9">
        <v>1973</v>
      </c>
      <c r="F433" s="9"/>
      <c r="G433" s="9"/>
      <c r="H433" s="9"/>
    </row>
    <row r="434" spans="1:8" hidden="1">
      <c r="A434" s="3" t="s">
        <v>11</v>
      </c>
      <c r="B434" s="9">
        <v>1965</v>
      </c>
      <c r="C434" s="9">
        <v>218</v>
      </c>
      <c r="D434" s="9" t="s">
        <v>103</v>
      </c>
      <c r="E434" s="9">
        <v>1973</v>
      </c>
      <c r="F434" s="9"/>
      <c r="G434" s="9"/>
      <c r="H434" s="9"/>
    </row>
    <row r="435" spans="1:8" hidden="1">
      <c r="A435" s="3" t="s">
        <v>11</v>
      </c>
      <c r="B435" s="9">
        <v>1966</v>
      </c>
      <c r="C435" s="9">
        <v>218</v>
      </c>
      <c r="D435" s="9" t="s">
        <v>103</v>
      </c>
      <c r="E435" s="9">
        <v>1973</v>
      </c>
      <c r="F435" s="9"/>
      <c r="G435" s="9"/>
      <c r="H435" s="9"/>
    </row>
    <row r="436" spans="1:8" hidden="1">
      <c r="A436" s="3" t="s">
        <v>11</v>
      </c>
      <c r="B436" s="9">
        <v>1967</v>
      </c>
      <c r="C436" s="9">
        <v>218</v>
      </c>
      <c r="D436" s="9" t="s">
        <v>103</v>
      </c>
      <c r="E436" s="9">
        <v>1973</v>
      </c>
      <c r="F436" s="9"/>
      <c r="G436" s="9"/>
      <c r="H436" s="9"/>
    </row>
    <row r="437" spans="1:8" hidden="1">
      <c r="A437" s="3" t="s">
        <v>11</v>
      </c>
      <c r="B437" s="9">
        <v>1968</v>
      </c>
      <c r="C437" s="9">
        <v>218</v>
      </c>
      <c r="D437" s="9" t="s">
        <v>103</v>
      </c>
      <c r="E437" s="9">
        <v>1973</v>
      </c>
      <c r="F437" s="9"/>
      <c r="G437" s="9"/>
      <c r="H437" s="9"/>
    </row>
    <row r="438" spans="1:8" hidden="1">
      <c r="A438" s="3" t="s">
        <v>11</v>
      </c>
      <c r="B438" s="9">
        <v>1969</v>
      </c>
      <c r="C438" s="9">
        <v>218</v>
      </c>
      <c r="D438" s="9" t="s">
        <v>103</v>
      </c>
      <c r="E438" s="9">
        <v>1973</v>
      </c>
      <c r="F438" s="9"/>
      <c r="G438" s="9"/>
      <c r="H438" s="9"/>
    </row>
    <row r="439" spans="1:8" hidden="1">
      <c r="A439" s="3" t="s">
        <v>11</v>
      </c>
      <c r="B439" s="9">
        <v>1970</v>
      </c>
      <c r="C439" s="9">
        <v>218</v>
      </c>
      <c r="D439" s="9" t="s">
        <v>103</v>
      </c>
      <c r="E439" s="9">
        <v>1973</v>
      </c>
      <c r="F439" s="9"/>
      <c r="G439" s="9"/>
      <c r="H439" s="9"/>
    </row>
    <row r="440" spans="1:8" hidden="1">
      <c r="A440" s="3" t="s">
        <v>11</v>
      </c>
      <c r="B440" s="9">
        <v>1971</v>
      </c>
      <c r="C440" s="9">
        <v>218</v>
      </c>
      <c r="D440" s="9" t="s">
        <v>103</v>
      </c>
      <c r="E440" s="9">
        <v>1973</v>
      </c>
      <c r="F440" s="9"/>
      <c r="G440" s="9"/>
      <c r="H440" s="9"/>
    </row>
    <row r="441" spans="1:8" hidden="1">
      <c r="A441" s="3" t="s">
        <v>11</v>
      </c>
      <c r="B441" s="9">
        <v>1972</v>
      </c>
      <c r="C441" s="9">
        <v>218</v>
      </c>
      <c r="D441" s="9" t="s">
        <v>103</v>
      </c>
      <c r="E441" s="9">
        <v>1973</v>
      </c>
      <c r="F441" s="9"/>
      <c r="G441" s="9"/>
      <c r="H441" s="9"/>
    </row>
    <row r="442" spans="1:8" hidden="1">
      <c r="A442" s="3" t="s">
        <v>11</v>
      </c>
      <c r="B442" s="9">
        <v>1973</v>
      </c>
      <c r="C442" s="9">
        <v>218</v>
      </c>
      <c r="D442" s="9" t="s">
        <v>103</v>
      </c>
      <c r="E442" s="9">
        <v>1973</v>
      </c>
      <c r="F442" s="9"/>
      <c r="G442" s="9"/>
      <c r="H442" s="9"/>
    </row>
    <row r="443" spans="1:8" hidden="1">
      <c r="A443" s="3" t="s">
        <v>11</v>
      </c>
      <c r="B443" s="9">
        <v>1974</v>
      </c>
      <c r="C443" s="9">
        <v>218</v>
      </c>
      <c r="D443" s="9" t="s">
        <v>103</v>
      </c>
      <c r="E443" s="9">
        <v>1973</v>
      </c>
      <c r="F443" s="9"/>
      <c r="G443" s="9"/>
      <c r="H443" s="9"/>
    </row>
    <row r="444" spans="1:8" hidden="1">
      <c r="A444" s="3" t="s">
        <v>11</v>
      </c>
      <c r="B444" s="9">
        <v>1975</v>
      </c>
      <c r="C444" s="9">
        <v>218</v>
      </c>
      <c r="D444" s="9" t="s">
        <v>103</v>
      </c>
      <c r="E444" s="9">
        <v>1973</v>
      </c>
      <c r="F444" s="9"/>
      <c r="G444" s="9"/>
      <c r="H444" s="9"/>
    </row>
    <row r="445" spans="1:8" hidden="1">
      <c r="A445" s="3" t="s">
        <v>11</v>
      </c>
      <c r="B445" s="9">
        <v>1976</v>
      </c>
      <c r="C445" s="9">
        <v>218</v>
      </c>
      <c r="D445" s="9" t="s">
        <v>103</v>
      </c>
      <c r="E445" s="9">
        <v>1973</v>
      </c>
      <c r="F445" s="9"/>
      <c r="G445" s="9"/>
      <c r="H445" s="9">
        <v>29.16</v>
      </c>
    </row>
    <row r="446" spans="1:8" hidden="1">
      <c r="A446" s="3" t="s">
        <v>11</v>
      </c>
      <c r="B446" s="9">
        <v>1977</v>
      </c>
      <c r="C446" s="9">
        <v>218</v>
      </c>
      <c r="D446" s="9" t="s">
        <v>103</v>
      </c>
      <c r="E446" s="9">
        <v>1973</v>
      </c>
      <c r="F446" s="9"/>
      <c r="G446" s="9"/>
      <c r="H446" s="9"/>
    </row>
    <row r="447" spans="1:8" hidden="1">
      <c r="A447" s="3" t="s">
        <v>11</v>
      </c>
      <c r="B447" s="9">
        <v>1978</v>
      </c>
      <c r="C447" s="9">
        <v>218</v>
      </c>
      <c r="D447" s="9" t="s">
        <v>103</v>
      </c>
      <c r="E447" s="9">
        <v>1973</v>
      </c>
      <c r="F447" s="9"/>
      <c r="G447" s="9"/>
      <c r="H447" s="9"/>
    </row>
    <row r="448" spans="1:8" hidden="1">
      <c r="A448" s="3" t="s">
        <v>11</v>
      </c>
      <c r="B448" s="9">
        <v>1979</v>
      </c>
      <c r="C448" s="9">
        <v>218</v>
      </c>
      <c r="D448" s="9" t="s">
        <v>103</v>
      </c>
      <c r="E448" s="9">
        <v>1973</v>
      </c>
      <c r="F448" s="9"/>
      <c r="G448" s="9">
        <v>30</v>
      </c>
      <c r="H448" s="9">
        <v>48</v>
      </c>
    </row>
    <row r="449" spans="1:8" hidden="1">
      <c r="A449" s="3" t="s">
        <v>11</v>
      </c>
      <c r="B449" s="9">
        <v>1980</v>
      </c>
      <c r="C449" s="9">
        <v>218</v>
      </c>
      <c r="D449" s="9" t="s">
        <v>103</v>
      </c>
      <c r="E449" s="9">
        <v>1973</v>
      </c>
      <c r="F449" s="9"/>
      <c r="G449" s="9">
        <v>30</v>
      </c>
      <c r="H449" s="9"/>
    </row>
    <row r="450" spans="1:8" hidden="1">
      <c r="A450" s="3" t="s">
        <v>11</v>
      </c>
      <c r="B450" s="9">
        <v>1981</v>
      </c>
      <c r="C450" s="9">
        <v>218</v>
      </c>
      <c r="D450" s="9" t="s">
        <v>103</v>
      </c>
      <c r="E450" s="9">
        <v>1973</v>
      </c>
      <c r="F450" s="9"/>
      <c r="G450" s="9">
        <v>30</v>
      </c>
      <c r="H450" s="9">
        <v>35</v>
      </c>
    </row>
    <row r="451" spans="1:8" hidden="1">
      <c r="A451" s="3" t="s">
        <v>11</v>
      </c>
      <c r="B451" s="9">
        <v>1982</v>
      </c>
      <c r="C451" s="9">
        <v>218</v>
      </c>
      <c r="D451" s="9" t="s">
        <v>103</v>
      </c>
      <c r="E451" s="9">
        <v>1973</v>
      </c>
      <c r="F451" s="9"/>
      <c r="G451" s="9">
        <v>30</v>
      </c>
      <c r="H451" s="9">
        <v>35</v>
      </c>
    </row>
    <row r="452" spans="1:8" hidden="1">
      <c r="A452" s="3" t="s">
        <v>11</v>
      </c>
      <c r="B452" s="9">
        <v>1983</v>
      </c>
      <c r="C452" s="9">
        <v>218</v>
      </c>
      <c r="D452" s="9" t="s">
        <v>103</v>
      </c>
      <c r="E452" s="9">
        <v>1973</v>
      </c>
      <c r="F452" s="9"/>
      <c r="G452" s="9">
        <v>30</v>
      </c>
      <c r="H452" s="9"/>
    </row>
    <row r="453" spans="1:8" hidden="1">
      <c r="A453" s="3" t="s">
        <v>11</v>
      </c>
      <c r="B453" s="9">
        <v>1984</v>
      </c>
      <c r="C453" s="9">
        <v>218</v>
      </c>
      <c r="D453" s="9" t="s">
        <v>103</v>
      </c>
      <c r="E453" s="9">
        <v>1973</v>
      </c>
      <c r="F453" s="9"/>
      <c r="G453" s="9">
        <v>30</v>
      </c>
      <c r="H453" s="9">
        <v>30</v>
      </c>
    </row>
    <row r="454" spans="1:8" hidden="1">
      <c r="A454" s="3" t="s">
        <v>11</v>
      </c>
      <c r="B454" s="9">
        <v>1985</v>
      </c>
      <c r="C454" s="9">
        <v>218</v>
      </c>
      <c r="D454" s="9" t="s">
        <v>103</v>
      </c>
      <c r="E454" s="9">
        <v>1973</v>
      </c>
      <c r="F454" s="9"/>
      <c r="G454" s="9">
        <v>30</v>
      </c>
      <c r="H454" s="9">
        <v>30</v>
      </c>
    </row>
    <row r="455" spans="1:8" hidden="1">
      <c r="A455" s="3" t="s">
        <v>11</v>
      </c>
      <c r="B455" s="9">
        <v>1986</v>
      </c>
      <c r="C455" s="9">
        <v>218</v>
      </c>
      <c r="D455" s="9" t="s">
        <v>103</v>
      </c>
      <c r="E455" s="9">
        <v>1973</v>
      </c>
      <c r="F455" s="9"/>
      <c r="G455" s="9"/>
      <c r="H455" s="9">
        <v>30</v>
      </c>
    </row>
    <row r="456" spans="1:8" hidden="1">
      <c r="A456" s="3" t="s">
        <v>11</v>
      </c>
      <c r="B456" s="9">
        <v>1987</v>
      </c>
      <c r="C456" s="9">
        <v>218</v>
      </c>
      <c r="D456" s="9" t="s">
        <v>103</v>
      </c>
      <c r="E456" s="9">
        <v>1973</v>
      </c>
      <c r="F456" s="9"/>
      <c r="G456" s="9"/>
      <c r="H456" s="9">
        <v>10</v>
      </c>
    </row>
    <row r="457" spans="1:8" hidden="1">
      <c r="A457" s="3" t="s">
        <v>11</v>
      </c>
      <c r="B457" s="9">
        <v>1988</v>
      </c>
      <c r="C457" s="9">
        <v>218</v>
      </c>
      <c r="D457" s="9" t="s">
        <v>103</v>
      </c>
      <c r="E457" s="9">
        <v>1973</v>
      </c>
      <c r="F457" s="9"/>
      <c r="G457" s="9"/>
      <c r="H457" s="9">
        <v>10</v>
      </c>
    </row>
    <row r="458" spans="1:8" hidden="1">
      <c r="A458" s="3" t="s">
        <v>11</v>
      </c>
      <c r="B458" s="9">
        <v>1989</v>
      </c>
      <c r="C458" s="9">
        <v>218</v>
      </c>
      <c r="D458" s="9" t="s">
        <v>103</v>
      </c>
      <c r="E458" s="9">
        <v>1973</v>
      </c>
      <c r="F458" s="9"/>
      <c r="G458" s="9"/>
      <c r="H458" s="9">
        <v>10</v>
      </c>
    </row>
    <row r="459" spans="1:8" hidden="1">
      <c r="A459" s="3" t="s">
        <v>11</v>
      </c>
      <c r="B459" s="9">
        <v>1990</v>
      </c>
      <c r="C459" s="9">
        <v>218</v>
      </c>
      <c r="D459" s="9" t="s">
        <v>103</v>
      </c>
      <c r="E459" s="9">
        <v>1973</v>
      </c>
      <c r="F459" s="9"/>
      <c r="G459" s="9"/>
      <c r="H459" s="9">
        <v>10</v>
      </c>
    </row>
    <row r="460" spans="1:8" hidden="1">
      <c r="A460" s="3" t="s">
        <v>11</v>
      </c>
      <c r="B460" s="9">
        <v>1991</v>
      </c>
      <c r="C460" s="9">
        <v>218</v>
      </c>
      <c r="D460" s="9" t="s">
        <v>103</v>
      </c>
      <c r="E460" s="9">
        <v>1973</v>
      </c>
      <c r="F460" s="9"/>
      <c r="G460" s="9"/>
      <c r="H460" s="9">
        <v>10</v>
      </c>
    </row>
    <row r="461" spans="1:8" hidden="1">
      <c r="A461" s="3" t="s">
        <v>11</v>
      </c>
      <c r="B461" s="9">
        <v>1992</v>
      </c>
      <c r="C461" s="9">
        <v>218</v>
      </c>
      <c r="D461" s="9" t="s">
        <v>103</v>
      </c>
      <c r="E461" s="9">
        <v>1973</v>
      </c>
      <c r="F461" s="9"/>
      <c r="G461" s="9"/>
      <c r="H461" s="9">
        <v>10</v>
      </c>
    </row>
    <row r="462" spans="1:8" hidden="1">
      <c r="A462" s="3" t="s">
        <v>11</v>
      </c>
      <c r="B462" s="9">
        <v>1993</v>
      </c>
      <c r="C462" s="9">
        <v>218</v>
      </c>
      <c r="D462" s="9" t="s">
        <v>103</v>
      </c>
      <c r="E462" s="9">
        <v>1973</v>
      </c>
      <c r="F462" s="9"/>
      <c r="G462" s="9">
        <v>25</v>
      </c>
      <c r="H462" s="9">
        <v>13</v>
      </c>
    </row>
    <row r="463" spans="1:8" hidden="1">
      <c r="A463" s="3" t="s">
        <v>11</v>
      </c>
      <c r="B463" s="9">
        <v>1994</v>
      </c>
      <c r="C463" s="9">
        <v>218</v>
      </c>
      <c r="D463" s="9" t="s">
        <v>103</v>
      </c>
      <c r="E463" s="9">
        <v>1973</v>
      </c>
      <c r="F463" s="9">
        <v>13</v>
      </c>
      <c r="G463" s="9">
        <v>25</v>
      </c>
      <c r="H463" s="9">
        <v>13</v>
      </c>
    </row>
    <row r="464" spans="1:8" hidden="1">
      <c r="A464" s="3" t="s">
        <v>11</v>
      </c>
      <c r="B464" s="9">
        <v>1995</v>
      </c>
      <c r="C464" s="9">
        <v>218</v>
      </c>
      <c r="D464" s="9" t="s">
        <v>103</v>
      </c>
      <c r="E464" s="9">
        <v>1973</v>
      </c>
      <c r="F464" s="9">
        <v>13</v>
      </c>
      <c r="G464" s="9">
        <v>25</v>
      </c>
      <c r="H464" s="9">
        <v>13</v>
      </c>
    </row>
    <row r="465" spans="1:8" hidden="1">
      <c r="A465" s="3" t="s">
        <v>11</v>
      </c>
      <c r="B465" s="9">
        <v>1996</v>
      </c>
      <c r="C465" s="9">
        <v>218</v>
      </c>
      <c r="D465" s="9" t="s">
        <v>103</v>
      </c>
      <c r="E465" s="9">
        <v>1973</v>
      </c>
      <c r="F465" s="9">
        <v>13</v>
      </c>
      <c r="G465" s="9">
        <v>25</v>
      </c>
      <c r="H465" s="9">
        <v>13</v>
      </c>
    </row>
    <row r="466" spans="1:8" hidden="1">
      <c r="A466" s="3" t="s">
        <v>11</v>
      </c>
      <c r="B466" s="9">
        <v>1997</v>
      </c>
      <c r="C466" s="9">
        <v>218</v>
      </c>
      <c r="D466" s="9" t="s">
        <v>103</v>
      </c>
      <c r="E466" s="9">
        <v>1973</v>
      </c>
      <c r="F466" s="9">
        <v>13</v>
      </c>
      <c r="G466" s="9">
        <v>25</v>
      </c>
      <c r="H466" s="9">
        <v>13</v>
      </c>
    </row>
    <row r="467" spans="1:8" hidden="1">
      <c r="A467" s="3" t="s">
        <v>11</v>
      </c>
      <c r="B467" s="9">
        <v>1998</v>
      </c>
      <c r="C467" s="9">
        <v>218</v>
      </c>
      <c r="D467" s="9" t="s">
        <v>103</v>
      </c>
      <c r="E467" s="9">
        <v>1973</v>
      </c>
      <c r="F467" s="9">
        <v>13</v>
      </c>
      <c r="G467" s="9">
        <v>25</v>
      </c>
      <c r="H467" s="9">
        <v>13</v>
      </c>
    </row>
    <row r="468" spans="1:8" hidden="1">
      <c r="A468" s="3" t="s">
        <v>11</v>
      </c>
      <c r="B468" s="9">
        <v>1999</v>
      </c>
      <c r="C468" s="9">
        <v>218</v>
      </c>
      <c r="D468" s="9" t="s">
        <v>103</v>
      </c>
      <c r="E468" s="9">
        <v>1973</v>
      </c>
      <c r="F468" s="9">
        <v>13</v>
      </c>
      <c r="G468" s="9">
        <v>25</v>
      </c>
      <c r="H468" s="9">
        <v>13</v>
      </c>
    </row>
    <row r="469" spans="1:8" hidden="1">
      <c r="A469" s="3" t="s">
        <v>11</v>
      </c>
      <c r="B469" s="9">
        <v>2000</v>
      </c>
      <c r="C469" s="9">
        <v>218</v>
      </c>
      <c r="D469" s="9" t="s">
        <v>103</v>
      </c>
      <c r="E469" s="9">
        <v>1973</v>
      </c>
      <c r="F469" s="9">
        <v>13</v>
      </c>
      <c r="G469" s="9">
        <v>25</v>
      </c>
      <c r="H469" s="9">
        <v>13</v>
      </c>
    </row>
    <row r="470" spans="1:8" hidden="1">
      <c r="A470" s="3" t="s">
        <v>11</v>
      </c>
      <c r="B470" s="9">
        <v>2001</v>
      </c>
      <c r="C470" s="9">
        <v>218</v>
      </c>
      <c r="D470" s="9" t="s">
        <v>103</v>
      </c>
      <c r="E470" s="9">
        <v>1973</v>
      </c>
      <c r="F470" s="9">
        <v>13</v>
      </c>
      <c r="G470" s="9">
        <v>25</v>
      </c>
      <c r="H470" s="9">
        <v>13</v>
      </c>
    </row>
    <row r="471" spans="1:8" hidden="1">
      <c r="A471" s="3" t="s">
        <v>11</v>
      </c>
      <c r="B471" s="9">
        <v>2002</v>
      </c>
      <c r="C471" s="9">
        <v>218</v>
      </c>
      <c r="D471" s="9" t="s">
        <v>103</v>
      </c>
      <c r="E471" s="9">
        <v>1973</v>
      </c>
      <c r="F471" s="9">
        <v>13</v>
      </c>
      <c r="G471" s="9">
        <v>25</v>
      </c>
      <c r="H471" s="9">
        <v>13</v>
      </c>
    </row>
    <row r="472" spans="1:8" hidden="1">
      <c r="A472" s="3" t="s">
        <v>11</v>
      </c>
      <c r="B472" s="9">
        <v>2003</v>
      </c>
      <c r="C472" s="9">
        <v>218</v>
      </c>
      <c r="D472" s="9" t="s">
        <v>103</v>
      </c>
      <c r="E472" s="9">
        <v>1973</v>
      </c>
      <c r="F472" s="9">
        <v>13</v>
      </c>
      <c r="G472" s="9">
        <v>25</v>
      </c>
      <c r="H472" s="9">
        <v>13</v>
      </c>
    </row>
    <row r="473" spans="1:8" hidden="1">
      <c r="A473" s="3" t="s">
        <v>11</v>
      </c>
      <c r="B473" s="9">
        <v>2004</v>
      </c>
      <c r="C473" s="9">
        <v>218</v>
      </c>
      <c r="D473" s="9" t="s">
        <v>103</v>
      </c>
      <c r="E473" s="9">
        <v>1973</v>
      </c>
      <c r="F473" s="9">
        <v>13</v>
      </c>
      <c r="G473" s="9">
        <v>25</v>
      </c>
      <c r="H473" s="9">
        <v>13</v>
      </c>
    </row>
    <row r="474" spans="1:8" hidden="1">
      <c r="A474" s="3" t="s">
        <v>11</v>
      </c>
      <c r="B474" s="9">
        <v>2005</v>
      </c>
      <c r="C474" s="9">
        <v>218</v>
      </c>
      <c r="D474" s="9" t="s">
        <v>103</v>
      </c>
      <c r="E474" s="9">
        <v>1973</v>
      </c>
      <c r="F474" s="9">
        <v>13</v>
      </c>
      <c r="G474" s="9">
        <v>25</v>
      </c>
      <c r="H474" s="9">
        <v>13</v>
      </c>
    </row>
    <row r="475" spans="1:8" hidden="1">
      <c r="A475" s="3" t="s">
        <v>11</v>
      </c>
      <c r="B475" s="9">
        <v>2006</v>
      </c>
      <c r="C475" s="9">
        <v>218</v>
      </c>
      <c r="D475" s="9" t="s">
        <v>103</v>
      </c>
      <c r="E475" s="9">
        <v>1973</v>
      </c>
      <c r="F475" s="9">
        <v>13</v>
      </c>
      <c r="G475" s="9">
        <v>25</v>
      </c>
      <c r="H475" s="9">
        <v>13</v>
      </c>
    </row>
    <row r="476" spans="1:8" hidden="1">
      <c r="A476" s="3" t="s">
        <v>11</v>
      </c>
      <c r="B476" s="9">
        <v>2007</v>
      </c>
      <c r="C476" s="9">
        <v>218</v>
      </c>
      <c r="D476" s="9" t="s">
        <v>103</v>
      </c>
      <c r="E476" s="9">
        <v>1973</v>
      </c>
      <c r="F476" s="9">
        <v>13</v>
      </c>
      <c r="G476" s="9">
        <v>25</v>
      </c>
      <c r="H476" s="9">
        <v>13</v>
      </c>
    </row>
    <row r="477" spans="1:8" hidden="1">
      <c r="A477" s="3" t="s">
        <v>11</v>
      </c>
      <c r="B477" s="9">
        <v>2008</v>
      </c>
      <c r="C477" s="9">
        <v>218</v>
      </c>
      <c r="D477" s="9" t="s">
        <v>103</v>
      </c>
      <c r="E477" s="9">
        <v>1973</v>
      </c>
      <c r="F477" s="9">
        <v>13</v>
      </c>
      <c r="G477" s="9">
        <v>25</v>
      </c>
      <c r="H477" s="9">
        <v>13</v>
      </c>
    </row>
    <row r="478" spans="1:8" hidden="1">
      <c r="A478" s="3" t="s">
        <v>11</v>
      </c>
      <c r="B478" s="9">
        <v>2009</v>
      </c>
      <c r="C478" s="9">
        <v>218</v>
      </c>
      <c r="D478" s="9" t="s">
        <v>103</v>
      </c>
      <c r="E478" s="9">
        <v>1973</v>
      </c>
      <c r="F478" s="9">
        <v>13</v>
      </c>
      <c r="G478" s="9">
        <v>25</v>
      </c>
      <c r="H478" s="9">
        <v>13</v>
      </c>
    </row>
    <row r="479" spans="1:8" hidden="1">
      <c r="A479" s="3" t="s">
        <v>11</v>
      </c>
      <c r="B479" s="9">
        <v>2010</v>
      </c>
      <c r="C479" s="9">
        <v>218</v>
      </c>
      <c r="D479" s="9" t="s">
        <v>103</v>
      </c>
      <c r="E479" s="9">
        <v>1973</v>
      </c>
      <c r="F479" s="9">
        <v>13</v>
      </c>
      <c r="G479" s="9">
        <v>25</v>
      </c>
      <c r="H479" s="9">
        <v>13</v>
      </c>
    </row>
    <row r="480" spans="1:8" hidden="1">
      <c r="A480" s="3" t="s">
        <v>11</v>
      </c>
      <c r="B480" s="9">
        <v>2011</v>
      </c>
      <c r="C480" s="9">
        <v>218</v>
      </c>
      <c r="D480" s="9" t="s">
        <v>103</v>
      </c>
      <c r="E480" s="9">
        <v>1973</v>
      </c>
      <c r="F480" s="9">
        <v>13</v>
      </c>
      <c r="G480" s="9">
        <v>25</v>
      </c>
      <c r="H480" s="9">
        <v>13</v>
      </c>
    </row>
    <row r="481" spans="1:8" hidden="1">
      <c r="A481" s="3" t="s">
        <v>11</v>
      </c>
      <c r="B481" s="9">
        <v>2012</v>
      </c>
      <c r="C481" s="9">
        <v>218</v>
      </c>
      <c r="D481" s="9" t="s">
        <v>103</v>
      </c>
      <c r="E481" s="9">
        <v>1973</v>
      </c>
      <c r="F481" s="9">
        <v>13</v>
      </c>
      <c r="G481" s="9">
        <v>25</v>
      </c>
      <c r="H481" s="9">
        <v>13</v>
      </c>
    </row>
    <row r="482" spans="1:8" hidden="1">
      <c r="A482" s="3" t="s">
        <v>11</v>
      </c>
      <c r="B482" s="9">
        <v>2013</v>
      </c>
      <c r="C482" s="9">
        <v>218</v>
      </c>
      <c r="D482" s="9" t="s">
        <v>103</v>
      </c>
      <c r="E482" s="9">
        <v>1973</v>
      </c>
      <c r="F482" s="9">
        <v>13</v>
      </c>
      <c r="G482" s="9">
        <v>25</v>
      </c>
      <c r="H482" s="9">
        <v>13</v>
      </c>
    </row>
    <row r="483" spans="1:8" hidden="1">
      <c r="A483" s="3" t="s">
        <v>11</v>
      </c>
      <c r="B483" s="9">
        <v>2014</v>
      </c>
      <c r="C483" s="9">
        <v>218</v>
      </c>
      <c r="D483" s="9" t="s">
        <v>103</v>
      </c>
      <c r="E483" s="9">
        <v>1973</v>
      </c>
      <c r="F483" s="9">
        <v>13</v>
      </c>
      <c r="G483" s="9">
        <v>25</v>
      </c>
      <c r="H483" s="9">
        <v>13</v>
      </c>
    </row>
    <row r="484" spans="1:8" hidden="1">
      <c r="A484" s="3" t="s">
        <v>11</v>
      </c>
      <c r="B484" s="9">
        <v>2015</v>
      </c>
      <c r="C484" s="9">
        <v>218</v>
      </c>
      <c r="D484" s="9" t="s">
        <v>103</v>
      </c>
      <c r="E484" s="9">
        <v>1973</v>
      </c>
      <c r="F484" s="9">
        <v>13</v>
      </c>
      <c r="G484" s="9">
        <v>25</v>
      </c>
      <c r="H484" s="9">
        <v>13</v>
      </c>
    </row>
    <row r="485" spans="1:8" hidden="1">
      <c r="A485" s="3" t="s">
        <v>11</v>
      </c>
      <c r="B485" s="9">
        <v>2016</v>
      </c>
      <c r="C485" s="9">
        <v>218</v>
      </c>
      <c r="D485" s="9" t="s">
        <v>103</v>
      </c>
      <c r="E485" s="9">
        <v>1973</v>
      </c>
      <c r="F485" s="9">
        <v>13</v>
      </c>
      <c r="G485" s="9">
        <v>25</v>
      </c>
      <c r="H485" s="9">
        <v>13</v>
      </c>
    </row>
    <row r="486" spans="1:8" hidden="1">
      <c r="A486" s="3" t="s">
        <v>11</v>
      </c>
      <c r="B486" s="9">
        <v>2017</v>
      </c>
      <c r="C486" s="9">
        <v>218</v>
      </c>
      <c r="D486" s="9" t="s">
        <v>103</v>
      </c>
      <c r="E486" s="9">
        <v>1973</v>
      </c>
      <c r="F486" s="9">
        <v>13</v>
      </c>
      <c r="G486" s="9">
        <v>25</v>
      </c>
      <c r="H486" s="9">
        <v>13</v>
      </c>
    </row>
    <row r="487" spans="1:8" hidden="1">
      <c r="A487" s="3" t="s">
        <v>11</v>
      </c>
      <c r="B487" s="9">
        <v>2018</v>
      </c>
      <c r="C487" s="9">
        <v>218</v>
      </c>
      <c r="D487" s="9" t="s">
        <v>103</v>
      </c>
      <c r="E487" s="9">
        <v>1973</v>
      </c>
      <c r="F487" s="9">
        <v>13</v>
      </c>
      <c r="G487" s="9">
        <v>25</v>
      </c>
      <c r="H487" s="9">
        <v>13</v>
      </c>
    </row>
    <row r="488" spans="1:8" hidden="1">
      <c r="A488" s="3" t="s">
        <v>11</v>
      </c>
      <c r="B488" s="9">
        <v>2019</v>
      </c>
      <c r="C488" s="9">
        <v>218</v>
      </c>
      <c r="D488" s="9" t="s">
        <v>103</v>
      </c>
      <c r="E488" s="9">
        <v>1973</v>
      </c>
      <c r="F488" s="9">
        <v>13</v>
      </c>
      <c r="G488" s="9">
        <v>25</v>
      </c>
      <c r="H488" s="9">
        <v>13</v>
      </c>
    </row>
    <row r="489" spans="1:8" hidden="1">
      <c r="A489" s="3" t="s">
        <v>11</v>
      </c>
      <c r="B489" s="9">
        <v>2020</v>
      </c>
      <c r="C489" s="9">
        <v>218</v>
      </c>
      <c r="D489" s="9" t="s">
        <v>103</v>
      </c>
      <c r="E489" s="9">
        <v>1973</v>
      </c>
      <c r="F489" s="9">
        <v>13</v>
      </c>
      <c r="G489" s="9">
        <v>25</v>
      </c>
      <c r="H489" s="9">
        <v>13</v>
      </c>
    </row>
    <row r="490" spans="1:8">
      <c r="A490" s="2" t="s">
        <v>12</v>
      </c>
      <c r="B490" s="8">
        <v>1960</v>
      </c>
      <c r="C490" s="8">
        <v>616</v>
      </c>
      <c r="D490" s="8" t="s">
        <v>104</v>
      </c>
      <c r="E490" s="8">
        <v>2002</v>
      </c>
      <c r="F490" s="8"/>
      <c r="G490" s="8">
        <v>30</v>
      </c>
      <c r="H490" s="8"/>
    </row>
    <row r="491" spans="1:8" hidden="1">
      <c r="A491" s="2" t="s">
        <v>12</v>
      </c>
      <c r="B491" s="8">
        <v>1961</v>
      </c>
      <c r="C491" s="8">
        <v>616</v>
      </c>
      <c r="D491" s="8" t="s">
        <v>104</v>
      </c>
      <c r="E491" s="8">
        <v>2002</v>
      </c>
      <c r="F491" s="8"/>
      <c r="G491" s="8">
        <v>30</v>
      </c>
      <c r="H491" s="8"/>
    </row>
    <row r="492" spans="1:8" hidden="1">
      <c r="A492" s="2" t="s">
        <v>12</v>
      </c>
      <c r="B492" s="8">
        <v>1962</v>
      </c>
      <c r="C492" s="8">
        <v>616</v>
      </c>
      <c r="D492" s="8" t="s">
        <v>104</v>
      </c>
      <c r="E492" s="8">
        <v>2002</v>
      </c>
      <c r="F492" s="8"/>
      <c r="G492" s="8">
        <v>30</v>
      </c>
      <c r="H492" s="8"/>
    </row>
    <row r="493" spans="1:8" hidden="1">
      <c r="A493" s="2" t="s">
        <v>12</v>
      </c>
      <c r="B493" s="8">
        <v>1963</v>
      </c>
      <c r="C493" s="8">
        <v>616</v>
      </c>
      <c r="D493" s="8" t="s">
        <v>104</v>
      </c>
      <c r="E493" s="8">
        <v>2002</v>
      </c>
      <c r="F493" s="8"/>
      <c r="G493" s="8">
        <v>30</v>
      </c>
      <c r="H493" s="8"/>
    </row>
    <row r="494" spans="1:8" hidden="1">
      <c r="A494" s="2" t="s">
        <v>12</v>
      </c>
      <c r="B494" s="8">
        <v>1964</v>
      </c>
      <c r="C494" s="8">
        <v>616</v>
      </c>
      <c r="D494" s="8" t="s">
        <v>104</v>
      </c>
      <c r="E494" s="8">
        <v>2002</v>
      </c>
      <c r="F494" s="8"/>
      <c r="G494" s="8">
        <v>30</v>
      </c>
      <c r="H494" s="8"/>
    </row>
    <row r="495" spans="1:8" hidden="1">
      <c r="A495" s="2" t="s">
        <v>12</v>
      </c>
      <c r="B495" s="8">
        <v>1965</v>
      </c>
      <c r="C495" s="8">
        <v>616</v>
      </c>
      <c r="D495" s="8" t="s">
        <v>104</v>
      </c>
      <c r="E495" s="8">
        <v>2002</v>
      </c>
      <c r="F495" s="8"/>
      <c r="G495" s="8">
        <v>30</v>
      </c>
      <c r="H495" s="8"/>
    </row>
    <row r="496" spans="1:8" hidden="1">
      <c r="A496" s="2" t="s">
        <v>12</v>
      </c>
      <c r="B496" s="8">
        <v>1966</v>
      </c>
      <c r="C496" s="8">
        <v>616</v>
      </c>
      <c r="D496" s="8" t="s">
        <v>104</v>
      </c>
      <c r="E496" s="8">
        <v>2002</v>
      </c>
      <c r="F496" s="8"/>
      <c r="G496" s="8">
        <v>30</v>
      </c>
      <c r="H496" s="8"/>
    </row>
    <row r="497" spans="1:8" hidden="1">
      <c r="A497" s="2" t="s">
        <v>12</v>
      </c>
      <c r="B497" s="8">
        <v>1967</v>
      </c>
      <c r="C497" s="8">
        <v>616</v>
      </c>
      <c r="D497" s="8" t="s">
        <v>104</v>
      </c>
      <c r="E497" s="8">
        <v>2002</v>
      </c>
      <c r="F497" s="8"/>
      <c r="G497" s="8">
        <v>30</v>
      </c>
      <c r="H497" s="8"/>
    </row>
    <row r="498" spans="1:8" hidden="1">
      <c r="A498" s="2" t="s">
        <v>12</v>
      </c>
      <c r="B498" s="8">
        <v>1968</v>
      </c>
      <c r="C498" s="8">
        <v>616</v>
      </c>
      <c r="D498" s="8" t="s">
        <v>104</v>
      </c>
      <c r="E498" s="8">
        <v>2002</v>
      </c>
      <c r="F498" s="8"/>
      <c r="G498" s="8">
        <v>30</v>
      </c>
      <c r="H498" s="8"/>
    </row>
    <row r="499" spans="1:8" hidden="1">
      <c r="A499" s="2" t="s">
        <v>12</v>
      </c>
      <c r="B499" s="8">
        <v>1969</v>
      </c>
      <c r="C499" s="8">
        <v>616</v>
      </c>
      <c r="D499" s="8" t="s">
        <v>104</v>
      </c>
      <c r="E499" s="8">
        <v>2002</v>
      </c>
      <c r="F499" s="8"/>
      <c r="G499" s="8">
        <v>30</v>
      </c>
      <c r="H499" s="8"/>
    </row>
    <row r="500" spans="1:8" hidden="1">
      <c r="A500" s="2" t="s">
        <v>12</v>
      </c>
      <c r="B500" s="8">
        <v>1970</v>
      </c>
      <c r="C500" s="8">
        <v>616</v>
      </c>
      <c r="D500" s="8" t="s">
        <v>104</v>
      </c>
      <c r="E500" s="8">
        <v>2002</v>
      </c>
      <c r="F500" s="8"/>
      <c r="G500" s="8">
        <v>30</v>
      </c>
      <c r="H500" s="8"/>
    </row>
    <row r="501" spans="1:8" hidden="1">
      <c r="A501" s="2" t="s">
        <v>12</v>
      </c>
      <c r="B501" s="8">
        <v>1971</v>
      </c>
      <c r="C501" s="8">
        <v>616</v>
      </c>
      <c r="D501" s="8" t="s">
        <v>104</v>
      </c>
      <c r="E501" s="8">
        <v>2002</v>
      </c>
      <c r="F501" s="8"/>
      <c r="G501" s="8">
        <v>30</v>
      </c>
      <c r="H501" s="8"/>
    </row>
    <row r="502" spans="1:8" hidden="1">
      <c r="A502" s="2" t="s">
        <v>12</v>
      </c>
      <c r="B502" s="8">
        <v>1972</v>
      </c>
      <c r="C502" s="8">
        <v>616</v>
      </c>
      <c r="D502" s="8" t="s">
        <v>104</v>
      </c>
      <c r="E502" s="8">
        <v>2002</v>
      </c>
      <c r="F502" s="8"/>
      <c r="G502" s="8">
        <v>30</v>
      </c>
      <c r="H502" s="8"/>
    </row>
    <row r="503" spans="1:8" hidden="1">
      <c r="A503" s="2" t="s">
        <v>12</v>
      </c>
      <c r="B503" s="8">
        <v>1973</v>
      </c>
      <c r="C503" s="8">
        <v>616</v>
      </c>
      <c r="D503" s="8" t="s">
        <v>104</v>
      </c>
      <c r="E503" s="8">
        <v>2002</v>
      </c>
      <c r="F503" s="8"/>
      <c r="G503" s="8">
        <v>30</v>
      </c>
      <c r="H503" s="8"/>
    </row>
    <row r="504" spans="1:8" hidden="1">
      <c r="A504" s="2" t="s">
        <v>12</v>
      </c>
      <c r="B504" s="8">
        <v>1974</v>
      </c>
      <c r="C504" s="8">
        <v>616</v>
      </c>
      <c r="D504" s="8" t="s">
        <v>104</v>
      </c>
      <c r="E504" s="8">
        <v>2002</v>
      </c>
      <c r="F504" s="8"/>
      <c r="G504" s="8">
        <v>30</v>
      </c>
      <c r="H504" s="8">
        <v>75</v>
      </c>
    </row>
    <row r="505" spans="1:8" hidden="1">
      <c r="A505" s="2" t="s">
        <v>12</v>
      </c>
      <c r="B505" s="8">
        <v>1975</v>
      </c>
      <c r="C505" s="8">
        <v>616</v>
      </c>
      <c r="D505" s="8" t="s">
        <v>104</v>
      </c>
      <c r="E505" s="8">
        <v>2002</v>
      </c>
      <c r="F505" s="8"/>
      <c r="G505" s="8">
        <v>30</v>
      </c>
      <c r="H505" s="8">
        <v>75</v>
      </c>
    </row>
    <row r="506" spans="1:8" hidden="1">
      <c r="A506" s="2" t="s">
        <v>12</v>
      </c>
      <c r="B506" s="8">
        <v>1976</v>
      </c>
      <c r="C506" s="8">
        <v>616</v>
      </c>
      <c r="D506" s="8" t="s">
        <v>104</v>
      </c>
      <c r="E506" s="8">
        <v>2002</v>
      </c>
      <c r="F506" s="8"/>
      <c r="G506" s="8">
        <v>35</v>
      </c>
      <c r="H506" s="8">
        <v>75</v>
      </c>
    </row>
    <row r="507" spans="1:8" hidden="1">
      <c r="A507" s="2" t="s">
        <v>12</v>
      </c>
      <c r="B507" s="8">
        <v>1977</v>
      </c>
      <c r="C507" s="8">
        <v>616</v>
      </c>
      <c r="D507" s="8" t="s">
        <v>104</v>
      </c>
      <c r="E507" s="8">
        <v>2002</v>
      </c>
      <c r="F507" s="8"/>
      <c r="G507" s="8">
        <v>35</v>
      </c>
      <c r="H507" s="8">
        <v>75</v>
      </c>
    </row>
    <row r="508" spans="1:8" hidden="1">
      <c r="A508" s="2" t="s">
        <v>12</v>
      </c>
      <c r="B508" s="8">
        <v>1978</v>
      </c>
      <c r="C508" s="8">
        <v>616</v>
      </c>
      <c r="D508" s="8" t="s">
        <v>104</v>
      </c>
      <c r="E508" s="8">
        <v>2002</v>
      </c>
      <c r="F508" s="8"/>
      <c r="G508" s="8">
        <v>35</v>
      </c>
      <c r="H508" s="8">
        <v>75</v>
      </c>
    </row>
    <row r="509" spans="1:8" hidden="1">
      <c r="A509" s="2" t="s">
        <v>12</v>
      </c>
      <c r="B509" s="8">
        <v>1979</v>
      </c>
      <c r="C509" s="8">
        <v>616</v>
      </c>
      <c r="D509" s="8" t="s">
        <v>104</v>
      </c>
      <c r="E509" s="8">
        <v>2002</v>
      </c>
      <c r="F509" s="8"/>
      <c r="G509" s="8">
        <v>35</v>
      </c>
      <c r="H509" s="8">
        <v>75</v>
      </c>
    </row>
    <row r="510" spans="1:8" hidden="1">
      <c r="A510" s="2" t="s">
        <v>12</v>
      </c>
      <c r="B510" s="8">
        <v>1980</v>
      </c>
      <c r="C510" s="8">
        <v>616</v>
      </c>
      <c r="D510" s="8" t="s">
        <v>104</v>
      </c>
      <c r="E510" s="8">
        <v>2002</v>
      </c>
      <c r="F510" s="8"/>
      <c r="G510" s="8">
        <v>35</v>
      </c>
      <c r="H510" s="8"/>
    </row>
    <row r="511" spans="1:8" hidden="1">
      <c r="A511" s="2" t="s">
        <v>12</v>
      </c>
      <c r="B511" s="8">
        <v>1981</v>
      </c>
      <c r="C511" s="8">
        <v>616</v>
      </c>
      <c r="D511" s="8" t="s">
        <v>104</v>
      </c>
      <c r="E511" s="8">
        <v>2002</v>
      </c>
      <c r="F511" s="8"/>
      <c r="G511" s="8">
        <v>35</v>
      </c>
      <c r="H511" s="8">
        <v>65</v>
      </c>
    </row>
    <row r="512" spans="1:8" hidden="1">
      <c r="A512" s="2" t="s">
        <v>12</v>
      </c>
      <c r="B512" s="8">
        <v>1982</v>
      </c>
      <c r="C512" s="8">
        <v>616</v>
      </c>
      <c r="D512" s="8" t="s">
        <v>104</v>
      </c>
      <c r="E512" s="8">
        <v>2002</v>
      </c>
      <c r="F512" s="8"/>
      <c r="G512" s="8">
        <v>35</v>
      </c>
      <c r="H512" s="8">
        <v>65</v>
      </c>
    </row>
    <row r="513" spans="1:8" hidden="1">
      <c r="A513" s="2" t="s">
        <v>12</v>
      </c>
      <c r="B513" s="8">
        <v>1983</v>
      </c>
      <c r="C513" s="8">
        <v>616</v>
      </c>
      <c r="D513" s="8" t="s">
        <v>104</v>
      </c>
      <c r="E513" s="8">
        <v>2002</v>
      </c>
      <c r="F513" s="8"/>
      <c r="G513" s="8">
        <v>35</v>
      </c>
      <c r="H513" s="8"/>
    </row>
    <row r="514" spans="1:8" hidden="1">
      <c r="A514" s="2" t="s">
        <v>12</v>
      </c>
      <c r="B514" s="8">
        <v>1984</v>
      </c>
      <c r="C514" s="8">
        <v>616</v>
      </c>
      <c r="D514" s="8" t="s">
        <v>104</v>
      </c>
      <c r="E514" s="8">
        <v>2002</v>
      </c>
      <c r="F514" s="8"/>
      <c r="G514" s="8">
        <v>35</v>
      </c>
      <c r="H514" s="8">
        <v>60</v>
      </c>
    </row>
    <row r="515" spans="1:8" hidden="1">
      <c r="A515" s="2" t="s">
        <v>12</v>
      </c>
      <c r="B515" s="8">
        <v>1985</v>
      </c>
      <c r="C515" s="8">
        <v>616</v>
      </c>
      <c r="D515" s="8" t="s">
        <v>104</v>
      </c>
      <c r="E515" s="8">
        <v>2002</v>
      </c>
      <c r="F515" s="8"/>
      <c r="G515" s="8">
        <v>35</v>
      </c>
      <c r="H515" s="8">
        <v>60</v>
      </c>
    </row>
    <row r="516" spans="1:8" hidden="1">
      <c r="A516" s="2" t="s">
        <v>12</v>
      </c>
      <c r="B516" s="8">
        <v>1986</v>
      </c>
      <c r="C516" s="8">
        <v>616</v>
      </c>
      <c r="D516" s="8" t="s">
        <v>104</v>
      </c>
      <c r="E516" s="8">
        <v>2002</v>
      </c>
      <c r="F516" s="8"/>
      <c r="G516" s="8">
        <v>35</v>
      </c>
      <c r="H516" s="8">
        <v>60</v>
      </c>
    </row>
    <row r="517" spans="1:8" hidden="1">
      <c r="A517" s="2" t="s">
        <v>12</v>
      </c>
      <c r="B517" s="8">
        <v>1987</v>
      </c>
      <c r="C517" s="8">
        <v>616</v>
      </c>
      <c r="D517" s="8" t="s">
        <v>104</v>
      </c>
      <c r="E517" s="8">
        <v>2002</v>
      </c>
      <c r="F517" s="8"/>
      <c r="G517" s="8">
        <v>35</v>
      </c>
      <c r="H517" s="8">
        <v>60</v>
      </c>
    </row>
    <row r="518" spans="1:8" hidden="1">
      <c r="A518" s="2" t="s">
        <v>12</v>
      </c>
      <c r="B518" s="8">
        <v>1988</v>
      </c>
      <c r="C518" s="8">
        <v>616</v>
      </c>
      <c r="D518" s="8" t="s">
        <v>104</v>
      </c>
      <c r="E518" s="8">
        <v>2002</v>
      </c>
      <c r="F518" s="8"/>
      <c r="G518" s="8">
        <v>40</v>
      </c>
      <c r="H518" s="8">
        <v>50</v>
      </c>
    </row>
    <row r="519" spans="1:8" hidden="1">
      <c r="A519" s="2" t="s">
        <v>12</v>
      </c>
      <c r="B519" s="8">
        <v>1989</v>
      </c>
      <c r="C519" s="8">
        <v>616</v>
      </c>
      <c r="D519" s="8" t="s">
        <v>104</v>
      </c>
      <c r="E519" s="8">
        <v>2002</v>
      </c>
      <c r="F519" s="8"/>
      <c r="G519" s="8">
        <v>40</v>
      </c>
      <c r="H519" s="8">
        <v>50</v>
      </c>
    </row>
    <row r="520" spans="1:8" hidden="1">
      <c r="A520" s="2" t="s">
        <v>12</v>
      </c>
      <c r="B520" s="8">
        <v>1990</v>
      </c>
      <c r="C520" s="8">
        <v>616</v>
      </c>
      <c r="D520" s="8" t="s">
        <v>104</v>
      </c>
      <c r="E520" s="8">
        <v>2002</v>
      </c>
      <c r="F520" s="8"/>
      <c r="G520" s="8">
        <v>40</v>
      </c>
      <c r="H520" s="8">
        <v>50</v>
      </c>
    </row>
    <row r="521" spans="1:8" hidden="1">
      <c r="A521" s="2" t="s">
        <v>12</v>
      </c>
      <c r="B521" s="8">
        <v>1991</v>
      </c>
      <c r="C521" s="8">
        <v>616</v>
      </c>
      <c r="D521" s="8" t="s">
        <v>104</v>
      </c>
      <c r="E521" s="8">
        <v>2002</v>
      </c>
      <c r="F521" s="8"/>
      <c r="G521" s="8">
        <v>30</v>
      </c>
      <c r="H521" s="8">
        <v>40</v>
      </c>
    </row>
    <row r="522" spans="1:8" hidden="1">
      <c r="A522" s="2" t="s">
        <v>12</v>
      </c>
      <c r="B522" s="8">
        <v>1992</v>
      </c>
      <c r="C522" s="8">
        <v>616</v>
      </c>
      <c r="D522" s="8" t="s">
        <v>104</v>
      </c>
      <c r="E522" s="8">
        <v>2002</v>
      </c>
      <c r="F522" s="8"/>
      <c r="G522" s="8">
        <v>30</v>
      </c>
      <c r="H522" s="8">
        <v>40</v>
      </c>
    </row>
    <row r="523" spans="1:8" hidden="1">
      <c r="A523" s="2" t="s">
        <v>12</v>
      </c>
      <c r="B523" s="8">
        <v>1993</v>
      </c>
      <c r="C523" s="8">
        <v>616</v>
      </c>
      <c r="D523" s="8" t="s">
        <v>104</v>
      </c>
      <c r="E523" s="8">
        <v>2002</v>
      </c>
      <c r="F523" s="8"/>
      <c r="G523" s="8">
        <v>30</v>
      </c>
      <c r="H523" s="8">
        <v>40</v>
      </c>
    </row>
    <row r="524" spans="1:8" hidden="1">
      <c r="A524" s="2" t="s">
        <v>12</v>
      </c>
      <c r="B524" s="8">
        <v>1994</v>
      </c>
      <c r="C524" s="8">
        <v>616</v>
      </c>
      <c r="D524" s="8" t="s">
        <v>104</v>
      </c>
      <c r="E524" s="8">
        <v>2002</v>
      </c>
      <c r="F524" s="8"/>
      <c r="G524" s="8">
        <v>25</v>
      </c>
      <c r="H524" s="8">
        <v>40</v>
      </c>
    </row>
    <row r="525" spans="1:8" hidden="1">
      <c r="A525" s="2" t="s">
        <v>12</v>
      </c>
      <c r="B525" s="8">
        <v>1995</v>
      </c>
      <c r="C525" s="8">
        <v>616</v>
      </c>
      <c r="D525" s="8" t="s">
        <v>104</v>
      </c>
      <c r="E525" s="8">
        <v>2002</v>
      </c>
      <c r="F525" s="8"/>
      <c r="G525" s="8">
        <v>25</v>
      </c>
      <c r="H525" s="8">
        <v>35</v>
      </c>
    </row>
    <row r="526" spans="1:8" hidden="1">
      <c r="A526" s="2" t="s">
        <v>12</v>
      </c>
      <c r="B526" s="8">
        <v>1996</v>
      </c>
      <c r="C526" s="8">
        <v>616</v>
      </c>
      <c r="D526" s="8" t="s">
        <v>104</v>
      </c>
      <c r="E526" s="8">
        <v>2002</v>
      </c>
      <c r="F526" s="8"/>
      <c r="G526" s="8">
        <v>25</v>
      </c>
      <c r="H526" s="8">
        <v>30</v>
      </c>
    </row>
    <row r="527" spans="1:8" hidden="1">
      <c r="A527" s="2" t="s">
        <v>12</v>
      </c>
      <c r="B527" s="8">
        <v>1997</v>
      </c>
      <c r="C527" s="8">
        <v>616</v>
      </c>
      <c r="D527" s="8" t="s">
        <v>104</v>
      </c>
      <c r="E527" s="8">
        <v>2002</v>
      </c>
      <c r="F527" s="8"/>
      <c r="G527" s="8">
        <v>25</v>
      </c>
      <c r="H527" s="8">
        <v>30</v>
      </c>
    </row>
    <row r="528" spans="1:8" hidden="1">
      <c r="A528" s="2" t="s">
        <v>12</v>
      </c>
      <c r="B528" s="8">
        <v>1998</v>
      </c>
      <c r="C528" s="8">
        <v>616</v>
      </c>
      <c r="D528" s="8" t="s">
        <v>104</v>
      </c>
      <c r="E528" s="8">
        <v>2002</v>
      </c>
      <c r="F528" s="8"/>
      <c r="G528" s="8">
        <v>25</v>
      </c>
      <c r="H528" s="8">
        <v>30</v>
      </c>
    </row>
    <row r="529" spans="1:8" hidden="1">
      <c r="A529" s="2" t="s">
        <v>12</v>
      </c>
      <c r="B529" s="8">
        <v>1999</v>
      </c>
      <c r="C529" s="8">
        <v>616</v>
      </c>
      <c r="D529" s="8" t="s">
        <v>104</v>
      </c>
      <c r="E529" s="8">
        <v>2002</v>
      </c>
      <c r="F529" s="8"/>
      <c r="G529" s="8">
        <v>25</v>
      </c>
      <c r="H529" s="8">
        <v>30</v>
      </c>
    </row>
    <row r="530" spans="1:8" hidden="1">
      <c r="A530" s="2" t="s">
        <v>12</v>
      </c>
      <c r="B530" s="8">
        <v>2000</v>
      </c>
      <c r="C530" s="8">
        <v>616</v>
      </c>
      <c r="D530" s="8" t="s">
        <v>104</v>
      </c>
      <c r="E530" s="8">
        <v>2002</v>
      </c>
      <c r="F530" s="8"/>
      <c r="G530" s="8">
        <v>25</v>
      </c>
      <c r="H530" s="8">
        <v>25</v>
      </c>
    </row>
    <row r="531" spans="1:8" hidden="1">
      <c r="A531" s="2" t="s">
        <v>12</v>
      </c>
      <c r="B531" s="8">
        <v>2001</v>
      </c>
      <c r="C531" s="8">
        <v>616</v>
      </c>
      <c r="D531" s="8" t="s">
        <v>104</v>
      </c>
      <c r="E531" s="8">
        <v>2002</v>
      </c>
      <c r="F531" s="8"/>
      <c r="G531" s="8">
        <v>25</v>
      </c>
      <c r="H531" s="8">
        <v>25</v>
      </c>
    </row>
    <row r="532" spans="1:8" hidden="1">
      <c r="A532" s="2" t="s">
        <v>12</v>
      </c>
      <c r="B532" s="8">
        <v>2002</v>
      </c>
      <c r="C532" s="8">
        <v>616</v>
      </c>
      <c r="D532" s="8" t="s">
        <v>104</v>
      </c>
      <c r="E532" s="8">
        <v>2002</v>
      </c>
      <c r="F532" s="8">
        <v>10</v>
      </c>
      <c r="G532" s="8">
        <v>25</v>
      </c>
      <c r="H532" s="8">
        <v>25</v>
      </c>
    </row>
    <row r="533" spans="1:8" hidden="1">
      <c r="A533" s="2" t="s">
        <v>12</v>
      </c>
      <c r="B533" s="8">
        <v>2003</v>
      </c>
      <c r="C533" s="8">
        <v>616</v>
      </c>
      <c r="D533" s="8" t="s">
        <v>104</v>
      </c>
      <c r="E533" s="8">
        <v>2002</v>
      </c>
      <c r="F533" s="8">
        <v>10</v>
      </c>
      <c r="G533" s="8">
        <v>15</v>
      </c>
      <c r="H533" s="8">
        <v>25</v>
      </c>
    </row>
    <row r="534" spans="1:8" hidden="1">
      <c r="A534" s="2" t="s">
        <v>12</v>
      </c>
      <c r="B534" s="8">
        <v>2004</v>
      </c>
      <c r="C534" s="8">
        <v>616</v>
      </c>
      <c r="D534" s="8" t="s">
        <v>104</v>
      </c>
      <c r="E534" s="8">
        <v>2002</v>
      </c>
      <c r="F534" s="8">
        <v>10</v>
      </c>
      <c r="G534" s="8">
        <v>15</v>
      </c>
      <c r="H534" s="8">
        <v>25</v>
      </c>
    </row>
    <row r="535" spans="1:8" hidden="1">
      <c r="A535" s="2" t="s">
        <v>12</v>
      </c>
      <c r="B535" s="8">
        <v>2005</v>
      </c>
      <c r="C535" s="8">
        <v>616</v>
      </c>
      <c r="D535" s="8" t="s">
        <v>104</v>
      </c>
      <c r="E535" s="8">
        <v>2002</v>
      </c>
      <c r="F535" s="8">
        <v>10</v>
      </c>
      <c r="G535" s="8">
        <v>15</v>
      </c>
      <c r="H535" s="8">
        <v>25</v>
      </c>
    </row>
    <row r="536" spans="1:8" hidden="1">
      <c r="A536" s="2" t="s">
        <v>12</v>
      </c>
      <c r="B536" s="8">
        <v>2006</v>
      </c>
      <c r="C536" s="8">
        <v>616</v>
      </c>
      <c r="D536" s="8" t="s">
        <v>104</v>
      </c>
      <c r="E536" s="8">
        <v>2002</v>
      </c>
      <c r="F536" s="8">
        <v>10</v>
      </c>
      <c r="G536" s="8">
        <v>25</v>
      </c>
      <c r="H536" s="8">
        <v>25</v>
      </c>
    </row>
    <row r="537" spans="1:8" hidden="1">
      <c r="A537" s="2" t="s">
        <v>12</v>
      </c>
      <c r="B537" s="8">
        <v>2007</v>
      </c>
      <c r="C537" s="8">
        <v>616</v>
      </c>
      <c r="D537" s="8" t="s">
        <v>104</v>
      </c>
      <c r="E537" s="8">
        <v>2002</v>
      </c>
      <c r="F537" s="8">
        <v>10</v>
      </c>
      <c r="G537" s="8">
        <v>25</v>
      </c>
      <c r="H537" s="8">
        <v>25</v>
      </c>
    </row>
    <row r="538" spans="1:8" hidden="1">
      <c r="A538" s="2" t="s">
        <v>12</v>
      </c>
      <c r="B538" s="8">
        <v>2008</v>
      </c>
      <c r="C538" s="8">
        <v>616</v>
      </c>
      <c r="D538" s="8" t="s">
        <v>104</v>
      </c>
      <c r="E538" s="8">
        <v>2002</v>
      </c>
      <c r="F538" s="8">
        <v>10</v>
      </c>
      <c r="G538" s="8">
        <v>25</v>
      </c>
      <c r="H538" s="8">
        <v>25</v>
      </c>
    </row>
    <row r="539" spans="1:8" hidden="1">
      <c r="A539" s="2" t="s">
        <v>12</v>
      </c>
      <c r="B539" s="8">
        <v>2009</v>
      </c>
      <c r="C539" s="8">
        <v>616</v>
      </c>
      <c r="D539" s="8" t="s">
        <v>104</v>
      </c>
      <c r="E539" s="8">
        <v>2002</v>
      </c>
      <c r="F539" s="8">
        <v>10</v>
      </c>
      <c r="G539" s="8">
        <v>25</v>
      </c>
      <c r="H539" s="8">
        <v>25</v>
      </c>
    </row>
    <row r="540" spans="1:8" hidden="1">
      <c r="A540" s="2" t="s">
        <v>12</v>
      </c>
      <c r="B540" s="8">
        <v>2010</v>
      </c>
      <c r="C540" s="8">
        <v>616</v>
      </c>
      <c r="D540" s="8" t="s">
        <v>104</v>
      </c>
      <c r="E540" s="8">
        <v>2002</v>
      </c>
      <c r="F540" s="8">
        <v>12</v>
      </c>
      <c r="G540" s="8">
        <v>25</v>
      </c>
      <c r="H540" s="8">
        <v>25</v>
      </c>
    </row>
    <row r="541" spans="1:8" hidden="1">
      <c r="A541" s="2" t="s">
        <v>12</v>
      </c>
      <c r="B541" s="8">
        <v>2011</v>
      </c>
      <c r="C541" s="8">
        <v>616</v>
      </c>
      <c r="D541" s="8" t="s">
        <v>104</v>
      </c>
      <c r="E541" s="8">
        <v>2002</v>
      </c>
      <c r="F541" s="8">
        <v>12</v>
      </c>
      <c r="G541" s="8">
        <v>22</v>
      </c>
      <c r="H541" s="8">
        <v>25</v>
      </c>
    </row>
    <row r="542" spans="1:8" hidden="1">
      <c r="A542" s="2" t="s">
        <v>12</v>
      </c>
      <c r="B542" s="8">
        <v>2012</v>
      </c>
      <c r="C542" s="8">
        <v>616</v>
      </c>
      <c r="D542" s="8" t="s">
        <v>104</v>
      </c>
      <c r="E542" s="8">
        <v>2002</v>
      </c>
      <c r="F542" s="8">
        <v>12</v>
      </c>
      <c r="G542" s="8">
        <v>22</v>
      </c>
      <c r="H542" s="8">
        <v>25</v>
      </c>
    </row>
    <row r="543" spans="1:8" hidden="1">
      <c r="A543" s="2" t="s">
        <v>12</v>
      </c>
      <c r="B543" s="8">
        <v>2013</v>
      </c>
      <c r="C543" s="8">
        <v>616</v>
      </c>
      <c r="D543" s="8" t="s">
        <v>104</v>
      </c>
      <c r="E543" s="8">
        <v>2002</v>
      </c>
      <c r="F543" s="8">
        <v>12</v>
      </c>
      <c r="G543" s="8">
        <v>22</v>
      </c>
      <c r="H543" s="8">
        <v>25</v>
      </c>
    </row>
    <row r="544" spans="1:8" hidden="1">
      <c r="A544" s="2" t="s">
        <v>12</v>
      </c>
      <c r="B544" s="8">
        <v>2014</v>
      </c>
      <c r="C544" s="8">
        <v>616</v>
      </c>
      <c r="D544" s="8" t="s">
        <v>104</v>
      </c>
      <c r="E544" s="8">
        <v>2002</v>
      </c>
      <c r="F544" s="8">
        <v>12</v>
      </c>
      <c r="G544" s="8">
        <v>22</v>
      </c>
      <c r="H544" s="8">
        <v>25</v>
      </c>
    </row>
    <row r="545" spans="1:8" hidden="1">
      <c r="A545" s="2" t="s">
        <v>12</v>
      </c>
      <c r="B545" s="8">
        <v>2015</v>
      </c>
      <c r="C545" s="8">
        <v>616</v>
      </c>
      <c r="D545" s="8" t="s">
        <v>104</v>
      </c>
      <c r="E545" s="8">
        <v>2002</v>
      </c>
      <c r="F545" s="8">
        <v>12</v>
      </c>
      <c r="G545" s="8">
        <v>22</v>
      </c>
      <c r="H545" s="8">
        <v>25</v>
      </c>
    </row>
    <row r="546" spans="1:8" hidden="1">
      <c r="A546" s="2" t="s">
        <v>12</v>
      </c>
      <c r="B546" s="8">
        <v>2016</v>
      </c>
      <c r="C546" s="8">
        <v>616</v>
      </c>
      <c r="D546" s="8" t="s">
        <v>104</v>
      </c>
      <c r="E546" s="8">
        <v>2002</v>
      </c>
      <c r="F546" s="8">
        <v>12</v>
      </c>
      <c r="G546" s="8">
        <v>22</v>
      </c>
      <c r="H546" s="8">
        <v>25</v>
      </c>
    </row>
    <row r="547" spans="1:8" hidden="1">
      <c r="A547" s="2" t="s">
        <v>12</v>
      </c>
      <c r="B547" s="8">
        <v>2017</v>
      </c>
      <c r="C547" s="8">
        <v>616</v>
      </c>
      <c r="D547" s="8" t="s">
        <v>104</v>
      </c>
      <c r="E547" s="8">
        <v>2002</v>
      </c>
      <c r="F547" s="8">
        <v>12</v>
      </c>
      <c r="G547" s="8">
        <v>22</v>
      </c>
      <c r="H547" s="8">
        <v>25</v>
      </c>
    </row>
    <row r="548" spans="1:8" hidden="1">
      <c r="A548" s="2" t="s">
        <v>12</v>
      </c>
      <c r="B548" s="8">
        <v>2018</v>
      </c>
      <c r="C548" s="8">
        <v>616</v>
      </c>
      <c r="D548" s="8" t="s">
        <v>104</v>
      </c>
      <c r="E548" s="8">
        <v>2002</v>
      </c>
      <c r="F548" s="8">
        <v>12</v>
      </c>
      <c r="G548" s="8">
        <v>22</v>
      </c>
      <c r="H548" s="8">
        <v>25</v>
      </c>
    </row>
    <row r="549" spans="1:8" hidden="1">
      <c r="A549" s="2" t="s">
        <v>12</v>
      </c>
      <c r="B549" s="8">
        <v>2019</v>
      </c>
      <c r="C549" s="8">
        <v>616</v>
      </c>
      <c r="D549" s="8" t="s">
        <v>104</v>
      </c>
      <c r="E549" s="8">
        <v>2002</v>
      </c>
      <c r="F549" s="8">
        <v>12</v>
      </c>
      <c r="G549" s="8">
        <v>22</v>
      </c>
      <c r="H549" s="8">
        <v>25</v>
      </c>
    </row>
    <row r="550" spans="1:8" hidden="1">
      <c r="A550" s="2" t="s">
        <v>12</v>
      </c>
      <c r="B550" s="8">
        <v>2020</v>
      </c>
      <c r="C550" s="8">
        <v>616</v>
      </c>
      <c r="D550" s="8" t="s">
        <v>104</v>
      </c>
      <c r="E550" s="8">
        <v>2002</v>
      </c>
      <c r="F550" s="8">
        <v>12</v>
      </c>
      <c r="G550" s="8">
        <v>22</v>
      </c>
      <c r="H550" s="8">
        <v>25</v>
      </c>
    </row>
    <row r="551" spans="1:8">
      <c r="A551" s="3" t="s">
        <v>13</v>
      </c>
      <c r="B551" s="9">
        <v>1960</v>
      </c>
      <c r="C551" s="9">
        <v>223</v>
      </c>
      <c r="D551" s="9" t="s">
        <v>105</v>
      </c>
      <c r="E551" s="9"/>
      <c r="F551" s="9"/>
      <c r="G551" s="9"/>
      <c r="H551" s="9"/>
    </row>
    <row r="552" spans="1:8" hidden="1">
      <c r="A552" s="3" t="s">
        <v>13</v>
      </c>
      <c r="B552" s="9">
        <v>1961</v>
      </c>
      <c r="C552" s="9">
        <v>223</v>
      </c>
      <c r="D552" s="9" t="s">
        <v>105</v>
      </c>
      <c r="E552" s="9"/>
      <c r="F552" s="9"/>
      <c r="G552" s="9"/>
      <c r="H552" s="9"/>
    </row>
    <row r="553" spans="1:8" hidden="1">
      <c r="A553" s="3" t="s">
        <v>13</v>
      </c>
      <c r="B553" s="9">
        <v>1962</v>
      </c>
      <c r="C553" s="9">
        <v>223</v>
      </c>
      <c r="D553" s="9" t="s">
        <v>105</v>
      </c>
      <c r="E553" s="9"/>
      <c r="F553" s="9"/>
      <c r="G553" s="9"/>
      <c r="H553" s="9"/>
    </row>
    <row r="554" spans="1:8" hidden="1">
      <c r="A554" s="3" t="s">
        <v>13</v>
      </c>
      <c r="B554" s="9">
        <v>1963</v>
      </c>
      <c r="C554" s="9">
        <v>223</v>
      </c>
      <c r="D554" s="9" t="s">
        <v>105</v>
      </c>
      <c r="E554" s="9"/>
      <c r="F554" s="9"/>
      <c r="G554" s="9"/>
      <c r="H554" s="9"/>
    </row>
    <row r="555" spans="1:8" hidden="1">
      <c r="A555" s="3" t="s">
        <v>13</v>
      </c>
      <c r="B555" s="9">
        <v>1964</v>
      </c>
      <c r="C555" s="9">
        <v>223</v>
      </c>
      <c r="D555" s="9" t="s">
        <v>105</v>
      </c>
      <c r="E555" s="9"/>
      <c r="F555" s="9"/>
      <c r="G555" s="9"/>
      <c r="H555" s="9"/>
    </row>
    <row r="556" spans="1:8" hidden="1">
      <c r="A556" s="3" t="s">
        <v>13</v>
      </c>
      <c r="B556" s="9">
        <v>1965</v>
      </c>
      <c r="C556" s="9">
        <v>223</v>
      </c>
      <c r="D556" s="9" t="s">
        <v>105</v>
      </c>
      <c r="E556" s="9"/>
      <c r="F556" s="9"/>
      <c r="G556" s="9"/>
      <c r="H556" s="9"/>
    </row>
    <row r="557" spans="1:8" hidden="1">
      <c r="A557" s="3" t="s">
        <v>13</v>
      </c>
      <c r="B557" s="9">
        <v>1966</v>
      </c>
      <c r="C557" s="9">
        <v>223</v>
      </c>
      <c r="D557" s="9" t="s">
        <v>105</v>
      </c>
      <c r="E557" s="9"/>
      <c r="F557" s="9"/>
      <c r="G557" s="9"/>
      <c r="H557" s="9"/>
    </row>
    <row r="558" spans="1:8" hidden="1">
      <c r="A558" s="3" t="s">
        <v>13</v>
      </c>
      <c r="B558" s="9">
        <v>1967</v>
      </c>
      <c r="C558" s="9">
        <v>223</v>
      </c>
      <c r="D558" s="9" t="s">
        <v>105</v>
      </c>
      <c r="E558" s="9"/>
      <c r="F558" s="9"/>
      <c r="G558" s="9"/>
      <c r="H558" s="9"/>
    </row>
    <row r="559" spans="1:8" hidden="1">
      <c r="A559" s="3" t="s">
        <v>13</v>
      </c>
      <c r="B559" s="9">
        <v>1968</v>
      </c>
      <c r="C559" s="9">
        <v>223</v>
      </c>
      <c r="D559" s="9" t="s">
        <v>105</v>
      </c>
      <c r="E559" s="9"/>
      <c r="F559" s="9"/>
      <c r="G559" s="9"/>
      <c r="H559" s="9"/>
    </row>
    <row r="560" spans="1:8" hidden="1">
      <c r="A560" s="3" t="s">
        <v>13</v>
      </c>
      <c r="B560" s="9">
        <v>1969</v>
      </c>
      <c r="C560" s="9">
        <v>223</v>
      </c>
      <c r="D560" s="9" t="s">
        <v>105</v>
      </c>
      <c r="E560" s="9"/>
      <c r="F560" s="9"/>
      <c r="G560" s="9"/>
      <c r="H560" s="9"/>
    </row>
    <row r="561" spans="1:8" hidden="1">
      <c r="A561" s="3" t="s">
        <v>13</v>
      </c>
      <c r="B561" s="9">
        <v>1970</v>
      </c>
      <c r="C561" s="9">
        <v>223</v>
      </c>
      <c r="D561" s="9" t="s">
        <v>105</v>
      </c>
      <c r="E561" s="9"/>
      <c r="F561" s="9"/>
      <c r="G561" s="9"/>
      <c r="H561" s="9"/>
    </row>
    <row r="562" spans="1:8" hidden="1">
      <c r="A562" s="3" t="s">
        <v>13</v>
      </c>
      <c r="B562" s="9">
        <v>1971</v>
      </c>
      <c r="C562" s="9">
        <v>223</v>
      </c>
      <c r="D562" s="9" t="s">
        <v>105</v>
      </c>
      <c r="E562" s="9"/>
      <c r="F562" s="9"/>
      <c r="G562" s="9"/>
      <c r="H562" s="9"/>
    </row>
    <row r="563" spans="1:8" hidden="1">
      <c r="A563" s="3" t="s">
        <v>13</v>
      </c>
      <c r="B563" s="9">
        <v>1972</v>
      </c>
      <c r="C563" s="9">
        <v>223</v>
      </c>
      <c r="D563" s="9" t="s">
        <v>105</v>
      </c>
      <c r="E563" s="9"/>
      <c r="F563" s="9"/>
      <c r="G563" s="9"/>
      <c r="H563" s="9"/>
    </row>
    <row r="564" spans="1:8" hidden="1">
      <c r="A564" s="3" t="s">
        <v>13</v>
      </c>
      <c r="B564" s="9">
        <v>1973</v>
      </c>
      <c r="C564" s="9">
        <v>223</v>
      </c>
      <c r="D564" s="9" t="s">
        <v>105</v>
      </c>
      <c r="E564" s="9"/>
      <c r="F564" s="9"/>
      <c r="G564" s="9"/>
      <c r="H564" s="9"/>
    </row>
    <row r="565" spans="1:8" hidden="1">
      <c r="A565" s="3" t="s">
        <v>13</v>
      </c>
      <c r="B565" s="9">
        <v>1974</v>
      </c>
      <c r="C565" s="9">
        <v>223</v>
      </c>
      <c r="D565" s="9" t="s">
        <v>105</v>
      </c>
      <c r="E565" s="9"/>
      <c r="F565" s="9"/>
      <c r="G565" s="9"/>
      <c r="H565" s="9"/>
    </row>
    <row r="566" spans="1:8" hidden="1">
      <c r="A566" s="3" t="s">
        <v>13</v>
      </c>
      <c r="B566" s="9">
        <v>1975</v>
      </c>
      <c r="C566" s="9">
        <v>223</v>
      </c>
      <c r="D566" s="9" t="s">
        <v>105</v>
      </c>
      <c r="E566" s="9"/>
      <c r="F566" s="9"/>
      <c r="G566" s="9"/>
      <c r="H566" s="9"/>
    </row>
    <row r="567" spans="1:8" hidden="1">
      <c r="A567" s="3" t="s">
        <v>13</v>
      </c>
      <c r="B567" s="9">
        <v>1976</v>
      </c>
      <c r="C567" s="9">
        <v>223</v>
      </c>
      <c r="D567" s="9" t="s">
        <v>105</v>
      </c>
      <c r="E567" s="9"/>
      <c r="F567" s="9"/>
      <c r="G567" s="9"/>
      <c r="H567" s="9"/>
    </row>
    <row r="568" spans="1:8" hidden="1">
      <c r="A568" s="3" t="s">
        <v>13</v>
      </c>
      <c r="B568" s="9">
        <v>1977</v>
      </c>
      <c r="C568" s="9">
        <v>223</v>
      </c>
      <c r="D568" s="9" t="s">
        <v>105</v>
      </c>
      <c r="E568" s="9"/>
      <c r="F568" s="9"/>
      <c r="G568" s="9"/>
      <c r="H568" s="9"/>
    </row>
    <row r="569" spans="1:8" hidden="1">
      <c r="A569" s="3" t="s">
        <v>13</v>
      </c>
      <c r="B569" s="9">
        <v>1978</v>
      </c>
      <c r="C569" s="9">
        <v>223</v>
      </c>
      <c r="D569" s="9" t="s">
        <v>105</v>
      </c>
      <c r="E569" s="9"/>
      <c r="F569" s="9"/>
      <c r="G569" s="9"/>
      <c r="H569" s="9"/>
    </row>
    <row r="570" spans="1:8" hidden="1">
      <c r="A570" s="3" t="s">
        <v>13</v>
      </c>
      <c r="B570" s="9">
        <v>1979</v>
      </c>
      <c r="C570" s="9">
        <v>223</v>
      </c>
      <c r="D570" s="9" t="s">
        <v>105</v>
      </c>
      <c r="E570" s="9"/>
      <c r="F570" s="9"/>
      <c r="G570" s="9">
        <v>35</v>
      </c>
      <c r="H570" s="9">
        <v>55</v>
      </c>
    </row>
    <row r="571" spans="1:8" hidden="1">
      <c r="A571" s="3" t="s">
        <v>13</v>
      </c>
      <c r="B571" s="9">
        <v>1980</v>
      </c>
      <c r="C571" s="9">
        <v>223</v>
      </c>
      <c r="D571" s="9" t="s">
        <v>105</v>
      </c>
      <c r="E571" s="9"/>
      <c r="F571" s="9"/>
      <c r="G571" s="9">
        <v>35</v>
      </c>
      <c r="H571" s="9">
        <v>55</v>
      </c>
    </row>
    <row r="572" spans="1:8" hidden="1">
      <c r="A572" s="3" t="s">
        <v>13</v>
      </c>
      <c r="B572" s="9">
        <v>1981</v>
      </c>
      <c r="C572" s="9">
        <v>223</v>
      </c>
      <c r="D572" s="9" t="s">
        <v>105</v>
      </c>
      <c r="E572" s="9"/>
      <c r="F572" s="9"/>
      <c r="G572" s="9">
        <v>35</v>
      </c>
      <c r="H572" s="9">
        <v>55</v>
      </c>
    </row>
    <row r="573" spans="1:8" hidden="1">
      <c r="A573" s="3" t="s">
        <v>13</v>
      </c>
      <c r="B573" s="9">
        <v>1982</v>
      </c>
      <c r="C573" s="9">
        <v>223</v>
      </c>
      <c r="D573" s="9" t="s">
        <v>105</v>
      </c>
      <c r="E573" s="9"/>
      <c r="F573" s="9"/>
      <c r="G573" s="9">
        <v>35</v>
      </c>
      <c r="H573" s="9">
        <v>55</v>
      </c>
    </row>
    <row r="574" spans="1:8" hidden="1">
      <c r="A574" s="3" t="s">
        <v>13</v>
      </c>
      <c r="B574" s="9">
        <v>1983</v>
      </c>
      <c r="C574" s="9">
        <v>223</v>
      </c>
      <c r="D574" s="9" t="s">
        <v>105</v>
      </c>
      <c r="E574" s="9"/>
      <c r="F574" s="9"/>
      <c r="G574" s="9">
        <v>35</v>
      </c>
      <c r="H574" s="9"/>
    </row>
    <row r="575" spans="1:8" hidden="1">
      <c r="A575" s="3" t="s">
        <v>13</v>
      </c>
      <c r="B575" s="9">
        <v>1984</v>
      </c>
      <c r="C575" s="9">
        <v>223</v>
      </c>
      <c r="D575" s="9" t="s">
        <v>105</v>
      </c>
      <c r="E575" s="9"/>
      <c r="F575" s="9"/>
      <c r="G575" s="9">
        <v>35</v>
      </c>
      <c r="H575" s="9">
        <v>60</v>
      </c>
    </row>
    <row r="576" spans="1:8" hidden="1">
      <c r="A576" s="3" t="s">
        <v>13</v>
      </c>
      <c r="B576" s="9">
        <v>1985</v>
      </c>
      <c r="C576" s="9">
        <v>223</v>
      </c>
      <c r="D576" s="9" t="s">
        <v>105</v>
      </c>
      <c r="E576" s="9"/>
      <c r="F576" s="9"/>
      <c r="G576" s="9">
        <v>35</v>
      </c>
      <c r="H576" s="9">
        <v>60</v>
      </c>
    </row>
    <row r="577" spans="1:8" hidden="1">
      <c r="A577" s="3" t="s">
        <v>13</v>
      </c>
      <c r="B577" s="9">
        <v>1986</v>
      </c>
      <c r="C577" s="9">
        <v>223</v>
      </c>
      <c r="D577" s="9" t="s">
        <v>105</v>
      </c>
      <c r="E577" s="9"/>
      <c r="F577" s="9"/>
      <c r="G577" s="9">
        <v>35</v>
      </c>
      <c r="H577" s="9">
        <v>60</v>
      </c>
    </row>
    <row r="578" spans="1:8" hidden="1">
      <c r="A578" s="3" t="s">
        <v>13</v>
      </c>
      <c r="B578" s="9">
        <v>1987</v>
      </c>
      <c r="C578" s="9">
        <v>223</v>
      </c>
      <c r="D578" s="9" t="s">
        <v>105</v>
      </c>
      <c r="E578" s="9"/>
      <c r="F578" s="9"/>
      <c r="G578" s="9">
        <v>35</v>
      </c>
      <c r="H578" s="9">
        <v>50</v>
      </c>
    </row>
    <row r="579" spans="1:8" hidden="1">
      <c r="A579" s="3" t="s">
        <v>13</v>
      </c>
      <c r="B579" s="9">
        <v>1988</v>
      </c>
      <c r="C579" s="9">
        <v>223</v>
      </c>
      <c r="D579" s="9" t="s">
        <v>105</v>
      </c>
      <c r="E579" s="9"/>
      <c r="F579" s="9"/>
      <c r="G579" s="9">
        <v>30</v>
      </c>
      <c r="H579" s="9">
        <v>50</v>
      </c>
    </row>
    <row r="580" spans="1:8" hidden="1">
      <c r="A580" s="3" t="s">
        <v>13</v>
      </c>
      <c r="B580" s="9">
        <v>1989</v>
      </c>
      <c r="C580" s="9">
        <v>223</v>
      </c>
      <c r="D580" s="9" t="s">
        <v>105</v>
      </c>
      <c r="E580" s="9"/>
      <c r="F580" s="9"/>
      <c r="G580" s="9">
        <v>30</v>
      </c>
      <c r="H580" s="9">
        <v>25</v>
      </c>
    </row>
    <row r="581" spans="1:8" hidden="1">
      <c r="A581" s="3" t="s">
        <v>13</v>
      </c>
      <c r="B581" s="9">
        <v>1990</v>
      </c>
      <c r="C581" s="9">
        <v>223</v>
      </c>
      <c r="D581" s="9" t="s">
        <v>105</v>
      </c>
      <c r="E581" s="9"/>
      <c r="F581" s="9"/>
      <c r="G581" s="9">
        <v>30</v>
      </c>
      <c r="H581" s="9">
        <v>25</v>
      </c>
    </row>
    <row r="582" spans="1:8" hidden="1">
      <c r="A582" s="3" t="s">
        <v>13</v>
      </c>
      <c r="B582" s="9">
        <v>1991</v>
      </c>
      <c r="C582" s="9">
        <v>223</v>
      </c>
      <c r="D582" s="9" t="s">
        <v>105</v>
      </c>
      <c r="E582" s="9"/>
      <c r="F582" s="9"/>
      <c r="G582" s="9">
        <v>30</v>
      </c>
      <c r="H582" s="9">
        <v>25</v>
      </c>
    </row>
    <row r="583" spans="1:8" hidden="1">
      <c r="A583" s="3" t="s">
        <v>13</v>
      </c>
      <c r="B583" s="9">
        <v>1992</v>
      </c>
      <c r="C583" s="9">
        <v>223</v>
      </c>
      <c r="D583" s="9" t="s">
        <v>105</v>
      </c>
      <c r="E583" s="9"/>
      <c r="F583" s="9"/>
      <c r="G583" s="9">
        <v>34</v>
      </c>
      <c r="H583" s="9">
        <v>25</v>
      </c>
    </row>
    <row r="584" spans="1:8" hidden="1">
      <c r="A584" s="3" t="s">
        <v>13</v>
      </c>
      <c r="B584" s="9">
        <v>1993</v>
      </c>
      <c r="C584" s="9">
        <v>223</v>
      </c>
      <c r="D584" s="9" t="s">
        <v>105</v>
      </c>
      <c r="E584" s="9"/>
      <c r="F584" s="9"/>
      <c r="G584" s="9">
        <v>34</v>
      </c>
      <c r="H584" s="9">
        <v>25</v>
      </c>
    </row>
    <row r="585" spans="1:8" hidden="1">
      <c r="A585" s="3" t="s">
        <v>13</v>
      </c>
      <c r="B585" s="9">
        <v>1994</v>
      </c>
      <c r="C585" s="9">
        <v>223</v>
      </c>
      <c r="D585" s="9" t="s">
        <v>105</v>
      </c>
      <c r="E585" s="9"/>
      <c r="F585" s="9"/>
      <c r="G585" s="9">
        <v>34</v>
      </c>
      <c r="H585" s="9">
        <v>35</v>
      </c>
    </row>
    <row r="586" spans="1:8" hidden="1">
      <c r="A586" s="3" t="s">
        <v>13</v>
      </c>
      <c r="B586" s="9">
        <v>1995</v>
      </c>
      <c r="C586" s="9">
        <v>223</v>
      </c>
      <c r="D586" s="9" t="s">
        <v>105</v>
      </c>
      <c r="E586" s="9"/>
      <c r="F586" s="9"/>
      <c r="G586" s="9">
        <v>34</v>
      </c>
      <c r="H586" s="9">
        <v>35</v>
      </c>
    </row>
    <row r="587" spans="1:8" hidden="1">
      <c r="A587" s="3" t="s">
        <v>13</v>
      </c>
      <c r="B587" s="9">
        <v>1996</v>
      </c>
      <c r="C587" s="9">
        <v>223</v>
      </c>
      <c r="D587" s="9" t="s">
        <v>105</v>
      </c>
      <c r="E587" s="9"/>
      <c r="F587" s="9"/>
      <c r="G587" s="9">
        <v>34</v>
      </c>
      <c r="H587" s="9">
        <v>20</v>
      </c>
    </row>
    <row r="588" spans="1:8" hidden="1">
      <c r="A588" s="3" t="s">
        <v>13</v>
      </c>
      <c r="B588" s="9">
        <v>1997</v>
      </c>
      <c r="C588" s="9">
        <v>223</v>
      </c>
      <c r="D588" s="9" t="s">
        <v>105</v>
      </c>
      <c r="E588" s="9"/>
      <c r="F588" s="9"/>
      <c r="G588" s="9">
        <v>34</v>
      </c>
      <c r="H588" s="9">
        <v>25</v>
      </c>
    </row>
    <row r="589" spans="1:8" hidden="1">
      <c r="A589" s="3" t="s">
        <v>13</v>
      </c>
      <c r="B589" s="9">
        <v>1998</v>
      </c>
      <c r="C589" s="9">
        <v>223</v>
      </c>
      <c r="D589" s="9" t="s">
        <v>105</v>
      </c>
      <c r="E589" s="9"/>
      <c r="F589" s="9"/>
      <c r="G589" s="9">
        <v>34</v>
      </c>
      <c r="H589" s="9">
        <v>25</v>
      </c>
    </row>
    <row r="590" spans="1:8" hidden="1">
      <c r="A590" s="3" t="s">
        <v>13</v>
      </c>
      <c r="B590" s="9">
        <v>1999</v>
      </c>
      <c r="C590" s="9">
        <v>223</v>
      </c>
      <c r="D590" s="9" t="s">
        <v>105</v>
      </c>
      <c r="E590" s="9"/>
      <c r="F590" s="9"/>
      <c r="G590" s="9">
        <v>34</v>
      </c>
      <c r="H590" s="9">
        <v>28</v>
      </c>
    </row>
    <row r="591" spans="1:8" hidden="1">
      <c r="A591" s="3" t="s">
        <v>13</v>
      </c>
      <c r="B591" s="9">
        <v>2000</v>
      </c>
      <c r="C591" s="9">
        <v>223</v>
      </c>
      <c r="D591" s="9" t="s">
        <v>105</v>
      </c>
      <c r="E591" s="9"/>
      <c r="F591" s="9"/>
      <c r="G591" s="9">
        <v>34</v>
      </c>
      <c r="H591" s="9">
        <v>27.5</v>
      </c>
    </row>
    <row r="592" spans="1:8" hidden="1">
      <c r="A592" s="3" t="s">
        <v>13</v>
      </c>
      <c r="B592" s="9">
        <v>2001</v>
      </c>
      <c r="C592" s="9">
        <v>223</v>
      </c>
      <c r="D592" s="9" t="s">
        <v>105</v>
      </c>
      <c r="E592" s="9"/>
      <c r="F592" s="9"/>
      <c r="G592" s="9">
        <v>34</v>
      </c>
      <c r="H592" s="9">
        <v>27.5</v>
      </c>
    </row>
    <row r="593" spans="1:8" hidden="1">
      <c r="A593" s="3" t="s">
        <v>13</v>
      </c>
      <c r="B593" s="9">
        <v>2002</v>
      </c>
      <c r="C593" s="9">
        <v>223</v>
      </c>
      <c r="D593" s="9" t="s">
        <v>105</v>
      </c>
      <c r="E593" s="9"/>
      <c r="F593" s="9"/>
      <c r="G593" s="9">
        <v>34</v>
      </c>
      <c r="H593" s="9">
        <v>27.5</v>
      </c>
    </row>
    <row r="594" spans="1:8" hidden="1">
      <c r="A594" s="3" t="s">
        <v>13</v>
      </c>
      <c r="B594" s="9">
        <v>2003</v>
      </c>
      <c r="C594" s="9">
        <v>223</v>
      </c>
      <c r="D594" s="9" t="s">
        <v>105</v>
      </c>
      <c r="E594" s="9"/>
      <c r="F594" s="9"/>
      <c r="G594" s="9">
        <v>34</v>
      </c>
      <c r="H594" s="9">
        <v>27.5</v>
      </c>
    </row>
    <row r="595" spans="1:8" hidden="1">
      <c r="A595" s="3" t="s">
        <v>13</v>
      </c>
      <c r="B595" s="9">
        <v>2004</v>
      </c>
      <c r="C595" s="9">
        <v>223</v>
      </c>
      <c r="D595" s="9" t="s">
        <v>105</v>
      </c>
      <c r="E595" s="9"/>
      <c r="F595" s="9"/>
      <c r="G595" s="9">
        <v>34</v>
      </c>
      <c r="H595" s="9">
        <v>27.5</v>
      </c>
    </row>
    <row r="596" spans="1:8" hidden="1">
      <c r="A596" s="3" t="s">
        <v>13</v>
      </c>
      <c r="B596" s="9">
        <v>2005</v>
      </c>
      <c r="C596" s="9">
        <v>223</v>
      </c>
      <c r="D596" s="9" t="s">
        <v>105</v>
      </c>
      <c r="E596" s="9"/>
      <c r="F596" s="9"/>
      <c r="G596" s="9">
        <v>34</v>
      </c>
      <c r="H596" s="9">
        <v>27.5</v>
      </c>
    </row>
    <row r="597" spans="1:8" hidden="1">
      <c r="A597" s="3" t="s">
        <v>13</v>
      </c>
      <c r="B597" s="9">
        <v>2006</v>
      </c>
      <c r="C597" s="9">
        <v>223</v>
      </c>
      <c r="D597" s="9" t="s">
        <v>105</v>
      </c>
      <c r="E597" s="9"/>
      <c r="F597" s="9">
        <v>-999</v>
      </c>
      <c r="G597" s="9">
        <v>34</v>
      </c>
      <c r="H597" s="9">
        <v>27.5</v>
      </c>
    </row>
    <row r="598" spans="1:8" hidden="1">
      <c r="A598" s="3" t="s">
        <v>13</v>
      </c>
      <c r="B598" s="9">
        <v>2007</v>
      </c>
      <c r="C598" s="9">
        <v>223</v>
      </c>
      <c r="D598" s="9" t="s">
        <v>105</v>
      </c>
      <c r="E598" s="9"/>
      <c r="F598" s="9">
        <v>-999</v>
      </c>
      <c r="G598" s="9">
        <v>34</v>
      </c>
      <c r="H598" s="9">
        <v>27.5</v>
      </c>
    </row>
    <row r="599" spans="1:8" hidden="1">
      <c r="A599" s="3" t="s">
        <v>13</v>
      </c>
      <c r="B599" s="9">
        <v>2008</v>
      </c>
      <c r="C599" s="9">
        <v>223</v>
      </c>
      <c r="D599" s="9" t="s">
        <v>105</v>
      </c>
      <c r="E599" s="9"/>
      <c r="F599" s="9">
        <v>-999</v>
      </c>
      <c r="G599" s="9">
        <v>34</v>
      </c>
      <c r="H599" s="9">
        <v>27.5</v>
      </c>
    </row>
    <row r="600" spans="1:8" hidden="1">
      <c r="A600" s="3" t="s">
        <v>13</v>
      </c>
      <c r="B600" s="9">
        <v>2009</v>
      </c>
      <c r="C600" s="9">
        <v>223</v>
      </c>
      <c r="D600" s="9" t="s">
        <v>105</v>
      </c>
      <c r="E600" s="9"/>
      <c r="F600" s="9">
        <v>-999</v>
      </c>
      <c r="G600" s="9">
        <v>34</v>
      </c>
      <c r="H600" s="9">
        <v>27.5</v>
      </c>
    </row>
    <row r="601" spans="1:8" hidden="1">
      <c r="A601" s="3" t="s">
        <v>13</v>
      </c>
      <c r="B601" s="9">
        <v>2010</v>
      </c>
      <c r="C601" s="9">
        <v>223</v>
      </c>
      <c r="D601" s="9" t="s">
        <v>105</v>
      </c>
      <c r="E601" s="9"/>
      <c r="F601" s="9">
        <v>-999</v>
      </c>
      <c r="G601" s="9">
        <v>34</v>
      </c>
      <c r="H601" s="9">
        <v>27.5</v>
      </c>
    </row>
    <row r="602" spans="1:8" hidden="1">
      <c r="A602" s="3" t="s">
        <v>13</v>
      </c>
      <c r="B602" s="9">
        <v>2011</v>
      </c>
      <c r="C602" s="9">
        <v>223</v>
      </c>
      <c r="D602" s="9" t="s">
        <v>105</v>
      </c>
      <c r="E602" s="9"/>
      <c r="F602" s="9">
        <v>-999</v>
      </c>
      <c r="G602" s="9">
        <v>34</v>
      </c>
      <c r="H602" s="9">
        <v>27.5</v>
      </c>
    </row>
    <row r="603" spans="1:8" hidden="1">
      <c r="A603" s="3" t="s">
        <v>13</v>
      </c>
      <c r="B603" s="9">
        <v>2012</v>
      </c>
      <c r="C603" s="9">
        <v>223</v>
      </c>
      <c r="D603" s="9" t="s">
        <v>105</v>
      </c>
      <c r="E603" s="9"/>
      <c r="F603" s="9">
        <v>-999</v>
      </c>
      <c r="G603" s="9">
        <v>34</v>
      </c>
      <c r="H603" s="9">
        <v>27.5</v>
      </c>
    </row>
    <row r="604" spans="1:8" hidden="1">
      <c r="A604" s="3" t="s">
        <v>13</v>
      </c>
      <c r="B604" s="9">
        <v>2013</v>
      </c>
      <c r="C604" s="9">
        <v>223</v>
      </c>
      <c r="D604" s="9" t="s">
        <v>105</v>
      </c>
      <c r="E604" s="9"/>
      <c r="F604" s="9">
        <v>-999</v>
      </c>
      <c r="G604" s="9">
        <v>34</v>
      </c>
      <c r="H604" s="9">
        <v>27.5</v>
      </c>
    </row>
    <row r="605" spans="1:8" hidden="1">
      <c r="A605" s="3" t="s">
        <v>13</v>
      </c>
      <c r="B605" s="9">
        <v>2014</v>
      </c>
      <c r="C605" s="9">
        <v>223</v>
      </c>
      <c r="D605" s="9" t="s">
        <v>105</v>
      </c>
      <c r="E605" s="9"/>
      <c r="F605" s="9">
        <v>-999</v>
      </c>
      <c r="G605" s="9">
        <v>34</v>
      </c>
      <c r="H605" s="9">
        <v>27.5</v>
      </c>
    </row>
    <row r="606" spans="1:8" hidden="1">
      <c r="A606" s="3" t="s">
        <v>13</v>
      </c>
      <c r="B606" s="9">
        <v>2015</v>
      </c>
      <c r="C606" s="9">
        <v>223</v>
      </c>
      <c r="D606" s="9" t="s">
        <v>105</v>
      </c>
      <c r="E606" s="9"/>
      <c r="F606" s="9">
        <v>-999</v>
      </c>
      <c r="G606" s="9">
        <v>34</v>
      </c>
      <c r="H606" s="9">
        <v>27.5</v>
      </c>
    </row>
    <row r="607" spans="1:8" hidden="1">
      <c r="A607" s="3" t="s">
        <v>13</v>
      </c>
      <c r="B607" s="9">
        <v>2016</v>
      </c>
      <c r="C607" s="9">
        <v>223</v>
      </c>
      <c r="D607" s="9" t="s">
        <v>105</v>
      </c>
      <c r="E607" s="9"/>
      <c r="F607" s="9">
        <v>-999</v>
      </c>
      <c r="G607" s="9">
        <v>34</v>
      </c>
      <c r="H607" s="9">
        <v>27.5</v>
      </c>
    </row>
    <row r="608" spans="1:8" hidden="1">
      <c r="A608" s="3" t="s">
        <v>13</v>
      </c>
      <c r="B608" s="9">
        <v>2017</v>
      </c>
      <c r="C608" s="9">
        <v>223</v>
      </c>
      <c r="D608" s="9" t="s">
        <v>105</v>
      </c>
      <c r="E608" s="9"/>
      <c r="F608" s="9">
        <v>-999</v>
      </c>
      <c r="G608" s="9">
        <v>34</v>
      </c>
      <c r="H608" s="9">
        <v>27.5</v>
      </c>
    </row>
    <row r="609" spans="1:8" hidden="1">
      <c r="A609" s="3" t="s">
        <v>13</v>
      </c>
      <c r="B609" s="9">
        <v>2018</v>
      </c>
      <c r="C609" s="9">
        <v>223</v>
      </c>
      <c r="D609" s="9" t="s">
        <v>105</v>
      </c>
      <c r="E609" s="9"/>
      <c r="F609" s="9">
        <v>-999</v>
      </c>
      <c r="G609" s="9">
        <v>34</v>
      </c>
      <c r="H609" s="9">
        <v>27.5</v>
      </c>
    </row>
    <row r="610" spans="1:8" hidden="1">
      <c r="A610" s="3" t="s">
        <v>13</v>
      </c>
      <c r="B610" s="9">
        <v>2019</v>
      </c>
      <c r="C610" s="9">
        <v>223</v>
      </c>
      <c r="D610" s="9" t="s">
        <v>105</v>
      </c>
      <c r="E610" s="9"/>
      <c r="F610" s="9">
        <v>-999</v>
      </c>
      <c r="G610" s="9">
        <v>34</v>
      </c>
      <c r="H610" s="9">
        <v>27.5</v>
      </c>
    </row>
    <row r="611" spans="1:8" hidden="1">
      <c r="A611" s="3" t="s">
        <v>13</v>
      </c>
      <c r="B611" s="9">
        <v>2020</v>
      </c>
      <c r="C611" s="9">
        <v>223</v>
      </c>
      <c r="D611" s="9" t="s">
        <v>105</v>
      </c>
      <c r="E611" s="9"/>
      <c r="F611" s="9">
        <v>-999</v>
      </c>
      <c r="G611" s="9">
        <v>34</v>
      </c>
      <c r="H611" s="9">
        <v>27.5</v>
      </c>
    </row>
    <row r="612" spans="1:8">
      <c r="A612" s="2" t="s">
        <v>14</v>
      </c>
      <c r="B612" s="8">
        <v>1960</v>
      </c>
      <c r="C612" s="8">
        <v>918</v>
      </c>
      <c r="D612" s="8" t="s">
        <v>106</v>
      </c>
      <c r="E612" s="8">
        <v>1994</v>
      </c>
      <c r="F612" s="8"/>
      <c r="G612" s="8"/>
      <c r="H612" s="8"/>
    </row>
    <row r="613" spans="1:8" hidden="1">
      <c r="A613" s="2" t="s">
        <v>14</v>
      </c>
      <c r="B613" s="8">
        <v>1961</v>
      </c>
      <c r="C613" s="8">
        <v>918</v>
      </c>
      <c r="D613" s="8" t="s">
        <v>106</v>
      </c>
      <c r="E613" s="8">
        <v>1994</v>
      </c>
      <c r="F613" s="8"/>
      <c r="G613" s="8"/>
      <c r="H613" s="8"/>
    </row>
    <row r="614" spans="1:8" hidden="1">
      <c r="A614" s="2" t="s">
        <v>14</v>
      </c>
      <c r="B614" s="8">
        <v>1962</v>
      </c>
      <c r="C614" s="8">
        <v>918</v>
      </c>
      <c r="D614" s="8" t="s">
        <v>106</v>
      </c>
      <c r="E614" s="8">
        <v>1994</v>
      </c>
      <c r="F614" s="8"/>
      <c r="G614" s="8"/>
      <c r="H614" s="8"/>
    </row>
    <row r="615" spans="1:8" hidden="1">
      <c r="A615" s="2" t="s">
        <v>14</v>
      </c>
      <c r="B615" s="8">
        <v>1963</v>
      </c>
      <c r="C615" s="8">
        <v>918</v>
      </c>
      <c r="D615" s="8" t="s">
        <v>106</v>
      </c>
      <c r="E615" s="8">
        <v>1994</v>
      </c>
      <c r="F615" s="8"/>
      <c r="G615" s="8"/>
      <c r="H615" s="8"/>
    </row>
    <row r="616" spans="1:8" hidden="1">
      <c r="A616" s="2" t="s">
        <v>14</v>
      </c>
      <c r="B616" s="8">
        <v>1964</v>
      </c>
      <c r="C616" s="8">
        <v>918</v>
      </c>
      <c r="D616" s="8" t="s">
        <v>106</v>
      </c>
      <c r="E616" s="8">
        <v>1994</v>
      </c>
      <c r="F616" s="8"/>
      <c r="G616" s="8"/>
      <c r="H616" s="8"/>
    </row>
    <row r="617" spans="1:8" hidden="1">
      <c r="A617" s="2" t="s">
        <v>14</v>
      </c>
      <c r="B617" s="8">
        <v>1965</v>
      </c>
      <c r="C617" s="8">
        <v>918</v>
      </c>
      <c r="D617" s="8" t="s">
        <v>106</v>
      </c>
      <c r="E617" s="8">
        <v>1994</v>
      </c>
      <c r="F617" s="8"/>
      <c r="G617" s="8"/>
      <c r="H617" s="8"/>
    </row>
    <row r="618" spans="1:8" hidden="1">
      <c r="A618" s="2" t="s">
        <v>14</v>
      </c>
      <c r="B618" s="8">
        <v>1966</v>
      </c>
      <c r="C618" s="8">
        <v>918</v>
      </c>
      <c r="D618" s="8" t="s">
        <v>106</v>
      </c>
      <c r="E618" s="8">
        <v>1994</v>
      </c>
      <c r="F618" s="8"/>
      <c r="G618" s="8"/>
      <c r="H618" s="8"/>
    </row>
    <row r="619" spans="1:8" hidden="1">
      <c r="A619" s="2" t="s">
        <v>14</v>
      </c>
      <c r="B619" s="8">
        <v>1967</v>
      </c>
      <c r="C619" s="8">
        <v>918</v>
      </c>
      <c r="D619" s="8" t="s">
        <v>106</v>
      </c>
      <c r="E619" s="8">
        <v>1994</v>
      </c>
      <c r="F619" s="8"/>
      <c r="G619" s="8"/>
      <c r="H619" s="8"/>
    </row>
    <row r="620" spans="1:8" hidden="1">
      <c r="A620" s="2" t="s">
        <v>14</v>
      </c>
      <c r="B620" s="8">
        <v>1968</v>
      </c>
      <c r="C620" s="8">
        <v>918</v>
      </c>
      <c r="D620" s="8" t="s">
        <v>106</v>
      </c>
      <c r="E620" s="8">
        <v>1994</v>
      </c>
      <c r="F620" s="8"/>
      <c r="G620" s="8"/>
      <c r="H620" s="8"/>
    </row>
    <row r="621" spans="1:8" hidden="1">
      <c r="A621" s="2" t="s">
        <v>14</v>
      </c>
      <c r="B621" s="8">
        <v>1969</v>
      </c>
      <c r="C621" s="8">
        <v>918</v>
      </c>
      <c r="D621" s="8" t="s">
        <v>106</v>
      </c>
      <c r="E621" s="8">
        <v>1994</v>
      </c>
      <c r="F621" s="8"/>
      <c r="G621" s="8"/>
      <c r="H621" s="8"/>
    </row>
    <row r="622" spans="1:8" hidden="1">
      <c r="A622" s="2" t="s">
        <v>14</v>
      </c>
      <c r="B622" s="8">
        <v>1970</v>
      </c>
      <c r="C622" s="8">
        <v>918</v>
      </c>
      <c r="D622" s="8" t="s">
        <v>106</v>
      </c>
      <c r="E622" s="8">
        <v>1994</v>
      </c>
      <c r="F622" s="8"/>
      <c r="G622" s="8"/>
      <c r="H622" s="8"/>
    </row>
    <row r="623" spans="1:8" hidden="1">
      <c r="A623" s="2" t="s">
        <v>14</v>
      </c>
      <c r="B623" s="8">
        <v>1971</v>
      </c>
      <c r="C623" s="8">
        <v>918</v>
      </c>
      <c r="D623" s="8" t="s">
        <v>106</v>
      </c>
      <c r="E623" s="8">
        <v>1994</v>
      </c>
      <c r="F623" s="8"/>
      <c r="G623" s="8"/>
      <c r="H623" s="8"/>
    </row>
    <row r="624" spans="1:8" hidden="1">
      <c r="A624" s="2" t="s">
        <v>14</v>
      </c>
      <c r="B624" s="8">
        <v>1972</v>
      </c>
      <c r="C624" s="8">
        <v>918</v>
      </c>
      <c r="D624" s="8" t="s">
        <v>106</v>
      </c>
      <c r="E624" s="8">
        <v>1994</v>
      </c>
      <c r="F624" s="8"/>
      <c r="G624" s="8"/>
      <c r="H624" s="8"/>
    </row>
    <row r="625" spans="1:8" hidden="1">
      <c r="A625" s="2" t="s">
        <v>14</v>
      </c>
      <c r="B625" s="8">
        <v>1973</v>
      </c>
      <c r="C625" s="8">
        <v>918</v>
      </c>
      <c r="D625" s="8" t="s">
        <v>106</v>
      </c>
      <c r="E625" s="8">
        <v>1994</v>
      </c>
      <c r="F625" s="8"/>
      <c r="G625" s="8"/>
      <c r="H625" s="8"/>
    </row>
    <row r="626" spans="1:8" hidden="1">
      <c r="A626" s="2" t="s">
        <v>14</v>
      </c>
      <c r="B626" s="8">
        <v>1974</v>
      </c>
      <c r="C626" s="8">
        <v>918</v>
      </c>
      <c r="D626" s="8" t="s">
        <v>106</v>
      </c>
      <c r="E626" s="8">
        <v>1994</v>
      </c>
      <c r="F626" s="8"/>
      <c r="G626" s="8"/>
      <c r="H626" s="8"/>
    </row>
    <row r="627" spans="1:8" hidden="1">
      <c r="A627" s="2" t="s">
        <v>14</v>
      </c>
      <c r="B627" s="8">
        <v>1975</v>
      </c>
      <c r="C627" s="8">
        <v>918</v>
      </c>
      <c r="D627" s="8" t="s">
        <v>106</v>
      </c>
      <c r="E627" s="8">
        <v>1994</v>
      </c>
      <c r="F627" s="8"/>
      <c r="G627" s="8"/>
      <c r="H627" s="8"/>
    </row>
    <row r="628" spans="1:8" hidden="1">
      <c r="A628" s="2" t="s">
        <v>14</v>
      </c>
      <c r="B628" s="8">
        <v>1976</v>
      </c>
      <c r="C628" s="8">
        <v>918</v>
      </c>
      <c r="D628" s="8" t="s">
        <v>106</v>
      </c>
      <c r="E628" s="8">
        <v>1994</v>
      </c>
      <c r="F628" s="8"/>
      <c r="G628" s="8"/>
      <c r="H628" s="8"/>
    </row>
    <row r="629" spans="1:8" hidden="1">
      <c r="A629" s="2" t="s">
        <v>14</v>
      </c>
      <c r="B629" s="8">
        <v>1977</v>
      </c>
      <c r="C629" s="8">
        <v>918</v>
      </c>
      <c r="D629" s="8" t="s">
        <v>106</v>
      </c>
      <c r="E629" s="8">
        <v>1994</v>
      </c>
      <c r="F629" s="8"/>
      <c r="G629" s="8"/>
      <c r="H629" s="8"/>
    </row>
    <row r="630" spans="1:8" hidden="1">
      <c r="A630" s="2" t="s">
        <v>14</v>
      </c>
      <c r="B630" s="8">
        <v>1978</v>
      </c>
      <c r="C630" s="8">
        <v>918</v>
      </c>
      <c r="D630" s="8" t="s">
        <v>106</v>
      </c>
      <c r="E630" s="8">
        <v>1994</v>
      </c>
      <c r="F630" s="8"/>
      <c r="G630" s="8"/>
      <c r="H630" s="8"/>
    </row>
    <row r="631" spans="1:8" hidden="1">
      <c r="A631" s="2" t="s">
        <v>14</v>
      </c>
      <c r="B631" s="8">
        <v>1979</v>
      </c>
      <c r="C631" s="8">
        <v>918</v>
      </c>
      <c r="D631" s="8" t="s">
        <v>106</v>
      </c>
      <c r="E631" s="8">
        <v>1994</v>
      </c>
      <c r="F631" s="8"/>
      <c r="G631" s="8"/>
      <c r="H631" s="8"/>
    </row>
    <row r="632" spans="1:8" hidden="1">
      <c r="A632" s="2" t="s">
        <v>14</v>
      </c>
      <c r="B632" s="8">
        <v>1980</v>
      </c>
      <c r="C632" s="8">
        <v>918</v>
      </c>
      <c r="D632" s="8" t="s">
        <v>106</v>
      </c>
      <c r="E632" s="8">
        <v>1994</v>
      </c>
      <c r="F632" s="8"/>
      <c r="G632" s="8"/>
      <c r="H632" s="8"/>
    </row>
    <row r="633" spans="1:8" hidden="1">
      <c r="A633" s="2" t="s">
        <v>14</v>
      </c>
      <c r="B633" s="8">
        <v>1981</v>
      </c>
      <c r="C633" s="8">
        <v>918</v>
      </c>
      <c r="D633" s="8" t="s">
        <v>106</v>
      </c>
      <c r="E633" s="8">
        <v>1994</v>
      </c>
      <c r="F633" s="8"/>
      <c r="G633" s="8"/>
      <c r="H633" s="8"/>
    </row>
    <row r="634" spans="1:8" hidden="1">
      <c r="A634" s="2" t="s">
        <v>14</v>
      </c>
      <c r="B634" s="8">
        <v>1982</v>
      </c>
      <c r="C634" s="8">
        <v>918</v>
      </c>
      <c r="D634" s="8" t="s">
        <v>106</v>
      </c>
      <c r="E634" s="8">
        <v>1994</v>
      </c>
      <c r="F634" s="8"/>
      <c r="G634" s="8"/>
      <c r="H634" s="8"/>
    </row>
    <row r="635" spans="1:8" hidden="1">
      <c r="A635" s="2" t="s">
        <v>14</v>
      </c>
      <c r="B635" s="8">
        <v>1983</v>
      </c>
      <c r="C635" s="8">
        <v>918</v>
      </c>
      <c r="D635" s="8" t="s">
        <v>106</v>
      </c>
      <c r="E635" s="8">
        <v>1994</v>
      </c>
      <c r="F635" s="8"/>
      <c r="G635" s="8"/>
      <c r="H635" s="8"/>
    </row>
    <row r="636" spans="1:8" hidden="1">
      <c r="A636" s="2" t="s">
        <v>14</v>
      </c>
      <c r="B636" s="8">
        <v>1984</v>
      </c>
      <c r="C636" s="8">
        <v>918</v>
      </c>
      <c r="D636" s="8" t="s">
        <v>106</v>
      </c>
      <c r="E636" s="8">
        <v>1994</v>
      </c>
      <c r="F636" s="8"/>
      <c r="G636" s="8"/>
      <c r="H636" s="8"/>
    </row>
    <row r="637" spans="1:8" hidden="1">
      <c r="A637" s="2" t="s">
        <v>14</v>
      </c>
      <c r="B637" s="8">
        <v>1985</v>
      </c>
      <c r="C637" s="8">
        <v>918</v>
      </c>
      <c r="D637" s="8" t="s">
        <v>106</v>
      </c>
      <c r="E637" s="8">
        <v>1994</v>
      </c>
      <c r="F637" s="8"/>
      <c r="G637" s="8"/>
      <c r="H637" s="8"/>
    </row>
    <row r="638" spans="1:8" hidden="1">
      <c r="A638" s="2" t="s">
        <v>14</v>
      </c>
      <c r="B638" s="8">
        <v>1986</v>
      </c>
      <c r="C638" s="8">
        <v>918</v>
      </c>
      <c r="D638" s="8" t="s">
        <v>106</v>
      </c>
      <c r="E638" s="8">
        <v>1994</v>
      </c>
      <c r="F638" s="8"/>
      <c r="G638" s="8"/>
      <c r="H638" s="8"/>
    </row>
    <row r="639" spans="1:8" hidden="1">
      <c r="A639" s="2" t="s">
        <v>14</v>
      </c>
      <c r="B639" s="8">
        <v>1987</v>
      </c>
      <c r="C639" s="8">
        <v>918</v>
      </c>
      <c r="D639" s="8" t="s">
        <v>106</v>
      </c>
      <c r="E639" s="8">
        <v>1994</v>
      </c>
      <c r="F639" s="8"/>
      <c r="G639" s="8"/>
      <c r="H639" s="8"/>
    </row>
    <row r="640" spans="1:8" hidden="1">
      <c r="A640" s="2" t="s">
        <v>14</v>
      </c>
      <c r="B640" s="8">
        <v>1988</v>
      </c>
      <c r="C640" s="8">
        <v>918</v>
      </c>
      <c r="D640" s="8" t="s">
        <v>106</v>
      </c>
      <c r="E640" s="8">
        <v>1994</v>
      </c>
      <c r="F640" s="8"/>
      <c r="G640" s="8"/>
      <c r="H640" s="8"/>
    </row>
    <row r="641" spans="1:8" hidden="1">
      <c r="A641" s="2" t="s">
        <v>14</v>
      </c>
      <c r="B641" s="8">
        <v>1989</v>
      </c>
      <c r="C641" s="8">
        <v>918</v>
      </c>
      <c r="D641" s="8" t="s">
        <v>106</v>
      </c>
      <c r="E641" s="8">
        <v>1994</v>
      </c>
      <c r="F641" s="8"/>
      <c r="G641" s="8"/>
      <c r="H641" s="8"/>
    </row>
    <row r="642" spans="1:8" hidden="1">
      <c r="A642" s="2" t="s">
        <v>14</v>
      </c>
      <c r="B642" s="8">
        <v>1990</v>
      </c>
      <c r="C642" s="8">
        <v>918</v>
      </c>
      <c r="D642" s="8" t="s">
        <v>106</v>
      </c>
      <c r="E642" s="8">
        <v>1994</v>
      </c>
      <c r="F642" s="8"/>
      <c r="G642" s="8"/>
      <c r="H642" s="8"/>
    </row>
    <row r="643" spans="1:8" hidden="1">
      <c r="A643" s="2" t="s">
        <v>14</v>
      </c>
      <c r="B643" s="8">
        <v>1991</v>
      </c>
      <c r="C643" s="8">
        <v>918</v>
      </c>
      <c r="D643" s="8" t="s">
        <v>106</v>
      </c>
      <c r="E643" s="8">
        <v>1994</v>
      </c>
      <c r="F643" s="8"/>
      <c r="G643" s="8"/>
      <c r="H643" s="8"/>
    </row>
    <row r="644" spans="1:8" hidden="1">
      <c r="A644" s="2" t="s">
        <v>14</v>
      </c>
      <c r="B644" s="8">
        <v>1992</v>
      </c>
      <c r="C644" s="8">
        <v>918</v>
      </c>
      <c r="D644" s="8" t="s">
        <v>106</v>
      </c>
      <c r="E644" s="8">
        <v>1994</v>
      </c>
      <c r="F644" s="8"/>
      <c r="G644" s="8"/>
      <c r="H644" s="8"/>
    </row>
    <row r="645" spans="1:8" hidden="1">
      <c r="A645" s="2" t="s">
        <v>14</v>
      </c>
      <c r="B645" s="8">
        <v>1993</v>
      </c>
      <c r="C645" s="8">
        <v>918</v>
      </c>
      <c r="D645" s="8" t="s">
        <v>106</v>
      </c>
      <c r="E645" s="8">
        <v>1994</v>
      </c>
      <c r="F645" s="8"/>
      <c r="G645" s="8">
        <v>40</v>
      </c>
      <c r="H645" s="8"/>
    </row>
    <row r="646" spans="1:8" hidden="1">
      <c r="A646" s="2" t="s">
        <v>14</v>
      </c>
      <c r="B646" s="8">
        <v>1994</v>
      </c>
      <c r="C646" s="8">
        <v>918</v>
      </c>
      <c r="D646" s="8" t="s">
        <v>106</v>
      </c>
      <c r="E646" s="8">
        <v>1994</v>
      </c>
      <c r="F646" s="8">
        <v>18</v>
      </c>
      <c r="G646" s="8">
        <v>40</v>
      </c>
      <c r="H646" s="8"/>
    </row>
    <row r="647" spans="1:8" hidden="1">
      <c r="A647" s="2" t="s">
        <v>14</v>
      </c>
      <c r="B647" s="8">
        <v>1995</v>
      </c>
      <c r="C647" s="8">
        <v>918</v>
      </c>
      <c r="D647" s="8" t="s">
        <v>106</v>
      </c>
      <c r="E647" s="8">
        <v>1994</v>
      </c>
      <c r="F647" s="8">
        <v>18</v>
      </c>
      <c r="G647" s="8">
        <v>40</v>
      </c>
      <c r="H647" s="8"/>
    </row>
    <row r="648" spans="1:8" hidden="1">
      <c r="A648" s="2" t="s">
        <v>14</v>
      </c>
      <c r="B648" s="8">
        <v>1996</v>
      </c>
      <c r="C648" s="8">
        <v>918</v>
      </c>
      <c r="D648" s="8" t="s">
        <v>106</v>
      </c>
      <c r="E648" s="8">
        <v>1994</v>
      </c>
      <c r="F648" s="8">
        <v>18</v>
      </c>
      <c r="G648" s="8">
        <v>40</v>
      </c>
      <c r="H648" s="8">
        <v>40</v>
      </c>
    </row>
    <row r="649" spans="1:8" hidden="1">
      <c r="A649" s="2" t="s">
        <v>14</v>
      </c>
      <c r="B649" s="8">
        <v>1997</v>
      </c>
      <c r="C649" s="8">
        <v>918</v>
      </c>
      <c r="D649" s="8" t="s">
        <v>106</v>
      </c>
      <c r="E649" s="8">
        <v>1994</v>
      </c>
      <c r="F649" s="8">
        <v>22</v>
      </c>
      <c r="G649" s="8">
        <v>36</v>
      </c>
      <c r="H649" s="8">
        <v>40</v>
      </c>
    </row>
    <row r="650" spans="1:8" hidden="1">
      <c r="A650" s="2" t="s">
        <v>14</v>
      </c>
      <c r="B650" s="8">
        <v>1998</v>
      </c>
      <c r="C650" s="8">
        <v>918</v>
      </c>
      <c r="D650" s="8" t="s">
        <v>106</v>
      </c>
      <c r="E650" s="8">
        <v>1994</v>
      </c>
      <c r="F650" s="8">
        <v>22</v>
      </c>
      <c r="G650" s="8">
        <v>30</v>
      </c>
      <c r="H650" s="8">
        <v>40</v>
      </c>
    </row>
    <row r="651" spans="1:8" hidden="1">
      <c r="A651" s="2" t="s">
        <v>14</v>
      </c>
      <c r="B651" s="8">
        <v>1999</v>
      </c>
      <c r="C651" s="8">
        <v>918</v>
      </c>
      <c r="D651" s="8" t="s">
        <v>106</v>
      </c>
      <c r="E651" s="8">
        <v>1994</v>
      </c>
      <c r="F651" s="8">
        <v>20</v>
      </c>
      <c r="G651" s="8">
        <v>30</v>
      </c>
      <c r="H651" s="8">
        <v>40</v>
      </c>
    </row>
    <row r="652" spans="1:8" hidden="1">
      <c r="A652" s="2" t="s">
        <v>14</v>
      </c>
      <c r="B652" s="8">
        <v>2000</v>
      </c>
      <c r="C652" s="8">
        <v>918</v>
      </c>
      <c r="D652" s="8" t="s">
        <v>106</v>
      </c>
      <c r="E652" s="8">
        <v>1994</v>
      </c>
      <c r="F652" s="8">
        <v>20</v>
      </c>
      <c r="G652" s="8">
        <v>30</v>
      </c>
      <c r="H652" s="8">
        <v>38</v>
      </c>
    </row>
    <row r="653" spans="1:8" hidden="1">
      <c r="A653" s="2" t="s">
        <v>14</v>
      </c>
      <c r="B653" s="8">
        <v>2001</v>
      </c>
      <c r="C653" s="8">
        <v>918</v>
      </c>
      <c r="D653" s="8" t="s">
        <v>106</v>
      </c>
      <c r="E653" s="8">
        <v>1994</v>
      </c>
      <c r="F653" s="8">
        <v>20</v>
      </c>
      <c r="G653" s="8">
        <v>25</v>
      </c>
      <c r="H653" s="8">
        <v>38</v>
      </c>
    </row>
    <row r="654" spans="1:8" hidden="1">
      <c r="A654" s="2" t="s">
        <v>14</v>
      </c>
      <c r="B654" s="8">
        <v>2002</v>
      </c>
      <c r="C654" s="8">
        <v>918</v>
      </c>
      <c r="D654" s="8" t="s">
        <v>106</v>
      </c>
      <c r="E654" s="8">
        <v>1994</v>
      </c>
      <c r="F654" s="8">
        <v>20</v>
      </c>
      <c r="G654" s="8">
        <v>20</v>
      </c>
      <c r="H654" s="8">
        <v>29</v>
      </c>
    </row>
    <row r="655" spans="1:8" hidden="1">
      <c r="A655" s="2" t="s">
        <v>14</v>
      </c>
      <c r="B655" s="8">
        <v>2003</v>
      </c>
      <c r="C655" s="8">
        <v>918</v>
      </c>
      <c r="D655" s="8" t="s">
        <v>106</v>
      </c>
      <c r="E655" s="8">
        <v>1994</v>
      </c>
      <c r="F655" s="8">
        <v>20</v>
      </c>
      <c r="G655" s="8">
        <v>23.5</v>
      </c>
      <c r="H655" s="8">
        <v>29</v>
      </c>
    </row>
    <row r="656" spans="1:8" hidden="1">
      <c r="A656" s="2" t="s">
        <v>14</v>
      </c>
      <c r="B656" s="8">
        <v>2004</v>
      </c>
      <c r="C656" s="8">
        <v>918</v>
      </c>
      <c r="D656" s="8" t="s">
        <v>106</v>
      </c>
      <c r="E656" s="8">
        <v>1994</v>
      </c>
      <c r="F656" s="8">
        <v>20</v>
      </c>
      <c r="G656" s="8">
        <v>19.5</v>
      </c>
      <c r="H656" s="8">
        <v>29</v>
      </c>
    </row>
    <row r="657" spans="1:8" hidden="1">
      <c r="A657" s="2" t="s">
        <v>14</v>
      </c>
      <c r="B657" s="8">
        <v>2005</v>
      </c>
      <c r="C657" s="8">
        <v>918</v>
      </c>
      <c r="D657" s="8" t="s">
        <v>106</v>
      </c>
      <c r="E657" s="8">
        <v>1994</v>
      </c>
      <c r="F657" s="8">
        <v>20</v>
      </c>
      <c r="G657" s="8">
        <v>15</v>
      </c>
      <c r="H657" s="8">
        <v>24</v>
      </c>
    </row>
    <row r="658" spans="1:8" hidden="1">
      <c r="A658" s="2" t="s">
        <v>14</v>
      </c>
      <c r="B658" s="8">
        <v>2006</v>
      </c>
      <c r="C658" s="8">
        <v>918</v>
      </c>
      <c r="D658" s="8" t="s">
        <v>106</v>
      </c>
      <c r="E658" s="8">
        <v>1994</v>
      </c>
      <c r="F658" s="8">
        <v>20</v>
      </c>
      <c r="G658" s="8">
        <v>15</v>
      </c>
      <c r="H658" s="8">
        <v>24</v>
      </c>
    </row>
    <row r="659" spans="1:8" hidden="1">
      <c r="A659" s="2" t="s">
        <v>14</v>
      </c>
      <c r="B659" s="8">
        <v>2007</v>
      </c>
      <c r="C659" s="8">
        <v>918</v>
      </c>
      <c r="D659" s="8" t="s">
        <v>106</v>
      </c>
      <c r="E659" s="8">
        <v>1994</v>
      </c>
      <c r="F659" s="8">
        <v>20</v>
      </c>
      <c r="G659" s="8">
        <v>10</v>
      </c>
      <c r="H659" s="8">
        <v>24</v>
      </c>
    </row>
    <row r="660" spans="1:8" hidden="1">
      <c r="A660" s="2" t="s">
        <v>14</v>
      </c>
      <c r="B660" s="8">
        <v>2008</v>
      </c>
      <c r="C660" s="8">
        <v>918</v>
      </c>
      <c r="D660" s="8" t="s">
        <v>106</v>
      </c>
      <c r="E660" s="8">
        <v>1994</v>
      </c>
      <c r="F660" s="8">
        <v>20</v>
      </c>
      <c r="G660" s="8">
        <v>10</v>
      </c>
      <c r="H660" s="8">
        <v>10</v>
      </c>
    </row>
    <row r="661" spans="1:8" hidden="1">
      <c r="A661" s="2" t="s">
        <v>14</v>
      </c>
      <c r="B661" s="8">
        <v>2009</v>
      </c>
      <c r="C661" s="8">
        <v>918</v>
      </c>
      <c r="D661" s="8" t="s">
        <v>106</v>
      </c>
      <c r="E661" s="8">
        <v>1994</v>
      </c>
      <c r="F661" s="8">
        <v>20</v>
      </c>
      <c r="G661" s="8">
        <v>10</v>
      </c>
      <c r="H661" s="8">
        <v>10</v>
      </c>
    </row>
    <row r="662" spans="1:8" hidden="1">
      <c r="A662" s="2" t="s">
        <v>14</v>
      </c>
      <c r="B662" s="8">
        <v>2010</v>
      </c>
      <c r="C662" s="8">
        <v>918</v>
      </c>
      <c r="D662" s="8" t="s">
        <v>106</v>
      </c>
      <c r="E662" s="8">
        <v>1994</v>
      </c>
      <c r="F662" s="8">
        <v>20</v>
      </c>
      <c r="G662" s="8">
        <v>10</v>
      </c>
      <c r="H662" s="8">
        <v>10</v>
      </c>
    </row>
    <row r="663" spans="1:8" hidden="1">
      <c r="A663" s="2" t="s">
        <v>14</v>
      </c>
      <c r="B663" s="8">
        <v>2011</v>
      </c>
      <c r="C663" s="8">
        <v>918</v>
      </c>
      <c r="D663" s="8" t="s">
        <v>106</v>
      </c>
      <c r="E663" s="8">
        <v>1994</v>
      </c>
      <c r="F663" s="8">
        <v>20</v>
      </c>
      <c r="G663" s="8">
        <v>10</v>
      </c>
      <c r="H663" s="8">
        <v>10</v>
      </c>
    </row>
    <row r="664" spans="1:8" hidden="1">
      <c r="A664" s="2" t="s">
        <v>14</v>
      </c>
      <c r="B664" s="8">
        <v>2012</v>
      </c>
      <c r="C664" s="8">
        <v>918</v>
      </c>
      <c r="D664" s="8" t="s">
        <v>106</v>
      </c>
      <c r="E664" s="8">
        <v>1994</v>
      </c>
      <c r="F664" s="8">
        <v>20</v>
      </c>
      <c r="G664" s="8">
        <v>10</v>
      </c>
      <c r="H664" s="8">
        <v>10</v>
      </c>
    </row>
    <row r="665" spans="1:8" hidden="1">
      <c r="A665" s="2" t="s">
        <v>14</v>
      </c>
      <c r="B665" s="8">
        <v>2013</v>
      </c>
      <c r="C665" s="8">
        <v>918</v>
      </c>
      <c r="D665" s="8" t="s">
        <v>106</v>
      </c>
      <c r="E665" s="8">
        <v>1994</v>
      </c>
      <c r="F665" s="8">
        <v>20</v>
      </c>
      <c r="G665" s="8">
        <v>10</v>
      </c>
      <c r="H665" s="8">
        <v>10</v>
      </c>
    </row>
    <row r="666" spans="1:8" hidden="1">
      <c r="A666" s="2" t="s">
        <v>14</v>
      </c>
      <c r="B666" s="8">
        <v>2014</v>
      </c>
      <c r="C666" s="8">
        <v>918</v>
      </c>
      <c r="D666" s="8" t="s">
        <v>106</v>
      </c>
      <c r="E666" s="8">
        <v>1994</v>
      </c>
      <c r="F666" s="8">
        <v>20</v>
      </c>
      <c r="G666" s="8">
        <v>10</v>
      </c>
      <c r="H666" s="8">
        <v>10</v>
      </c>
    </row>
    <row r="667" spans="1:8" hidden="1">
      <c r="A667" s="2" t="s">
        <v>14</v>
      </c>
      <c r="B667" s="8">
        <v>2015</v>
      </c>
      <c r="C667" s="8">
        <v>918</v>
      </c>
      <c r="D667" s="8" t="s">
        <v>106</v>
      </c>
      <c r="E667" s="8">
        <v>1994</v>
      </c>
      <c r="F667" s="8">
        <v>20</v>
      </c>
      <c r="G667" s="8">
        <v>10</v>
      </c>
      <c r="H667" s="8">
        <v>10</v>
      </c>
    </row>
    <row r="668" spans="1:8" hidden="1">
      <c r="A668" s="2" t="s">
        <v>14</v>
      </c>
      <c r="B668" s="8">
        <v>2016</v>
      </c>
      <c r="C668" s="8">
        <v>918</v>
      </c>
      <c r="D668" s="8" t="s">
        <v>106</v>
      </c>
      <c r="E668" s="8">
        <v>1994</v>
      </c>
      <c r="F668" s="8">
        <v>20</v>
      </c>
      <c r="G668" s="8">
        <v>10</v>
      </c>
      <c r="H668" s="8">
        <v>10</v>
      </c>
    </row>
    <row r="669" spans="1:8" hidden="1">
      <c r="A669" s="2" t="s">
        <v>14</v>
      </c>
      <c r="B669" s="8">
        <v>2017</v>
      </c>
      <c r="C669" s="8">
        <v>918</v>
      </c>
      <c r="D669" s="8" t="s">
        <v>106</v>
      </c>
      <c r="E669" s="8">
        <v>1994</v>
      </c>
      <c r="F669" s="8">
        <v>20</v>
      </c>
      <c r="G669" s="8">
        <v>10</v>
      </c>
      <c r="H669" s="8">
        <v>10</v>
      </c>
    </row>
    <row r="670" spans="1:8" hidden="1">
      <c r="A670" s="2" t="s">
        <v>14</v>
      </c>
      <c r="B670" s="8">
        <v>2018</v>
      </c>
      <c r="C670" s="8">
        <v>918</v>
      </c>
      <c r="D670" s="8" t="s">
        <v>106</v>
      </c>
      <c r="E670" s="8">
        <v>1994</v>
      </c>
      <c r="F670" s="8">
        <v>20</v>
      </c>
      <c r="G670" s="8">
        <v>10</v>
      </c>
      <c r="H670" s="8">
        <v>10</v>
      </c>
    </row>
    <row r="671" spans="1:8" hidden="1">
      <c r="A671" s="2" t="s">
        <v>14</v>
      </c>
      <c r="B671" s="8">
        <v>2019</v>
      </c>
      <c r="C671" s="8">
        <v>918</v>
      </c>
      <c r="D671" s="8" t="s">
        <v>106</v>
      </c>
      <c r="E671" s="8">
        <v>1994</v>
      </c>
      <c r="F671" s="8">
        <v>20</v>
      </c>
      <c r="G671" s="8">
        <v>10</v>
      </c>
      <c r="H671" s="8">
        <v>10</v>
      </c>
    </row>
    <row r="672" spans="1:8" hidden="1">
      <c r="A672" s="2" t="s">
        <v>14</v>
      </c>
      <c r="B672" s="8">
        <v>2020</v>
      </c>
      <c r="C672" s="8">
        <v>918</v>
      </c>
      <c r="D672" s="8" t="s">
        <v>106</v>
      </c>
      <c r="E672" s="8">
        <v>1994</v>
      </c>
      <c r="F672" s="8">
        <v>20</v>
      </c>
      <c r="G672" s="8">
        <v>10</v>
      </c>
      <c r="H672" s="8">
        <v>10</v>
      </c>
    </row>
    <row r="673" spans="1:8">
      <c r="A673" s="3" t="s">
        <v>15</v>
      </c>
      <c r="B673" s="9">
        <v>1960</v>
      </c>
      <c r="C673" s="9">
        <v>156</v>
      </c>
      <c r="D673" s="9" t="s">
        <v>107</v>
      </c>
      <c r="E673" s="9">
        <v>1991</v>
      </c>
      <c r="F673" s="9"/>
      <c r="G673" s="9"/>
      <c r="H673" s="9"/>
    </row>
    <row r="674" spans="1:8" hidden="1">
      <c r="A674" s="3" t="s">
        <v>15</v>
      </c>
      <c r="B674" s="9">
        <v>1961</v>
      </c>
      <c r="C674" s="9">
        <v>156</v>
      </c>
      <c r="D674" s="9" t="s">
        <v>107</v>
      </c>
      <c r="E674" s="9">
        <v>1991</v>
      </c>
      <c r="F674" s="9"/>
      <c r="G674" s="9"/>
      <c r="H674" s="9"/>
    </row>
    <row r="675" spans="1:8" hidden="1">
      <c r="A675" s="3" t="s">
        <v>15</v>
      </c>
      <c r="B675" s="9">
        <v>1962</v>
      </c>
      <c r="C675" s="9">
        <v>156</v>
      </c>
      <c r="D675" s="9" t="s">
        <v>107</v>
      </c>
      <c r="E675" s="9">
        <v>1991</v>
      </c>
      <c r="F675" s="9"/>
      <c r="G675" s="9"/>
      <c r="H675" s="9"/>
    </row>
    <row r="676" spans="1:8" hidden="1">
      <c r="A676" s="3" t="s">
        <v>15</v>
      </c>
      <c r="B676" s="9">
        <v>1963</v>
      </c>
      <c r="C676" s="9">
        <v>156</v>
      </c>
      <c r="D676" s="9" t="s">
        <v>107</v>
      </c>
      <c r="E676" s="9">
        <v>1991</v>
      </c>
      <c r="F676" s="9"/>
      <c r="G676" s="9"/>
      <c r="H676" s="9"/>
    </row>
    <row r="677" spans="1:8" hidden="1">
      <c r="A677" s="3" t="s">
        <v>15</v>
      </c>
      <c r="B677" s="9">
        <v>1964</v>
      </c>
      <c r="C677" s="9">
        <v>156</v>
      </c>
      <c r="D677" s="9" t="s">
        <v>107</v>
      </c>
      <c r="E677" s="9">
        <v>1991</v>
      </c>
      <c r="F677" s="9"/>
      <c r="G677" s="9"/>
      <c r="H677" s="9"/>
    </row>
    <row r="678" spans="1:8" hidden="1">
      <c r="A678" s="3" t="s">
        <v>15</v>
      </c>
      <c r="B678" s="9">
        <v>1965</v>
      </c>
      <c r="C678" s="9">
        <v>156</v>
      </c>
      <c r="D678" s="9" t="s">
        <v>107</v>
      </c>
      <c r="E678" s="9">
        <v>1991</v>
      </c>
      <c r="F678" s="9"/>
      <c r="G678" s="9"/>
      <c r="H678" s="9"/>
    </row>
    <row r="679" spans="1:8" hidden="1">
      <c r="A679" s="3" t="s">
        <v>15</v>
      </c>
      <c r="B679" s="9">
        <v>1966</v>
      </c>
      <c r="C679" s="9">
        <v>156</v>
      </c>
      <c r="D679" s="9" t="s">
        <v>107</v>
      </c>
      <c r="E679" s="9">
        <v>1991</v>
      </c>
      <c r="F679" s="9"/>
      <c r="G679" s="9"/>
      <c r="H679" s="9"/>
    </row>
    <row r="680" spans="1:8" hidden="1">
      <c r="A680" s="3" t="s">
        <v>15</v>
      </c>
      <c r="B680" s="9">
        <v>1967</v>
      </c>
      <c r="C680" s="9">
        <v>156</v>
      </c>
      <c r="D680" s="9" t="s">
        <v>107</v>
      </c>
      <c r="E680" s="9">
        <v>1991</v>
      </c>
      <c r="F680" s="9"/>
      <c r="G680" s="9"/>
      <c r="H680" s="9"/>
    </row>
    <row r="681" spans="1:8" hidden="1">
      <c r="A681" s="3" t="s">
        <v>15</v>
      </c>
      <c r="B681" s="9">
        <v>1968</v>
      </c>
      <c r="C681" s="9">
        <v>156</v>
      </c>
      <c r="D681" s="9" t="s">
        <v>107</v>
      </c>
      <c r="E681" s="9">
        <v>1991</v>
      </c>
      <c r="F681" s="9"/>
      <c r="G681" s="9"/>
      <c r="H681" s="9"/>
    </row>
    <row r="682" spans="1:8" hidden="1">
      <c r="A682" s="3" t="s">
        <v>15</v>
      </c>
      <c r="B682" s="9">
        <v>1969</v>
      </c>
      <c r="C682" s="9">
        <v>156</v>
      </c>
      <c r="D682" s="9" t="s">
        <v>107</v>
      </c>
      <c r="E682" s="9">
        <v>1991</v>
      </c>
      <c r="F682" s="9"/>
      <c r="G682" s="9"/>
      <c r="H682" s="9"/>
    </row>
    <row r="683" spans="1:8" hidden="1">
      <c r="A683" s="3" t="s">
        <v>15</v>
      </c>
      <c r="B683" s="9">
        <v>1970</v>
      </c>
      <c r="C683" s="9">
        <v>156</v>
      </c>
      <c r="D683" s="9" t="s">
        <v>107</v>
      </c>
      <c r="E683" s="9">
        <v>1991</v>
      </c>
      <c r="F683" s="9"/>
      <c r="G683" s="9"/>
      <c r="H683" s="9"/>
    </row>
    <row r="684" spans="1:8" hidden="1">
      <c r="A684" s="3" t="s">
        <v>15</v>
      </c>
      <c r="B684" s="9">
        <v>1971</v>
      </c>
      <c r="C684" s="9">
        <v>156</v>
      </c>
      <c r="D684" s="9" t="s">
        <v>107</v>
      </c>
      <c r="E684" s="9">
        <v>1991</v>
      </c>
      <c r="F684" s="9"/>
      <c r="G684" s="9"/>
      <c r="H684" s="9"/>
    </row>
    <row r="685" spans="1:8" hidden="1">
      <c r="A685" s="3" t="s">
        <v>15</v>
      </c>
      <c r="B685" s="9">
        <v>1972</v>
      </c>
      <c r="C685" s="9">
        <v>156</v>
      </c>
      <c r="D685" s="9" t="s">
        <v>107</v>
      </c>
      <c r="E685" s="9">
        <v>1991</v>
      </c>
      <c r="F685" s="9"/>
      <c r="G685" s="9"/>
      <c r="H685" s="9"/>
    </row>
    <row r="686" spans="1:8" hidden="1">
      <c r="A686" s="3" t="s">
        <v>15</v>
      </c>
      <c r="B686" s="9">
        <v>1973</v>
      </c>
      <c r="C686" s="9">
        <v>156</v>
      </c>
      <c r="D686" s="9" t="s">
        <v>107</v>
      </c>
      <c r="E686" s="9">
        <v>1991</v>
      </c>
      <c r="F686" s="9"/>
      <c r="G686" s="9"/>
      <c r="H686" s="9"/>
    </row>
    <row r="687" spans="1:8" hidden="1">
      <c r="A687" s="3" t="s">
        <v>15</v>
      </c>
      <c r="B687" s="9">
        <v>1974</v>
      </c>
      <c r="C687" s="9">
        <v>156</v>
      </c>
      <c r="D687" s="9" t="s">
        <v>107</v>
      </c>
      <c r="E687" s="9">
        <v>1991</v>
      </c>
      <c r="F687" s="9"/>
      <c r="G687" s="9"/>
      <c r="H687" s="9"/>
    </row>
    <row r="688" spans="1:8" hidden="1">
      <c r="A688" s="3" t="s">
        <v>15</v>
      </c>
      <c r="B688" s="9">
        <v>1975</v>
      </c>
      <c r="C688" s="9">
        <v>156</v>
      </c>
      <c r="D688" s="9" t="s">
        <v>107</v>
      </c>
      <c r="E688" s="9">
        <v>1991</v>
      </c>
      <c r="F688" s="9"/>
      <c r="G688" s="9"/>
      <c r="H688" s="9"/>
    </row>
    <row r="689" spans="1:8" hidden="1">
      <c r="A689" s="3" t="s">
        <v>15</v>
      </c>
      <c r="B689" s="9">
        <v>1976</v>
      </c>
      <c r="C689" s="9">
        <v>156</v>
      </c>
      <c r="D689" s="9" t="s">
        <v>107</v>
      </c>
      <c r="E689" s="9">
        <v>1991</v>
      </c>
      <c r="F689" s="9"/>
      <c r="G689" s="9"/>
      <c r="H689" s="9"/>
    </row>
    <row r="690" spans="1:8" hidden="1">
      <c r="A690" s="3" t="s">
        <v>15</v>
      </c>
      <c r="B690" s="9">
        <v>1977</v>
      </c>
      <c r="C690" s="9">
        <v>156</v>
      </c>
      <c r="D690" s="9" t="s">
        <v>107</v>
      </c>
      <c r="E690" s="9">
        <v>1991</v>
      </c>
      <c r="F690" s="9"/>
      <c r="G690" s="9"/>
      <c r="H690" s="9"/>
    </row>
    <row r="691" spans="1:8" hidden="1">
      <c r="A691" s="3" t="s">
        <v>15</v>
      </c>
      <c r="B691" s="9">
        <v>1978</v>
      </c>
      <c r="C691" s="9">
        <v>156</v>
      </c>
      <c r="D691" s="9" t="s">
        <v>107</v>
      </c>
      <c r="E691" s="9">
        <v>1991</v>
      </c>
      <c r="F691" s="9"/>
      <c r="G691" s="9"/>
      <c r="H691" s="9"/>
    </row>
    <row r="692" spans="1:8" hidden="1">
      <c r="A692" s="3" t="s">
        <v>15</v>
      </c>
      <c r="B692" s="9">
        <v>1979</v>
      </c>
      <c r="C692" s="9">
        <v>156</v>
      </c>
      <c r="D692" s="9" t="s">
        <v>107</v>
      </c>
      <c r="E692" s="9">
        <v>1991</v>
      </c>
      <c r="F692" s="9"/>
      <c r="G692" s="9"/>
      <c r="H692" s="9"/>
    </row>
    <row r="693" spans="1:8" hidden="1">
      <c r="A693" s="3" t="s">
        <v>15</v>
      </c>
      <c r="B693" s="9">
        <v>1980</v>
      </c>
      <c r="C693" s="9">
        <v>156</v>
      </c>
      <c r="D693" s="9" t="s">
        <v>107</v>
      </c>
      <c r="E693" s="9">
        <v>1991</v>
      </c>
      <c r="F693" s="9"/>
      <c r="G693" s="9"/>
      <c r="H693" s="9"/>
    </row>
    <row r="694" spans="1:8" hidden="1">
      <c r="A694" s="3" t="s">
        <v>15</v>
      </c>
      <c r="B694" s="9">
        <v>1981</v>
      </c>
      <c r="C694" s="9">
        <v>156</v>
      </c>
      <c r="D694" s="9" t="s">
        <v>107</v>
      </c>
      <c r="E694" s="9">
        <v>1991</v>
      </c>
      <c r="F694" s="9"/>
      <c r="G694" s="9">
        <v>50.9</v>
      </c>
      <c r="H694" s="9">
        <v>43</v>
      </c>
    </row>
    <row r="695" spans="1:8" hidden="1">
      <c r="A695" s="3" t="s">
        <v>15</v>
      </c>
      <c r="B695" s="9">
        <v>1982</v>
      </c>
      <c r="C695" s="9">
        <v>156</v>
      </c>
      <c r="D695" s="9" t="s">
        <v>107</v>
      </c>
      <c r="E695" s="9">
        <v>1991</v>
      </c>
      <c r="F695" s="9"/>
      <c r="G695" s="9">
        <v>49.5</v>
      </c>
      <c r="H695" s="9">
        <v>34</v>
      </c>
    </row>
    <row r="696" spans="1:8" hidden="1">
      <c r="A696" s="3" t="s">
        <v>15</v>
      </c>
      <c r="B696" s="9">
        <v>1983</v>
      </c>
      <c r="C696" s="9">
        <v>156</v>
      </c>
      <c r="D696" s="9" t="s">
        <v>107</v>
      </c>
      <c r="E696" s="9">
        <v>1991</v>
      </c>
      <c r="F696" s="9"/>
      <c r="G696" s="9">
        <v>48.3</v>
      </c>
      <c r="H696" s="9">
        <v>34</v>
      </c>
    </row>
    <row r="697" spans="1:8" hidden="1">
      <c r="A697" s="3" t="s">
        <v>15</v>
      </c>
      <c r="B697" s="9">
        <v>1984</v>
      </c>
      <c r="C697" s="9">
        <v>156</v>
      </c>
      <c r="D697" s="9" t="s">
        <v>107</v>
      </c>
      <c r="E697" s="9">
        <v>1991</v>
      </c>
      <c r="F697" s="9"/>
      <c r="G697" s="9">
        <v>47.6</v>
      </c>
      <c r="H697" s="9">
        <v>34</v>
      </c>
    </row>
    <row r="698" spans="1:8" hidden="1">
      <c r="A698" s="3" t="s">
        <v>15</v>
      </c>
      <c r="B698" s="9">
        <v>1985</v>
      </c>
      <c r="C698" s="9">
        <v>156</v>
      </c>
      <c r="D698" s="9" t="s">
        <v>107</v>
      </c>
      <c r="E698" s="9">
        <v>1991</v>
      </c>
      <c r="F698" s="9"/>
      <c r="G698" s="9">
        <v>49.4</v>
      </c>
      <c r="H698" s="9">
        <v>34.9</v>
      </c>
    </row>
    <row r="699" spans="1:8" hidden="1">
      <c r="A699" s="3" t="s">
        <v>15</v>
      </c>
      <c r="B699" s="9">
        <v>1986</v>
      </c>
      <c r="C699" s="9">
        <v>156</v>
      </c>
      <c r="D699" s="9" t="s">
        <v>107</v>
      </c>
      <c r="E699" s="9">
        <v>1991</v>
      </c>
      <c r="F699" s="9"/>
      <c r="G699" s="9">
        <v>49.8</v>
      </c>
      <c r="H699" s="9">
        <v>35.700000000000003</v>
      </c>
    </row>
    <row r="700" spans="1:8" hidden="1">
      <c r="A700" s="3" t="s">
        <v>15</v>
      </c>
      <c r="B700" s="9">
        <v>1987</v>
      </c>
      <c r="C700" s="9">
        <v>156</v>
      </c>
      <c r="D700" s="9" t="s">
        <v>107</v>
      </c>
      <c r="E700" s="9">
        <v>1991</v>
      </c>
      <c r="F700" s="9"/>
      <c r="G700" s="9">
        <v>48.6</v>
      </c>
      <c r="H700" s="9">
        <v>35</v>
      </c>
    </row>
    <row r="701" spans="1:8" hidden="1">
      <c r="A701" s="3" t="s">
        <v>15</v>
      </c>
      <c r="B701" s="9">
        <v>1988</v>
      </c>
      <c r="C701" s="9">
        <v>156</v>
      </c>
      <c r="D701" s="9" t="s">
        <v>107</v>
      </c>
      <c r="E701" s="9">
        <v>1991</v>
      </c>
      <c r="F701" s="9"/>
      <c r="G701" s="9">
        <v>41.3</v>
      </c>
      <c r="H701" s="9">
        <v>29.9</v>
      </c>
    </row>
    <row r="702" spans="1:8" hidden="1">
      <c r="A702" s="3" t="s">
        <v>15</v>
      </c>
      <c r="B702" s="9">
        <v>1989</v>
      </c>
      <c r="C702" s="9">
        <v>156</v>
      </c>
      <c r="D702" s="9" t="s">
        <v>107</v>
      </c>
      <c r="E702" s="9">
        <v>1991</v>
      </c>
      <c r="F702" s="9"/>
      <c r="G702" s="9">
        <v>41.3</v>
      </c>
      <c r="H702" s="9">
        <v>30.2</v>
      </c>
    </row>
    <row r="703" spans="1:8" hidden="1">
      <c r="A703" s="3" t="s">
        <v>15</v>
      </c>
      <c r="B703" s="9">
        <v>1990</v>
      </c>
      <c r="C703" s="9">
        <v>156</v>
      </c>
      <c r="D703" s="9" t="s">
        <v>107</v>
      </c>
      <c r="E703" s="9">
        <v>1991</v>
      </c>
      <c r="F703" s="9"/>
      <c r="G703" s="9">
        <v>41.5</v>
      </c>
      <c r="H703" s="9">
        <v>30.5</v>
      </c>
    </row>
    <row r="704" spans="1:8" hidden="1">
      <c r="A704" s="3" t="s">
        <v>15</v>
      </c>
      <c r="B704" s="9">
        <v>1991</v>
      </c>
      <c r="C704" s="9">
        <v>156</v>
      </c>
      <c r="D704" s="9" t="s">
        <v>107</v>
      </c>
      <c r="E704" s="9">
        <v>1991</v>
      </c>
      <c r="F704" s="9">
        <v>7</v>
      </c>
      <c r="G704" s="9">
        <v>41.8</v>
      </c>
      <c r="H704" s="9">
        <v>30.5</v>
      </c>
    </row>
    <row r="705" spans="1:8" hidden="1">
      <c r="A705" s="3" t="s">
        <v>15</v>
      </c>
      <c r="B705" s="9">
        <v>1992</v>
      </c>
      <c r="C705" s="9">
        <v>156</v>
      </c>
      <c r="D705" s="9" t="s">
        <v>107</v>
      </c>
      <c r="E705" s="9">
        <v>1991</v>
      </c>
      <c r="F705" s="9">
        <v>7</v>
      </c>
      <c r="G705" s="9">
        <v>42.5</v>
      </c>
      <c r="H705" s="9">
        <v>30.5</v>
      </c>
    </row>
    <row r="706" spans="1:8" hidden="1">
      <c r="A706" s="3" t="s">
        <v>15</v>
      </c>
      <c r="B706" s="9">
        <v>1993</v>
      </c>
      <c r="C706" s="9">
        <v>156</v>
      </c>
      <c r="D706" s="9" t="s">
        <v>107</v>
      </c>
      <c r="E706" s="9">
        <v>1991</v>
      </c>
      <c r="F706" s="9">
        <v>7</v>
      </c>
      <c r="G706" s="9">
        <v>42.6</v>
      </c>
      <c r="H706" s="9">
        <v>30.5</v>
      </c>
    </row>
    <row r="707" spans="1:8" hidden="1">
      <c r="A707" s="3" t="s">
        <v>15</v>
      </c>
      <c r="B707" s="9">
        <v>1994</v>
      </c>
      <c r="C707" s="9">
        <v>156</v>
      </c>
      <c r="D707" s="9" t="s">
        <v>107</v>
      </c>
      <c r="E707" s="9">
        <v>1991</v>
      </c>
      <c r="F707" s="9">
        <v>7</v>
      </c>
      <c r="G707" s="9">
        <v>42.6</v>
      </c>
      <c r="H707" s="9">
        <v>30.5</v>
      </c>
    </row>
    <row r="708" spans="1:8" hidden="1">
      <c r="A708" s="3" t="s">
        <v>15</v>
      </c>
      <c r="B708" s="9">
        <v>1995</v>
      </c>
      <c r="C708" s="9">
        <v>156</v>
      </c>
      <c r="D708" s="9" t="s">
        <v>107</v>
      </c>
      <c r="E708" s="9">
        <v>1991</v>
      </c>
      <c r="F708" s="9">
        <v>7</v>
      </c>
      <c r="G708" s="9">
        <v>42.9</v>
      </c>
      <c r="H708" s="9">
        <v>30.5</v>
      </c>
    </row>
    <row r="709" spans="1:8" hidden="1">
      <c r="A709" s="3" t="s">
        <v>15</v>
      </c>
      <c r="B709" s="9">
        <v>1996</v>
      </c>
      <c r="C709" s="9">
        <v>156</v>
      </c>
      <c r="D709" s="9" t="s">
        <v>107</v>
      </c>
      <c r="E709" s="9">
        <v>1991</v>
      </c>
      <c r="F709" s="9">
        <v>7</v>
      </c>
      <c r="G709" s="9">
        <v>42.9</v>
      </c>
      <c r="H709" s="9">
        <v>30.5</v>
      </c>
    </row>
    <row r="710" spans="1:8" hidden="1">
      <c r="A710" s="3" t="s">
        <v>15</v>
      </c>
      <c r="B710" s="9">
        <v>1997</v>
      </c>
      <c r="C710" s="9">
        <v>156</v>
      </c>
      <c r="D710" s="9" t="s">
        <v>107</v>
      </c>
      <c r="E710" s="9">
        <v>1991</v>
      </c>
      <c r="F710" s="9">
        <v>7</v>
      </c>
      <c r="G710" s="9">
        <v>42.9</v>
      </c>
      <c r="H710" s="9">
        <v>30.5</v>
      </c>
    </row>
    <row r="711" spans="1:8" hidden="1">
      <c r="A711" s="3" t="s">
        <v>15</v>
      </c>
      <c r="B711" s="9">
        <v>1998</v>
      </c>
      <c r="C711" s="9">
        <v>156</v>
      </c>
      <c r="D711" s="9" t="s">
        <v>107</v>
      </c>
      <c r="E711" s="9">
        <v>1991</v>
      </c>
      <c r="F711" s="9">
        <v>7</v>
      </c>
      <c r="G711" s="9">
        <v>42.9</v>
      </c>
      <c r="H711" s="9">
        <v>30.5</v>
      </c>
    </row>
    <row r="712" spans="1:8" hidden="1">
      <c r="A712" s="3" t="s">
        <v>15</v>
      </c>
      <c r="B712" s="9">
        <v>1999</v>
      </c>
      <c r="C712" s="9">
        <v>156</v>
      </c>
      <c r="D712" s="9" t="s">
        <v>107</v>
      </c>
      <c r="E712" s="9">
        <v>1991</v>
      </c>
      <c r="F712" s="9">
        <v>7</v>
      </c>
      <c r="G712" s="9">
        <v>42.9</v>
      </c>
      <c r="H712" s="9">
        <v>30.5</v>
      </c>
    </row>
    <row r="713" spans="1:8" hidden="1">
      <c r="A713" s="3" t="s">
        <v>15</v>
      </c>
      <c r="B713" s="9">
        <v>2000</v>
      </c>
      <c r="C713" s="9">
        <v>156</v>
      </c>
      <c r="D713" s="9" t="s">
        <v>107</v>
      </c>
      <c r="E713" s="9">
        <v>1991</v>
      </c>
      <c r="F713" s="9">
        <v>7</v>
      </c>
      <c r="G713" s="9">
        <v>42.4</v>
      </c>
      <c r="H713" s="9">
        <v>30.5</v>
      </c>
    </row>
    <row r="714" spans="1:8" hidden="1">
      <c r="A714" s="3" t="s">
        <v>15</v>
      </c>
      <c r="B714" s="9">
        <v>2001</v>
      </c>
      <c r="C714" s="9">
        <v>156</v>
      </c>
      <c r="D714" s="9" t="s">
        <v>107</v>
      </c>
      <c r="E714" s="9">
        <v>1991</v>
      </c>
      <c r="F714" s="9">
        <v>7</v>
      </c>
      <c r="G714" s="9">
        <v>40.5</v>
      </c>
      <c r="H714" s="9">
        <v>29</v>
      </c>
    </row>
    <row r="715" spans="1:8" hidden="1">
      <c r="A715" s="3" t="s">
        <v>15</v>
      </c>
      <c r="B715" s="9">
        <v>2002</v>
      </c>
      <c r="C715" s="9">
        <v>156</v>
      </c>
      <c r="D715" s="9" t="s">
        <v>107</v>
      </c>
      <c r="E715" s="9">
        <v>1991</v>
      </c>
      <c r="F715" s="9">
        <v>7</v>
      </c>
      <c r="G715" s="9">
        <v>38</v>
      </c>
      <c r="H715" s="9">
        <v>29</v>
      </c>
    </row>
    <row r="716" spans="1:8" hidden="1">
      <c r="A716" s="3" t="s">
        <v>15</v>
      </c>
      <c r="B716" s="9">
        <v>2003</v>
      </c>
      <c r="C716" s="9">
        <v>156</v>
      </c>
      <c r="D716" s="9" t="s">
        <v>107</v>
      </c>
      <c r="E716" s="9">
        <v>1991</v>
      </c>
      <c r="F716" s="9">
        <v>7</v>
      </c>
      <c r="G716" s="9">
        <v>35.9</v>
      </c>
      <c r="H716" s="9">
        <v>29</v>
      </c>
    </row>
    <row r="717" spans="1:8" hidden="1">
      <c r="A717" s="3" t="s">
        <v>15</v>
      </c>
      <c r="B717" s="9">
        <v>2004</v>
      </c>
      <c r="C717" s="9">
        <v>156</v>
      </c>
      <c r="D717" s="9" t="s">
        <v>107</v>
      </c>
      <c r="E717" s="9">
        <v>1991</v>
      </c>
      <c r="F717" s="9">
        <v>7</v>
      </c>
      <c r="G717" s="9">
        <v>34.4</v>
      </c>
      <c r="H717" s="9">
        <v>29</v>
      </c>
    </row>
    <row r="718" spans="1:8" hidden="1">
      <c r="A718" s="3" t="s">
        <v>15</v>
      </c>
      <c r="B718" s="9">
        <v>2005</v>
      </c>
      <c r="C718" s="9">
        <v>156</v>
      </c>
      <c r="D718" s="9" t="s">
        <v>107</v>
      </c>
      <c r="E718" s="9">
        <v>1991</v>
      </c>
      <c r="F718" s="9">
        <v>7</v>
      </c>
      <c r="G718" s="9">
        <v>34.200000000000003</v>
      </c>
      <c r="H718" s="9">
        <v>29</v>
      </c>
    </row>
    <row r="719" spans="1:8" hidden="1">
      <c r="A719" s="3" t="s">
        <v>15</v>
      </c>
      <c r="B719" s="9">
        <v>2006</v>
      </c>
      <c r="C719" s="9">
        <v>156</v>
      </c>
      <c r="D719" s="9" t="s">
        <v>107</v>
      </c>
      <c r="E719" s="9">
        <v>1991</v>
      </c>
      <c r="F719" s="9">
        <v>6</v>
      </c>
      <c r="G719" s="9">
        <v>33.9</v>
      </c>
      <c r="H719" s="9">
        <v>29</v>
      </c>
    </row>
    <row r="720" spans="1:8" hidden="1">
      <c r="A720" s="3" t="s">
        <v>15</v>
      </c>
      <c r="B720" s="9">
        <v>2007</v>
      </c>
      <c r="C720" s="9">
        <v>156</v>
      </c>
      <c r="D720" s="9" t="s">
        <v>107</v>
      </c>
      <c r="E720" s="9">
        <v>1991</v>
      </c>
      <c r="F720" s="9">
        <v>6</v>
      </c>
      <c r="G720" s="9">
        <v>34</v>
      </c>
      <c r="H720" s="9">
        <v>29</v>
      </c>
    </row>
    <row r="721" spans="1:8" hidden="1">
      <c r="A721" s="3" t="s">
        <v>15</v>
      </c>
      <c r="B721" s="9">
        <v>2008</v>
      </c>
      <c r="C721" s="9">
        <v>156</v>
      </c>
      <c r="D721" s="9" t="s">
        <v>107</v>
      </c>
      <c r="E721" s="9">
        <v>1991</v>
      </c>
      <c r="F721" s="9">
        <v>5</v>
      </c>
      <c r="G721" s="9">
        <v>31.4</v>
      </c>
      <c r="H721" s="9">
        <v>29</v>
      </c>
    </row>
    <row r="722" spans="1:8" hidden="1">
      <c r="A722" s="3" t="s">
        <v>15</v>
      </c>
      <c r="B722" s="9">
        <v>2009</v>
      </c>
      <c r="C722" s="9">
        <v>156</v>
      </c>
      <c r="D722" s="9" t="s">
        <v>107</v>
      </c>
      <c r="E722" s="9">
        <v>1991</v>
      </c>
      <c r="F722" s="9">
        <v>5</v>
      </c>
      <c r="G722" s="9">
        <v>31</v>
      </c>
      <c r="H722" s="9">
        <v>29</v>
      </c>
    </row>
    <row r="723" spans="1:8" hidden="1">
      <c r="A723" s="3" t="s">
        <v>15</v>
      </c>
      <c r="B723" s="9">
        <v>2010</v>
      </c>
      <c r="C723" s="9">
        <v>156</v>
      </c>
      <c r="D723" s="9" t="s">
        <v>107</v>
      </c>
      <c r="E723" s="9">
        <v>1991</v>
      </c>
      <c r="F723" s="9">
        <v>5</v>
      </c>
      <c r="G723" s="9">
        <v>29.4</v>
      </c>
      <c r="H723" s="9">
        <v>29</v>
      </c>
    </row>
    <row r="724" spans="1:8" hidden="1">
      <c r="A724" s="3" t="s">
        <v>15</v>
      </c>
      <c r="B724" s="9">
        <v>2011</v>
      </c>
      <c r="C724" s="9">
        <v>156</v>
      </c>
      <c r="D724" s="9" t="s">
        <v>107</v>
      </c>
      <c r="E724" s="9">
        <v>1991</v>
      </c>
      <c r="F724" s="9">
        <v>5</v>
      </c>
      <c r="G724" s="9">
        <v>27.6</v>
      </c>
      <c r="H724" s="9">
        <v>29</v>
      </c>
    </row>
    <row r="725" spans="1:8" hidden="1">
      <c r="A725" s="3" t="s">
        <v>15</v>
      </c>
      <c r="B725" s="9">
        <v>2012</v>
      </c>
      <c r="C725" s="9">
        <v>156</v>
      </c>
      <c r="D725" s="9" t="s">
        <v>107</v>
      </c>
      <c r="E725" s="9">
        <v>1991</v>
      </c>
      <c r="F725" s="9">
        <v>5</v>
      </c>
      <c r="G725" s="9">
        <v>26.1</v>
      </c>
      <c r="H725" s="9">
        <v>29</v>
      </c>
    </row>
    <row r="726" spans="1:8" hidden="1">
      <c r="A726" s="3" t="s">
        <v>15</v>
      </c>
      <c r="B726" s="9">
        <v>2013</v>
      </c>
      <c r="C726" s="9">
        <v>156</v>
      </c>
      <c r="D726" s="9" t="s">
        <v>107</v>
      </c>
      <c r="E726" s="9">
        <v>1991</v>
      </c>
      <c r="F726" s="9">
        <v>5</v>
      </c>
      <c r="G726" s="9">
        <v>26.1</v>
      </c>
      <c r="H726" s="9">
        <v>29</v>
      </c>
    </row>
    <row r="727" spans="1:8" hidden="1">
      <c r="A727" s="3" t="s">
        <v>15</v>
      </c>
      <c r="B727" s="9">
        <v>2014</v>
      </c>
      <c r="C727" s="9">
        <v>156</v>
      </c>
      <c r="D727" s="9" t="s">
        <v>107</v>
      </c>
      <c r="E727" s="9">
        <v>1991</v>
      </c>
      <c r="F727" s="9">
        <v>5</v>
      </c>
      <c r="G727" s="9">
        <v>26.5</v>
      </c>
      <c r="H727" s="9">
        <v>29</v>
      </c>
    </row>
    <row r="728" spans="1:8" hidden="1">
      <c r="A728" s="3" t="s">
        <v>15</v>
      </c>
      <c r="B728" s="9">
        <v>2015</v>
      </c>
      <c r="C728" s="9">
        <v>156</v>
      </c>
      <c r="D728" s="9" t="s">
        <v>107</v>
      </c>
      <c r="E728" s="9">
        <v>1991</v>
      </c>
      <c r="F728" s="9">
        <v>5</v>
      </c>
      <c r="G728" s="9">
        <v>26.5</v>
      </c>
      <c r="H728" s="9">
        <v>29</v>
      </c>
    </row>
    <row r="729" spans="1:8" hidden="1">
      <c r="A729" s="3" t="s">
        <v>15</v>
      </c>
      <c r="B729" s="9">
        <v>2016</v>
      </c>
      <c r="C729" s="9">
        <v>156</v>
      </c>
      <c r="D729" s="9" t="s">
        <v>107</v>
      </c>
      <c r="E729" s="9">
        <v>1991</v>
      </c>
      <c r="F729" s="9">
        <v>5</v>
      </c>
      <c r="G729" s="9">
        <v>26.5</v>
      </c>
      <c r="H729" s="9">
        <v>33</v>
      </c>
    </row>
    <row r="730" spans="1:8" hidden="1">
      <c r="A730" s="3" t="s">
        <v>15</v>
      </c>
      <c r="B730" s="9">
        <v>2017</v>
      </c>
      <c r="C730" s="9">
        <v>156</v>
      </c>
      <c r="D730" s="9" t="s">
        <v>107</v>
      </c>
      <c r="E730" s="9">
        <v>1991</v>
      </c>
      <c r="F730" s="9">
        <v>5</v>
      </c>
      <c r="G730" s="9">
        <v>26.5</v>
      </c>
      <c r="H730" s="9">
        <v>33</v>
      </c>
    </row>
    <row r="731" spans="1:8" hidden="1">
      <c r="A731" s="3" t="s">
        <v>15</v>
      </c>
      <c r="B731" s="9">
        <v>2018</v>
      </c>
      <c r="C731" s="9">
        <v>156</v>
      </c>
      <c r="D731" s="9" t="s">
        <v>107</v>
      </c>
      <c r="E731" s="9">
        <v>1991</v>
      </c>
      <c r="F731" s="9">
        <v>5</v>
      </c>
      <c r="G731" s="9">
        <v>26.5</v>
      </c>
      <c r="H731" s="9">
        <v>33</v>
      </c>
    </row>
    <row r="732" spans="1:8" hidden="1">
      <c r="A732" s="3" t="s">
        <v>15</v>
      </c>
      <c r="B732" s="9">
        <v>2019</v>
      </c>
      <c r="C732" s="9">
        <v>156</v>
      </c>
      <c r="D732" s="9" t="s">
        <v>107</v>
      </c>
      <c r="E732" s="9">
        <v>1991</v>
      </c>
      <c r="F732" s="9">
        <v>5</v>
      </c>
      <c r="G732" s="9">
        <v>26.5</v>
      </c>
      <c r="H732" s="9">
        <v>33</v>
      </c>
    </row>
    <row r="733" spans="1:8" hidden="1">
      <c r="A733" s="3" t="s">
        <v>15</v>
      </c>
      <c r="B733" s="9">
        <v>2020</v>
      </c>
      <c r="C733" s="9">
        <v>156</v>
      </c>
      <c r="D733" s="9" t="s">
        <v>107</v>
      </c>
      <c r="E733" s="9">
        <v>1991</v>
      </c>
      <c r="F733" s="9">
        <v>5</v>
      </c>
      <c r="G733" s="9">
        <v>26.5</v>
      </c>
      <c r="H733" s="9">
        <v>33</v>
      </c>
    </row>
    <row r="734" spans="1:8">
      <c r="A734" s="2" t="s">
        <v>16</v>
      </c>
      <c r="B734" s="8">
        <v>1960</v>
      </c>
      <c r="C734" s="8">
        <v>228</v>
      </c>
      <c r="D734" s="8" t="s">
        <v>108</v>
      </c>
      <c r="E734" s="8">
        <v>1975</v>
      </c>
      <c r="F734" s="8"/>
      <c r="G734" s="8"/>
      <c r="H734" s="8"/>
    </row>
    <row r="735" spans="1:8" hidden="1">
      <c r="A735" s="2" t="s">
        <v>16</v>
      </c>
      <c r="B735" s="8">
        <v>1961</v>
      </c>
      <c r="C735" s="8">
        <v>228</v>
      </c>
      <c r="D735" s="8" t="s">
        <v>108</v>
      </c>
      <c r="E735" s="8">
        <v>1975</v>
      </c>
      <c r="F735" s="8"/>
      <c r="G735" s="8"/>
      <c r="H735" s="8"/>
    </row>
    <row r="736" spans="1:8" hidden="1">
      <c r="A736" s="2" t="s">
        <v>16</v>
      </c>
      <c r="B736" s="8">
        <v>1962</v>
      </c>
      <c r="C736" s="8">
        <v>228</v>
      </c>
      <c r="D736" s="8" t="s">
        <v>108</v>
      </c>
      <c r="E736" s="8">
        <v>1975</v>
      </c>
      <c r="F736" s="8"/>
      <c r="G736" s="8"/>
      <c r="H736" s="8"/>
    </row>
    <row r="737" spans="1:8" hidden="1">
      <c r="A737" s="2" t="s">
        <v>16</v>
      </c>
      <c r="B737" s="8">
        <v>1963</v>
      </c>
      <c r="C737" s="8">
        <v>228</v>
      </c>
      <c r="D737" s="8" t="s">
        <v>108</v>
      </c>
      <c r="E737" s="8">
        <v>1975</v>
      </c>
      <c r="F737" s="8"/>
      <c r="G737" s="8"/>
      <c r="H737" s="8"/>
    </row>
    <row r="738" spans="1:8" hidden="1">
      <c r="A738" s="2" t="s">
        <v>16</v>
      </c>
      <c r="B738" s="8">
        <v>1964</v>
      </c>
      <c r="C738" s="8">
        <v>228</v>
      </c>
      <c r="D738" s="8" t="s">
        <v>108</v>
      </c>
      <c r="E738" s="8">
        <v>1975</v>
      </c>
      <c r="F738" s="8"/>
      <c r="G738" s="8"/>
      <c r="H738" s="8"/>
    </row>
    <row r="739" spans="1:8" hidden="1">
      <c r="A739" s="2" t="s">
        <v>16</v>
      </c>
      <c r="B739" s="8">
        <v>1965</v>
      </c>
      <c r="C739" s="8">
        <v>228</v>
      </c>
      <c r="D739" s="8" t="s">
        <v>108</v>
      </c>
      <c r="E739" s="8">
        <v>1975</v>
      </c>
      <c r="F739" s="8"/>
      <c r="G739" s="8"/>
      <c r="H739" s="8"/>
    </row>
    <row r="740" spans="1:8" hidden="1">
      <c r="A740" s="2" t="s">
        <v>16</v>
      </c>
      <c r="B740" s="8">
        <v>1966</v>
      </c>
      <c r="C740" s="8">
        <v>228</v>
      </c>
      <c r="D740" s="8" t="s">
        <v>108</v>
      </c>
      <c r="E740" s="8">
        <v>1975</v>
      </c>
      <c r="F740" s="8"/>
      <c r="G740" s="8"/>
      <c r="H740" s="8"/>
    </row>
    <row r="741" spans="1:8" hidden="1">
      <c r="A741" s="2" t="s">
        <v>16</v>
      </c>
      <c r="B741" s="8">
        <v>1967</v>
      </c>
      <c r="C741" s="8">
        <v>228</v>
      </c>
      <c r="D741" s="8" t="s">
        <v>108</v>
      </c>
      <c r="E741" s="8">
        <v>1975</v>
      </c>
      <c r="F741" s="8"/>
      <c r="G741" s="8"/>
      <c r="H741" s="8"/>
    </row>
    <row r="742" spans="1:8" hidden="1">
      <c r="A742" s="2" t="s">
        <v>16</v>
      </c>
      <c r="B742" s="8">
        <v>1968</v>
      </c>
      <c r="C742" s="8">
        <v>228</v>
      </c>
      <c r="D742" s="8" t="s">
        <v>108</v>
      </c>
      <c r="E742" s="8">
        <v>1975</v>
      </c>
      <c r="F742" s="8"/>
      <c r="G742" s="8"/>
      <c r="H742" s="8"/>
    </row>
    <row r="743" spans="1:8" hidden="1">
      <c r="A743" s="2" t="s">
        <v>16</v>
      </c>
      <c r="B743" s="8">
        <v>1969</v>
      </c>
      <c r="C743" s="8">
        <v>228</v>
      </c>
      <c r="D743" s="8" t="s">
        <v>108</v>
      </c>
      <c r="E743" s="8">
        <v>1975</v>
      </c>
      <c r="F743" s="8"/>
      <c r="G743" s="8"/>
      <c r="H743" s="8"/>
    </row>
    <row r="744" spans="1:8" hidden="1">
      <c r="A744" s="2" t="s">
        <v>16</v>
      </c>
      <c r="B744" s="8">
        <v>1970</v>
      </c>
      <c r="C744" s="8">
        <v>228</v>
      </c>
      <c r="D744" s="8" t="s">
        <v>108</v>
      </c>
      <c r="E744" s="8">
        <v>1975</v>
      </c>
      <c r="F744" s="8"/>
      <c r="G744" s="8"/>
      <c r="H744" s="8"/>
    </row>
    <row r="745" spans="1:8" hidden="1">
      <c r="A745" s="2" t="s">
        <v>16</v>
      </c>
      <c r="B745" s="8">
        <v>1971</v>
      </c>
      <c r="C745" s="8">
        <v>228</v>
      </c>
      <c r="D745" s="8" t="s">
        <v>108</v>
      </c>
      <c r="E745" s="8">
        <v>1975</v>
      </c>
      <c r="F745" s="8"/>
      <c r="G745" s="8"/>
      <c r="H745" s="8"/>
    </row>
    <row r="746" spans="1:8" hidden="1">
      <c r="A746" s="2" t="s">
        <v>16</v>
      </c>
      <c r="B746" s="8">
        <v>1972</v>
      </c>
      <c r="C746" s="8">
        <v>228</v>
      </c>
      <c r="D746" s="8" t="s">
        <v>108</v>
      </c>
      <c r="E746" s="8">
        <v>1975</v>
      </c>
      <c r="F746" s="8"/>
      <c r="G746" s="8"/>
      <c r="H746" s="8"/>
    </row>
    <row r="747" spans="1:8" hidden="1">
      <c r="A747" s="2" t="s">
        <v>16</v>
      </c>
      <c r="B747" s="8">
        <v>1973</v>
      </c>
      <c r="C747" s="8">
        <v>228</v>
      </c>
      <c r="D747" s="8" t="s">
        <v>108</v>
      </c>
      <c r="E747" s="8">
        <v>1975</v>
      </c>
      <c r="F747" s="8"/>
      <c r="G747" s="8"/>
      <c r="H747" s="8"/>
    </row>
    <row r="748" spans="1:8" hidden="1">
      <c r="A748" s="2" t="s">
        <v>16</v>
      </c>
      <c r="B748" s="8">
        <v>1974</v>
      </c>
      <c r="C748" s="8">
        <v>228</v>
      </c>
      <c r="D748" s="8" t="s">
        <v>108</v>
      </c>
      <c r="E748" s="8">
        <v>1975</v>
      </c>
      <c r="F748" s="8"/>
      <c r="G748" s="8"/>
      <c r="H748" s="8">
        <v>80</v>
      </c>
    </row>
    <row r="749" spans="1:8" hidden="1">
      <c r="A749" s="2" t="s">
        <v>16</v>
      </c>
      <c r="B749" s="8">
        <v>1975</v>
      </c>
      <c r="C749" s="8">
        <v>228</v>
      </c>
      <c r="D749" s="8" t="s">
        <v>108</v>
      </c>
      <c r="E749" s="8">
        <v>1975</v>
      </c>
      <c r="F749" s="8">
        <v>20</v>
      </c>
      <c r="G749" s="8"/>
      <c r="H749" s="8"/>
    </row>
    <row r="750" spans="1:8" hidden="1">
      <c r="A750" s="2" t="s">
        <v>16</v>
      </c>
      <c r="B750" s="8">
        <v>1976</v>
      </c>
      <c r="C750" s="8">
        <v>228</v>
      </c>
      <c r="D750" s="8" t="s">
        <v>108</v>
      </c>
      <c r="E750" s="8">
        <v>1975</v>
      </c>
      <c r="F750" s="8">
        <v>20</v>
      </c>
      <c r="G750" s="8"/>
      <c r="H750" s="8">
        <v>63</v>
      </c>
    </row>
    <row r="751" spans="1:8" hidden="1">
      <c r="A751" s="2" t="s">
        <v>16</v>
      </c>
      <c r="B751" s="8">
        <v>1977</v>
      </c>
      <c r="C751" s="8">
        <v>228</v>
      </c>
      <c r="D751" s="8" t="s">
        <v>108</v>
      </c>
      <c r="E751" s="8">
        <v>1975</v>
      </c>
      <c r="F751" s="8">
        <v>20</v>
      </c>
      <c r="G751" s="8"/>
      <c r="H751" s="8"/>
    </row>
    <row r="752" spans="1:8" hidden="1">
      <c r="A752" s="2" t="s">
        <v>16</v>
      </c>
      <c r="B752" s="8">
        <v>1978</v>
      </c>
      <c r="C752" s="8">
        <v>228</v>
      </c>
      <c r="D752" s="8" t="s">
        <v>108</v>
      </c>
      <c r="E752" s="8">
        <v>1975</v>
      </c>
      <c r="F752" s="8">
        <v>20</v>
      </c>
      <c r="G752" s="8"/>
      <c r="H752" s="8"/>
    </row>
    <row r="753" spans="1:8" hidden="1">
      <c r="A753" s="2" t="s">
        <v>16</v>
      </c>
      <c r="B753" s="8">
        <v>1979</v>
      </c>
      <c r="C753" s="8">
        <v>228</v>
      </c>
      <c r="D753" s="8" t="s">
        <v>108</v>
      </c>
      <c r="E753" s="8">
        <v>1975</v>
      </c>
      <c r="F753" s="8">
        <v>20</v>
      </c>
      <c r="G753" s="8">
        <v>48.6</v>
      </c>
      <c r="H753" s="8">
        <v>60</v>
      </c>
    </row>
    <row r="754" spans="1:8" hidden="1">
      <c r="A754" s="2" t="s">
        <v>16</v>
      </c>
      <c r="B754" s="8">
        <v>1980</v>
      </c>
      <c r="C754" s="8">
        <v>228</v>
      </c>
      <c r="D754" s="8" t="s">
        <v>108</v>
      </c>
      <c r="E754" s="8">
        <v>1975</v>
      </c>
      <c r="F754" s="8">
        <v>20</v>
      </c>
      <c r="G754" s="8">
        <v>48.6</v>
      </c>
      <c r="H754" s="8"/>
    </row>
    <row r="755" spans="1:8" hidden="1">
      <c r="A755" s="2" t="s">
        <v>16</v>
      </c>
      <c r="B755" s="8">
        <v>1981</v>
      </c>
      <c r="C755" s="8">
        <v>228</v>
      </c>
      <c r="D755" s="8" t="s">
        <v>108</v>
      </c>
      <c r="E755" s="8">
        <v>1975</v>
      </c>
      <c r="F755" s="8">
        <v>20</v>
      </c>
      <c r="G755" s="8">
        <v>48.6</v>
      </c>
      <c r="H755" s="8">
        <v>58</v>
      </c>
    </row>
    <row r="756" spans="1:8" hidden="1">
      <c r="A756" s="2" t="s">
        <v>16</v>
      </c>
      <c r="B756" s="8">
        <v>1982</v>
      </c>
      <c r="C756" s="8">
        <v>228</v>
      </c>
      <c r="D756" s="8" t="s">
        <v>108</v>
      </c>
      <c r="E756" s="8">
        <v>1975</v>
      </c>
      <c r="F756" s="8">
        <v>20</v>
      </c>
      <c r="G756" s="8">
        <v>48.6</v>
      </c>
      <c r="H756" s="8">
        <v>65</v>
      </c>
    </row>
    <row r="757" spans="1:8" hidden="1">
      <c r="A757" s="2" t="s">
        <v>16</v>
      </c>
      <c r="B757" s="8">
        <v>1983</v>
      </c>
      <c r="C757" s="8">
        <v>228</v>
      </c>
      <c r="D757" s="8" t="s">
        <v>108</v>
      </c>
      <c r="E757" s="8">
        <v>1975</v>
      </c>
      <c r="F757" s="8">
        <v>20</v>
      </c>
      <c r="G757" s="8">
        <v>37</v>
      </c>
      <c r="H757" s="8"/>
    </row>
    <row r="758" spans="1:8" hidden="1">
      <c r="A758" s="2" t="s">
        <v>16</v>
      </c>
      <c r="B758" s="8">
        <v>1984</v>
      </c>
      <c r="C758" s="8">
        <v>228</v>
      </c>
      <c r="D758" s="8" t="s">
        <v>108</v>
      </c>
      <c r="E758" s="8">
        <v>1975</v>
      </c>
      <c r="F758" s="8">
        <v>20</v>
      </c>
      <c r="G758" s="8">
        <v>23.5</v>
      </c>
      <c r="H758" s="8">
        <v>57</v>
      </c>
    </row>
    <row r="759" spans="1:8" hidden="1">
      <c r="A759" s="2" t="s">
        <v>16</v>
      </c>
      <c r="B759" s="8">
        <v>1985</v>
      </c>
      <c r="C759" s="8">
        <v>228</v>
      </c>
      <c r="D759" s="8" t="s">
        <v>108</v>
      </c>
      <c r="E759" s="8">
        <v>1975</v>
      </c>
      <c r="F759" s="8">
        <v>20</v>
      </c>
      <c r="G759" s="8">
        <v>37</v>
      </c>
      <c r="H759" s="8">
        <v>56</v>
      </c>
    </row>
    <row r="760" spans="1:8" hidden="1">
      <c r="A760" s="2" t="s">
        <v>16</v>
      </c>
      <c r="B760" s="8">
        <v>1986</v>
      </c>
      <c r="C760" s="8">
        <v>228</v>
      </c>
      <c r="D760" s="8" t="s">
        <v>108</v>
      </c>
      <c r="E760" s="8">
        <v>1975</v>
      </c>
      <c r="F760" s="8">
        <v>20</v>
      </c>
      <c r="G760" s="8">
        <v>37</v>
      </c>
      <c r="H760" s="8">
        <v>56</v>
      </c>
    </row>
    <row r="761" spans="1:8" hidden="1">
      <c r="A761" s="2" t="s">
        <v>16</v>
      </c>
      <c r="B761" s="8">
        <v>1987</v>
      </c>
      <c r="C761" s="8">
        <v>228</v>
      </c>
      <c r="D761" s="8" t="s">
        <v>108</v>
      </c>
      <c r="E761" s="8">
        <v>1975</v>
      </c>
      <c r="F761" s="8">
        <v>20</v>
      </c>
      <c r="G761" s="8">
        <v>32.5</v>
      </c>
      <c r="H761" s="8">
        <v>56</v>
      </c>
    </row>
    <row r="762" spans="1:8" hidden="1">
      <c r="A762" s="2" t="s">
        <v>16</v>
      </c>
      <c r="B762" s="8">
        <v>1988</v>
      </c>
      <c r="C762" s="8">
        <v>228</v>
      </c>
      <c r="D762" s="8" t="s">
        <v>108</v>
      </c>
      <c r="E762" s="8">
        <v>1975</v>
      </c>
      <c r="F762" s="8">
        <v>16</v>
      </c>
      <c r="G762" s="8">
        <v>32.5</v>
      </c>
      <c r="H762" s="8">
        <v>50</v>
      </c>
    </row>
    <row r="763" spans="1:8" hidden="1">
      <c r="A763" s="2" t="s">
        <v>16</v>
      </c>
      <c r="B763" s="8">
        <v>1989</v>
      </c>
      <c r="C763" s="8">
        <v>228</v>
      </c>
      <c r="D763" s="8" t="s">
        <v>108</v>
      </c>
      <c r="E763" s="8">
        <v>1975</v>
      </c>
      <c r="F763" s="8">
        <v>16</v>
      </c>
      <c r="G763" s="8">
        <v>32.5</v>
      </c>
      <c r="H763" s="8">
        <v>50</v>
      </c>
    </row>
    <row r="764" spans="1:8" hidden="1">
      <c r="A764" s="2" t="s">
        <v>16</v>
      </c>
      <c r="B764" s="8">
        <v>1990</v>
      </c>
      <c r="C764" s="8">
        <v>228</v>
      </c>
      <c r="D764" s="8" t="s">
        <v>108</v>
      </c>
      <c r="E764" s="8">
        <v>1975</v>
      </c>
      <c r="F764" s="8">
        <v>18</v>
      </c>
      <c r="G764" s="8">
        <v>35</v>
      </c>
      <c r="H764" s="8">
        <v>50</v>
      </c>
    </row>
    <row r="765" spans="1:8" hidden="1">
      <c r="A765" s="2" t="s">
        <v>16</v>
      </c>
      <c r="B765" s="8">
        <v>1991</v>
      </c>
      <c r="C765" s="8">
        <v>228</v>
      </c>
      <c r="D765" s="8" t="s">
        <v>108</v>
      </c>
      <c r="E765" s="8">
        <v>1975</v>
      </c>
      <c r="F765" s="8">
        <v>18</v>
      </c>
      <c r="G765" s="8">
        <v>35</v>
      </c>
      <c r="H765" s="8">
        <v>50</v>
      </c>
    </row>
    <row r="766" spans="1:8" hidden="1">
      <c r="A766" s="2" t="s">
        <v>16</v>
      </c>
      <c r="B766" s="8">
        <v>1992</v>
      </c>
      <c r="C766" s="8">
        <v>228</v>
      </c>
      <c r="D766" s="8" t="s">
        <v>108</v>
      </c>
      <c r="E766" s="8">
        <v>1975</v>
      </c>
      <c r="F766" s="8">
        <v>18</v>
      </c>
      <c r="G766" s="8">
        <v>35</v>
      </c>
      <c r="H766" s="8">
        <v>50</v>
      </c>
    </row>
    <row r="767" spans="1:8" hidden="1">
      <c r="A767" s="2" t="s">
        <v>16</v>
      </c>
      <c r="B767" s="8">
        <v>1993</v>
      </c>
      <c r="C767" s="8">
        <v>228</v>
      </c>
      <c r="D767" s="8" t="s">
        <v>108</v>
      </c>
      <c r="E767" s="8">
        <v>1975</v>
      </c>
      <c r="F767" s="8">
        <v>18</v>
      </c>
      <c r="G767" s="8">
        <v>35</v>
      </c>
      <c r="H767" s="8">
        <v>50</v>
      </c>
    </row>
    <row r="768" spans="1:8" hidden="1">
      <c r="A768" s="2" t="s">
        <v>16</v>
      </c>
      <c r="B768" s="8">
        <v>1994</v>
      </c>
      <c r="C768" s="8">
        <v>228</v>
      </c>
      <c r="D768" s="8" t="s">
        <v>108</v>
      </c>
      <c r="E768" s="8">
        <v>1975</v>
      </c>
      <c r="F768" s="8">
        <v>18</v>
      </c>
      <c r="G768" s="8">
        <v>35</v>
      </c>
      <c r="H768" s="8">
        <v>50</v>
      </c>
    </row>
    <row r="769" spans="1:8" hidden="1">
      <c r="A769" s="2" t="s">
        <v>16</v>
      </c>
      <c r="B769" s="8">
        <v>1995</v>
      </c>
      <c r="C769" s="8">
        <v>228</v>
      </c>
      <c r="D769" s="8" t="s">
        <v>108</v>
      </c>
      <c r="E769" s="8">
        <v>1975</v>
      </c>
      <c r="F769" s="8">
        <v>18</v>
      </c>
      <c r="G769" s="8">
        <v>15</v>
      </c>
      <c r="H769" s="8">
        <v>48</v>
      </c>
    </row>
    <row r="770" spans="1:8" hidden="1">
      <c r="A770" s="2" t="s">
        <v>16</v>
      </c>
      <c r="B770" s="8">
        <v>1996</v>
      </c>
      <c r="C770" s="8">
        <v>228</v>
      </c>
      <c r="D770" s="8" t="s">
        <v>108</v>
      </c>
      <c r="E770" s="8">
        <v>1975</v>
      </c>
      <c r="F770" s="8">
        <v>18</v>
      </c>
      <c r="G770" s="8">
        <v>15</v>
      </c>
      <c r="H770" s="8">
        <v>45</v>
      </c>
    </row>
    <row r="771" spans="1:8" hidden="1">
      <c r="A771" s="2" t="s">
        <v>16</v>
      </c>
      <c r="B771" s="8">
        <v>1997</v>
      </c>
      <c r="C771" s="8">
        <v>228</v>
      </c>
      <c r="D771" s="8" t="s">
        <v>108</v>
      </c>
      <c r="E771" s="8">
        <v>1975</v>
      </c>
      <c r="F771" s="8">
        <v>18</v>
      </c>
      <c r="G771" s="8">
        <v>15</v>
      </c>
      <c r="H771" s="8">
        <v>45</v>
      </c>
    </row>
    <row r="772" spans="1:8" hidden="1">
      <c r="A772" s="2" t="s">
        <v>16</v>
      </c>
      <c r="B772" s="8">
        <v>1998</v>
      </c>
      <c r="C772" s="8">
        <v>228</v>
      </c>
      <c r="D772" s="8" t="s">
        <v>108</v>
      </c>
      <c r="E772" s="8">
        <v>1975</v>
      </c>
      <c r="F772" s="8">
        <v>18</v>
      </c>
      <c r="G772" s="8">
        <v>15</v>
      </c>
      <c r="H772" s="8">
        <v>45</v>
      </c>
    </row>
    <row r="773" spans="1:8" hidden="1">
      <c r="A773" s="2" t="s">
        <v>16</v>
      </c>
      <c r="B773" s="8">
        <v>1999</v>
      </c>
      <c r="C773" s="8">
        <v>228</v>
      </c>
      <c r="D773" s="8" t="s">
        <v>108</v>
      </c>
      <c r="E773" s="8">
        <v>1975</v>
      </c>
      <c r="F773" s="8">
        <v>18</v>
      </c>
      <c r="G773" s="8">
        <v>15</v>
      </c>
      <c r="H773" s="8">
        <v>45</v>
      </c>
    </row>
    <row r="774" spans="1:8" hidden="1">
      <c r="A774" s="2" t="s">
        <v>16</v>
      </c>
      <c r="B774" s="8">
        <v>2000</v>
      </c>
      <c r="C774" s="8">
        <v>228</v>
      </c>
      <c r="D774" s="8" t="s">
        <v>108</v>
      </c>
      <c r="E774" s="8">
        <v>1975</v>
      </c>
      <c r="F774" s="8">
        <v>18</v>
      </c>
      <c r="G774" s="8">
        <v>15</v>
      </c>
      <c r="H774" s="8">
        <v>45</v>
      </c>
    </row>
    <row r="775" spans="1:8" hidden="1">
      <c r="A775" s="2" t="s">
        <v>16</v>
      </c>
      <c r="B775" s="8">
        <v>2001</v>
      </c>
      <c r="C775" s="8">
        <v>228</v>
      </c>
      <c r="D775" s="8" t="s">
        <v>108</v>
      </c>
      <c r="E775" s="8">
        <v>1975</v>
      </c>
      <c r="F775" s="8">
        <v>18</v>
      </c>
      <c r="G775" s="8">
        <v>16</v>
      </c>
      <c r="H775" s="8">
        <v>45</v>
      </c>
    </row>
    <row r="776" spans="1:8" hidden="1">
      <c r="A776" s="2" t="s">
        <v>16</v>
      </c>
      <c r="B776" s="8">
        <v>2002</v>
      </c>
      <c r="C776" s="8">
        <v>228</v>
      </c>
      <c r="D776" s="8" t="s">
        <v>108</v>
      </c>
      <c r="E776" s="8">
        <v>1975</v>
      </c>
      <c r="F776" s="8">
        <v>18</v>
      </c>
      <c r="G776" s="8">
        <v>16</v>
      </c>
      <c r="H776" s="8">
        <v>45</v>
      </c>
    </row>
    <row r="777" spans="1:8" hidden="1">
      <c r="A777" s="2" t="s">
        <v>16</v>
      </c>
      <c r="B777" s="8">
        <v>2003</v>
      </c>
      <c r="C777" s="8">
        <v>228</v>
      </c>
      <c r="D777" s="8" t="s">
        <v>108</v>
      </c>
      <c r="E777" s="8">
        <v>1975</v>
      </c>
      <c r="F777" s="8">
        <v>18</v>
      </c>
      <c r="G777" s="8">
        <v>16.5</v>
      </c>
      <c r="H777" s="8">
        <v>43</v>
      </c>
    </row>
    <row r="778" spans="1:8" hidden="1">
      <c r="A778" s="2" t="s">
        <v>16</v>
      </c>
      <c r="B778" s="8">
        <v>2004</v>
      </c>
      <c r="C778" s="8">
        <v>228</v>
      </c>
      <c r="D778" s="8" t="s">
        <v>108</v>
      </c>
      <c r="E778" s="8">
        <v>1975</v>
      </c>
      <c r="F778" s="8">
        <v>19</v>
      </c>
      <c r="G778" s="8">
        <v>17</v>
      </c>
      <c r="H778" s="8">
        <v>40</v>
      </c>
    </row>
    <row r="779" spans="1:8" hidden="1">
      <c r="A779" s="2" t="s">
        <v>16</v>
      </c>
      <c r="B779" s="8">
        <v>2005</v>
      </c>
      <c r="C779" s="8">
        <v>228</v>
      </c>
      <c r="D779" s="8" t="s">
        <v>108</v>
      </c>
      <c r="E779" s="8">
        <v>1975</v>
      </c>
      <c r="F779" s="8">
        <v>19</v>
      </c>
      <c r="G779" s="8">
        <v>17</v>
      </c>
      <c r="H779" s="8">
        <v>40</v>
      </c>
    </row>
    <row r="780" spans="1:8" hidden="1">
      <c r="A780" s="2" t="s">
        <v>16</v>
      </c>
      <c r="B780" s="8">
        <v>2006</v>
      </c>
      <c r="C780" s="8">
        <v>228</v>
      </c>
      <c r="D780" s="8" t="s">
        <v>108</v>
      </c>
      <c r="E780" s="8">
        <v>1975</v>
      </c>
      <c r="F780" s="8">
        <v>19</v>
      </c>
      <c r="G780" s="8">
        <v>17</v>
      </c>
      <c r="H780" s="8">
        <v>40</v>
      </c>
    </row>
    <row r="781" spans="1:8" hidden="1">
      <c r="A781" s="2" t="s">
        <v>16</v>
      </c>
      <c r="B781" s="8">
        <v>2007</v>
      </c>
      <c r="C781" s="8">
        <v>228</v>
      </c>
      <c r="D781" s="8" t="s">
        <v>108</v>
      </c>
      <c r="E781" s="8">
        <v>1975</v>
      </c>
      <c r="F781" s="8">
        <v>19</v>
      </c>
      <c r="G781" s="8">
        <v>17</v>
      </c>
      <c r="H781" s="8">
        <v>40</v>
      </c>
    </row>
    <row r="782" spans="1:8" hidden="1">
      <c r="A782" s="2" t="s">
        <v>16</v>
      </c>
      <c r="B782" s="8">
        <v>2008</v>
      </c>
      <c r="C782" s="8">
        <v>228</v>
      </c>
      <c r="D782" s="8" t="s">
        <v>108</v>
      </c>
      <c r="E782" s="8">
        <v>1975</v>
      </c>
      <c r="F782" s="8">
        <v>19</v>
      </c>
      <c r="G782" s="8">
        <v>17</v>
      </c>
      <c r="H782" s="8">
        <v>40</v>
      </c>
    </row>
    <row r="783" spans="1:8" hidden="1">
      <c r="A783" s="2" t="s">
        <v>16</v>
      </c>
      <c r="B783" s="8">
        <v>2009</v>
      </c>
      <c r="C783" s="8">
        <v>228</v>
      </c>
      <c r="D783" s="8" t="s">
        <v>108</v>
      </c>
      <c r="E783" s="8">
        <v>1975</v>
      </c>
      <c r="F783" s="8">
        <v>19</v>
      </c>
      <c r="G783" s="8">
        <v>17</v>
      </c>
      <c r="H783" s="8">
        <v>40</v>
      </c>
    </row>
    <row r="784" spans="1:8" hidden="1">
      <c r="A784" s="2" t="s">
        <v>16</v>
      </c>
      <c r="B784" s="8">
        <v>2010</v>
      </c>
      <c r="C784" s="8">
        <v>228</v>
      </c>
      <c r="D784" s="8" t="s">
        <v>108</v>
      </c>
      <c r="E784" s="8">
        <v>1975</v>
      </c>
      <c r="F784" s="8">
        <v>19</v>
      </c>
      <c r="G784" s="8">
        <v>17</v>
      </c>
      <c r="H784" s="8">
        <v>40</v>
      </c>
    </row>
    <row r="785" spans="1:8" hidden="1">
      <c r="A785" s="2" t="s">
        <v>16</v>
      </c>
      <c r="B785" s="8">
        <v>2011</v>
      </c>
      <c r="C785" s="8">
        <v>228</v>
      </c>
      <c r="D785" s="8" t="s">
        <v>108</v>
      </c>
      <c r="E785" s="8">
        <v>1975</v>
      </c>
      <c r="F785" s="8">
        <v>19</v>
      </c>
      <c r="G785" s="8">
        <v>20</v>
      </c>
      <c r="H785" s="8">
        <v>40</v>
      </c>
    </row>
    <row r="786" spans="1:8" hidden="1">
      <c r="A786" s="2" t="s">
        <v>16</v>
      </c>
      <c r="B786" s="8">
        <v>2012</v>
      </c>
      <c r="C786" s="8">
        <v>228</v>
      </c>
      <c r="D786" s="8" t="s">
        <v>108</v>
      </c>
      <c r="E786" s="8">
        <v>1975</v>
      </c>
      <c r="F786" s="8">
        <v>19</v>
      </c>
      <c r="G786" s="8">
        <v>18.5</v>
      </c>
      <c r="H786" s="8">
        <v>40</v>
      </c>
    </row>
    <row r="787" spans="1:8" hidden="1">
      <c r="A787" s="2" t="s">
        <v>16</v>
      </c>
      <c r="B787" s="8">
        <v>2013</v>
      </c>
      <c r="C787" s="8">
        <v>228</v>
      </c>
      <c r="D787" s="8" t="s">
        <v>108</v>
      </c>
      <c r="E787" s="8">
        <v>1975</v>
      </c>
      <c r="F787" s="8">
        <v>19</v>
      </c>
      <c r="G787" s="8">
        <v>20</v>
      </c>
      <c r="H787" s="8">
        <v>40</v>
      </c>
    </row>
    <row r="788" spans="1:8" hidden="1">
      <c r="A788" s="2" t="s">
        <v>16</v>
      </c>
      <c r="B788" s="8">
        <v>2014</v>
      </c>
      <c r="C788" s="8">
        <v>228</v>
      </c>
      <c r="D788" s="8" t="s">
        <v>108</v>
      </c>
      <c r="E788" s="8">
        <v>1975</v>
      </c>
      <c r="F788" s="8">
        <v>19</v>
      </c>
      <c r="G788" s="8">
        <v>20</v>
      </c>
      <c r="H788" s="8">
        <v>40</v>
      </c>
    </row>
    <row r="789" spans="1:8" hidden="1">
      <c r="A789" s="2" t="s">
        <v>16</v>
      </c>
      <c r="B789" s="8">
        <v>2015</v>
      </c>
      <c r="C789" s="8">
        <v>228</v>
      </c>
      <c r="D789" s="8" t="s">
        <v>108</v>
      </c>
      <c r="E789" s="8">
        <v>1975</v>
      </c>
      <c r="F789" s="8">
        <v>19</v>
      </c>
      <c r="G789" s="8">
        <v>24</v>
      </c>
      <c r="H789" s="8">
        <v>40</v>
      </c>
    </row>
    <row r="790" spans="1:8" hidden="1">
      <c r="A790" s="2" t="s">
        <v>16</v>
      </c>
      <c r="B790" s="8">
        <v>2016</v>
      </c>
      <c r="C790" s="8">
        <v>228</v>
      </c>
      <c r="D790" s="8" t="s">
        <v>108</v>
      </c>
      <c r="E790" s="8">
        <v>1975</v>
      </c>
      <c r="F790" s="8">
        <v>19</v>
      </c>
      <c r="G790" s="8">
        <v>24</v>
      </c>
      <c r="H790" s="8">
        <v>40</v>
      </c>
    </row>
    <row r="791" spans="1:8" hidden="1">
      <c r="A791" s="2" t="s">
        <v>16</v>
      </c>
      <c r="B791" s="8">
        <v>2017</v>
      </c>
      <c r="C791" s="8">
        <v>228</v>
      </c>
      <c r="D791" s="8" t="s">
        <v>108</v>
      </c>
      <c r="E791" s="8">
        <v>1975</v>
      </c>
      <c r="F791" s="8">
        <v>19</v>
      </c>
      <c r="G791" s="8">
        <v>25.5</v>
      </c>
      <c r="H791" s="8">
        <v>35</v>
      </c>
    </row>
    <row r="792" spans="1:8" hidden="1">
      <c r="A792" s="2" t="s">
        <v>16</v>
      </c>
      <c r="B792" s="8">
        <v>2018</v>
      </c>
      <c r="C792" s="8">
        <v>228</v>
      </c>
      <c r="D792" s="8" t="s">
        <v>108</v>
      </c>
      <c r="E792" s="8">
        <v>1975</v>
      </c>
      <c r="F792" s="8">
        <v>19</v>
      </c>
      <c r="G792" s="8">
        <v>26</v>
      </c>
      <c r="H792" s="8">
        <v>35</v>
      </c>
    </row>
    <row r="793" spans="1:8" hidden="1">
      <c r="A793" s="2" t="s">
        <v>16</v>
      </c>
      <c r="B793" s="8">
        <v>2019</v>
      </c>
      <c r="C793" s="8">
        <v>228</v>
      </c>
      <c r="D793" s="8" t="s">
        <v>108</v>
      </c>
      <c r="E793" s="8">
        <v>1975</v>
      </c>
      <c r="F793" s="8">
        <v>19</v>
      </c>
      <c r="G793" s="8">
        <v>27</v>
      </c>
      <c r="H793" s="8">
        <v>35</v>
      </c>
    </row>
    <row r="794" spans="1:8" hidden="1">
      <c r="A794" s="2" t="s">
        <v>16</v>
      </c>
      <c r="B794" s="8">
        <v>2020</v>
      </c>
      <c r="C794" s="8">
        <v>228</v>
      </c>
      <c r="D794" s="8" t="s">
        <v>108</v>
      </c>
      <c r="E794" s="8">
        <v>1975</v>
      </c>
      <c r="F794" s="8">
        <v>19</v>
      </c>
      <c r="G794" s="8">
        <v>27</v>
      </c>
      <c r="H794" s="8">
        <v>40</v>
      </c>
    </row>
    <row r="795" spans="1:8">
      <c r="A795" s="3" t="s">
        <v>17</v>
      </c>
      <c r="B795" s="9">
        <v>1960</v>
      </c>
      <c r="C795" s="9">
        <v>924</v>
      </c>
      <c r="D795" s="9" t="s">
        <v>109</v>
      </c>
      <c r="E795" s="9">
        <v>1994</v>
      </c>
      <c r="F795" s="9"/>
      <c r="G795" s="9"/>
      <c r="H795" s="9"/>
    </row>
    <row r="796" spans="1:8" hidden="1">
      <c r="A796" s="3" t="s">
        <v>17</v>
      </c>
      <c r="B796" s="9">
        <v>1961</v>
      </c>
      <c r="C796" s="9">
        <v>924</v>
      </c>
      <c r="D796" s="9" t="s">
        <v>109</v>
      </c>
      <c r="E796" s="9">
        <v>1994</v>
      </c>
      <c r="F796" s="9"/>
      <c r="G796" s="9"/>
      <c r="H796" s="9"/>
    </row>
    <row r="797" spans="1:8" hidden="1">
      <c r="A797" s="3" t="s">
        <v>17</v>
      </c>
      <c r="B797" s="9">
        <v>1962</v>
      </c>
      <c r="C797" s="9">
        <v>924</v>
      </c>
      <c r="D797" s="9" t="s">
        <v>109</v>
      </c>
      <c r="E797" s="9">
        <v>1994</v>
      </c>
      <c r="F797" s="9"/>
      <c r="G797" s="9"/>
      <c r="H797" s="9"/>
    </row>
    <row r="798" spans="1:8" hidden="1">
      <c r="A798" s="3" t="s">
        <v>17</v>
      </c>
      <c r="B798" s="9">
        <v>1963</v>
      </c>
      <c r="C798" s="9">
        <v>924</v>
      </c>
      <c r="D798" s="9" t="s">
        <v>109</v>
      </c>
      <c r="E798" s="9">
        <v>1994</v>
      </c>
      <c r="F798" s="9"/>
      <c r="G798" s="9"/>
      <c r="H798" s="9"/>
    </row>
    <row r="799" spans="1:8" hidden="1">
      <c r="A799" s="3" t="s">
        <v>17</v>
      </c>
      <c r="B799" s="9">
        <v>1964</v>
      </c>
      <c r="C799" s="9">
        <v>924</v>
      </c>
      <c r="D799" s="9" t="s">
        <v>109</v>
      </c>
      <c r="E799" s="9">
        <v>1994</v>
      </c>
      <c r="F799" s="9"/>
      <c r="G799" s="9"/>
      <c r="H799" s="9"/>
    </row>
    <row r="800" spans="1:8" hidden="1">
      <c r="A800" s="3" t="s">
        <v>17</v>
      </c>
      <c r="B800" s="9">
        <v>1965</v>
      </c>
      <c r="C800" s="9">
        <v>924</v>
      </c>
      <c r="D800" s="9" t="s">
        <v>109</v>
      </c>
      <c r="E800" s="9">
        <v>1994</v>
      </c>
      <c r="F800" s="9"/>
      <c r="G800" s="9"/>
      <c r="H800" s="9"/>
    </row>
    <row r="801" spans="1:8" hidden="1">
      <c r="A801" s="3" t="s">
        <v>17</v>
      </c>
      <c r="B801" s="9">
        <v>1966</v>
      </c>
      <c r="C801" s="9">
        <v>924</v>
      </c>
      <c r="D801" s="9" t="s">
        <v>109</v>
      </c>
      <c r="E801" s="9">
        <v>1994</v>
      </c>
      <c r="F801" s="9"/>
      <c r="G801" s="9"/>
      <c r="H801" s="9"/>
    </row>
    <row r="802" spans="1:8" hidden="1">
      <c r="A802" s="3" t="s">
        <v>17</v>
      </c>
      <c r="B802" s="9">
        <v>1967</v>
      </c>
      <c r="C802" s="9">
        <v>924</v>
      </c>
      <c r="D802" s="9" t="s">
        <v>109</v>
      </c>
      <c r="E802" s="9">
        <v>1994</v>
      </c>
      <c r="F802" s="9"/>
      <c r="G802" s="9"/>
      <c r="H802" s="9"/>
    </row>
    <row r="803" spans="1:8" hidden="1">
      <c r="A803" s="3" t="s">
        <v>17</v>
      </c>
      <c r="B803" s="9">
        <v>1968</v>
      </c>
      <c r="C803" s="9">
        <v>924</v>
      </c>
      <c r="D803" s="9" t="s">
        <v>109</v>
      </c>
      <c r="E803" s="9">
        <v>1994</v>
      </c>
      <c r="F803" s="9"/>
      <c r="G803" s="9"/>
      <c r="H803" s="9"/>
    </row>
    <row r="804" spans="1:8" hidden="1">
      <c r="A804" s="3" t="s">
        <v>17</v>
      </c>
      <c r="B804" s="9">
        <v>1969</v>
      </c>
      <c r="C804" s="9">
        <v>924</v>
      </c>
      <c r="D804" s="9" t="s">
        <v>109</v>
      </c>
      <c r="E804" s="9">
        <v>1994</v>
      </c>
      <c r="F804" s="9"/>
      <c r="G804" s="9"/>
      <c r="H804" s="9"/>
    </row>
    <row r="805" spans="1:8" hidden="1">
      <c r="A805" s="3" t="s">
        <v>17</v>
      </c>
      <c r="B805" s="9">
        <v>1970</v>
      </c>
      <c r="C805" s="9">
        <v>924</v>
      </c>
      <c r="D805" s="9" t="s">
        <v>109</v>
      </c>
      <c r="E805" s="9">
        <v>1994</v>
      </c>
      <c r="F805" s="9"/>
      <c r="G805" s="9"/>
      <c r="H805" s="9"/>
    </row>
    <row r="806" spans="1:8" hidden="1">
      <c r="A806" s="3" t="s">
        <v>17</v>
      </c>
      <c r="B806" s="9">
        <v>1971</v>
      </c>
      <c r="C806" s="9">
        <v>924</v>
      </c>
      <c r="D806" s="9" t="s">
        <v>109</v>
      </c>
      <c r="E806" s="9">
        <v>1994</v>
      </c>
      <c r="F806" s="9"/>
      <c r="G806" s="9"/>
      <c r="H806" s="9"/>
    </row>
    <row r="807" spans="1:8" hidden="1">
      <c r="A807" s="3" t="s">
        <v>17</v>
      </c>
      <c r="B807" s="9">
        <v>1972</v>
      </c>
      <c r="C807" s="9">
        <v>924</v>
      </c>
      <c r="D807" s="9" t="s">
        <v>109</v>
      </c>
      <c r="E807" s="9">
        <v>1994</v>
      </c>
      <c r="F807" s="9"/>
      <c r="G807" s="9"/>
      <c r="H807" s="9"/>
    </row>
    <row r="808" spans="1:8" hidden="1">
      <c r="A808" s="3" t="s">
        <v>17</v>
      </c>
      <c r="B808" s="9">
        <v>1973</v>
      </c>
      <c r="C808" s="9">
        <v>924</v>
      </c>
      <c r="D808" s="9" t="s">
        <v>109</v>
      </c>
      <c r="E808" s="9">
        <v>1994</v>
      </c>
      <c r="F808" s="9"/>
      <c r="G808" s="9"/>
      <c r="H808" s="9"/>
    </row>
    <row r="809" spans="1:8" hidden="1">
      <c r="A809" s="3" t="s">
        <v>17</v>
      </c>
      <c r="B809" s="9">
        <v>1974</v>
      </c>
      <c r="C809" s="9">
        <v>924</v>
      </c>
      <c r="D809" s="9" t="s">
        <v>109</v>
      </c>
      <c r="E809" s="9">
        <v>1994</v>
      </c>
      <c r="F809" s="9"/>
      <c r="G809" s="9"/>
      <c r="H809" s="9"/>
    </row>
    <row r="810" spans="1:8" hidden="1">
      <c r="A810" s="3" t="s">
        <v>17</v>
      </c>
      <c r="B810" s="9">
        <v>1975</v>
      </c>
      <c r="C810" s="9">
        <v>924</v>
      </c>
      <c r="D810" s="9" t="s">
        <v>109</v>
      </c>
      <c r="E810" s="9">
        <v>1994</v>
      </c>
      <c r="F810" s="9"/>
      <c r="G810" s="9"/>
      <c r="H810" s="9"/>
    </row>
    <row r="811" spans="1:8" hidden="1">
      <c r="A811" s="3" t="s">
        <v>17</v>
      </c>
      <c r="B811" s="9">
        <v>1976</v>
      </c>
      <c r="C811" s="9">
        <v>924</v>
      </c>
      <c r="D811" s="9" t="s">
        <v>109</v>
      </c>
      <c r="E811" s="9">
        <v>1994</v>
      </c>
      <c r="F811" s="9"/>
      <c r="G811" s="9"/>
      <c r="H811" s="9"/>
    </row>
    <row r="812" spans="1:8" hidden="1">
      <c r="A812" s="3" t="s">
        <v>17</v>
      </c>
      <c r="B812" s="9">
        <v>1977</v>
      </c>
      <c r="C812" s="9">
        <v>924</v>
      </c>
      <c r="D812" s="9" t="s">
        <v>109</v>
      </c>
      <c r="E812" s="9">
        <v>1994</v>
      </c>
      <c r="F812" s="9"/>
      <c r="G812" s="9"/>
      <c r="H812" s="9"/>
    </row>
    <row r="813" spans="1:8" hidden="1">
      <c r="A813" s="3" t="s">
        <v>17</v>
      </c>
      <c r="B813" s="9">
        <v>1978</v>
      </c>
      <c r="C813" s="9">
        <v>924</v>
      </c>
      <c r="D813" s="9" t="s">
        <v>109</v>
      </c>
      <c r="E813" s="9">
        <v>1994</v>
      </c>
      <c r="F813" s="9"/>
      <c r="G813" s="9"/>
      <c r="H813" s="9"/>
    </row>
    <row r="814" spans="1:8" hidden="1">
      <c r="A814" s="3" t="s">
        <v>17</v>
      </c>
      <c r="B814" s="9">
        <v>1979</v>
      </c>
      <c r="C814" s="9">
        <v>924</v>
      </c>
      <c r="D814" s="9" t="s">
        <v>109</v>
      </c>
      <c r="E814" s="9">
        <v>1994</v>
      </c>
      <c r="F814" s="9"/>
      <c r="G814" s="9"/>
      <c r="H814" s="9"/>
    </row>
    <row r="815" spans="1:8" hidden="1">
      <c r="A815" s="3" t="s">
        <v>17</v>
      </c>
      <c r="B815" s="9">
        <v>1980</v>
      </c>
      <c r="C815" s="9">
        <v>924</v>
      </c>
      <c r="D815" s="9" t="s">
        <v>109</v>
      </c>
      <c r="E815" s="9">
        <v>1994</v>
      </c>
      <c r="F815" s="9"/>
      <c r="G815" s="9"/>
      <c r="H815" s="9"/>
    </row>
    <row r="816" spans="1:8" hidden="1">
      <c r="A816" s="3" t="s">
        <v>17</v>
      </c>
      <c r="B816" s="9">
        <v>1981</v>
      </c>
      <c r="C816" s="9">
        <v>924</v>
      </c>
      <c r="D816" s="9" t="s">
        <v>109</v>
      </c>
      <c r="E816" s="9">
        <v>1994</v>
      </c>
      <c r="F816" s="9"/>
      <c r="G816" s="9"/>
      <c r="H816" s="9"/>
    </row>
    <row r="817" spans="1:8" hidden="1">
      <c r="A817" s="3" t="s">
        <v>17</v>
      </c>
      <c r="B817" s="9">
        <v>1982</v>
      </c>
      <c r="C817" s="9">
        <v>924</v>
      </c>
      <c r="D817" s="9" t="s">
        <v>109</v>
      </c>
      <c r="E817" s="9">
        <v>1994</v>
      </c>
      <c r="F817" s="9"/>
      <c r="G817" s="9"/>
      <c r="H817" s="9"/>
    </row>
    <row r="818" spans="1:8" hidden="1">
      <c r="A818" s="3" t="s">
        <v>17</v>
      </c>
      <c r="B818" s="9">
        <v>1983</v>
      </c>
      <c r="C818" s="9">
        <v>924</v>
      </c>
      <c r="D818" s="9" t="s">
        <v>109</v>
      </c>
      <c r="E818" s="9">
        <v>1994</v>
      </c>
      <c r="F818" s="9"/>
      <c r="G818" s="9"/>
      <c r="H818" s="9"/>
    </row>
    <row r="819" spans="1:8" hidden="1">
      <c r="A819" s="3" t="s">
        <v>17</v>
      </c>
      <c r="B819" s="9">
        <v>1984</v>
      </c>
      <c r="C819" s="9">
        <v>924</v>
      </c>
      <c r="D819" s="9" t="s">
        <v>109</v>
      </c>
      <c r="E819" s="9">
        <v>1994</v>
      </c>
      <c r="F819" s="9"/>
      <c r="G819" s="9"/>
      <c r="H819" s="9"/>
    </row>
    <row r="820" spans="1:8" hidden="1">
      <c r="A820" s="3" t="s">
        <v>17</v>
      </c>
      <c r="B820" s="9">
        <v>1985</v>
      </c>
      <c r="C820" s="9">
        <v>924</v>
      </c>
      <c r="D820" s="9" t="s">
        <v>109</v>
      </c>
      <c r="E820" s="9">
        <v>1994</v>
      </c>
      <c r="F820" s="9"/>
      <c r="G820" s="9"/>
      <c r="H820" s="9"/>
    </row>
    <row r="821" spans="1:8" hidden="1">
      <c r="A821" s="3" t="s">
        <v>17</v>
      </c>
      <c r="B821" s="9">
        <v>1986</v>
      </c>
      <c r="C821" s="9">
        <v>924</v>
      </c>
      <c r="D821" s="9" t="s">
        <v>109</v>
      </c>
      <c r="E821" s="9">
        <v>1994</v>
      </c>
      <c r="F821" s="9"/>
      <c r="G821" s="9"/>
      <c r="H821" s="9"/>
    </row>
    <row r="822" spans="1:8" hidden="1">
      <c r="A822" s="3" t="s">
        <v>17</v>
      </c>
      <c r="B822" s="9">
        <v>1987</v>
      </c>
      <c r="C822" s="9">
        <v>924</v>
      </c>
      <c r="D822" s="9" t="s">
        <v>109</v>
      </c>
      <c r="E822" s="9">
        <v>1994</v>
      </c>
      <c r="F822" s="9"/>
      <c r="G822" s="9"/>
      <c r="H822" s="9"/>
    </row>
    <row r="823" spans="1:8" hidden="1">
      <c r="A823" s="3" t="s">
        <v>17</v>
      </c>
      <c r="B823" s="9">
        <v>1988</v>
      </c>
      <c r="C823" s="9">
        <v>924</v>
      </c>
      <c r="D823" s="9" t="s">
        <v>109</v>
      </c>
      <c r="E823" s="9">
        <v>1994</v>
      </c>
      <c r="F823" s="9"/>
      <c r="G823" s="9"/>
      <c r="H823" s="9"/>
    </row>
    <row r="824" spans="1:8" hidden="1">
      <c r="A824" s="3" t="s">
        <v>17</v>
      </c>
      <c r="B824" s="9">
        <v>1989</v>
      </c>
      <c r="C824" s="9">
        <v>924</v>
      </c>
      <c r="D824" s="9" t="s">
        <v>109</v>
      </c>
      <c r="E824" s="9">
        <v>1994</v>
      </c>
      <c r="F824" s="9"/>
      <c r="G824" s="9"/>
      <c r="H824" s="9"/>
    </row>
    <row r="825" spans="1:8" hidden="1">
      <c r="A825" s="3" t="s">
        <v>17</v>
      </c>
      <c r="B825" s="9">
        <v>1990</v>
      </c>
      <c r="C825" s="9">
        <v>924</v>
      </c>
      <c r="D825" s="9" t="s">
        <v>109</v>
      </c>
      <c r="E825" s="9">
        <v>1994</v>
      </c>
      <c r="F825" s="9"/>
      <c r="G825" s="9"/>
      <c r="H825" s="9"/>
    </row>
    <row r="826" spans="1:8" hidden="1">
      <c r="A826" s="3" t="s">
        <v>17</v>
      </c>
      <c r="B826" s="9">
        <v>1991</v>
      </c>
      <c r="C826" s="9">
        <v>924</v>
      </c>
      <c r="D826" s="9" t="s">
        <v>109</v>
      </c>
      <c r="E826" s="9">
        <v>1994</v>
      </c>
      <c r="F826" s="9"/>
      <c r="G826" s="9"/>
      <c r="H826" s="9"/>
    </row>
    <row r="827" spans="1:8" hidden="1">
      <c r="A827" s="3" t="s">
        <v>17</v>
      </c>
      <c r="B827" s="9">
        <v>1992</v>
      </c>
      <c r="C827" s="9">
        <v>924</v>
      </c>
      <c r="D827" s="9" t="s">
        <v>109</v>
      </c>
      <c r="E827" s="9">
        <v>1994</v>
      </c>
      <c r="F827" s="9"/>
      <c r="G827" s="9"/>
      <c r="H827" s="9"/>
    </row>
    <row r="828" spans="1:8" hidden="1">
      <c r="A828" s="3" t="s">
        <v>17</v>
      </c>
      <c r="B828" s="9">
        <v>1993</v>
      </c>
      <c r="C828" s="9">
        <v>924</v>
      </c>
      <c r="D828" s="9" t="s">
        <v>109</v>
      </c>
      <c r="E828" s="9">
        <v>1994</v>
      </c>
      <c r="F828" s="9"/>
      <c r="G828" s="9"/>
      <c r="H828" s="9"/>
    </row>
    <row r="829" spans="1:8" hidden="1">
      <c r="A829" s="3" t="s">
        <v>17</v>
      </c>
      <c r="B829" s="9">
        <v>1994</v>
      </c>
      <c r="C829" s="9">
        <v>924</v>
      </c>
      <c r="D829" s="9" t="s">
        <v>109</v>
      </c>
      <c r="E829" s="9">
        <v>1994</v>
      </c>
      <c r="F829" s="9">
        <v>17</v>
      </c>
      <c r="G829" s="9">
        <v>33</v>
      </c>
      <c r="H829" s="9">
        <v>45</v>
      </c>
    </row>
    <row r="830" spans="1:8" hidden="1">
      <c r="A830" s="3" t="s">
        <v>17</v>
      </c>
      <c r="B830" s="9">
        <v>1995</v>
      </c>
      <c r="C830" s="9">
        <v>924</v>
      </c>
      <c r="D830" s="9" t="s">
        <v>109</v>
      </c>
      <c r="E830" s="9">
        <v>1994</v>
      </c>
      <c r="F830" s="9">
        <v>17</v>
      </c>
      <c r="G830" s="9">
        <v>33</v>
      </c>
      <c r="H830" s="9">
        <v>45</v>
      </c>
    </row>
    <row r="831" spans="1:8" hidden="1">
      <c r="A831" s="3" t="s">
        <v>17</v>
      </c>
      <c r="B831" s="9">
        <v>1996</v>
      </c>
      <c r="C831" s="9">
        <v>924</v>
      </c>
      <c r="D831" s="9" t="s">
        <v>109</v>
      </c>
      <c r="E831" s="9">
        <v>1994</v>
      </c>
      <c r="F831" s="9">
        <v>17</v>
      </c>
      <c r="G831" s="9">
        <v>33</v>
      </c>
      <c r="H831" s="9">
        <v>45</v>
      </c>
    </row>
    <row r="832" spans="1:8" hidden="1">
      <c r="A832" s="3" t="s">
        <v>17</v>
      </c>
      <c r="B832" s="9">
        <v>1997</v>
      </c>
      <c r="C832" s="9">
        <v>924</v>
      </c>
      <c r="D832" s="9" t="s">
        <v>109</v>
      </c>
      <c r="E832" s="9">
        <v>1994</v>
      </c>
      <c r="F832" s="9">
        <v>17</v>
      </c>
      <c r="G832" s="9">
        <v>33</v>
      </c>
      <c r="H832" s="9">
        <v>45</v>
      </c>
    </row>
    <row r="833" spans="1:8" hidden="1">
      <c r="A833" s="3" t="s">
        <v>17</v>
      </c>
      <c r="B833" s="9">
        <v>1998</v>
      </c>
      <c r="C833" s="9">
        <v>924</v>
      </c>
      <c r="D833" s="9" t="s">
        <v>109</v>
      </c>
      <c r="E833" s="9">
        <v>1994</v>
      </c>
      <c r="F833" s="9">
        <v>17</v>
      </c>
      <c r="G833" s="9">
        <v>33</v>
      </c>
      <c r="H833" s="9">
        <v>45</v>
      </c>
    </row>
    <row r="834" spans="1:8" hidden="1">
      <c r="A834" s="3" t="s">
        <v>17</v>
      </c>
      <c r="B834" s="9">
        <v>1999</v>
      </c>
      <c r="C834" s="9">
        <v>924</v>
      </c>
      <c r="D834" s="9" t="s">
        <v>109</v>
      </c>
      <c r="E834" s="9">
        <v>1994</v>
      </c>
      <c r="F834" s="9">
        <v>17</v>
      </c>
      <c r="G834" s="9">
        <v>33</v>
      </c>
      <c r="H834" s="9">
        <v>45</v>
      </c>
    </row>
    <row r="835" spans="1:8" hidden="1">
      <c r="A835" s="3" t="s">
        <v>17</v>
      </c>
      <c r="B835" s="9">
        <v>2000</v>
      </c>
      <c r="C835" s="9">
        <v>924</v>
      </c>
      <c r="D835" s="9" t="s">
        <v>109</v>
      </c>
      <c r="E835" s="9">
        <v>1994</v>
      </c>
      <c r="F835" s="9">
        <v>17</v>
      </c>
      <c r="G835" s="9">
        <v>33</v>
      </c>
      <c r="H835" s="9">
        <v>45</v>
      </c>
    </row>
    <row r="836" spans="1:8" hidden="1">
      <c r="A836" s="3" t="s">
        <v>17</v>
      </c>
      <c r="B836" s="9">
        <v>2001</v>
      </c>
      <c r="C836" s="9">
        <v>924</v>
      </c>
      <c r="D836" s="9" t="s">
        <v>109</v>
      </c>
      <c r="E836" s="9">
        <v>1994</v>
      </c>
      <c r="F836" s="9">
        <v>17</v>
      </c>
      <c r="G836" s="9">
        <v>33</v>
      </c>
      <c r="H836" s="9">
        <v>45</v>
      </c>
    </row>
    <row r="837" spans="1:8" hidden="1">
      <c r="A837" s="3" t="s">
        <v>17</v>
      </c>
      <c r="B837" s="9">
        <v>2002</v>
      </c>
      <c r="C837" s="9">
        <v>924</v>
      </c>
      <c r="D837" s="9" t="s">
        <v>109</v>
      </c>
      <c r="E837" s="9">
        <v>1994</v>
      </c>
      <c r="F837" s="9">
        <v>17</v>
      </c>
      <c r="G837" s="9">
        <v>33</v>
      </c>
      <c r="H837" s="9">
        <v>45</v>
      </c>
    </row>
    <row r="838" spans="1:8" hidden="1">
      <c r="A838" s="3" t="s">
        <v>17</v>
      </c>
      <c r="B838" s="9">
        <v>2003</v>
      </c>
      <c r="C838" s="9">
        <v>924</v>
      </c>
      <c r="D838" s="9" t="s">
        <v>109</v>
      </c>
      <c r="E838" s="9">
        <v>1994</v>
      </c>
      <c r="F838" s="9">
        <v>17</v>
      </c>
      <c r="G838" s="9">
        <v>33</v>
      </c>
      <c r="H838" s="9">
        <v>45</v>
      </c>
    </row>
    <row r="839" spans="1:8" hidden="1">
      <c r="A839" s="3" t="s">
        <v>17</v>
      </c>
      <c r="B839" s="9">
        <v>2004</v>
      </c>
      <c r="C839" s="9">
        <v>924</v>
      </c>
      <c r="D839" s="9" t="s">
        <v>109</v>
      </c>
      <c r="E839" s="9">
        <v>1994</v>
      </c>
      <c r="F839" s="9">
        <v>17</v>
      </c>
      <c r="G839" s="9">
        <v>33</v>
      </c>
      <c r="H839" s="9">
        <v>45</v>
      </c>
    </row>
    <row r="840" spans="1:8" hidden="1">
      <c r="A840" s="3" t="s">
        <v>17</v>
      </c>
      <c r="B840" s="9">
        <v>2005</v>
      </c>
      <c r="C840" s="9">
        <v>924</v>
      </c>
      <c r="D840" s="9" t="s">
        <v>109</v>
      </c>
      <c r="E840" s="9">
        <v>1994</v>
      </c>
      <c r="F840" s="9">
        <v>17</v>
      </c>
      <c r="G840" s="9">
        <v>33</v>
      </c>
      <c r="H840" s="9">
        <v>45</v>
      </c>
    </row>
    <row r="841" spans="1:8" hidden="1">
      <c r="A841" s="3" t="s">
        <v>17</v>
      </c>
      <c r="B841" s="9">
        <v>2006</v>
      </c>
      <c r="C841" s="9">
        <v>924</v>
      </c>
      <c r="D841" s="9" t="s">
        <v>109</v>
      </c>
      <c r="E841" s="9">
        <v>1994</v>
      </c>
      <c r="F841" s="9">
        <v>17</v>
      </c>
      <c r="G841" s="9">
        <v>33</v>
      </c>
      <c r="H841" s="9">
        <v>45</v>
      </c>
    </row>
    <row r="842" spans="1:8" hidden="1">
      <c r="A842" s="3" t="s">
        <v>17</v>
      </c>
      <c r="B842" s="9">
        <v>2007</v>
      </c>
      <c r="C842" s="9">
        <v>924</v>
      </c>
      <c r="D842" s="9" t="s">
        <v>109</v>
      </c>
      <c r="E842" s="9">
        <v>1994</v>
      </c>
      <c r="F842" s="9">
        <v>17</v>
      </c>
      <c r="G842" s="9">
        <v>33</v>
      </c>
      <c r="H842" s="9">
        <v>45</v>
      </c>
    </row>
    <row r="843" spans="1:8" hidden="1">
      <c r="A843" s="3" t="s">
        <v>17</v>
      </c>
      <c r="B843" s="9">
        <v>2008</v>
      </c>
      <c r="C843" s="9">
        <v>924</v>
      </c>
      <c r="D843" s="9" t="s">
        <v>109</v>
      </c>
      <c r="E843" s="9">
        <v>1994</v>
      </c>
      <c r="F843" s="9">
        <v>17</v>
      </c>
      <c r="G843" s="9">
        <v>25</v>
      </c>
      <c r="H843" s="9">
        <v>45</v>
      </c>
    </row>
    <row r="844" spans="1:8" hidden="1">
      <c r="A844" s="3" t="s">
        <v>17</v>
      </c>
      <c r="B844" s="9">
        <v>2009</v>
      </c>
      <c r="C844" s="9">
        <v>924</v>
      </c>
      <c r="D844" s="9" t="s">
        <v>109</v>
      </c>
      <c r="E844" s="9">
        <v>1994</v>
      </c>
      <c r="F844" s="9">
        <v>17</v>
      </c>
      <c r="G844" s="9">
        <v>25</v>
      </c>
      <c r="H844" s="9">
        <v>45</v>
      </c>
    </row>
    <row r="845" spans="1:8" hidden="1">
      <c r="A845" s="3" t="s">
        <v>17</v>
      </c>
      <c r="B845" s="9">
        <v>2010</v>
      </c>
      <c r="C845" s="9">
        <v>924</v>
      </c>
      <c r="D845" s="9" t="s">
        <v>109</v>
      </c>
      <c r="E845" s="9">
        <v>1994</v>
      </c>
      <c r="F845" s="9">
        <v>17</v>
      </c>
      <c r="G845" s="9">
        <v>25</v>
      </c>
      <c r="H845" s="9">
        <v>45</v>
      </c>
    </row>
    <row r="846" spans="1:8" hidden="1">
      <c r="A846" s="3" t="s">
        <v>17</v>
      </c>
      <c r="B846" s="9">
        <v>2011</v>
      </c>
      <c r="C846" s="9">
        <v>924</v>
      </c>
      <c r="D846" s="9" t="s">
        <v>109</v>
      </c>
      <c r="E846" s="9">
        <v>1994</v>
      </c>
      <c r="F846" s="9">
        <v>17</v>
      </c>
      <c r="G846" s="9">
        <v>25</v>
      </c>
      <c r="H846" s="9">
        <v>45</v>
      </c>
    </row>
    <row r="847" spans="1:8" hidden="1">
      <c r="A847" s="3" t="s">
        <v>17</v>
      </c>
      <c r="B847" s="9">
        <v>2012</v>
      </c>
      <c r="C847" s="9">
        <v>924</v>
      </c>
      <c r="D847" s="9" t="s">
        <v>109</v>
      </c>
      <c r="E847" s="9">
        <v>1994</v>
      </c>
      <c r="F847" s="9">
        <v>17</v>
      </c>
      <c r="G847" s="9">
        <v>25</v>
      </c>
      <c r="H847" s="9">
        <v>45</v>
      </c>
    </row>
    <row r="848" spans="1:8" hidden="1">
      <c r="A848" s="3" t="s">
        <v>17</v>
      </c>
      <c r="B848" s="9">
        <v>2013</v>
      </c>
      <c r="C848" s="9">
        <v>924</v>
      </c>
      <c r="D848" s="9" t="s">
        <v>109</v>
      </c>
      <c r="E848" s="9">
        <v>1994</v>
      </c>
      <c r="F848" s="9">
        <v>17</v>
      </c>
      <c r="G848" s="9">
        <v>25</v>
      </c>
      <c r="H848" s="9">
        <v>45</v>
      </c>
    </row>
    <row r="849" spans="1:8" hidden="1">
      <c r="A849" s="3" t="s">
        <v>17</v>
      </c>
      <c r="B849" s="9">
        <v>2014</v>
      </c>
      <c r="C849" s="9">
        <v>924</v>
      </c>
      <c r="D849" s="9" t="s">
        <v>109</v>
      </c>
      <c r="E849" s="9">
        <v>1994</v>
      </c>
      <c r="F849" s="9">
        <v>17</v>
      </c>
      <c r="G849" s="9">
        <v>25</v>
      </c>
      <c r="H849" s="9">
        <v>45</v>
      </c>
    </row>
    <row r="850" spans="1:8" hidden="1">
      <c r="A850" s="3" t="s">
        <v>17</v>
      </c>
      <c r="B850" s="9">
        <v>2015</v>
      </c>
      <c r="C850" s="9">
        <v>924</v>
      </c>
      <c r="D850" s="9" t="s">
        <v>109</v>
      </c>
      <c r="E850" s="9">
        <v>1994</v>
      </c>
      <c r="F850" s="9">
        <v>17</v>
      </c>
      <c r="G850" s="9">
        <v>25</v>
      </c>
      <c r="H850" s="9">
        <v>45</v>
      </c>
    </row>
    <row r="851" spans="1:8" hidden="1">
      <c r="A851" s="3" t="s">
        <v>17</v>
      </c>
      <c r="B851" s="9">
        <v>2016</v>
      </c>
      <c r="C851" s="9">
        <v>924</v>
      </c>
      <c r="D851" s="9" t="s">
        <v>109</v>
      </c>
      <c r="E851" s="9">
        <v>1994</v>
      </c>
      <c r="F851" s="9">
        <v>17</v>
      </c>
      <c r="G851" s="9">
        <v>25</v>
      </c>
      <c r="H851" s="9">
        <v>45</v>
      </c>
    </row>
    <row r="852" spans="1:8" hidden="1">
      <c r="A852" s="3" t="s">
        <v>17</v>
      </c>
      <c r="B852" s="9">
        <v>2017</v>
      </c>
      <c r="C852" s="9">
        <v>924</v>
      </c>
      <c r="D852" s="9" t="s">
        <v>109</v>
      </c>
      <c r="E852" s="9">
        <v>1994</v>
      </c>
      <c r="F852" s="9">
        <v>17</v>
      </c>
      <c r="G852" s="9">
        <v>25</v>
      </c>
      <c r="H852" s="9">
        <v>45</v>
      </c>
    </row>
    <row r="853" spans="1:8" hidden="1">
      <c r="A853" s="3" t="s">
        <v>17</v>
      </c>
      <c r="B853" s="9">
        <v>2018</v>
      </c>
      <c r="C853" s="9">
        <v>924</v>
      </c>
      <c r="D853" s="9" t="s">
        <v>109</v>
      </c>
      <c r="E853" s="9">
        <v>1994</v>
      </c>
      <c r="F853" s="9">
        <v>17</v>
      </c>
      <c r="G853" s="9">
        <v>25</v>
      </c>
      <c r="H853" s="9">
        <v>45</v>
      </c>
    </row>
    <row r="854" spans="1:8" hidden="1">
      <c r="A854" s="3" t="s">
        <v>17</v>
      </c>
      <c r="B854" s="9">
        <v>2019</v>
      </c>
      <c r="C854" s="9">
        <v>924</v>
      </c>
      <c r="D854" s="9" t="s">
        <v>109</v>
      </c>
      <c r="E854" s="9">
        <v>1994</v>
      </c>
      <c r="F854" s="9">
        <v>16</v>
      </c>
      <c r="G854" s="9">
        <v>25</v>
      </c>
      <c r="H854" s="9">
        <v>45</v>
      </c>
    </row>
    <row r="855" spans="1:8" hidden="1">
      <c r="A855" s="3" t="s">
        <v>17</v>
      </c>
      <c r="B855" s="9">
        <v>2020</v>
      </c>
      <c r="C855" s="9">
        <v>924</v>
      </c>
      <c r="D855" s="9" t="s">
        <v>109</v>
      </c>
      <c r="E855" s="9">
        <v>1994</v>
      </c>
      <c r="F855" s="9">
        <v>13</v>
      </c>
      <c r="G855" s="9">
        <v>25</v>
      </c>
      <c r="H855" s="9">
        <v>45</v>
      </c>
    </row>
    <row r="856" spans="1:8">
      <c r="A856" s="2" t="s">
        <v>18</v>
      </c>
      <c r="B856" s="8">
        <v>1960</v>
      </c>
      <c r="C856" s="8">
        <v>233</v>
      </c>
      <c r="D856" s="8" t="s">
        <v>110</v>
      </c>
      <c r="E856" s="8">
        <v>1989</v>
      </c>
      <c r="F856" s="8"/>
      <c r="G856" s="8"/>
      <c r="H856" s="8"/>
    </row>
    <row r="857" spans="1:8" hidden="1">
      <c r="A857" s="2" t="s">
        <v>18</v>
      </c>
      <c r="B857" s="8">
        <v>1961</v>
      </c>
      <c r="C857" s="8">
        <v>233</v>
      </c>
      <c r="D857" s="8" t="s">
        <v>110</v>
      </c>
      <c r="E857" s="8">
        <v>1989</v>
      </c>
      <c r="F857" s="8"/>
      <c r="G857" s="8"/>
      <c r="H857" s="8"/>
    </row>
    <row r="858" spans="1:8" hidden="1">
      <c r="A858" s="2" t="s">
        <v>18</v>
      </c>
      <c r="B858" s="8">
        <v>1962</v>
      </c>
      <c r="C858" s="8">
        <v>233</v>
      </c>
      <c r="D858" s="8" t="s">
        <v>110</v>
      </c>
      <c r="E858" s="8">
        <v>1989</v>
      </c>
      <c r="F858" s="8"/>
      <c r="G858" s="8"/>
      <c r="H858" s="8"/>
    </row>
    <row r="859" spans="1:8" hidden="1">
      <c r="A859" s="2" t="s">
        <v>18</v>
      </c>
      <c r="B859" s="8">
        <v>1963</v>
      </c>
      <c r="C859" s="8">
        <v>233</v>
      </c>
      <c r="D859" s="8" t="s">
        <v>110</v>
      </c>
      <c r="E859" s="8">
        <v>1989</v>
      </c>
      <c r="F859" s="8"/>
      <c r="G859" s="8"/>
      <c r="H859" s="8"/>
    </row>
    <row r="860" spans="1:8" hidden="1">
      <c r="A860" s="2" t="s">
        <v>18</v>
      </c>
      <c r="B860" s="8">
        <v>1964</v>
      </c>
      <c r="C860" s="8">
        <v>233</v>
      </c>
      <c r="D860" s="8" t="s">
        <v>110</v>
      </c>
      <c r="E860" s="8">
        <v>1989</v>
      </c>
      <c r="F860" s="8"/>
      <c r="G860" s="8"/>
      <c r="H860" s="8"/>
    </row>
    <row r="861" spans="1:8" hidden="1">
      <c r="A861" s="2" t="s">
        <v>18</v>
      </c>
      <c r="B861" s="8">
        <v>1965</v>
      </c>
      <c r="C861" s="8">
        <v>233</v>
      </c>
      <c r="D861" s="8" t="s">
        <v>110</v>
      </c>
      <c r="E861" s="8">
        <v>1989</v>
      </c>
      <c r="F861" s="8"/>
      <c r="G861" s="8"/>
      <c r="H861" s="8"/>
    </row>
    <row r="862" spans="1:8" hidden="1">
      <c r="A862" s="2" t="s">
        <v>18</v>
      </c>
      <c r="B862" s="8">
        <v>1966</v>
      </c>
      <c r="C862" s="8">
        <v>233</v>
      </c>
      <c r="D862" s="8" t="s">
        <v>110</v>
      </c>
      <c r="E862" s="8">
        <v>1989</v>
      </c>
      <c r="F862" s="8"/>
      <c r="G862" s="8"/>
      <c r="H862" s="8"/>
    </row>
    <row r="863" spans="1:8" hidden="1">
      <c r="A863" s="2" t="s">
        <v>18</v>
      </c>
      <c r="B863" s="8">
        <v>1967</v>
      </c>
      <c r="C863" s="8">
        <v>233</v>
      </c>
      <c r="D863" s="8" t="s">
        <v>110</v>
      </c>
      <c r="E863" s="8">
        <v>1989</v>
      </c>
      <c r="F863" s="8"/>
      <c r="G863" s="8"/>
      <c r="H863" s="8"/>
    </row>
    <row r="864" spans="1:8" hidden="1">
      <c r="A864" s="2" t="s">
        <v>18</v>
      </c>
      <c r="B864" s="8">
        <v>1968</v>
      </c>
      <c r="C864" s="8">
        <v>233</v>
      </c>
      <c r="D864" s="8" t="s">
        <v>110</v>
      </c>
      <c r="E864" s="8">
        <v>1989</v>
      </c>
      <c r="F864" s="8"/>
      <c r="G864" s="8"/>
      <c r="H864" s="8"/>
    </row>
    <row r="865" spans="1:8" hidden="1">
      <c r="A865" s="2" t="s">
        <v>18</v>
      </c>
      <c r="B865" s="8">
        <v>1969</v>
      </c>
      <c r="C865" s="8">
        <v>233</v>
      </c>
      <c r="D865" s="8" t="s">
        <v>110</v>
      </c>
      <c r="E865" s="8">
        <v>1989</v>
      </c>
      <c r="F865" s="8"/>
      <c r="G865" s="8"/>
      <c r="H865" s="8"/>
    </row>
    <row r="866" spans="1:8" hidden="1">
      <c r="A866" s="2" t="s">
        <v>18</v>
      </c>
      <c r="B866" s="8">
        <v>1970</v>
      </c>
      <c r="C866" s="8">
        <v>233</v>
      </c>
      <c r="D866" s="8" t="s">
        <v>110</v>
      </c>
      <c r="E866" s="8">
        <v>1989</v>
      </c>
      <c r="F866" s="8"/>
      <c r="G866" s="8"/>
      <c r="H866" s="8"/>
    </row>
    <row r="867" spans="1:8" hidden="1">
      <c r="A867" s="2" t="s">
        <v>18</v>
      </c>
      <c r="B867" s="8">
        <v>1971</v>
      </c>
      <c r="C867" s="8">
        <v>233</v>
      </c>
      <c r="D867" s="8" t="s">
        <v>110</v>
      </c>
      <c r="E867" s="8">
        <v>1989</v>
      </c>
      <c r="F867" s="8"/>
      <c r="G867" s="8"/>
      <c r="H867" s="8"/>
    </row>
    <row r="868" spans="1:8" hidden="1">
      <c r="A868" s="2" t="s">
        <v>18</v>
      </c>
      <c r="B868" s="8">
        <v>1972</v>
      </c>
      <c r="C868" s="8">
        <v>233</v>
      </c>
      <c r="D868" s="8" t="s">
        <v>110</v>
      </c>
      <c r="E868" s="8">
        <v>1989</v>
      </c>
      <c r="F868" s="8"/>
      <c r="G868" s="8"/>
      <c r="H868" s="8"/>
    </row>
    <row r="869" spans="1:8" hidden="1">
      <c r="A869" s="2" t="s">
        <v>18</v>
      </c>
      <c r="B869" s="8">
        <v>1973</v>
      </c>
      <c r="C869" s="8">
        <v>233</v>
      </c>
      <c r="D869" s="8" t="s">
        <v>110</v>
      </c>
      <c r="E869" s="8">
        <v>1989</v>
      </c>
      <c r="F869" s="8"/>
      <c r="G869" s="8"/>
      <c r="H869" s="8"/>
    </row>
    <row r="870" spans="1:8" hidden="1">
      <c r="A870" s="2" t="s">
        <v>18</v>
      </c>
      <c r="B870" s="8">
        <v>1974</v>
      </c>
      <c r="C870" s="8">
        <v>233</v>
      </c>
      <c r="D870" s="8" t="s">
        <v>110</v>
      </c>
      <c r="E870" s="8">
        <v>1989</v>
      </c>
      <c r="F870" s="8"/>
      <c r="G870" s="8"/>
      <c r="H870" s="8"/>
    </row>
    <row r="871" spans="1:8" hidden="1">
      <c r="A871" s="2" t="s">
        <v>18</v>
      </c>
      <c r="B871" s="8">
        <v>1975</v>
      </c>
      <c r="C871" s="8">
        <v>233</v>
      </c>
      <c r="D871" s="8" t="s">
        <v>110</v>
      </c>
      <c r="E871" s="8">
        <v>1989</v>
      </c>
      <c r="F871" s="8"/>
      <c r="G871" s="8"/>
      <c r="H871" s="8"/>
    </row>
    <row r="872" spans="1:8" hidden="1">
      <c r="A872" s="2" t="s">
        <v>18</v>
      </c>
      <c r="B872" s="8">
        <v>1976</v>
      </c>
      <c r="C872" s="8">
        <v>233</v>
      </c>
      <c r="D872" s="8" t="s">
        <v>110</v>
      </c>
      <c r="E872" s="8">
        <v>1989</v>
      </c>
      <c r="F872" s="8"/>
      <c r="G872" s="8"/>
      <c r="H872" s="8">
        <v>43.38</v>
      </c>
    </row>
    <row r="873" spans="1:8" hidden="1">
      <c r="A873" s="2" t="s">
        <v>18</v>
      </c>
      <c r="B873" s="8">
        <v>1977</v>
      </c>
      <c r="C873" s="8">
        <v>233</v>
      </c>
      <c r="D873" s="8" t="s">
        <v>110</v>
      </c>
      <c r="E873" s="8">
        <v>1989</v>
      </c>
      <c r="F873" s="8"/>
      <c r="G873" s="8"/>
      <c r="H873" s="8"/>
    </row>
    <row r="874" spans="1:8" hidden="1">
      <c r="A874" s="2" t="s">
        <v>18</v>
      </c>
      <c r="B874" s="8">
        <v>1978</v>
      </c>
      <c r="C874" s="8">
        <v>233</v>
      </c>
      <c r="D874" s="8" t="s">
        <v>110</v>
      </c>
      <c r="E874" s="8">
        <v>1989</v>
      </c>
      <c r="F874" s="8"/>
      <c r="G874" s="8"/>
      <c r="H874" s="8"/>
    </row>
    <row r="875" spans="1:8" hidden="1">
      <c r="A875" s="2" t="s">
        <v>18</v>
      </c>
      <c r="B875" s="8">
        <v>1979</v>
      </c>
      <c r="C875" s="8">
        <v>233</v>
      </c>
      <c r="D875" s="8" t="s">
        <v>110</v>
      </c>
      <c r="E875" s="8">
        <v>1989</v>
      </c>
      <c r="F875" s="8"/>
      <c r="G875" s="8">
        <v>40</v>
      </c>
      <c r="H875" s="8">
        <v>56</v>
      </c>
    </row>
    <row r="876" spans="1:8" hidden="1">
      <c r="A876" s="2" t="s">
        <v>18</v>
      </c>
      <c r="B876" s="8">
        <v>1980</v>
      </c>
      <c r="C876" s="8">
        <v>233</v>
      </c>
      <c r="D876" s="8" t="s">
        <v>110</v>
      </c>
      <c r="E876" s="8">
        <v>1989</v>
      </c>
      <c r="F876" s="8"/>
      <c r="G876" s="8">
        <v>40</v>
      </c>
      <c r="H876" s="8">
        <v>56</v>
      </c>
    </row>
    <row r="877" spans="1:8" hidden="1">
      <c r="A877" s="2" t="s">
        <v>18</v>
      </c>
      <c r="B877" s="8">
        <v>1981</v>
      </c>
      <c r="C877" s="8">
        <v>233</v>
      </c>
      <c r="D877" s="8" t="s">
        <v>110</v>
      </c>
      <c r="E877" s="8">
        <v>1989</v>
      </c>
      <c r="F877" s="8"/>
      <c r="G877" s="8">
        <v>40</v>
      </c>
      <c r="H877" s="8">
        <v>56</v>
      </c>
    </row>
    <row r="878" spans="1:8" hidden="1">
      <c r="A878" s="2" t="s">
        <v>18</v>
      </c>
      <c r="B878" s="8">
        <v>1982</v>
      </c>
      <c r="C878" s="8">
        <v>233</v>
      </c>
      <c r="D878" s="8" t="s">
        <v>110</v>
      </c>
      <c r="E878" s="8">
        <v>1989</v>
      </c>
      <c r="F878" s="8"/>
      <c r="G878" s="8">
        <v>40</v>
      </c>
      <c r="H878" s="8">
        <v>56</v>
      </c>
    </row>
    <row r="879" spans="1:8" hidden="1">
      <c r="A879" s="2" t="s">
        <v>18</v>
      </c>
      <c r="B879" s="8">
        <v>1983</v>
      </c>
      <c r="C879" s="8">
        <v>233</v>
      </c>
      <c r="D879" s="8" t="s">
        <v>110</v>
      </c>
      <c r="E879" s="8">
        <v>1989</v>
      </c>
      <c r="F879" s="8"/>
      <c r="G879" s="8">
        <v>40</v>
      </c>
      <c r="H879" s="8"/>
    </row>
    <row r="880" spans="1:8" hidden="1">
      <c r="A880" s="2" t="s">
        <v>18</v>
      </c>
      <c r="B880" s="8">
        <v>1984</v>
      </c>
      <c r="C880" s="8">
        <v>233</v>
      </c>
      <c r="D880" s="8" t="s">
        <v>110</v>
      </c>
      <c r="E880" s="8">
        <v>1989</v>
      </c>
      <c r="F880" s="8"/>
      <c r="G880" s="8">
        <v>40</v>
      </c>
      <c r="H880" s="8">
        <v>49</v>
      </c>
    </row>
    <row r="881" spans="1:8" hidden="1">
      <c r="A881" s="2" t="s">
        <v>18</v>
      </c>
      <c r="B881" s="8">
        <v>1985</v>
      </c>
      <c r="C881" s="8">
        <v>233</v>
      </c>
      <c r="D881" s="8" t="s">
        <v>110</v>
      </c>
      <c r="E881" s="8">
        <v>1989</v>
      </c>
      <c r="F881" s="8"/>
      <c r="G881" s="8">
        <v>33</v>
      </c>
      <c r="H881" s="8">
        <v>49</v>
      </c>
    </row>
    <row r="882" spans="1:8" hidden="1">
      <c r="A882" s="2" t="s">
        <v>18</v>
      </c>
      <c r="B882" s="8">
        <v>1986</v>
      </c>
      <c r="C882" s="8">
        <v>233</v>
      </c>
      <c r="D882" s="8" t="s">
        <v>110</v>
      </c>
      <c r="E882" s="8">
        <v>1989</v>
      </c>
      <c r="F882" s="8"/>
      <c r="G882" s="8">
        <v>32</v>
      </c>
      <c r="H882" s="8">
        <v>49</v>
      </c>
    </row>
    <row r="883" spans="1:8" hidden="1">
      <c r="A883" s="2" t="s">
        <v>18</v>
      </c>
      <c r="B883" s="8">
        <v>1987</v>
      </c>
      <c r="C883" s="8">
        <v>233</v>
      </c>
      <c r="D883" s="8" t="s">
        <v>110</v>
      </c>
      <c r="E883" s="8">
        <v>1989</v>
      </c>
      <c r="F883" s="8"/>
      <c r="G883" s="8">
        <v>31</v>
      </c>
      <c r="H883" s="8">
        <v>30</v>
      </c>
    </row>
    <row r="884" spans="1:8" hidden="1">
      <c r="A884" s="2" t="s">
        <v>18</v>
      </c>
      <c r="B884" s="8">
        <v>1988</v>
      </c>
      <c r="C884" s="8">
        <v>233</v>
      </c>
      <c r="D884" s="8" t="s">
        <v>110</v>
      </c>
      <c r="E884" s="8">
        <v>1989</v>
      </c>
      <c r="F884" s="8"/>
      <c r="G884" s="8">
        <v>30</v>
      </c>
      <c r="H884" s="8">
        <v>30</v>
      </c>
    </row>
    <row r="885" spans="1:8" hidden="1">
      <c r="A885" s="2" t="s">
        <v>18</v>
      </c>
      <c r="B885" s="8">
        <v>1989</v>
      </c>
      <c r="C885" s="8">
        <v>233</v>
      </c>
      <c r="D885" s="8" t="s">
        <v>110</v>
      </c>
      <c r="E885" s="8">
        <v>1989</v>
      </c>
      <c r="F885" s="8">
        <v>10</v>
      </c>
      <c r="G885" s="8">
        <v>30</v>
      </c>
      <c r="H885" s="8">
        <v>30</v>
      </c>
    </row>
    <row r="886" spans="1:8" hidden="1">
      <c r="A886" s="2" t="s">
        <v>18</v>
      </c>
      <c r="B886" s="8">
        <v>1990</v>
      </c>
      <c r="C886" s="8">
        <v>233</v>
      </c>
      <c r="D886" s="8" t="s">
        <v>110</v>
      </c>
      <c r="E886" s="8">
        <v>1989</v>
      </c>
      <c r="F886" s="8">
        <v>10</v>
      </c>
      <c r="G886" s="8">
        <v>30</v>
      </c>
      <c r="H886" s="8">
        <v>30</v>
      </c>
    </row>
    <row r="887" spans="1:8" hidden="1">
      <c r="A887" s="2" t="s">
        <v>18</v>
      </c>
      <c r="B887" s="8">
        <v>1991</v>
      </c>
      <c r="C887" s="8">
        <v>233</v>
      </c>
      <c r="D887" s="8" t="s">
        <v>110</v>
      </c>
      <c r="E887" s="8">
        <v>1989</v>
      </c>
      <c r="F887" s="8">
        <v>10</v>
      </c>
      <c r="G887" s="8">
        <v>30</v>
      </c>
      <c r="H887" s="8">
        <v>30</v>
      </c>
    </row>
    <row r="888" spans="1:8" hidden="1">
      <c r="A888" s="2" t="s">
        <v>18</v>
      </c>
      <c r="B888" s="8">
        <v>1992</v>
      </c>
      <c r="C888" s="8">
        <v>233</v>
      </c>
      <c r="D888" s="8" t="s">
        <v>110</v>
      </c>
      <c r="E888" s="8">
        <v>1989</v>
      </c>
      <c r="F888" s="8">
        <v>10</v>
      </c>
      <c r="G888" s="8">
        <v>30</v>
      </c>
      <c r="H888" s="8">
        <v>30</v>
      </c>
    </row>
    <row r="889" spans="1:8" hidden="1">
      <c r="A889" s="2" t="s">
        <v>18</v>
      </c>
      <c r="B889" s="8">
        <v>1993</v>
      </c>
      <c r="C889" s="8">
        <v>233</v>
      </c>
      <c r="D889" s="8" t="s">
        <v>110</v>
      </c>
      <c r="E889" s="8">
        <v>1989</v>
      </c>
      <c r="F889" s="8">
        <v>10</v>
      </c>
      <c r="G889" s="8">
        <v>30</v>
      </c>
      <c r="H889" s="8">
        <v>30</v>
      </c>
    </row>
    <row r="890" spans="1:8" hidden="1">
      <c r="A890" s="2" t="s">
        <v>18</v>
      </c>
      <c r="B890" s="8">
        <v>1994</v>
      </c>
      <c r="C890" s="8">
        <v>233</v>
      </c>
      <c r="D890" s="8" t="s">
        <v>110</v>
      </c>
      <c r="E890" s="8">
        <v>1989</v>
      </c>
      <c r="F890" s="8">
        <v>10</v>
      </c>
      <c r="G890" s="8">
        <v>30</v>
      </c>
      <c r="H890" s="8">
        <v>30</v>
      </c>
    </row>
    <row r="891" spans="1:8" hidden="1">
      <c r="A891" s="2" t="s">
        <v>18</v>
      </c>
      <c r="B891" s="8">
        <v>1995</v>
      </c>
      <c r="C891" s="8">
        <v>233</v>
      </c>
      <c r="D891" s="8" t="s">
        <v>110</v>
      </c>
      <c r="E891" s="8">
        <v>1989</v>
      </c>
      <c r="F891" s="8">
        <v>10</v>
      </c>
      <c r="G891" s="8">
        <v>35</v>
      </c>
      <c r="H891" s="8">
        <v>30</v>
      </c>
    </row>
    <row r="892" spans="1:8" hidden="1">
      <c r="A892" s="2" t="s">
        <v>18</v>
      </c>
      <c r="B892" s="8">
        <v>1996</v>
      </c>
      <c r="C892" s="8">
        <v>233</v>
      </c>
      <c r="D892" s="8" t="s">
        <v>110</v>
      </c>
      <c r="E892" s="8">
        <v>1989</v>
      </c>
      <c r="F892" s="8">
        <v>10</v>
      </c>
      <c r="G892" s="8">
        <v>35</v>
      </c>
      <c r="H892" s="8">
        <v>35</v>
      </c>
    </row>
    <row r="893" spans="1:8" hidden="1">
      <c r="A893" s="2" t="s">
        <v>18</v>
      </c>
      <c r="B893" s="8">
        <v>1997</v>
      </c>
      <c r="C893" s="8">
        <v>233</v>
      </c>
      <c r="D893" s="8" t="s">
        <v>110</v>
      </c>
      <c r="E893" s="8">
        <v>1989</v>
      </c>
      <c r="F893" s="8">
        <v>10</v>
      </c>
      <c r="G893" s="8">
        <v>35</v>
      </c>
      <c r="H893" s="8">
        <v>35</v>
      </c>
    </row>
    <row r="894" spans="1:8" hidden="1">
      <c r="A894" s="2" t="s">
        <v>18</v>
      </c>
      <c r="B894" s="8">
        <v>1998</v>
      </c>
      <c r="C894" s="8">
        <v>233</v>
      </c>
      <c r="D894" s="8" t="s">
        <v>110</v>
      </c>
      <c r="E894" s="8">
        <v>1989</v>
      </c>
      <c r="F894" s="8">
        <v>10</v>
      </c>
      <c r="G894" s="8">
        <v>35</v>
      </c>
      <c r="H894" s="8">
        <v>35</v>
      </c>
    </row>
    <row r="895" spans="1:8" hidden="1">
      <c r="A895" s="2" t="s">
        <v>18</v>
      </c>
      <c r="B895" s="8">
        <v>1999</v>
      </c>
      <c r="C895" s="8">
        <v>233</v>
      </c>
      <c r="D895" s="8" t="s">
        <v>110</v>
      </c>
      <c r="E895" s="8">
        <v>1989</v>
      </c>
      <c r="F895" s="8">
        <v>10</v>
      </c>
      <c r="G895" s="8">
        <v>35</v>
      </c>
      <c r="H895" s="8">
        <v>35</v>
      </c>
    </row>
    <row r="896" spans="1:8" hidden="1">
      <c r="A896" s="2" t="s">
        <v>18</v>
      </c>
      <c r="B896" s="8">
        <v>2000</v>
      </c>
      <c r="C896" s="8">
        <v>233</v>
      </c>
      <c r="D896" s="8" t="s">
        <v>110</v>
      </c>
      <c r="E896" s="8">
        <v>1989</v>
      </c>
      <c r="F896" s="8">
        <v>15</v>
      </c>
      <c r="G896" s="8">
        <v>35</v>
      </c>
      <c r="H896" s="8">
        <v>35</v>
      </c>
    </row>
    <row r="897" spans="1:8" hidden="1">
      <c r="A897" s="2" t="s">
        <v>18</v>
      </c>
      <c r="B897" s="8">
        <v>2001</v>
      </c>
      <c r="C897" s="8">
        <v>233</v>
      </c>
      <c r="D897" s="8" t="s">
        <v>110</v>
      </c>
      <c r="E897" s="8">
        <v>1989</v>
      </c>
      <c r="F897" s="8">
        <v>16</v>
      </c>
      <c r="G897" s="8">
        <v>35</v>
      </c>
      <c r="H897" s="8">
        <v>35</v>
      </c>
    </row>
    <row r="898" spans="1:8" hidden="1">
      <c r="A898" s="2" t="s">
        <v>18</v>
      </c>
      <c r="B898" s="8">
        <v>2002</v>
      </c>
      <c r="C898" s="8">
        <v>233</v>
      </c>
      <c r="D898" s="8" t="s">
        <v>110</v>
      </c>
      <c r="E898" s="8">
        <v>1989</v>
      </c>
      <c r="F898" s="8">
        <v>16</v>
      </c>
      <c r="G898" s="8">
        <v>35</v>
      </c>
      <c r="H898" s="8">
        <v>35</v>
      </c>
    </row>
    <row r="899" spans="1:8" hidden="1">
      <c r="A899" s="2" t="s">
        <v>18</v>
      </c>
      <c r="B899" s="8">
        <v>2003</v>
      </c>
      <c r="C899" s="8">
        <v>233</v>
      </c>
      <c r="D899" s="8" t="s">
        <v>110</v>
      </c>
      <c r="E899" s="8">
        <v>1989</v>
      </c>
      <c r="F899" s="8">
        <v>16</v>
      </c>
      <c r="G899" s="8">
        <v>38.5</v>
      </c>
      <c r="H899" s="8">
        <v>35</v>
      </c>
    </row>
    <row r="900" spans="1:8" hidden="1">
      <c r="A900" s="2" t="s">
        <v>18</v>
      </c>
      <c r="B900" s="8">
        <v>2004</v>
      </c>
      <c r="C900" s="8">
        <v>233</v>
      </c>
      <c r="D900" s="8" t="s">
        <v>110</v>
      </c>
      <c r="E900" s="8">
        <v>1989</v>
      </c>
      <c r="F900" s="8">
        <v>16</v>
      </c>
      <c r="G900" s="8">
        <v>38.5</v>
      </c>
      <c r="H900" s="8">
        <v>35</v>
      </c>
    </row>
    <row r="901" spans="1:8" hidden="1">
      <c r="A901" s="2" t="s">
        <v>18</v>
      </c>
      <c r="B901" s="8">
        <v>2005</v>
      </c>
      <c r="C901" s="8">
        <v>233</v>
      </c>
      <c r="D901" s="8" t="s">
        <v>110</v>
      </c>
      <c r="E901" s="8">
        <v>1989</v>
      </c>
      <c r="F901" s="8">
        <v>16</v>
      </c>
      <c r="G901" s="8">
        <v>38.5</v>
      </c>
      <c r="H901" s="8">
        <v>38.5</v>
      </c>
    </row>
    <row r="902" spans="1:8" hidden="1">
      <c r="A902" s="2" t="s">
        <v>18</v>
      </c>
      <c r="B902" s="8">
        <v>2006</v>
      </c>
      <c r="C902" s="8">
        <v>233</v>
      </c>
      <c r="D902" s="8" t="s">
        <v>110</v>
      </c>
      <c r="E902" s="8">
        <v>1989</v>
      </c>
      <c r="F902" s="8">
        <v>16</v>
      </c>
      <c r="G902" s="8">
        <v>35</v>
      </c>
      <c r="H902" s="8">
        <v>38.5</v>
      </c>
    </row>
    <row r="903" spans="1:8" hidden="1">
      <c r="A903" s="2" t="s">
        <v>18</v>
      </c>
      <c r="B903" s="8">
        <v>2007</v>
      </c>
      <c r="C903" s="8">
        <v>233</v>
      </c>
      <c r="D903" s="8" t="s">
        <v>110</v>
      </c>
      <c r="E903" s="8">
        <v>1989</v>
      </c>
      <c r="F903" s="8">
        <v>16</v>
      </c>
      <c r="G903" s="8">
        <v>34</v>
      </c>
      <c r="H903" s="8">
        <v>34</v>
      </c>
    </row>
    <row r="904" spans="1:8" hidden="1">
      <c r="A904" s="2" t="s">
        <v>18</v>
      </c>
      <c r="B904" s="8">
        <v>2008</v>
      </c>
      <c r="C904" s="8">
        <v>233</v>
      </c>
      <c r="D904" s="8" t="s">
        <v>110</v>
      </c>
      <c r="E904" s="8">
        <v>1989</v>
      </c>
      <c r="F904" s="8">
        <v>16</v>
      </c>
      <c r="G904" s="8">
        <v>33</v>
      </c>
      <c r="H904" s="8">
        <v>33</v>
      </c>
    </row>
    <row r="905" spans="1:8" hidden="1">
      <c r="A905" s="2" t="s">
        <v>18</v>
      </c>
      <c r="B905" s="8">
        <v>2009</v>
      </c>
      <c r="C905" s="8">
        <v>233</v>
      </c>
      <c r="D905" s="8" t="s">
        <v>110</v>
      </c>
      <c r="E905" s="8">
        <v>1989</v>
      </c>
      <c r="F905" s="8">
        <v>16</v>
      </c>
      <c r="G905" s="8">
        <v>33</v>
      </c>
      <c r="H905" s="8">
        <v>33</v>
      </c>
    </row>
    <row r="906" spans="1:8" hidden="1">
      <c r="A906" s="2" t="s">
        <v>18</v>
      </c>
      <c r="B906" s="8">
        <v>2010</v>
      </c>
      <c r="C906" s="8">
        <v>233</v>
      </c>
      <c r="D906" s="8" t="s">
        <v>110</v>
      </c>
      <c r="E906" s="8">
        <v>1989</v>
      </c>
      <c r="F906" s="8">
        <v>16</v>
      </c>
      <c r="G906" s="8">
        <v>33</v>
      </c>
      <c r="H906" s="8">
        <v>33</v>
      </c>
    </row>
    <row r="907" spans="1:8" hidden="1">
      <c r="A907" s="2" t="s">
        <v>18</v>
      </c>
      <c r="B907" s="8">
        <v>2011</v>
      </c>
      <c r="C907" s="8">
        <v>233</v>
      </c>
      <c r="D907" s="8" t="s">
        <v>110</v>
      </c>
      <c r="E907" s="8">
        <v>1989</v>
      </c>
      <c r="F907" s="8">
        <v>16</v>
      </c>
      <c r="G907" s="8">
        <v>33</v>
      </c>
      <c r="H907" s="8">
        <v>33</v>
      </c>
    </row>
    <row r="908" spans="1:8" hidden="1">
      <c r="A908" s="2" t="s">
        <v>18</v>
      </c>
      <c r="B908" s="8">
        <v>2012</v>
      </c>
      <c r="C908" s="8">
        <v>233</v>
      </c>
      <c r="D908" s="8" t="s">
        <v>110</v>
      </c>
      <c r="E908" s="8">
        <v>1989</v>
      </c>
      <c r="F908" s="8">
        <v>16</v>
      </c>
      <c r="G908" s="8">
        <v>33</v>
      </c>
      <c r="H908" s="8">
        <v>33</v>
      </c>
    </row>
    <row r="909" spans="1:8" hidden="1">
      <c r="A909" s="2" t="s">
        <v>18</v>
      </c>
      <c r="B909" s="8">
        <v>2013</v>
      </c>
      <c r="C909" s="8">
        <v>233</v>
      </c>
      <c r="D909" s="8" t="s">
        <v>110</v>
      </c>
      <c r="E909" s="8">
        <v>1989</v>
      </c>
      <c r="F909" s="8">
        <v>16</v>
      </c>
      <c r="G909" s="8">
        <v>25</v>
      </c>
      <c r="H909" s="8">
        <v>33</v>
      </c>
    </row>
    <row r="910" spans="1:8" hidden="1">
      <c r="A910" s="2" t="s">
        <v>18</v>
      </c>
      <c r="B910" s="8">
        <v>2014</v>
      </c>
      <c r="C910" s="8">
        <v>233</v>
      </c>
      <c r="D910" s="8" t="s">
        <v>110</v>
      </c>
      <c r="E910" s="8">
        <v>1989</v>
      </c>
      <c r="F910" s="8">
        <v>16</v>
      </c>
      <c r="G910" s="8">
        <v>25</v>
      </c>
      <c r="H910" s="8">
        <v>33</v>
      </c>
    </row>
    <row r="911" spans="1:8" hidden="1">
      <c r="A911" s="2" t="s">
        <v>18</v>
      </c>
      <c r="B911" s="8">
        <v>2015</v>
      </c>
      <c r="C911" s="8">
        <v>233</v>
      </c>
      <c r="D911" s="8" t="s">
        <v>110</v>
      </c>
      <c r="E911" s="8">
        <v>1989</v>
      </c>
      <c r="F911" s="8">
        <v>16</v>
      </c>
      <c r="G911" s="8">
        <v>25</v>
      </c>
      <c r="H911" s="8">
        <v>33</v>
      </c>
    </row>
    <row r="912" spans="1:8" hidden="1">
      <c r="A912" s="2" t="s">
        <v>18</v>
      </c>
      <c r="B912" s="8">
        <v>2016</v>
      </c>
      <c r="C912" s="8">
        <v>233</v>
      </c>
      <c r="D912" s="8" t="s">
        <v>110</v>
      </c>
      <c r="E912" s="8">
        <v>1989</v>
      </c>
      <c r="F912" s="8">
        <v>16</v>
      </c>
      <c r="G912" s="8">
        <v>25</v>
      </c>
      <c r="H912" s="8">
        <v>33</v>
      </c>
    </row>
    <row r="913" spans="1:8" hidden="1">
      <c r="A913" s="2" t="s">
        <v>18</v>
      </c>
      <c r="B913" s="8">
        <v>2017</v>
      </c>
      <c r="C913" s="8">
        <v>233</v>
      </c>
      <c r="D913" s="8" t="s">
        <v>110</v>
      </c>
      <c r="E913" s="8">
        <v>1989</v>
      </c>
      <c r="F913" s="8">
        <v>19</v>
      </c>
      <c r="G913" s="8">
        <v>34</v>
      </c>
      <c r="H913" s="8">
        <v>33</v>
      </c>
    </row>
    <row r="914" spans="1:8" hidden="1">
      <c r="A914" s="2" t="s">
        <v>18</v>
      </c>
      <c r="B914" s="8">
        <v>2018</v>
      </c>
      <c r="C914" s="8">
        <v>233</v>
      </c>
      <c r="D914" s="8" t="s">
        <v>110</v>
      </c>
      <c r="E914" s="8">
        <v>1989</v>
      </c>
      <c r="F914" s="8">
        <v>19</v>
      </c>
      <c r="G914" s="8">
        <v>33</v>
      </c>
      <c r="H914" s="8">
        <v>35</v>
      </c>
    </row>
    <row r="915" spans="1:8" hidden="1">
      <c r="A915" s="2" t="s">
        <v>18</v>
      </c>
      <c r="B915" s="8">
        <v>2019</v>
      </c>
      <c r="C915" s="8">
        <v>233</v>
      </c>
      <c r="D915" s="8" t="s">
        <v>110</v>
      </c>
      <c r="E915" s="8">
        <v>1989</v>
      </c>
      <c r="F915" s="8">
        <v>19</v>
      </c>
      <c r="G915" s="8">
        <v>33</v>
      </c>
      <c r="H915" s="8">
        <v>39</v>
      </c>
    </row>
    <row r="916" spans="1:8" hidden="1">
      <c r="A916" s="2" t="s">
        <v>18</v>
      </c>
      <c r="B916" s="8">
        <v>2020</v>
      </c>
      <c r="C916" s="8">
        <v>233</v>
      </c>
      <c r="D916" s="8" t="s">
        <v>110</v>
      </c>
      <c r="E916" s="8">
        <v>1989</v>
      </c>
      <c r="F916" s="8">
        <v>19</v>
      </c>
      <c r="G916" s="8">
        <v>32</v>
      </c>
      <c r="H916" s="8">
        <v>39</v>
      </c>
    </row>
    <row r="917" spans="1:8">
      <c r="A917" s="3" t="s">
        <v>19</v>
      </c>
      <c r="B917" s="9">
        <v>1960</v>
      </c>
      <c r="C917" s="9">
        <v>238</v>
      </c>
      <c r="D917" s="9" t="s">
        <v>111</v>
      </c>
      <c r="E917" s="9">
        <v>1975</v>
      </c>
      <c r="F917" s="9"/>
      <c r="G917" s="9"/>
      <c r="H917" s="9"/>
    </row>
    <row r="918" spans="1:8" hidden="1">
      <c r="A918" s="3" t="s">
        <v>19</v>
      </c>
      <c r="B918" s="9">
        <v>1961</v>
      </c>
      <c r="C918" s="9">
        <v>238</v>
      </c>
      <c r="D918" s="9" t="s">
        <v>111</v>
      </c>
      <c r="E918" s="9">
        <v>1975</v>
      </c>
      <c r="F918" s="9"/>
      <c r="G918" s="9"/>
      <c r="H918" s="9"/>
    </row>
    <row r="919" spans="1:8" hidden="1">
      <c r="A919" s="3" t="s">
        <v>19</v>
      </c>
      <c r="B919" s="9">
        <v>1962</v>
      </c>
      <c r="C919" s="9">
        <v>238</v>
      </c>
      <c r="D919" s="9" t="s">
        <v>111</v>
      </c>
      <c r="E919" s="9">
        <v>1975</v>
      </c>
      <c r="F919" s="9"/>
      <c r="G919" s="9"/>
      <c r="H919" s="9"/>
    </row>
    <row r="920" spans="1:8" hidden="1">
      <c r="A920" s="3" t="s">
        <v>19</v>
      </c>
      <c r="B920" s="9">
        <v>1963</v>
      </c>
      <c r="C920" s="9">
        <v>238</v>
      </c>
      <c r="D920" s="9" t="s">
        <v>111</v>
      </c>
      <c r="E920" s="9">
        <v>1975</v>
      </c>
      <c r="F920" s="9"/>
      <c r="G920" s="9"/>
      <c r="H920" s="9"/>
    </row>
    <row r="921" spans="1:8" hidden="1">
      <c r="A921" s="3" t="s">
        <v>19</v>
      </c>
      <c r="B921" s="9">
        <v>1964</v>
      </c>
      <c r="C921" s="9">
        <v>238</v>
      </c>
      <c r="D921" s="9" t="s">
        <v>111</v>
      </c>
      <c r="E921" s="9">
        <v>1975</v>
      </c>
      <c r="F921" s="9"/>
      <c r="G921" s="9"/>
      <c r="H921" s="9"/>
    </row>
    <row r="922" spans="1:8" hidden="1">
      <c r="A922" s="3" t="s">
        <v>19</v>
      </c>
      <c r="B922" s="9">
        <v>1965</v>
      </c>
      <c r="C922" s="9">
        <v>238</v>
      </c>
      <c r="D922" s="9" t="s">
        <v>111</v>
      </c>
      <c r="E922" s="9">
        <v>1975</v>
      </c>
      <c r="F922" s="9"/>
      <c r="G922" s="9"/>
      <c r="H922" s="9"/>
    </row>
    <row r="923" spans="1:8" hidden="1">
      <c r="A923" s="3" t="s">
        <v>19</v>
      </c>
      <c r="B923" s="9">
        <v>1966</v>
      </c>
      <c r="C923" s="9">
        <v>238</v>
      </c>
      <c r="D923" s="9" t="s">
        <v>111</v>
      </c>
      <c r="E923" s="9">
        <v>1975</v>
      </c>
      <c r="F923" s="9"/>
      <c r="G923" s="9"/>
      <c r="H923" s="9"/>
    </row>
    <row r="924" spans="1:8" hidden="1">
      <c r="A924" s="3" t="s">
        <v>19</v>
      </c>
      <c r="B924" s="9">
        <v>1967</v>
      </c>
      <c r="C924" s="9">
        <v>238</v>
      </c>
      <c r="D924" s="9" t="s">
        <v>111</v>
      </c>
      <c r="E924" s="9">
        <v>1975</v>
      </c>
      <c r="F924" s="9"/>
      <c r="G924" s="9"/>
      <c r="H924" s="9"/>
    </row>
    <row r="925" spans="1:8" hidden="1">
      <c r="A925" s="3" t="s">
        <v>19</v>
      </c>
      <c r="B925" s="9">
        <v>1968</v>
      </c>
      <c r="C925" s="9">
        <v>238</v>
      </c>
      <c r="D925" s="9" t="s">
        <v>111</v>
      </c>
      <c r="E925" s="9">
        <v>1975</v>
      </c>
      <c r="F925" s="9"/>
      <c r="G925" s="9"/>
      <c r="H925" s="9"/>
    </row>
    <row r="926" spans="1:8" hidden="1">
      <c r="A926" s="3" t="s">
        <v>19</v>
      </c>
      <c r="B926" s="9">
        <v>1969</v>
      </c>
      <c r="C926" s="9">
        <v>238</v>
      </c>
      <c r="D926" s="9" t="s">
        <v>111</v>
      </c>
      <c r="E926" s="9">
        <v>1975</v>
      </c>
      <c r="F926" s="9"/>
      <c r="G926" s="9"/>
      <c r="H926" s="9"/>
    </row>
    <row r="927" spans="1:8" hidden="1">
      <c r="A927" s="3" t="s">
        <v>19</v>
      </c>
      <c r="B927" s="9">
        <v>1970</v>
      </c>
      <c r="C927" s="9">
        <v>238</v>
      </c>
      <c r="D927" s="9" t="s">
        <v>111</v>
      </c>
      <c r="E927" s="9">
        <v>1975</v>
      </c>
      <c r="F927" s="9"/>
      <c r="G927" s="9"/>
      <c r="H927" s="9"/>
    </row>
    <row r="928" spans="1:8" hidden="1">
      <c r="A928" s="3" t="s">
        <v>19</v>
      </c>
      <c r="B928" s="9">
        <v>1971</v>
      </c>
      <c r="C928" s="9">
        <v>238</v>
      </c>
      <c r="D928" s="9" t="s">
        <v>111</v>
      </c>
      <c r="E928" s="9">
        <v>1975</v>
      </c>
      <c r="F928" s="9"/>
      <c r="G928" s="9"/>
      <c r="H928" s="9"/>
    </row>
    <row r="929" spans="1:8" hidden="1">
      <c r="A929" s="3" t="s">
        <v>19</v>
      </c>
      <c r="B929" s="9">
        <v>1972</v>
      </c>
      <c r="C929" s="9">
        <v>238</v>
      </c>
      <c r="D929" s="9" t="s">
        <v>111</v>
      </c>
      <c r="E929" s="9">
        <v>1975</v>
      </c>
      <c r="F929" s="9"/>
      <c r="G929" s="9"/>
      <c r="H929" s="9"/>
    </row>
    <row r="930" spans="1:8" hidden="1">
      <c r="A930" s="3" t="s">
        <v>19</v>
      </c>
      <c r="B930" s="9">
        <v>1973</v>
      </c>
      <c r="C930" s="9">
        <v>238</v>
      </c>
      <c r="D930" s="9" t="s">
        <v>111</v>
      </c>
      <c r="E930" s="9">
        <v>1975</v>
      </c>
      <c r="F930" s="9"/>
      <c r="G930" s="9"/>
      <c r="H930" s="9"/>
    </row>
    <row r="931" spans="1:8" hidden="1">
      <c r="A931" s="3" t="s">
        <v>19</v>
      </c>
      <c r="B931" s="9">
        <v>1974</v>
      </c>
      <c r="C931" s="9">
        <v>238</v>
      </c>
      <c r="D931" s="9" t="s">
        <v>111</v>
      </c>
      <c r="E931" s="9">
        <v>1975</v>
      </c>
      <c r="F931" s="9"/>
      <c r="G931" s="9"/>
      <c r="H931" s="9">
        <v>50</v>
      </c>
    </row>
    <row r="932" spans="1:8" hidden="1">
      <c r="A932" s="3" t="s">
        <v>19</v>
      </c>
      <c r="B932" s="9">
        <v>1975</v>
      </c>
      <c r="C932" s="9">
        <v>238</v>
      </c>
      <c r="D932" s="9" t="s">
        <v>111</v>
      </c>
      <c r="E932" s="9">
        <v>1975</v>
      </c>
      <c r="F932" s="9"/>
      <c r="G932" s="9"/>
      <c r="H932" s="9"/>
    </row>
    <row r="933" spans="1:8" hidden="1">
      <c r="A933" s="3" t="s">
        <v>19</v>
      </c>
      <c r="B933" s="9">
        <v>1976</v>
      </c>
      <c r="C933" s="9">
        <v>238</v>
      </c>
      <c r="D933" s="9" t="s">
        <v>111</v>
      </c>
      <c r="E933" s="9">
        <v>1975</v>
      </c>
      <c r="F933" s="9"/>
      <c r="G933" s="9"/>
      <c r="H933" s="9">
        <v>45.83</v>
      </c>
    </row>
    <row r="934" spans="1:8" hidden="1">
      <c r="A934" s="3" t="s">
        <v>19</v>
      </c>
      <c r="B934" s="9">
        <v>1977</v>
      </c>
      <c r="C934" s="9">
        <v>238</v>
      </c>
      <c r="D934" s="9" t="s">
        <v>111</v>
      </c>
      <c r="E934" s="9">
        <v>1975</v>
      </c>
      <c r="F934" s="9"/>
      <c r="G934" s="9"/>
      <c r="H934" s="9"/>
    </row>
    <row r="935" spans="1:8" hidden="1">
      <c r="A935" s="3" t="s">
        <v>19</v>
      </c>
      <c r="B935" s="9">
        <v>1978</v>
      </c>
      <c r="C935" s="9">
        <v>238</v>
      </c>
      <c r="D935" s="9" t="s">
        <v>111</v>
      </c>
      <c r="E935" s="9">
        <v>1975</v>
      </c>
      <c r="F935" s="9"/>
      <c r="G935" s="9"/>
      <c r="H935" s="9"/>
    </row>
    <row r="936" spans="1:8" hidden="1">
      <c r="A936" s="3" t="s">
        <v>19</v>
      </c>
      <c r="B936" s="9">
        <v>1979</v>
      </c>
      <c r="C936" s="9">
        <v>238</v>
      </c>
      <c r="D936" s="9" t="s">
        <v>111</v>
      </c>
      <c r="E936" s="9">
        <v>1975</v>
      </c>
      <c r="F936" s="9"/>
      <c r="G936" s="9">
        <v>45</v>
      </c>
      <c r="H936" s="9">
        <v>50</v>
      </c>
    </row>
    <row r="937" spans="1:8" hidden="1">
      <c r="A937" s="3" t="s">
        <v>19</v>
      </c>
      <c r="B937" s="9">
        <v>1980</v>
      </c>
      <c r="C937" s="9">
        <v>238</v>
      </c>
      <c r="D937" s="9" t="s">
        <v>111</v>
      </c>
      <c r="E937" s="9">
        <v>1975</v>
      </c>
      <c r="F937" s="9"/>
      <c r="G937" s="9">
        <v>45</v>
      </c>
      <c r="H937" s="9">
        <v>50</v>
      </c>
    </row>
    <row r="938" spans="1:8" hidden="1">
      <c r="A938" s="3" t="s">
        <v>19</v>
      </c>
      <c r="B938" s="9">
        <v>1981</v>
      </c>
      <c r="C938" s="9">
        <v>238</v>
      </c>
      <c r="D938" s="9" t="s">
        <v>111</v>
      </c>
      <c r="E938" s="9">
        <v>1975</v>
      </c>
      <c r="F938" s="9"/>
      <c r="G938" s="9">
        <v>50</v>
      </c>
      <c r="H938" s="9">
        <v>50</v>
      </c>
    </row>
    <row r="939" spans="1:8" hidden="1">
      <c r="A939" s="3" t="s">
        <v>19</v>
      </c>
      <c r="B939" s="9">
        <v>1982</v>
      </c>
      <c r="C939" s="9">
        <v>238</v>
      </c>
      <c r="D939" s="9" t="s">
        <v>111</v>
      </c>
      <c r="E939" s="9">
        <v>1975</v>
      </c>
      <c r="F939" s="9"/>
      <c r="G939" s="9">
        <v>50</v>
      </c>
      <c r="H939" s="9">
        <v>50</v>
      </c>
    </row>
    <row r="940" spans="1:8" hidden="1">
      <c r="A940" s="3" t="s">
        <v>19</v>
      </c>
      <c r="B940" s="9">
        <v>1983</v>
      </c>
      <c r="C940" s="9">
        <v>238</v>
      </c>
      <c r="D940" s="9" t="s">
        <v>111</v>
      </c>
      <c r="E940" s="9">
        <v>1975</v>
      </c>
      <c r="F940" s="9"/>
      <c r="G940" s="9">
        <v>50</v>
      </c>
      <c r="H940" s="9">
        <v>50</v>
      </c>
    </row>
    <row r="941" spans="1:8" hidden="1">
      <c r="A941" s="3" t="s">
        <v>19</v>
      </c>
      <c r="B941" s="9">
        <v>1984</v>
      </c>
      <c r="C941" s="9">
        <v>238</v>
      </c>
      <c r="D941" s="9" t="s">
        <v>111</v>
      </c>
      <c r="E941" s="9">
        <v>1975</v>
      </c>
      <c r="F941" s="9"/>
      <c r="G941" s="9">
        <v>50</v>
      </c>
      <c r="H941" s="9">
        <v>50</v>
      </c>
    </row>
    <row r="942" spans="1:8" hidden="1">
      <c r="A942" s="3" t="s">
        <v>19</v>
      </c>
      <c r="B942" s="9">
        <v>1985</v>
      </c>
      <c r="C942" s="9">
        <v>238</v>
      </c>
      <c r="D942" s="9" t="s">
        <v>111</v>
      </c>
      <c r="E942" s="9">
        <v>1975</v>
      </c>
      <c r="F942" s="9"/>
      <c r="G942" s="9">
        <v>50</v>
      </c>
      <c r="H942" s="9">
        <v>50</v>
      </c>
    </row>
    <row r="943" spans="1:8" hidden="1">
      <c r="A943" s="3" t="s">
        <v>19</v>
      </c>
      <c r="B943" s="9">
        <v>1986</v>
      </c>
      <c r="C943" s="9">
        <v>238</v>
      </c>
      <c r="D943" s="9" t="s">
        <v>111</v>
      </c>
      <c r="E943" s="9">
        <v>1975</v>
      </c>
      <c r="F943" s="9"/>
      <c r="G943" s="9">
        <v>50</v>
      </c>
      <c r="H943" s="9">
        <v>50</v>
      </c>
    </row>
    <row r="944" spans="1:8" hidden="1">
      <c r="A944" s="3" t="s">
        <v>19</v>
      </c>
      <c r="B944" s="9">
        <v>1987</v>
      </c>
      <c r="C944" s="9">
        <v>238</v>
      </c>
      <c r="D944" s="9" t="s">
        <v>111</v>
      </c>
      <c r="E944" s="9">
        <v>1975</v>
      </c>
      <c r="F944" s="9"/>
      <c r="G944" s="9">
        <v>50</v>
      </c>
      <c r="H944" s="9">
        <v>50</v>
      </c>
    </row>
    <row r="945" spans="1:8" hidden="1">
      <c r="A945" s="3" t="s">
        <v>19</v>
      </c>
      <c r="B945" s="9">
        <v>1988</v>
      </c>
      <c r="C945" s="9">
        <v>238</v>
      </c>
      <c r="D945" s="9" t="s">
        <v>111</v>
      </c>
      <c r="E945" s="9">
        <v>1975</v>
      </c>
      <c r="F945" s="9"/>
      <c r="G945" s="9">
        <v>30</v>
      </c>
      <c r="H945" s="9">
        <v>50</v>
      </c>
    </row>
    <row r="946" spans="1:8" hidden="1">
      <c r="A946" s="3" t="s">
        <v>19</v>
      </c>
      <c r="B946" s="9">
        <v>1989</v>
      </c>
      <c r="C946" s="9">
        <v>238</v>
      </c>
      <c r="D946" s="9" t="s">
        <v>111</v>
      </c>
      <c r="E946" s="9">
        <v>1975</v>
      </c>
      <c r="F946" s="9"/>
      <c r="G946" s="9">
        <v>30</v>
      </c>
      <c r="H946" s="9">
        <v>25</v>
      </c>
    </row>
    <row r="947" spans="1:8" hidden="1">
      <c r="A947" s="3" t="s">
        <v>19</v>
      </c>
      <c r="B947" s="9">
        <v>1990</v>
      </c>
      <c r="C947" s="9">
        <v>238</v>
      </c>
      <c r="D947" s="9" t="s">
        <v>111</v>
      </c>
      <c r="E947" s="9">
        <v>1975</v>
      </c>
      <c r="F947" s="9"/>
      <c r="G947" s="9">
        <v>30</v>
      </c>
      <c r="H947" s="9">
        <v>25</v>
      </c>
    </row>
    <row r="948" spans="1:8" hidden="1">
      <c r="A948" s="3" t="s">
        <v>19</v>
      </c>
      <c r="B948" s="9">
        <v>1991</v>
      </c>
      <c r="C948" s="9">
        <v>238</v>
      </c>
      <c r="D948" s="9" t="s">
        <v>111</v>
      </c>
      <c r="E948" s="9">
        <v>1975</v>
      </c>
      <c r="F948" s="9"/>
      <c r="G948" s="9">
        <v>30</v>
      </c>
      <c r="H948" s="9">
        <v>25</v>
      </c>
    </row>
    <row r="949" spans="1:8" hidden="1">
      <c r="A949" s="3" t="s">
        <v>19</v>
      </c>
      <c r="B949" s="9">
        <v>1992</v>
      </c>
      <c r="C949" s="9">
        <v>238</v>
      </c>
      <c r="D949" s="9" t="s">
        <v>111</v>
      </c>
      <c r="E949" s="9">
        <v>1975</v>
      </c>
      <c r="F949" s="9"/>
      <c r="G949" s="9">
        <v>30</v>
      </c>
      <c r="H949" s="9">
        <v>25</v>
      </c>
    </row>
    <row r="950" spans="1:8" hidden="1">
      <c r="A950" s="3" t="s">
        <v>19</v>
      </c>
      <c r="B950" s="9">
        <v>1993</v>
      </c>
      <c r="C950" s="9">
        <v>238</v>
      </c>
      <c r="D950" s="9" t="s">
        <v>111</v>
      </c>
      <c r="E950" s="9">
        <v>1975</v>
      </c>
      <c r="F950" s="9"/>
      <c r="G950" s="9">
        <v>30</v>
      </c>
      <c r="H950" s="9">
        <v>25</v>
      </c>
    </row>
    <row r="951" spans="1:8" hidden="1">
      <c r="A951" s="3" t="s">
        <v>19</v>
      </c>
      <c r="B951" s="9">
        <v>1994</v>
      </c>
      <c r="C951" s="9">
        <v>238</v>
      </c>
      <c r="D951" s="9" t="s">
        <v>111</v>
      </c>
      <c r="E951" s="9">
        <v>1975</v>
      </c>
      <c r="F951" s="9"/>
      <c r="G951" s="9">
        <v>30</v>
      </c>
      <c r="H951" s="9">
        <v>25</v>
      </c>
    </row>
    <row r="952" spans="1:8" hidden="1">
      <c r="A952" s="3" t="s">
        <v>19</v>
      </c>
      <c r="B952" s="9">
        <v>1995</v>
      </c>
      <c r="C952" s="9">
        <v>238</v>
      </c>
      <c r="D952" s="9" t="s">
        <v>111</v>
      </c>
      <c r="E952" s="9">
        <v>1975</v>
      </c>
      <c r="F952" s="9"/>
      <c r="G952" s="9">
        <v>30</v>
      </c>
      <c r="H952" s="9">
        <v>25</v>
      </c>
    </row>
    <row r="953" spans="1:8" hidden="1">
      <c r="A953" s="3" t="s">
        <v>19</v>
      </c>
      <c r="B953" s="9">
        <v>1996</v>
      </c>
      <c r="C953" s="9">
        <v>238</v>
      </c>
      <c r="D953" s="9" t="s">
        <v>111</v>
      </c>
      <c r="E953" s="9">
        <v>1975</v>
      </c>
      <c r="F953" s="9"/>
      <c r="G953" s="9">
        <v>30</v>
      </c>
      <c r="H953" s="9">
        <v>25</v>
      </c>
    </row>
    <row r="954" spans="1:8" hidden="1">
      <c r="A954" s="3" t="s">
        <v>19</v>
      </c>
      <c r="B954" s="9">
        <v>1997</v>
      </c>
      <c r="C954" s="9">
        <v>238</v>
      </c>
      <c r="D954" s="9" t="s">
        <v>111</v>
      </c>
      <c r="E954" s="9">
        <v>1975</v>
      </c>
      <c r="F954" s="9"/>
      <c r="G954" s="9">
        <v>30</v>
      </c>
      <c r="H954" s="9">
        <v>25</v>
      </c>
    </row>
    <row r="955" spans="1:8" hidden="1">
      <c r="A955" s="3" t="s">
        <v>19</v>
      </c>
      <c r="B955" s="9">
        <v>1998</v>
      </c>
      <c r="C955" s="9">
        <v>238</v>
      </c>
      <c r="D955" s="9" t="s">
        <v>111</v>
      </c>
      <c r="E955" s="9">
        <v>1975</v>
      </c>
      <c r="F955" s="9"/>
      <c r="G955" s="9">
        <v>30</v>
      </c>
      <c r="H955" s="9">
        <v>25</v>
      </c>
    </row>
    <row r="956" spans="1:8" hidden="1">
      <c r="A956" s="3" t="s">
        <v>19</v>
      </c>
      <c r="B956" s="9">
        <v>1999</v>
      </c>
      <c r="C956" s="9">
        <v>238</v>
      </c>
      <c r="D956" s="9" t="s">
        <v>111</v>
      </c>
      <c r="E956" s="9">
        <v>1975</v>
      </c>
      <c r="F956" s="9">
        <v>8</v>
      </c>
      <c r="G956" s="9">
        <v>30</v>
      </c>
      <c r="H956" s="9">
        <v>25</v>
      </c>
    </row>
    <row r="957" spans="1:8" hidden="1">
      <c r="A957" s="3" t="s">
        <v>19</v>
      </c>
      <c r="B957" s="9">
        <v>2000</v>
      </c>
      <c r="C957" s="9">
        <v>238</v>
      </c>
      <c r="D957" s="9" t="s">
        <v>111</v>
      </c>
      <c r="E957" s="9">
        <v>1975</v>
      </c>
      <c r="F957" s="9">
        <v>13</v>
      </c>
      <c r="G957" s="9">
        <v>30</v>
      </c>
      <c r="H957" s="9">
        <v>25</v>
      </c>
    </row>
    <row r="958" spans="1:8" hidden="1">
      <c r="A958" s="3" t="s">
        <v>19</v>
      </c>
      <c r="B958" s="9">
        <v>2001</v>
      </c>
      <c r="C958" s="9">
        <v>238</v>
      </c>
      <c r="D958" s="9" t="s">
        <v>111</v>
      </c>
      <c r="E958" s="9">
        <v>1975</v>
      </c>
      <c r="F958" s="9">
        <v>13</v>
      </c>
      <c r="G958" s="9">
        <v>30</v>
      </c>
      <c r="H958" s="9">
        <v>25</v>
      </c>
    </row>
    <row r="959" spans="1:8" hidden="1">
      <c r="A959" s="3" t="s">
        <v>19</v>
      </c>
      <c r="B959" s="9">
        <v>2002</v>
      </c>
      <c r="C959" s="9">
        <v>238</v>
      </c>
      <c r="D959" s="9" t="s">
        <v>111</v>
      </c>
      <c r="E959" s="9">
        <v>1975</v>
      </c>
      <c r="F959" s="9">
        <v>13</v>
      </c>
      <c r="G959" s="9">
        <v>30</v>
      </c>
      <c r="H959" s="9">
        <v>25</v>
      </c>
    </row>
    <row r="960" spans="1:8" hidden="1">
      <c r="A960" s="3" t="s">
        <v>19</v>
      </c>
      <c r="B960" s="9">
        <v>2003</v>
      </c>
      <c r="C960" s="9">
        <v>238</v>
      </c>
      <c r="D960" s="9" t="s">
        <v>111</v>
      </c>
      <c r="E960" s="9">
        <v>1975</v>
      </c>
      <c r="F960" s="9">
        <v>13</v>
      </c>
      <c r="G960" s="9">
        <v>30</v>
      </c>
      <c r="H960" s="9">
        <v>15</v>
      </c>
    </row>
    <row r="961" spans="1:8" hidden="1">
      <c r="A961" s="3" t="s">
        <v>19</v>
      </c>
      <c r="B961" s="9">
        <v>2004</v>
      </c>
      <c r="C961" s="9">
        <v>238</v>
      </c>
      <c r="D961" s="9" t="s">
        <v>111</v>
      </c>
      <c r="E961" s="9">
        <v>1975</v>
      </c>
      <c r="F961" s="9">
        <v>13</v>
      </c>
      <c r="G961" s="9">
        <v>30</v>
      </c>
      <c r="H961" s="9">
        <v>15</v>
      </c>
    </row>
    <row r="962" spans="1:8" hidden="1">
      <c r="A962" s="3" t="s">
        <v>19</v>
      </c>
      <c r="B962" s="9">
        <v>2005</v>
      </c>
      <c r="C962" s="9">
        <v>238</v>
      </c>
      <c r="D962" s="9" t="s">
        <v>111</v>
      </c>
      <c r="E962" s="9">
        <v>1975</v>
      </c>
      <c r="F962" s="9">
        <v>13</v>
      </c>
      <c r="G962" s="9">
        <v>30</v>
      </c>
      <c r="H962" s="9">
        <v>15</v>
      </c>
    </row>
    <row r="963" spans="1:8" hidden="1">
      <c r="A963" s="3" t="s">
        <v>19</v>
      </c>
      <c r="B963" s="9">
        <v>2006</v>
      </c>
      <c r="C963" s="9">
        <v>238</v>
      </c>
      <c r="D963" s="9" t="s">
        <v>111</v>
      </c>
      <c r="E963" s="9">
        <v>1975</v>
      </c>
      <c r="F963" s="9">
        <v>13</v>
      </c>
      <c r="G963" s="9">
        <v>30</v>
      </c>
      <c r="H963" s="9">
        <v>15</v>
      </c>
    </row>
    <row r="964" spans="1:8" hidden="1">
      <c r="A964" s="3" t="s">
        <v>19</v>
      </c>
      <c r="B964" s="9">
        <v>2007</v>
      </c>
      <c r="C964" s="9">
        <v>238</v>
      </c>
      <c r="D964" s="9" t="s">
        <v>111</v>
      </c>
      <c r="E964" s="9">
        <v>1975</v>
      </c>
      <c r="F964" s="9">
        <v>13</v>
      </c>
      <c r="G964" s="9">
        <v>30</v>
      </c>
      <c r="H964" s="9">
        <v>15</v>
      </c>
    </row>
    <row r="965" spans="1:8" hidden="1">
      <c r="A965" s="3" t="s">
        <v>19</v>
      </c>
      <c r="B965" s="9">
        <v>2008</v>
      </c>
      <c r="C965" s="9">
        <v>238</v>
      </c>
      <c r="D965" s="9" t="s">
        <v>111</v>
      </c>
      <c r="E965" s="9">
        <v>1975</v>
      </c>
      <c r="F965" s="9">
        <v>13</v>
      </c>
      <c r="G965" s="9">
        <v>30</v>
      </c>
      <c r="H965" s="9">
        <v>15</v>
      </c>
    </row>
    <row r="966" spans="1:8" hidden="1">
      <c r="A966" s="3" t="s">
        <v>19</v>
      </c>
      <c r="B966" s="9">
        <v>2009</v>
      </c>
      <c r="C966" s="9">
        <v>238</v>
      </c>
      <c r="D966" s="9" t="s">
        <v>111</v>
      </c>
      <c r="E966" s="9">
        <v>1975</v>
      </c>
      <c r="F966" s="9">
        <v>13</v>
      </c>
      <c r="G966" s="9">
        <v>30</v>
      </c>
      <c r="H966" s="9">
        <v>15</v>
      </c>
    </row>
    <row r="967" spans="1:8" hidden="1">
      <c r="A967" s="3" t="s">
        <v>19</v>
      </c>
      <c r="B967" s="9">
        <v>2010</v>
      </c>
      <c r="C967" s="9">
        <v>238</v>
      </c>
      <c r="D967" s="9" t="s">
        <v>111</v>
      </c>
      <c r="E967" s="9">
        <v>1975</v>
      </c>
      <c r="F967" s="9">
        <v>13</v>
      </c>
      <c r="G967" s="9">
        <v>30</v>
      </c>
      <c r="H967" s="9">
        <v>15</v>
      </c>
    </row>
    <row r="968" spans="1:8" hidden="1">
      <c r="A968" s="3" t="s">
        <v>19</v>
      </c>
      <c r="B968" s="9">
        <v>2011</v>
      </c>
      <c r="C968" s="9">
        <v>238</v>
      </c>
      <c r="D968" s="9" t="s">
        <v>111</v>
      </c>
      <c r="E968" s="9">
        <v>1975</v>
      </c>
      <c r="F968" s="9">
        <v>13</v>
      </c>
      <c r="G968" s="9">
        <v>30</v>
      </c>
      <c r="H968" s="9">
        <v>15</v>
      </c>
    </row>
    <row r="969" spans="1:8" hidden="1">
      <c r="A969" s="3" t="s">
        <v>19</v>
      </c>
      <c r="B969" s="9">
        <v>2012</v>
      </c>
      <c r="C969" s="9">
        <v>238</v>
      </c>
      <c r="D969" s="9" t="s">
        <v>111</v>
      </c>
      <c r="E969" s="9">
        <v>1975</v>
      </c>
      <c r="F969" s="9">
        <v>13</v>
      </c>
      <c r="G969" s="9">
        <v>30</v>
      </c>
      <c r="H969" s="9">
        <v>15</v>
      </c>
    </row>
    <row r="970" spans="1:8" hidden="1">
      <c r="A970" s="3" t="s">
        <v>19</v>
      </c>
      <c r="B970" s="9">
        <v>2013</v>
      </c>
      <c r="C970" s="9">
        <v>238</v>
      </c>
      <c r="D970" s="9" t="s">
        <v>111</v>
      </c>
      <c r="E970" s="9">
        <v>1975</v>
      </c>
      <c r="F970" s="9">
        <v>13</v>
      </c>
      <c r="G970" s="9">
        <v>30</v>
      </c>
      <c r="H970" s="9">
        <v>15</v>
      </c>
    </row>
    <row r="971" spans="1:8" hidden="1">
      <c r="A971" s="3" t="s">
        <v>19</v>
      </c>
      <c r="B971" s="9">
        <v>2014</v>
      </c>
      <c r="C971" s="9">
        <v>238</v>
      </c>
      <c r="D971" s="9" t="s">
        <v>111</v>
      </c>
      <c r="E971" s="9">
        <v>1975</v>
      </c>
      <c r="F971" s="9">
        <v>13</v>
      </c>
      <c r="G971" s="9">
        <v>30</v>
      </c>
      <c r="H971" s="9">
        <v>15</v>
      </c>
    </row>
    <row r="972" spans="1:8" hidden="1">
      <c r="A972" s="3" t="s">
        <v>19</v>
      </c>
      <c r="B972" s="9">
        <v>2015</v>
      </c>
      <c r="C972" s="9">
        <v>238</v>
      </c>
      <c r="D972" s="9" t="s">
        <v>111</v>
      </c>
      <c r="E972" s="9">
        <v>1975</v>
      </c>
      <c r="F972" s="9">
        <v>13</v>
      </c>
      <c r="G972" s="9">
        <v>30</v>
      </c>
      <c r="H972" s="9">
        <v>15</v>
      </c>
    </row>
    <row r="973" spans="1:8" hidden="1">
      <c r="A973" s="3" t="s">
        <v>19</v>
      </c>
      <c r="B973" s="9">
        <v>2016</v>
      </c>
      <c r="C973" s="9">
        <v>238</v>
      </c>
      <c r="D973" s="9" t="s">
        <v>111</v>
      </c>
      <c r="E973" s="9">
        <v>1975</v>
      </c>
      <c r="F973" s="9">
        <v>13</v>
      </c>
      <c r="G973" s="9">
        <v>30</v>
      </c>
      <c r="H973" s="9">
        <v>15</v>
      </c>
    </row>
    <row r="974" spans="1:8" hidden="1">
      <c r="A974" s="3" t="s">
        <v>19</v>
      </c>
      <c r="B974" s="9">
        <v>2017</v>
      </c>
      <c r="C974" s="9">
        <v>238</v>
      </c>
      <c r="D974" s="9" t="s">
        <v>111</v>
      </c>
      <c r="E974" s="9">
        <v>1975</v>
      </c>
      <c r="F974" s="9">
        <v>13</v>
      </c>
      <c r="G974" s="9">
        <v>30</v>
      </c>
      <c r="H974" s="9">
        <v>15</v>
      </c>
    </row>
    <row r="975" spans="1:8" hidden="1">
      <c r="A975" s="3" t="s">
        <v>19</v>
      </c>
      <c r="B975" s="9">
        <v>2018</v>
      </c>
      <c r="C975" s="9">
        <v>238</v>
      </c>
      <c r="D975" s="9" t="s">
        <v>111</v>
      </c>
      <c r="E975" s="9">
        <v>1975</v>
      </c>
      <c r="F975" s="9">
        <v>13</v>
      </c>
      <c r="G975" s="9">
        <v>30</v>
      </c>
      <c r="H975" s="9">
        <v>15</v>
      </c>
    </row>
    <row r="976" spans="1:8" hidden="1">
      <c r="A976" s="3" t="s">
        <v>19</v>
      </c>
      <c r="B976" s="9">
        <v>2019</v>
      </c>
      <c r="C976" s="9">
        <v>238</v>
      </c>
      <c r="D976" s="9" t="s">
        <v>111</v>
      </c>
      <c r="E976" s="9">
        <v>1975</v>
      </c>
      <c r="F976" s="9">
        <v>13</v>
      </c>
      <c r="G976" s="9">
        <v>30</v>
      </c>
      <c r="H976" s="9">
        <v>15</v>
      </c>
    </row>
    <row r="977" spans="1:8" hidden="1">
      <c r="A977" s="3" t="s">
        <v>19</v>
      </c>
      <c r="B977" s="9">
        <v>2020</v>
      </c>
      <c r="C977" s="9">
        <v>238</v>
      </c>
      <c r="D977" s="9" t="s">
        <v>111</v>
      </c>
      <c r="E977" s="9">
        <v>1975</v>
      </c>
      <c r="F977" s="9">
        <v>13</v>
      </c>
      <c r="G977" s="9">
        <v>30</v>
      </c>
      <c r="H977" s="9">
        <v>25</v>
      </c>
    </row>
    <row r="978" spans="1:8">
      <c r="A978" s="2" t="s">
        <v>89</v>
      </c>
      <c r="B978" s="8">
        <v>1960</v>
      </c>
      <c r="C978" s="8">
        <v>935</v>
      </c>
      <c r="D978" s="8" t="s">
        <v>112</v>
      </c>
      <c r="E978" s="8">
        <v>1993</v>
      </c>
      <c r="F978" s="8"/>
      <c r="G978" s="8"/>
      <c r="H978" s="8"/>
    </row>
    <row r="979" spans="1:8" hidden="1">
      <c r="A979" s="2" t="s">
        <v>89</v>
      </c>
      <c r="B979" s="8">
        <v>1961</v>
      </c>
      <c r="C979" s="8">
        <v>935</v>
      </c>
      <c r="D979" s="8" t="s">
        <v>112</v>
      </c>
      <c r="E979" s="8">
        <v>1993</v>
      </c>
      <c r="F979" s="8"/>
      <c r="G979" s="8"/>
      <c r="H979" s="8"/>
    </row>
    <row r="980" spans="1:8" hidden="1">
      <c r="A980" s="2" t="s">
        <v>89</v>
      </c>
      <c r="B980" s="8">
        <v>1962</v>
      </c>
      <c r="C980" s="8">
        <v>935</v>
      </c>
      <c r="D980" s="8" t="s">
        <v>112</v>
      </c>
      <c r="E980" s="8">
        <v>1993</v>
      </c>
      <c r="F980" s="8"/>
      <c r="G980" s="8"/>
      <c r="H980" s="8"/>
    </row>
    <row r="981" spans="1:8" hidden="1">
      <c r="A981" s="2" t="s">
        <v>89</v>
      </c>
      <c r="B981" s="8">
        <v>1963</v>
      </c>
      <c r="C981" s="8">
        <v>935</v>
      </c>
      <c r="D981" s="8" t="s">
        <v>112</v>
      </c>
      <c r="E981" s="8">
        <v>1993</v>
      </c>
      <c r="F981" s="8"/>
      <c r="G981" s="8"/>
      <c r="H981" s="8"/>
    </row>
    <row r="982" spans="1:8" hidden="1">
      <c r="A982" s="2" t="s">
        <v>89</v>
      </c>
      <c r="B982" s="8">
        <v>1964</v>
      </c>
      <c r="C982" s="8">
        <v>935</v>
      </c>
      <c r="D982" s="8" t="s">
        <v>112</v>
      </c>
      <c r="E982" s="8">
        <v>1993</v>
      </c>
      <c r="F982" s="8"/>
      <c r="G982" s="8"/>
      <c r="H982" s="8"/>
    </row>
    <row r="983" spans="1:8" hidden="1">
      <c r="A983" s="2" t="s">
        <v>89</v>
      </c>
      <c r="B983" s="8">
        <v>1965</v>
      </c>
      <c r="C983" s="8">
        <v>935</v>
      </c>
      <c r="D983" s="8" t="s">
        <v>112</v>
      </c>
      <c r="E983" s="8">
        <v>1993</v>
      </c>
      <c r="F983" s="8"/>
      <c r="G983" s="8"/>
      <c r="H983" s="8"/>
    </row>
    <row r="984" spans="1:8" hidden="1">
      <c r="A984" s="2" t="s">
        <v>89</v>
      </c>
      <c r="B984" s="8">
        <v>1966</v>
      </c>
      <c r="C984" s="8">
        <v>935</v>
      </c>
      <c r="D984" s="8" t="s">
        <v>112</v>
      </c>
      <c r="E984" s="8">
        <v>1993</v>
      </c>
      <c r="F984" s="8"/>
      <c r="G984" s="8"/>
      <c r="H984" s="8"/>
    </row>
    <row r="985" spans="1:8" hidden="1">
      <c r="A985" s="2" t="s">
        <v>89</v>
      </c>
      <c r="B985" s="8">
        <v>1967</v>
      </c>
      <c r="C985" s="8">
        <v>935</v>
      </c>
      <c r="D985" s="8" t="s">
        <v>112</v>
      </c>
      <c r="E985" s="8">
        <v>1993</v>
      </c>
      <c r="F985" s="8"/>
      <c r="G985" s="8"/>
      <c r="H985" s="8"/>
    </row>
    <row r="986" spans="1:8" hidden="1">
      <c r="A986" s="2" t="s">
        <v>89</v>
      </c>
      <c r="B986" s="8">
        <v>1968</v>
      </c>
      <c r="C986" s="8">
        <v>935</v>
      </c>
      <c r="D986" s="8" t="s">
        <v>112</v>
      </c>
      <c r="E986" s="8">
        <v>1993</v>
      </c>
      <c r="F986" s="8"/>
      <c r="G986" s="8"/>
      <c r="H986" s="8"/>
    </row>
    <row r="987" spans="1:8" hidden="1">
      <c r="A987" s="2" t="s">
        <v>89</v>
      </c>
      <c r="B987" s="8">
        <v>1969</v>
      </c>
      <c r="C987" s="8">
        <v>935</v>
      </c>
      <c r="D987" s="8" t="s">
        <v>112</v>
      </c>
      <c r="E987" s="8">
        <v>1993</v>
      </c>
      <c r="F987" s="8"/>
      <c r="G987" s="8"/>
      <c r="H987" s="8"/>
    </row>
    <row r="988" spans="1:8" hidden="1">
      <c r="A988" s="2" t="s">
        <v>89</v>
      </c>
      <c r="B988" s="8">
        <v>1970</v>
      </c>
      <c r="C988" s="8">
        <v>935</v>
      </c>
      <c r="D988" s="8" t="s">
        <v>112</v>
      </c>
      <c r="E988" s="8">
        <v>1993</v>
      </c>
      <c r="F988" s="8"/>
      <c r="G988" s="8"/>
      <c r="H988" s="8"/>
    </row>
    <row r="989" spans="1:8" hidden="1">
      <c r="A989" s="2" t="s">
        <v>89</v>
      </c>
      <c r="B989" s="8">
        <v>1971</v>
      </c>
      <c r="C989" s="8">
        <v>935</v>
      </c>
      <c r="D989" s="8" t="s">
        <v>112</v>
      </c>
      <c r="E989" s="8">
        <v>1993</v>
      </c>
      <c r="F989" s="8"/>
      <c r="G989" s="8"/>
      <c r="H989" s="8"/>
    </row>
    <row r="990" spans="1:8" hidden="1">
      <c r="A990" s="2" t="s">
        <v>89</v>
      </c>
      <c r="B990" s="8">
        <v>1972</v>
      </c>
      <c r="C990" s="8">
        <v>935</v>
      </c>
      <c r="D990" s="8" t="s">
        <v>112</v>
      </c>
      <c r="E990" s="8">
        <v>1993</v>
      </c>
      <c r="F990" s="8"/>
      <c r="G990" s="8"/>
      <c r="H990" s="8"/>
    </row>
    <row r="991" spans="1:8" hidden="1">
      <c r="A991" s="2" t="s">
        <v>89</v>
      </c>
      <c r="B991" s="8">
        <v>1973</v>
      </c>
      <c r="C991" s="8">
        <v>935</v>
      </c>
      <c r="D991" s="8" t="s">
        <v>112</v>
      </c>
      <c r="E991" s="8">
        <v>1993</v>
      </c>
      <c r="F991" s="8"/>
      <c r="G991" s="8"/>
      <c r="H991" s="8"/>
    </row>
    <row r="992" spans="1:8" hidden="1">
      <c r="A992" s="2" t="s">
        <v>89</v>
      </c>
      <c r="B992" s="8">
        <v>1974</v>
      </c>
      <c r="C992" s="8">
        <v>935</v>
      </c>
      <c r="D992" s="8" t="s">
        <v>112</v>
      </c>
      <c r="E992" s="8">
        <v>1993</v>
      </c>
      <c r="F992" s="8"/>
      <c r="G992" s="8"/>
      <c r="H992" s="8"/>
    </row>
    <row r="993" spans="1:8" hidden="1">
      <c r="A993" s="2" t="s">
        <v>89</v>
      </c>
      <c r="B993" s="8">
        <v>1975</v>
      </c>
      <c r="C993" s="8">
        <v>935</v>
      </c>
      <c r="D993" s="8" t="s">
        <v>112</v>
      </c>
      <c r="E993" s="8">
        <v>1993</v>
      </c>
      <c r="F993" s="8"/>
      <c r="G993" s="8"/>
      <c r="H993" s="8"/>
    </row>
    <row r="994" spans="1:8" hidden="1">
      <c r="A994" s="2" t="s">
        <v>89</v>
      </c>
      <c r="B994" s="8">
        <v>1976</v>
      </c>
      <c r="C994" s="8">
        <v>935</v>
      </c>
      <c r="D994" s="8" t="s">
        <v>112</v>
      </c>
      <c r="E994" s="8">
        <v>1993</v>
      </c>
      <c r="F994" s="8"/>
      <c r="G994" s="8"/>
      <c r="H994" s="8"/>
    </row>
    <row r="995" spans="1:8" hidden="1">
      <c r="A995" s="2" t="s">
        <v>89</v>
      </c>
      <c r="B995" s="8">
        <v>1977</v>
      </c>
      <c r="C995" s="8">
        <v>935</v>
      </c>
      <c r="D995" s="8" t="s">
        <v>112</v>
      </c>
      <c r="E995" s="8">
        <v>1993</v>
      </c>
      <c r="F995" s="8"/>
      <c r="G995" s="8"/>
      <c r="H995" s="8"/>
    </row>
    <row r="996" spans="1:8" hidden="1">
      <c r="A996" s="2" t="s">
        <v>89</v>
      </c>
      <c r="B996" s="8">
        <v>1978</v>
      </c>
      <c r="C996" s="8">
        <v>935</v>
      </c>
      <c r="D996" s="8" t="s">
        <v>112</v>
      </c>
      <c r="E996" s="8">
        <v>1993</v>
      </c>
      <c r="F996" s="8"/>
      <c r="G996" s="8"/>
      <c r="H996" s="8"/>
    </row>
    <row r="997" spans="1:8" hidden="1">
      <c r="A997" s="2" t="s">
        <v>89</v>
      </c>
      <c r="B997" s="8">
        <v>1979</v>
      </c>
      <c r="C997" s="8">
        <v>935</v>
      </c>
      <c r="D997" s="8" t="s">
        <v>112</v>
      </c>
      <c r="E997" s="8">
        <v>1993</v>
      </c>
      <c r="F997" s="8"/>
      <c r="G997" s="8"/>
      <c r="H997" s="8"/>
    </row>
    <row r="998" spans="1:8" hidden="1">
      <c r="A998" s="2" t="s">
        <v>89</v>
      </c>
      <c r="B998" s="8">
        <v>1980</v>
      </c>
      <c r="C998" s="8">
        <v>935</v>
      </c>
      <c r="D998" s="8" t="s">
        <v>112</v>
      </c>
      <c r="E998" s="8">
        <v>1993</v>
      </c>
      <c r="F998" s="8"/>
      <c r="G998" s="8"/>
      <c r="H998" s="8"/>
    </row>
    <row r="999" spans="1:8" hidden="1">
      <c r="A999" s="2" t="s">
        <v>89</v>
      </c>
      <c r="B999" s="8">
        <v>1981</v>
      </c>
      <c r="C999" s="8">
        <v>935</v>
      </c>
      <c r="D999" s="8" t="s">
        <v>112</v>
      </c>
      <c r="E999" s="8">
        <v>1993</v>
      </c>
      <c r="F999" s="8"/>
      <c r="G999" s="8"/>
      <c r="H999" s="8"/>
    </row>
    <row r="1000" spans="1:8" hidden="1">
      <c r="A1000" s="2" t="s">
        <v>89</v>
      </c>
      <c r="B1000" s="8">
        <v>1982</v>
      </c>
      <c r="C1000" s="8">
        <v>935</v>
      </c>
      <c r="D1000" s="8" t="s">
        <v>112</v>
      </c>
      <c r="E1000" s="8">
        <v>1993</v>
      </c>
      <c r="F1000" s="8"/>
      <c r="G1000" s="8"/>
      <c r="H1000" s="8"/>
    </row>
    <row r="1001" spans="1:8" hidden="1">
      <c r="A1001" s="2" t="s">
        <v>89</v>
      </c>
      <c r="B1001" s="8">
        <v>1983</v>
      </c>
      <c r="C1001" s="8">
        <v>935</v>
      </c>
      <c r="D1001" s="8" t="s">
        <v>112</v>
      </c>
      <c r="E1001" s="8">
        <v>1993</v>
      </c>
      <c r="F1001" s="8"/>
      <c r="G1001" s="8"/>
      <c r="H1001" s="8"/>
    </row>
    <row r="1002" spans="1:8" hidden="1">
      <c r="A1002" s="2" t="s">
        <v>89</v>
      </c>
      <c r="B1002" s="8">
        <v>1984</v>
      </c>
      <c r="C1002" s="8">
        <v>935</v>
      </c>
      <c r="D1002" s="8" t="s">
        <v>112</v>
      </c>
      <c r="E1002" s="8">
        <v>1993</v>
      </c>
      <c r="F1002" s="8"/>
      <c r="G1002" s="8"/>
      <c r="H1002" s="8"/>
    </row>
    <row r="1003" spans="1:8" hidden="1">
      <c r="A1003" s="2" t="s">
        <v>89</v>
      </c>
      <c r="B1003" s="8">
        <v>1985</v>
      </c>
      <c r="C1003" s="8">
        <v>935</v>
      </c>
      <c r="D1003" s="8" t="s">
        <v>112</v>
      </c>
      <c r="E1003" s="8">
        <v>1993</v>
      </c>
      <c r="F1003" s="8"/>
      <c r="G1003" s="8"/>
      <c r="H1003" s="8"/>
    </row>
    <row r="1004" spans="1:8" hidden="1">
      <c r="A1004" s="2" t="s">
        <v>89</v>
      </c>
      <c r="B1004" s="8">
        <v>1986</v>
      </c>
      <c r="C1004" s="8">
        <v>935</v>
      </c>
      <c r="D1004" s="8" t="s">
        <v>112</v>
      </c>
      <c r="E1004" s="8">
        <v>1993</v>
      </c>
      <c r="F1004" s="8"/>
      <c r="G1004" s="8"/>
      <c r="H1004" s="8"/>
    </row>
    <row r="1005" spans="1:8" hidden="1">
      <c r="A1005" s="2" t="s">
        <v>89</v>
      </c>
      <c r="B1005" s="8">
        <v>1987</v>
      </c>
      <c r="C1005" s="8">
        <v>935</v>
      </c>
      <c r="D1005" s="8" t="s">
        <v>112</v>
      </c>
      <c r="E1005" s="8">
        <v>1993</v>
      </c>
      <c r="F1005" s="8"/>
      <c r="G1005" s="8"/>
      <c r="H1005" s="8"/>
    </row>
    <row r="1006" spans="1:8" hidden="1">
      <c r="A1006" s="2" t="s">
        <v>89</v>
      </c>
      <c r="B1006" s="8">
        <v>1988</v>
      </c>
      <c r="C1006" s="8">
        <v>935</v>
      </c>
      <c r="D1006" s="8" t="s">
        <v>112</v>
      </c>
      <c r="E1006" s="8">
        <v>1993</v>
      </c>
      <c r="F1006" s="8"/>
      <c r="G1006" s="8"/>
      <c r="H1006" s="8"/>
    </row>
    <row r="1007" spans="1:8" hidden="1">
      <c r="A1007" s="2" t="s">
        <v>89</v>
      </c>
      <c r="B1007" s="8">
        <v>1989</v>
      </c>
      <c r="C1007" s="8">
        <v>935</v>
      </c>
      <c r="D1007" s="8" t="s">
        <v>112</v>
      </c>
      <c r="E1007" s="8">
        <v>1993</v>
      </c>
      <c r="F1007" s="8"/>
      <c r="G1007" s="8"/>
      <c r="H1007" s="8"/>
    </row>
    <row r="1008" spans="1:8" hidden="1">
      <c r="A1008" s="2" t="s">
        <v>89</v>
      </c>
      <c r="B1008" s="8">
        <v>1990</v>
      </c>
      <c r="C1008" s="8">
        <v>935</v>
      </c>
      <c r="D1008" s="8" t="s">
        <v>112</v>
      </c>
      <c r="E1008" s="8">
        <v>1993</v>
      </c>
      <c r="F1008" s="8"/>
      <c r="G1008" s="8"/>
      <c r="H1008" s="8"/>
    </row>
    <row r="1009" spans="1:8" hidden="1">
      <c r="A1009" s="2" t="s">
        <v>89</v>
      </c>
      <c r="B1009" s="8">
        <v>1991</v>
      </c>
      <c r="C1009" s="8">
        <v>935</v>
      </c>
      <c r="D1009" s="8" t="s">
        <v>112</v>
      </c>
      <c r="E1009" s="8">
        <v>1993</v>
      </c>
      <c r="F1009" s="8"/>
      <c r="G1009" s="8"/>
      <c r="H1009" s="8">
        <v>55</v>
      </c>
    </row>
    <row r="1010" spans="1:8" hidden="1">
      <c r="A1010" s="2" t="s">
        <v>89</v>
      </c>
      <c r="B1010" s="8">
        <v>1992</v>
      </c>
      <c r="C1010" s="8">
        <v>935</v>
      </c>
      <c r="D1010" s="8" t="s">
        <v>112</v>
      </c>
      <c r="E1010" s="8">
        <v>1993</v>
      </c>
      <c r="F1010" s="8"/>
      <c r="G1010" s="8"/>
      <c r="H1010" s="8">
        <v>55</v>
      </c>
    </row>
    <row r="1011" spans="1:8" hidden="1">
      <c r="A1011" s="2" t="s">
        <v>89</v>
      </c>
      <c r="B1011" s="8">
        <v>1993</v>
      </c>
      <c r="C1011" s="8">
        <v>935</v>
      </c>
      <c r="D1011" s="8" t="s">
        <v>112</v>
      </c>
      <c r="E1011" s="8">
        <v>1993</v>
      </c>
      <c r="F1011" s="8">
        <v>23</v>
      </c>
      <c r="G1011" s="8">
        <v>45</v>
      </c>
      <c r="H1011" s="8">
        <v>47</v>
      </c>
    </row>
    <row r="1012" spans="1:8" hidden="1">
      <c r="A1012" s="2" t="s">
        <v>89</v>
      </c>
      <c r="B1012" s="8">
        <v>1994</v>
      </c>
      <c r="C1012" s="8">
        <v>935</v>
      </c>
      <c r="D1012" s="8" t="s">
        <v>112</v>
      </c>
      <c r="E1012" s="8">
        <v>1993</v>
      </c>
      <c r="F1012" s="8">
        <v>23</v>
      </c>
      <c r="G1012" s="8">
        <v>42</v>
      </c>
      <c r="H1012" s="8">
        <v>44</v>
      </c>
    </row>
    <row r="1013" spans="1:8" hidden="1">
      <c r="A1013" s="2" t="s">
        <v>89</v>
      </c>
      <c r="B1013" s="8">
        <v>1995</v>
      </c>
      <c r="C1013" s="8">
        <v>935</v>
      </c>
      <c r="D1013" s="8" t="s">
        <v>112</v>
      </c>
      <c r="E1013" s="8">
        <v>1993</v>
      </c>
      <c r="F1013" s="8">
        <v>22</v>
      </c>
      <c r="G1013" s="8">
        <v>41</v>
      </c>
      <c r="H1013" s="8">
        <v>43</v>
      </c>
    </row>
    <row r="1014" spans="1:8" hidden="1">
      <c r="A1014" s="2" t="s">
        <v>89</v>
      </c>
      <c r="B1014" s="8">
        <v>1996</v>
      </c>
      <c r="C1014" s="8">
        <v>935</v>
      </c>
      <c r="D1014" s="8" t="s">
        <v>112</v>
      </c>
      <c r="E1014" s="8">
        <v>1993</v>
      </c>
      <c r="F1014" s="8">
        <v>22</v>
      </c>
      <c r="G1014" s="8">
        <v>39</v>
      </c>
      <c r="H1014" s="8">
        <v>40</v>
      </c>
    </row>
    <row r="1015" spans="1:8" hidden="1">
      <c r="A1015" s="2" t="s">
        <v>89</v>
      </c>
      <c r="B1015" s="8">
        <v>1997</v>
      </c>
      <c r="C1015" s="8">
        <v>935</v>
      </c>
      <c r="D1015" s="8" t="s">
        <v>112</v>
      </c>
      <c r="E1015" s="8">
        <v>1993</v>
      </c>
      <c r="F1015" s="8">
        <v>22</v>
      </c>
      <c r="G1015" s="8">
        <v>39</v>
      </c>
      <c r="H1015" s="8">
        <v>40</v>
      </c>
    </row>
    <row r="1016" spans="1:8" hidden="1">
      <c r="A1016" s="2" t="s">
        <v>89</v>
      </c>
      <c r="B1016" s="8">
        <v>1998</v>
      </c>
      <c r="C1016" s="8">
        <v>935</v>
      </c>
      <c r="D1016" s="8" t="s">
        <v>112</v>
      </c>
      <c r="E1016" s="8">
        <v>1993</v>
      </c>
      <c r="F1016" s="8">
        <v>22</v>
      </c>
      <c r="G1016" s="8">
        <v>35</v>
      </c>
      <c r="H1016" s="8">
        <v>40</v>
      </c>
    </row>
    <row r="1017" spans="1:8" hidden="1">
      <c r="A1017" s="2" t="s">
        <v>89</v>
      </c>
      <c r="B1017" s="8">
        <v>1999</v>
      </c>
      <c r="C1017" s="8">
        <v>935</v>
      </c>
      <c r="D1017" s="8" t="s">
        <v>112</v>
      </c>
      <c r="E1017" s="8">
        <v>1993</v>
      </c>
      <c r="F1017" s="8">
        <v>22</v>
      </c>
      <c r="G1017" s="8">
        <v>35</v>
      </c>
      <c r="H1017" s="8">
        <v>40</v>
      </c>
    </row>
    <row r="1018" spans="1:8" hidden="1">
      <c r="A1018" s="2" t="s">
        <v>89</v>
      </c>
      <c r="B1018" s="8">
        <v>2000</v>
      </c>
      <c r="C1018" s="8">
        <v>935</v>
      </c>
      <c r="D1018" s="8" t="s">
        <v>112</v>
      </c>
      <c r="E1018" s="8">
        <v>1993</v>
      </c>
      <c r="F1018" s="8">
        <v>22</v>
      </c>
      <c r="G1018" s="8">
        <v>31</v>
      </c>
      <c r="H1018" s="8">
        <v>32</v>
      </c>
    </row>
    <row r="1019" spans="1:8" hidden="1">
      <c r="A1019" s="2" t="s">
        <v>89</v>
      </c>
      <c r="B1019" s="8">
        <v>2001</v>
      </c>
      <c r="C1019" s="8">
        <v>935</v>
      </c>
      <c r="D1019" s="8" t="s">
        <v>112</v>
      </c>
      <c r="E1019" s="8">
        <v>1993</v>
      </c>
      <c r="F1019" s="8">
        <v>22</v>
      </c>
      <c r="G1019" s="8">
        <v>31</v>
      </c>
      <c r="H1019" s="8">
        <v>32</v>
      </c>
    </row>
    <row r="1020" spans="1:8" hidden="1">
      <c r="A1020" s="2" t="s">
        <v>89</v>
      </c>
      <c r="B1020" s="8">
        <v>2002</v>
      </c>
      <c r="C1020" s="8">
        <v>935</v>
      </c>
      <c r="D1020" s="8" t="s">
        <v>112</v>
      </c>
      <c r="E1020" s="8">
        <v>1993</v>
      </c>
      <c r="F1020" s="8">
        <v>22</v>
      </c>
      <c r="G1020" s="8">
        <v>31</v>
      </c>
      <c r="H1020" s="8">
        <v>32</v>
      </c>
    </row>
    <row r="1021" spans="1:8" hidden="1">
      <c r="A1021" s="2" t="s">
        <v>89</v>
      </c>
      <c r="B1021" s="8">
        <v>2003</v>
      </c>
      <c r="C1021" s="8">
        <v>935</v>
      </c>
      <c r="D1021" s="8" t="s">
        <v>112</v>
      </c>
      <c r="E1021" s="8">
        <v>1993</v>
      </c>
      <c r="F1021" s="8">
        <v>22</v>
      </c>
      <c r="G1021" s="8">
        <v>31</v>
      </c>
      <c r="H1021" s="8">
        <v>32</v>
      </c>
    </row>
    <row r="1022" spans="1:8" hidden="1">
      <c r="A1022" s="2" t="s">
        <v>89</v>
      </c>
      <c r="B1022" s="8">
        <v>2004</v>
      </c>
      <c r="C1022" s="8">
        <v>935</v>
      </c>
      <c r="D1022" s="8" t="s">
        <v>112</v>
      </c>
      <c r="E1022" s="8">
        <v>1993</v>
      </c>
      <c r="F1022" s="8">
        <v>19</v>
      </c>
      <c r="G1022" s="8">
        <v>28</v>
      </c>
      <c r="H1022" s="8">
        <v>32</v>
      </c>
    </row>
    <row r="1023" spans="1:8" hidden="1">
      <c r="A1023" s="2" t="s">
        <v>89</v>
      </c>
      <c r="B1023" s="8">
        <v>2005</v>
      </c>
      <c r="C1023" s="8">
        <v>935</v>
      </c>
      <c r="D1023" s="8" t="s">
        <v>112</v>
      </c>
      <c r="E1023" s="8">
        <v>1993</v>
      </c>
      <c r="F1023" s="8">
        <v>19</v>
      </c>
      <c r="G1023" s="8">
        <v>26</v>
      </c>
      <c r="H1023" s="8">
        <v>32</v>
      </c>
    </row>
    <row r="1024" spans="1:8" hidden="1">
      <c r="A1024" s="2" t="s">
        <v>89</v>
      </c>
      <c r="B1024" s="8">
        <v>2006</v>
      </c>
      <c r="C1024" s="8">
        <v>935</v>
      </c>
      <c r="D1024" s="8" t="s">
        <v>112</v>
      </c>
      <c r="E1024" s="8">
        <v>1993</v>
      </c>
      <c r="F1024" s="8">
        <v>19</v>
      </c>
      <c r="G1024" s="8">
        <v>24</v>
      </c>
      <c r="H1024" s="8">
        <v>32</v>
      </c>
    </row>
    <row r="1025" spans="1:8" hidden="1">
      <c r="A1025" s="2" t="s">
        <v>89</v>
      </c>
      <c r="B1025" s="8">
        <v>2007</v>
      </c>
      <c r="C1025" s="8">
        <v>935</v>
      </c>
      <c r="D1025" s="8" t="s">
        <v>112</v>
      </c>
      <c r="E1025" s="8">
        <v>1993</v>
      </c>
      <c r="F1025" s="8">
        <v>19</v>
      </c>
      <c r="G1025" s="8">
        <v>24</v>
      </c>
      <c r="H1025" s="8">
        <v>32</v>
      </c>
    </row>
    <row r="1026" spans="1:8" hidden="1">
      <c r="A1026" s="2" t="s">
        <v>89</v>
      </c>
      <c r="B1026" s="8">
        <v>2008</v>
      </c>
      <c r="C1026" s="8">
        <v>935</v>
      </c>
      <c r="D1026" s="8" t="s">
        <v>112</v>
      </c>
      <c r="E1026" s="8">
        <v>1993</v>
      </c>
      <c r="F1026" s="8">
        <v>19</v>
      </c>
      <c r="G1026" s="8">
        <v>21</v>
      </c>
      <c r="H1026" s="8">
        <v>15</v>
      </c>
    </row>
    <row r="1027" spans="1:8" hidden="1">
      <c r="A1027" s="2" t="s">
        <v>89</v>
      </c>
      <c r="B1027" s="8">
        <v>2009</v>
      </c>
      <c r="C1027" s="8">
        <v>935</v>
      </c>
      <c r="D1027" s="8" t="s">
        <v>112</v>
      </c>
      <c r="E1027" s="8">
        <v>1993</v>
      </c>
      <c r="F1027" s="8">
        <v>19</v>
      </c>
      <c r="G1027" s="8">
        <v>20</v>
      </c>
      <c r="H1027" s="8">
        <v>15</v>
      </c>
    </row>
    <row r="1028" spans="1:8" hidden="1">
      <c r="A1028" s="2" t="s">
        <v>89</v>
      </c>
      <c r="B1028" s="8">
        <v>2010</v>
      </c>
      <c r="C1028" s="8">
        <v>935</v>
      </c>
      <c r="D1028" s="8" t="s">
        <v>112</v>
      </c>
      <c r="E1028" s="8">
        <v>1993</v>
      </c>
      <c r="F1028" s="8">
        <v>20</v>
      </c>
      <c r="G1028" s="8">
        <v>19</v>
      </c>
      <c r="H1028" s="8">
        <v>15</v>
      </c>
    </row>
    <row r="1029" spans="1:8" hidden="1">
      <c r="A1029" s="2" t="s">
        <v>89</v>
      </c>
      <c r="B1029" s="8">
        <v>2011</v>
      </c>
      <c r="C1029" s="8">
        <v>935</v>
      </c>
      <c r="D1029" s="8" t="s">
        <v>112</v>
      </c>
      <c r="E1029" s="8">
        <v>1993</v>
      </c>
      <c r="F1029" s="8">
        <v>20</v>
      </c>
      <c r="G1029" s="8">
        <v>19</v>
      </c>
      <c r="H1029" s="8">
        <v>15</v>
      </c>
    </row>
    <row r="1030" spans="1:8" hidden="1">
      <c r="A1030" s="2" t="s">
        <v>89</v>
      </c>
      <c r="B1030" s="8">
        <v>2012</v>
      </c>
      <c r="C1030" s="8">
        <v>935</v>
      </c>
      <c r="D1030" s="8" t="s">
        <v>112</v>
      </c>
      <c r="E1030" s="8">
        <v>1993</v>
      </c>
      <c r="F1030" s="8">
        <v>20</v>
      </c>
      <c r="G1030" s="8">
        <v>19</v>
      </c>
      <c r="H1030" s="8">
        <v>15</v>
      </c>
    </row>
    <row r="1031" spans="1:8" hidden="1">
      <c r="A1031" s="2" t="s">
        <v>89</v>
      </c>
      <c r="B1031" s="8">
        <v>2013</v>
      </c>
      <c r="C1031" s="8">
        <v>935</v>
      </c>
      <c r="D1031" s="8" t="s">
        <v>112</v>
      </c>
      <c r="E1031" s="8">
        <v>1993</v>
      </c>
      <c r="F1031" s="8">
        <v>21</v>
      </c>
      <c r="G1031" s="8">
        <v>19</v>
      </c>
      <c r="H1031" s="8">
        <v>22</v>
      </c>
    </row>
    <row r="1032" spans="1:8" hidden="1">
      <c r="A1032" s="2" t="s">
        <v>89</v>
      </c>
      <c r="B1032" s="8">
        <v>2014</v>
      </c>
      <c r="C1032" s="8">
        <v>935</v>
      </c>
      <c r="D1032" s="8" t="s">
        <v>112</v>
      </c>
      <c r="E1032" s="8">
        <v>1993</v>
      </c>
      <c r="F1032" s="8">
        <v>21</v>
      </c>
      <c r="G1032" s="8">
        <v>19</v>
      </c>
      <c r="H1032" s="8">
        <v>22</v>
      </c>
    </row>
    <row r="1033" spans="1:8" hidden="1">
      <c r="A1033" s="2" t="s">
        <v>89</v>
      </c>
      <c r="B1033" s="8">
        <v>2015</v>
      </c>
      <c r="C1033" s="8">
        <v>935</v>
      </c>
      <c r="D1033" s="8" t="s">
        <v>112</v>
      </c>
      <c r="E1033" s="8">
        <v>1993</v>
      </c>
      <c r="F1033" s="8">
        <v>21</v>
      </c>
      <c r="G1033" s="8">
        <v>19</v>
      </c>
      <c r="H1033" s="8">
        <v>22</v>
      </c>
    </row>
    <row r="1034" spans="1:8" hidden="1">
      <c r="A1034" s="2" t="s">
        <v>89</v>
      </c>
      <c r="B1034" s="8">
        <v>2016</v>
      </c>
      <c r="C1034" s="8">
        <v>935</v>
      </c>
      <c r="D1034" s="8" t="s">
        <v>112</v>
      </c>
      <c r="E1034" s="8">
        <v>1993</v>
      </c>
      <c r="F1034" s="8">
        <v>21</v>
      </c>
      <c r="G1034" s="8">
        <v>19</v>
      </c>
      <c r="H1034" s="8">
        <v>22</v>
      </c>
    </row>
    <row r="1035" spans="1:8" hidden="1">
      <c r="A1035" s="2" t="s">
        <v>89</v>
      </c>
      <c r="B1035" s="8">
        <v>2017</v>
      </c>
      <c r="C1035" s="8">
        <v>935</v>
      </c>
      <c r="D1035" s="8" t="s">
        <v>112</v>
      </c>
      <c r="E1035" s="8">
        <v>1993</v>
      </c>
      <c r="F1035" s="8">
        <v>21</v>
      </c>
      <c r="G1035" s="8">
        <v>19</v>
      </c>
      <c r="H1035" s="8">
        <v>22</v>
      </c>
    </row>
    <row r="1036" spans="1:8" hidden="1">
      <c r="A1036" s="2" t="s">
        <v>89</v>
      </c>
      <c r="B1036" s="8">
        <v>2018</v>
      </c>
      <c r="C1036" s="8">
        <v>935</v>
      </c>
      <c r="D1036" s="8" t="s">
        <v>112</v>
      </c>
      <c r="E1036" s="8">
        <v>1993</v>
      </c>
      <c r="F1036" s="8">
        <v>21</v>
      </c>
      <c r="G1036" s="8">
        <v>19</v>
      </c>
      <c r="H1036" s="8">
        <v>22</v>
      </c>
    </row>
    <row r="1037" spans="1:8" hidden="1">
      <c r="A1037" s="2" t="s">
        <v>89</v>
      </c>
      <c r="B1037" s="8">
        <v>2019</v>
      </c>
      <c r="C1037" s="8">
        <v>935</v>
      </c>
      <c r="D1037" s="8" t="s">
        <v>112</v>
      </c>
      <c r="E1037" s="8">
        <v>1993</v>
      </c>
      <c r="F1037" s="8">
        <v>21</v>
      </c>
      <c r="G1037" s="8">
        <v>19</v>
      </c>
      <c r="H1037" s="8">
        <v>22</v>
      </c>
    </row>
    <row r="1038" spans="1:8" hidden="1">
      <c r="A1038" s="2" t="s">
        <v>89</v>
      </c>
      <c r="B1038" s="8">
        <v>2020</v>
      </c>
      <c r="C1038" s="8">
        <v>935</v>
      </c>
      <c r="D1038" s="8" t="s">
        <v>112</v>
      </c>
      <c r="E1038" s="8">
        <v>1993</v>
      </c>
      <c r="F1038" s="8">
        <v>21</v>
      </c>
      <c r="G1038" s="8">
        <v>19</v>
      </c>
      <c r="H1038" s="8">
        <v>22</v>
      </c>
    </row>
    <row r="1039" spans="1:8">
      <c r="A1039" s="3" t="s">
        <v>20</v>
      </c>
      <c r="B1039" s="9">
        <v>1960</v>
      </c>
      <c r="C1039" s="9">
        <v>128</v>
      </c>
      <c r="D1039" s="9" t="s">
        <v>113</v>
      </c>
      <c r="E1039" s="9">
        <v>1967</v>
      </c>
      <c r="F1039" s="9"/>
      <c r="G1039" s="9"/>
      <c r="H1039" s="9"/>
    </row>
    <row r="1040" spans="1:8" hidden="1">
      <c r="A1040" s="3" t="s">
        <v>20</v>
      </c>
      <c r="B1040" s="9">
        <v>1961</v>
      </c>
      <c r="C1040" s="9">
        <v>128</v>
      </c>
      <c r="D1040" s="9" t="s">
        <v>113</v>
      </c>
      <c r="E1040" s="9">
        <v>1967</v>
      </c>
      <c r="F1040" s="9"/>
      <c r="G1040" s="9"/>
      <c r="H1040" s="9"/>
    </row>
    <row r="1041" spans="1:8" hidden="1">
      <c r="A1041" s="3" t="s">
        <v>20</v>
      </c>
      <c r="B1041" s="9">
        <v>1962</v>
      </c>
      <c r="C1041" s="9">
        <v>128</v>
      </c>
      <c r="D1041" s="9" t="s">
        <v>113</v>
      </c>
      <c r="E1041" s="9">
        <v>1967</v>
      </c>
      <c r="F1041" s="9"/>
      <c r="G1041" s="9">
        <v>44</v>
      </c>
      <c r="H1041" s="9"/>
    </row>
    <row r="1042" spans="1:8" hidden="1">
      <c r="A1042" s="3" t="s">
        <v>20</v>
      </c>
      <c r="B1042" s="9">
        <v>1963</v>
      </c>
      <c r="C1042" s="9">
        <v>128</v>
      </c>
      <c r="D1042" s="9" t="s">
        <v>113</v>
      </c>
      <c r="E1042" s="9">
        <v>1967</v>
      </c>
      <c r="F1042" s="9"/>
      <c r="G1042" s="9">
        <v>44</v>
      </c>
      <c r="H1042" s="9"/>
    </row>
    <row r="1043" spans="1:8" hidden="1">
      <c r="A1043" s="3" t="s">
        <v>20</v>
      </c>
      <c r="B1043" s="9">
        <v>1964</v>
      </c>
      <c r="C1043" s="9">
        <v>128</v>
      </c>
      <c r="D1043" s="9" t="s">
        <v>113</v>
      </c>
      <c r="E1043" s="9">
        <v>1967</v>
      </c>
      <c r="F1043" s="9"/>
      <c r="G1043" s="9">
        <v>44</v>
      </c>
      <c r="H1043" s="9"/>
    </row>
    <row r="1044" spans="1:8" hidden="1">
      <c r="A1044" s="3" t="s">
        <v>20</v>
      </c>
      <c r="B1044" s="9">
        <v>1965</v>
      </c>
      <c r="C1044" s="9">
        <v>128</v>
      </c>
      <c r="D1044" s="9" t="s">
        <v>113</v>
      </c>
      <c r="E1044" s="9">
        <v>1967</v>
      </c>
      <c r="F1044" s="9"/>
      <c r="G1044" s="9">
        <v>44</v>
      </c>
      <c r="H1044" s="9"/>
    </row>
    <row r="1045" spans="1:8" hidden="1">
      <c r="A1045" s="3" t="s">
        <v>20</v>
      </c>
      <c r="B1045" s="9">
        <v>1966</v>
      </c>
      <c r="C1045" s="9">
        <v>128</v>
      </c>
      <c r="D1045" s="9" t="s">
        <v>113</v>
      </c>
      <c r="E1045" s="9">
        <v>1967</v>
      </c>
      <c r="F1045" s="9"/>
      <c r="G1045" s="9">
        <v>44</v>
      </c>
      <c r="H1045" s="9"/>
    </row>
    <row r="1046" spans="1:8" hidden="1">
      <c r="A1046" s="3" t="s">
        <v>20</v>
      </c>
      <c r="B1046" s="9">
        <v>1967</v>
      </c>
      <c r="C1046" s="9">
        <v>128</v>
      </c>
      <c r="D1046" s="9" t="s">
        <v>113</v>
      </c>
      <c r="E1046" s="9">
        <v>1967</v>
      </c>
      <c r="F1046" s="9">
        <v>10</v>
      </c>
      <c r="G1046" s="9">
        <v>44</v>
      </c>
      <c r="H1046" s="9"/>
    </row>
    <row r="1047" spans="1:8" hidden="1">
      <c r="A1047" s="3" t="s">
        <v>20</v>
      </c>
      <c r="B1047" s="9">
        <v>1968</v>
      </c>
      <c r="C1047" s="9">
        <v>128</v>
      </c>
      <c r="D1047" s="9" t="s">
        <v>113</v>
      </c>
      <c r="E1047" s="9">
        <v>1967</v>
      </c>
      <c r="F1047" s="9">
        <v>10</v>
      </c>
      <c r="G1047" s="9">
        <v>36</v>
      </c>
      <c r="H1047" s="9"/>
    </row>
    <row r="1048" spans="1:8" hidden="1">
      <c r="A1048" s="3" t="s">
        <v>20</v>
      </c>
      <c r="B1048" s="9">
        <v>1969</v>
      </c>
      <c r="C1048" s="9">
        <v>128</v>
      </c>
      <c r="D1048" s="9" t="s">
        <v>113</v>
      </c>
      <c r="E1048" s="9">
        <v>1967</v>
      </c>
      <c r="F1048" s="9">
        <v>10</v>
      </c>
      <c r="G1048" s="9">
        <v>36</v>
      </c>
      <c r="H1048" s="9"/>
    </row>
    <row r="1049" spans="1:8" hidden="1">
      <c r="A1049" s="3" t="s">
        <v>20</v>
      </c>
      <c r="B1049" s="9">
        <v>1970</v>
      </c>
      <c r="C1049" s="9">
        <v>128</v>
      </c>
      <c r="D1049" s="9" t="s">
        <v>113</v>
      </c>
      <c r="E1049" s="9">
        <v>1967</v>
      </c>
      <c r="F1049" s="9">
        <v>10</v>
      </c>
      <c r="G1049" s="9">
        <v>36</v>
      </c>
      <c r="H1049" s="9"/>
    </row>
    <row r="1050" spans="1:8" hidden="1">
      <c r="A1050" s="3" t="s">
        <v>20</v>
      </c>
      <c r="B1050" s="9">
        <v>1971</v>
      </c>
      <c r="C1050" s="9">
        <v>128</v>
      </c>
      <c r="D1050" s="9" t="s">
        <v>113</v>
      </c>
      <c r="E1050" s="9">
        <v>1967</v>
      </c>
      <c r="F1050" s="9">
        <v>15</v>
      </c>
      <c r="G1050" s="9">
        <v>36</v>
      </c>
      <c r="H1050" s="9"/>
    </row>
    <row r="1051" spans="1:8" hidden="1">
      <c r="A1051" s="3" t="s">
        <v>20</v>
      </c>
      <c r="B1051" s="9">
        <v>1972</v>
      </c>
      <c r="C1051" s="9">
        <v>128</v>
      </c>
      <c r="D1051" s="9" t="s">
        <v>113</v>
      </c>
      <c r="E1051" s="9">
        <v>1967</v>
      </c>
      <c r="F1051" s="9">
        <v>15</v>
      </c>
      <c r="G1051" s="9">
        <v>36</v>
      </c>
      <c r="H1051" s="9"/>
    </row>
    <row r="1052" spans="1:8" hidden="1">
      <c r="A1052" s="3" t="s">
        <v>20</v>
      </c>
      <c r="B1052" s="9">
        <v>1973</v>
      </c>
      <c r="C1052" s="9">
        <v>128</v>
      </c>
      <c r="D1052" s="9" t="s">
        <v>113</v>
      </c>
      <c r="E1052" s="9">
        <v>1967</v>
      </c>
      <c r="F1052" s="9">
        <v>15</v>
      </c>
      <c r="G1052" s="9">
        <v>36</v>
      </c>
      <c r="H1052" s="9"/>
    </row>
    <row r="1053" spans="1:8" hidden="1">
      <c r="A1053" s="3" t="s">
        <v>20</v>
      </c>
      <c r="B1053" s="9">
        <v>1974</v>
      </c>
      <c r="C1053" s="9">
        <v>128</v>
      </c>
      <c r="D1053" s="9" t="s">
        <v>113</v>
      </c>
      <c r="E1053" s="9">
        <v>1967</v>
      </c>
      <c r="F1053" s="9">
        <v>15</v>
      </c>
      <c r="G1053" s="9">
        <v>37</v>
      </c>
      <c r="H1053" s="9"/>
    </row>
    <row r="1054" spans="1:8" hidden="1">
      <c r="A1054" s="3" t="s">
        <v>20</v>
      </c>
      <c r="B1054" s="9">
        <v>1975</v>
      </c>
      <c r="C1054" s="9">
        <v>128</v>
      </c>
      <c r="D1054" s="9" t="s">
        <v>113</v>
      </c>
      <c r="E1054" s="9">
        <v>1967</v>
      </c>
      <c r="F1054" s="9">
        <v>15</v>
      </c>
      <c r="G1054" s="9">
        <v>37</v>
      </c>
      <c r="H1054" s="9">
        <v>40</v>
      </c>
    </row>
    <row r="1055" spans="1:8" hidden="1">
      <c r="A1055" s="3" t="s">
        <v>20</v>
      </c>
      <c r="B1055" s="9">
        <v>1976</v>
      </c>
      <c r="C1055" s="9">
        <v>128</v>
      </c>
      <c r="D1055" s="9" t="s">
        <v>113</v>
      </c>
      <c r="E1055" s="9">
        <v>1967</v>
      </c>
      <c r="F1055" s="9">
        <v>15</v>
      </c>
      <c r="G1055" s="9">
        <v>37</v>
      </c>
      <c r="H1055" s="9">
        <v>65.400000000000006</v>
      </c>
    </row>
    <row r="1056" spans="1:8" hidden="1">
      <c r="A1056" s="3" t="s">
        <v>20</v>
      </c>
      <c r="B1056" s="9">
        <v>1977</v>
      </c>
      <c r="C1056" s="9">
        <v>128</v>
      </c>
      <c r="D1056" s="9" t="s">
        <v>113</v>
      </c>
      <c r="E1056" s="9">
        <v>1967</v>
      </c>
      <c r="F1056" s="9">
        <v>15</v>
      </c>
      <c r="G1056" s="9">
        <v>37</v>
      </c>
      <c r="H1056" s="9"/>
    </row>
    <row r="1057" spans="1:12" hidden="1">
      <c r="A1057" s="3" t="s">
        <v>20</v>
      </c>
      <c r="B1057" s="9">
        <v>1978</v>
      </c>
      <c r="C1057" s="9">
        <v>128</v>
      </c>
      <c r="D1057" s="9" t="s">
        <v>113</v>
      </c>
      <c r="E1057" s="9">
        <v>1967</v>
      </c>
      <c r="F1057" s="9">
        <v>18</v>
      </c>
      <c r="G1057" s="9"/>
      <c r="H1057" s="9"/>
    </row>
    <row r="1058" spans="1:12" hidden="1">
      <c r="A1058" s="3" t="s">
        <v>20</v>
      </c>
      <c r="B1058" s="9">
        <v>1979</v>
      </c>
      <c r="C1058" s="9">
        <v>128</v>
      </c>
      <c r="D1058" s="9" t="s">
        <v>113</v>
      </c>
      <c r="E1058" s="9">
        <v>1967</v>
      </c>
      <c r="F1058" s="9">
        <v>18</v>
      </c>
      <c r="G1058" s="9"/>
      <c r="H1058" s="9">
        <v>66</v>
      </c>
    </row>
    <row r="1059" spans="1:12" hidden="1">
      <c r="A1059" s="3" t="s">
        <v>20</v>
      </c>
      <c r="B1059" s="9">
        <v>1980</v>
      </c>
      <c r="C1059" s="9">
        <v>128</v>
      </c>
      <c r="D1059" s="9" t="s">
        <v>113</v>
      </c>
      <c r="E1059" s="9">
        <v>1967</v>
      </c>
      <c r="F1059" s="9">
        <v>18</v>
      </c>
      <c r="G1059" s="9">
        <v>40</v>
      </c>
      <c r="H1059" s="9"/>
      <c r="J1059" s="19">
        <v>40</v>
      </c>
      <c r="K1059" s="19"/>
      <c r="L1059" s="19"/>
    </row>
    <row r="1060" spans="1:12" hidden="1">
      <c r="A1060" s="3" t="s">
        <v>20</v>
      </c>
      <c r="B1060" s="9">
        <v>1981</v>
      </c>
      <c r="C1060" s="9">
        <v>128</v>
      </c>
      <c r="D1060" s="9" t="s">
        <v>113</v>
      </c>
      <c r="E1060" s="9">
        <v>1967</v>
      </c>
      <c r="F1060" s="9">
        <v>18</v>
      </c>
      <c r="G1060" s="9">
        <v>40</v>
      </c>
      <c r="H1060" s="9">
        <v>70</v>
      </c>
      <c r="J1060" s="19">
        <v>40</v>
      </c>
      <c r="K1060" s="19">
        <v>70</v>
      </c>
      <c r="L1060" s="19"/>
    </row>
    <row r="1061" spans="1:12" hidden="1">
      <c r="A1061" s="3" t="s">
        <v>20</v>
      </c>
      <c r="B1061" s="9">
        <v>1982</v>
      </c>
      <c r="C1061" s="9">
        <v>128</v>
      </c>
      <c r="D1061" s="9" t="s">
        <v>113</v>
      </c>
      <c r="E1061" s="9">
        <v>1967</v>
      </c>
      <c r="F1061" s="9">
        <v>18</v>
      </c>
      <c r="G1061" s="9">
        <v>40</v>
      </c>
      <c r="H1061" s="9">
        <v>70</v>
      </c>
      <c r="J1061" s="19">
        <v>40</v>
      </c>
      <c r="K1061" s="19">
        <v>70</v>
      </c>
      <c r="L1061" s="19">
        <v>10</v>
      </c>
    </row>
    <row r="1062" spans="1:12" hidden="1">
      <c r="A1062" s="3" t="s">
        <v>20</v>
      </c>
      <c r="B1062" s="9">
        <v>1983</v>
      </c>
      <c r="C1062" s="9">
        <v>128</v>
      </c>
      <c r="D1062" s="9" t="s">
        <v>113</v>
      </c>
      <c r="E1062" s="9">
        <v>1967</v>
      </c>
      <c r="F1062" s="9">
        <v>18</v>
      </c>
      <c r="G1062" s="9">
        <v>40</v>
      </c>
      <c r="H1062" s="9"/>
      <c r="J1062" s="19">
        <v>40</v>
      </c>
      <c r="K1062" s="19"/>
      <c r="L1062" s="19">
        <v>10</v>
      </c>
    </row>
    <row r="1063" spans="1:12" hidden="1">
      <c r="A1063" s="3" t="s">
        <v>20</v>
      </c>
      <c r="B1063" s="9">
        <v>1984</v>
      </c>
      <c r="C1063" s="9">
        <v>128</v>
      </c>
      <c r="D1063" s="9" t="s">
        <v>113</v>
      </c>
      <c r="E1063" s="9">
        <v>1967</v>
      </c>
      <c r="F1063" s="9">
        <v>18</v>
      </c>
      <c r="G1063" s="9">
        <v>40</v>
      </c>
      <c r="H1063" s="9">
        <v>39.6</v>
      </c>
      <c r="J1063" s="19">
        <v>40</v>
      </c>
      <c r="K1063" s="19">
        <v>39.6</v>
      </c>
      <c r="L1063" s="19">
        <v>10</v>
      </c>
    </row>
    <row r="1064" spans="1:12" hidden="1">
      <c r="A1064" s="3" t="s">
        <v>20</v>
      </c>
      <c r="B1064" s="9">
        <v>1985</v>
      </c>
      <c r="C1064" s="9">
        <v>128</v>
      </c>
      <c r="D1064" s="9" t="s">
        <v>113</v>
      </c>
      <c r="E1064" s="9">
        <v>1967</v>
      </c>
      <c r="F1064" s="9">
        <v>18</v>
      </c>
      <c r="G1064" s="9">
        <v>40</v>
      </c>
      <c r="H1064" s="9">
        <v>39.6</v>
      </c>
      <c r="J1064" s="19">
        <v>40</v>
      </c>
      <c r="K1064" s="19">
        <v>39.6</v>
      </c>
      <c r="L1064" s="19">
        <v>10</v>
      </c>
    </row>
    <row r="1065" spans="1:12" hidden="1">
      <c r="A1065" s="3" t="s">
        <v>20</v>
      </c>
      <c r="B1065" s="9">
        <v>1986</v>
      </c>
      <c r="C1065" s="9">
        <v>128</v>
      </c>
      <c r="D1065" s="9" t="s">
        <v>113</v>
      </c>
      <c r="E1065" s="9">
        <v>1967</v>
      </c>
      <c r="F1065" s="9">
        <v>18</v>
      </c>
      <c r="G1065" s="9">
        <v>50</v>
      </c>
      <c r="H1065" s="9">
        <v>39.6</v>
      </c>
      <c r="J1065" s="19">
        <v>50</v>
      </c>
      <c r="K1065" s="19">
        <v>39.6</v>
      </c>
      <c r="L1065" s="19">
        <v>10</v>
      </c>
    </row>
    <row r="1066" spans="1:12" hidden="1">
      <c r="A1066" s="3" t="s">
        <v>20</v>
      </c>
      <c r="B1066" s="9">
        <v>1987</v>
      </c>
      <c r="C1066" s="9">
        <v>128</v>
      </c>
      <c r="D1066" s="9" t="s">
        <v>113</v>
      </c>
      <c r="E1066" s="9">
        <v>1967</v>
      </c>
      <c r="F1066" s="9">
        <v>18</v>
      </c>
      <c r="G1066" s="9">
        <v>50</v>
      </c>
      <c r="H1066" s="9">
        <v>22</v>
      </c>
      <c r="J1066" s="19">
        <v>50</v>
      </c>
      <c r="K1066" s="19">
        <v>22</v>
      </c>
      <c r="L1066" s="19">
        <v>10</v>
      </c>
    </row>
    <row r="1067" spans="1:12" hidden="1">
      <c r="A1067" s="3" t="s">
        <v>20</v>
      </c>
      <c r="B1067" s="9">
        <v>1988</v>
      </c>
      <c r="C1067" s="9">
        <v>128</v>
      </c>
      <c r="D1067" s="9" t="s">
        <v>113</v>
      </c>
      <c r="E1067" s="9">
        <v>1967</v>
      </c>
      <c r="F1067" s="9">
        <v>20.25</v>
      </c>
      <c r="G1067" s="9">
        <v>50</v>
      </c>
      <c r="H1067" s="9">
        <v>68</v>
      </c>
      <c r="J1067" s="19">
        <v>50</v>
      </c>
      <c r="K1067" s="19">
        <v>68</v>
      </c>
      <c r="L1067" s="19">
        <v>10</v>
      </c>
    </row>
    <row r="1068" spans="1:12" hidden="1">
      <c r="A1068" s="3" t="s">
        <v>20</v>
      </c>
      <c r="B1068" s="9">
        <v>1989</v>
      </c>
      <c r="C1068" s="9">
        <v>128</v>
      </c>
      <c r="D1068" s="9" t="s">
        <v>113</v>
      </c>
      <c r="E1068" s="9">
        <v>1967</v>
      </c>
      <c r="F1068" s="9">
        <v>20.25</v>
      </c>
      <c r="G1068" s="9">
        <v>50</v>
      </c>
      <c r="H1068" s="9">
        <v>68</v>
      </c>
      <c r="J1068" s="19">
        <v>50</v>
      </c>
      <c r="K1068" s="19">
        <v>68</v>
      </c>
      <c r="L1068" s="19">
        <v>10</v>
      </c>
    </row>
    <row r="1069" spans="1:12" hidden="1">
      <c r="A1069" s="3" t="s">
        <v>20</v>
      </c>
      <c r="B1069" s="9">
        <v>1990</v>
      </c>
      <c r="C1069" s="9">
        <v>128</v>
      </c>
      <c r="D1069" s="9" t="s">
        <v>113</v>
      </c>
      <c r="E1069" s="9">
        <v>1967</v>
      </c>
      <c r="F1069" s="9">
        <v>20.25</v>
      </c>
      <c r="G1069" s="9">
        <v>40</v>
      </c>
      <c r="H1069" s="9">
        <v>68</v>
      </c>
      <c r="J1069" s="19">
        <v>40</v>
      </c>
      <c r="K1069" s="19">
        <v>68</v>
      </c>
      <c r="L1069" s="19">
        <v>10</v>
      </c>
    </row>
    <row r="1070" spans="1:12" hidden="1">
      <c r="A1070" s="3" t="s">
        <v>20</v>
      </c>
      <c r="B1070" s="9">
        <v>1991</v>
      </c>
      <c r="C1070" s="9">
        <v>128</v>
      </c>
      <c r="D1070" s="9" t="s">
        <v>113</v>
      </c>
      <c r="E1070" s="9">
        <v>1967</v>
      </c>
      <c r="F1070" s="9">
        <v>22</v>
      </c>
      <c r="G1070" s="9">
        <v>38</v>
      </c>
      <c r="H1070" s="9">
        <v>68</v>
      </c>
      <c r="J1070" s="19">
        <v>38</v>
      </c>
      <c r="K1070" s="19">
        <v>68</v>
      </c>
      <c r="L1070" s="19">
        <v>10</v>
      </c>
    </row>
    <row r="1071" spans="1:12" hidden="1">
      <c r="A1071" s="3" t="s">
        <v>20</v>
      </c>
      <c r="B1071" s="9">
        <v>1992</v>
      </c>
      <c r="C1071" s="9">
        <v>128</v>
      </c>
      <c r="D1071" s="9" t="s">
        <v>113</v>
      </c>
      <c r="E1071" s="9">
        <v>1967</v>
      </c>
      <c r="F1071" s="9">
        <v>25</v>
      </c>
      <c r="G1071" s="9">
        <v>38</v>
      </c>
      <c r="H1071" s="9">
        <v>68</v>
      </c>
      <c r="J1071" s="19">
        <v>38</v>
      </c>
      <c r="K1071" s="19">
        <v>68</v>
      </c>
      <c r="L1071" s="19">
        <v>10</v>
      </c>
    </row>
    <row r="1072" spans="1:12" hidden="1">
      <c r="A1072" s="3" t="s">
        <v>20</v>
      </c>
      <c r="B1072" s="9">
        <v>1993</v>
      </c>
      <c r="C1072" s="9">
        <v>128</v>
      </c>
      <c r="D1072" s="9" t="s">
        <v>113</v>
      </c>
      <c r="E1072" s="9">
        <v>1967</v>
      </c>
      <c r="F1072" s="9">
        <v>25</v>
      </c>
      <c r="G1072" s="9">
        <v>34</v>
      </c>
      <c r="H1072" s="9">
        <v>68</v>
      </c>
      <c r="J1072" s="19">
        <v>34</v>
      </c>
      <c r="K1072" s="19">
        <v>68</v>
      </c>
      <c r="L1072" s="19">
        <v>10</v>
      </c>
    </row>
    <row r="1073" spans="1:12" hidden="1">
      <c r="A1073" s="3" t="s">
        <v>20</v>
      </c>
      <c r="B1073" s="9">
        <v>1994</v>
      </c>
      <c r="C1073" s="9">
        <v>128</v>
      </c>
      <c r="D1073" s="9" t="s">
        <v>113</v>
      </c>
      <c r="E1073" s="9">
        <v>1967</v>
      </c>
      <c r="F1073" s="9">
        <v>25</v>
      </c>
      <c r="G1073" s="9">
        <v>34</v>
      </c>
      <c r="H1073" s="9">
        <v>64.5</v>
      </c>
      <c r="J1073" s="19">
        <v>34</v>
      </c>
      <c r="K1073" s="19">
        <v>64.5</v>
      </c>
      <c r="L1073" s="19">
        <v>10</v>
      </c>
    </row>
    <row r="1074" spans="1:12" hidden="1">
      <c r="A1074" s="3" t="s">
        <v>20</v>
      </c>
      <c r="B1074" s="9">
        <v>1995</v>
      </c>
      <c r="C1074" s="9">
        <v>128</v>
      </c>
      <c r="D1074" s="9" t="s">
        <v>113</v>
      </c>
      <c r="E1074" s="9">
        <v>1967</v>
      </c>
      <c r="F1074" s="9">
        <v>25</v>
      </c>
      <c r="G1074" s="9">
        <v>34</v>
      </c>
      <c r="H1074" s="9">
        <v>63.5</v>
      </c>
      <c r="J1074" s="19">
        <v>34</v>
      </c>
      <c r="K1074" s="19">
        <v>63.5</v>
      </c>
      <c r="L1074" s="19">
        <v>10</v>
      </c>
    </row>
    <row r="1075" spans="1:12" hidden="1">
      <c r="A1075" s="3" t="s">
        <v>20</v>
      </c>
      <c r="B1075" s="9">
        <v>1996</v>
      </c>
      <c r="C1075" s="9">
        <v>128</v>
      </c>
      <c r="D1075" s="9" t="s">
        <v>113</v>
      </c>
      <c r="E1075" s="9">
        <v>1967</v>
      </c>
      <c r="F1075" s="9">
        <v>25</v>
      </c>
      <c r="G1075" s="9">
        <v>38</v>
      </c>
      <c r="H1075" s="9">
        <v>65</v>
      </c>
      <c r="J1075" s="19">
        <v>38</v>
      </c>
      <c r="K1075" s="19">
        <v>65</v>
      </c>
      <c r="L1075" s="19">
        <v>10</v>
      </c>
    </row>
    <row r="1076" spans="1:12" hidden="1">
      <c r="A1076" s="3" t="s">
        <v>20</v>
      </c>
      <c r="B1076" s="9">
        <v>1997</v>
      </c>
      <c r="C1076" s="9">
        <v>128</v>
      </c>
      <c r="D1076" s="9" t="s">
        <v>113</v>
      </c>
      <c r="E1076" s="9">
        <v>1967</v>
      </c>
      <c r="F1076" s="9">
        <v>25</v>
      </c>
      <c r="G1076" s="9">
        <v>34</v>
      </c>
      <c r="H1076" s="9">
        <v>60</v>
      </c>
      <c r="J1076" s="19">
        <v>34</v>
      </c>
      <c r="K1076" s="19">
        <v>60</v>
      </c>
      <c r="L1076" s="19">
        <v>10</v>
      </c>
    </row>
    <row r="1077" spans="1:12" hidden="1">
      <c r="A1077" s="3" t="s">
        <v>20</v>
      </c>
      <c r="B1077" s="9">
        <v>1998</v>
      </c>
      <c r="C1077" s="9">
        <v>128</v>
      </c>
      <c r="D1077" s="9" t="s">
        <v>113</v>
      </c>
      <c r="E1077" s="9">
        <v>1967</v>
      </c>
      <c r="F1077" s="9">
        <v>25</v>
      </c>
      <c r="G1077" s="9">
        <v>34</v>
      </c>
      <c r="H1077" s="9">
        <v>58</v>
      </c>
      <c r="J1077" s="19">
        <v>34</v>
      </c>
      <c r="K1077" s="19">
        <v>58</v>
      </c>
      <c r="L1077" s="19">
        <v>10</v>
      </c>
    </row>
    <row r="1078" spans="1:12" hidden="1">
      <c r="A1078" s="3" t="s">
        <v>20</v>
      </c>
      <c r="B1078" s="9">
        <v>1999</v>
      </c>
      <c r="C1078" s="9">
        <v>128</v>
      </c>
      <c r="D1078" s="9" t="s">
        <v>113</v>
      </c>
      <c r="E1078" s="9">
        <v>1967</v>
      </c>
      <c r="F1078" s="9">
        <v>25</v>
      </c>
      <c r="G1078" s="9">
        <v>32</v>
      </c>
      <c r="H1078" s="9">
        <v>59</v>
      </c>
      <c r="J1078" s="19">
        <v>32</v>
      </c>
      <c r="K1078" s="19">
        <v>59</v>
      </c>
      <c r="L1078" s="19">
        <v>10</v>
      </c>
    </row>
    <row r="1079" spans="1:12" hidden="1">
      <c r="A1079" s="3" t="s">
        <v>20</v>
      </c>
      <c r="B1079" s="9">
        <v>2000</v>
      </c>
      <c r="C1079" s="9">
        <v>128</v>
      </c>
      <c r="D1079" s="9" t="s">
        <v>113</v>
      </c>
      <c r="E1079" s="9">
        <v>1967</v>
      </c>
      <c r="F1079" s="9">
        <v>25</v>
      </c>
      <c r="G1079" s="9">
        <v>32</v>
      </c>
      <c r="H1079" s="9">
        <v>59</v>
      </c>
      <c r="J1079" s="19">
        <v>32</v>
      </c>
      <c r="K1079" s="19">
        <v>59</v>
      </c>
      <c r="L1079" s="19">
        <v>12</v>
      </c>
    </row>
    <row r="1080" spans="1:12" hidden="1">
      <c r="A1080" s="3" t="s">
        <v>20</v>
      </c>
      <c r="B1080" s="9">
        <v>2001</v>
      </c>
      <c r="C1080" s="9">
        <v>128</v>
      </c>
      <c r="D1080" s="9" t="s">
        <v>113</v>
      </c>
      <c r="E1080" s="9">
        <v>1967</v>
      </c>
      <c r="F1080" s="9">
        <v>25</v>
      </c>
      <c r="G1080" s="9">
        <v>30</v>
      </c>
      <c r="H1080" s="9">
        <v>59</v>
      </c>
      <c r="J1080" s="19">
        <v>30</v>
      </c>
      <c r="K1080" s="19">
        <v>59</v>
      </c>
      <c r="L1080" s="19">
        <v>14</v>
      </c>
    </row>
    <row r="1081" spans="1:12" hidden="1">
      <c r="A1081" s="3" t="s">
        <v>20</v>
      </c>
      <c r="B1081" s="9">
        <v>2002</v>
      </c>
      <c r="C1081" s="9">
        <v>128</v>
      </c>
      <c r="D1081" s="9" t="s">
        <v>113</v>
      </c>
      <c r="E1081" s="9">
        <v>1967</v>
      </c>
      <c r="F1081" s="9">
        <v>25</v>
      </c>
      <c r="G1081" s="9">
        <v>30</v>
      </c>
      <c r="H1081" s="9">
        <v>59</v>
      </c>
      <c r="J1081" s="19">
        <v>30</v>
      </c>
      <c r="K1081" s="19">
        <v>59</v>
      </c>
      <c r="L1081" s="19">
        <v>12</v>
      </c>
    </row>
    <row r="1082" spans="1:12" hidden="1">
      <c r="A1082" s="3" t="s">
        <v>20</v>
      </c>
      <c r="B1082" s="9">
        <v>2003</v>
      </c>
      <c r="C1082" s="9">
        <v>128</v>
      </c>
      <c r="D1082" s="9" t="s">
        <v>113</v>
      </c>
      <c r="E1082" s="9">
        <v>1967</v>
      </c>
      <c r="F1082" s="9">
        <v>25</v>
      </c>
      <c r="G1082" s="9">
        <v>30</v>
      </c>
      <c r="H1082" s="9">
        <v>59</v>
      </c>
      <c r="J1082" s="19">
        <v>30</v>
      </c>
      <c r="K1082" s="19">
        <v>59</v>
      </c>
      <c r="L1082" s="19">
        <v>12</v>
      </c>
    </row>
    <row r="1083" spans="1:12" hidden="1">
      <c r="A1083" s="3" t="s">
        <v>20</v>
      </c>
      <c r="B1083" s="9">
        <v>2004</v>
      </c>
      <c r="C1083" s="9">
        <v>128</v>
      </c>
      <c r="D1083" s="9" t="s">
        <v>113</v>
      </c>
      <c r="E1083" s="9">
        <v>1967</v>
      </c>
      <c r="F1083" s="9">
        <v>25</v>
      </c>
      <c r="G1083" s="9">
        <v>30</v>
      </c>
      <c r="H1083" s="9">
        <v>59</v>
      </c>
      <c r="J1083" s="19">
        <v>30</v>
      </c>
      <c r="K1083" s="19">
        <v>59</v>
      </c>
      <c r="L1083" s="19">
        <v>12</v>
      </c>
    </row>
    <row r="1084" spans="1:12" hidden="1">
      <c r="A1084" s="3" t="s">
        <v>20</v>
      </c>
      <c r="B1084" s="9">
        <v>2005</v>
      </c>
      <c r="C1084" s="9">
        <v>128</v>
      </c>
      <c r="D1084" s="9" t="s">
        <v>113</v>
      </c>
      <c r="E1084" s="9">
        <v>1967</v>
      </c>
      <c r="F1084" s="9">
        <v>25</v>
      </c>
      <c r="G1084" s="9">
        <v>28</v>
      </c>
      <c r="H1084" s="9">
        <v>59</v>
      </c>
      <c r="J1084" s="19">
        <v>28</v>
      </c>
      <c r="K1084" s="19">
        <v>59</v>
      </c>
      <c r="L1084" s="19">
        <v>12</v>
      </c>
    </row>
    <row r="1085" spans="1:12" hidden="1">
      <c r="A1085" s="3" t="s">
        <v>20</v>
      </c>
      <c r="B1085" s="9">
        <v>2006</v>
      </c>
      <c r="C1085" s="9">
        <v>128</v>
      </c>
      <c r="D1085" s="9" t="s">
        <v>113</v>
      </c>
      <c r="E1085" s="9">
        <v>1967</v>
      </c>
      <c r="F1085" s="9">
        <v>25</v>
      </c>
      <c r="G1085" s="9">
        <v>28</v>
      </c>
      <c r="H1085" s="9">
        <v>59</v>
      </c>
      <c r="J1085" s="19">
        <v>28</v>
      </c>
      <c r="K1085" s="19">
        <v>59</v>
      </c>
      <c r="L1085" s="19">
        <v>12</v>
      </c>
    </row>
    <row r="1086" spans="1:12" hidden="1">
      <c r="A1086" s="3" t="s">
        <v>20</v>
      </c>
      <c r="B1086" s="9">
        <v>2007</v>
      </c>
      <c r="C1086" s="9">
        <v>128</v>
      </c>
      <c r="D1086" s="9" t="s">
        <v>113</v>
      </c>
      <c r="E1086" s="9">
        <v>1967</v>
      </c>
      <c r="F1086" s="9">
        <v>25</v>
      </c>
      <c r="G1086" s="9">
        <v>28</v>
      </c>
      <c r="H1086" s="9">
        <v>59</v>
      </c>
      <c r="J1086" s="19">
        <v>28</v>
      </c>
      <c r="K1086" s="19">
        <v>59</v>
      </c>
      <c r="L1086" s="19">
        <v>12</v>
      </c>
    </row>
    <row r="1087" spans="1:12" hidden="1">
      <c r="A1087" s="3" t="s">
        <v>20</v>
      </c>
      <c r="B1087" s="9">
        <v>2008</v>
      </c>
      <c r="C1087" s="9">
        <v>128</v>
      </c>
      <c r="D1087" s="9" t="s">
        <v>113</v>
      </c>
      <c r="E1087" s="9">
        <v>1967</v>
      </c>
      <c r="F1087" s="9">
        <v>25</v>
      </c>
      <c r="G1087" s="9">
        <v>25</v>
      </c>
      <c r="H1087" s="9">
        <v>62.28</v>
      </c>
      <c r="J1087" s="19">
        <v>25</v>
      </c>
      <c r="K1087" s="19">
        <v>62.28</v>
      </c>
      <c r="L1087" s="19">
        <v>12</v>
      </c>
    </row>
    <row r="1088" spans="1:12" hidden="1">
      <c r="A1088" s="3" t="s">
        <v>20</v>
      </c>
      <c r="B1088" s="9">
        <v>2009</v>
      </c>
      <c r="C1088" s="9">
        <v>128</v>
      </c>
      <c r="D1088" s="9" t="s">
        <v>113</v>
      </c>
      <c r="E1088" s="9">
        <v>1967</v>
      </c>
      <c r="F1088" s="9">
        <v>25</v>
      </c>
      <c r="G1088" s="9">
        <v>25</v>
      </c>
      <c r="H1088" s="9">
        <v>62.28</v>
      </c>
      <c r="J1088" s="19">
        <v>25</v>
      </c>
      <c r="K1088" s="19">
        <v>62.28</v>
      </c>
      <c r="L1088" s="19">
        <v>12</v>
      </c>
    </row>
    <row r="1089" spans="1:12" hidden="1">
      <c r="A1089" s="3" t="s">
        <v>20</v>
      </c>
      <c r="B1089" s="9">
        <v>2010</v>
      </c>
      <c r="C1089" s="9">
        <v>128</v>
      </c>
      <c r="D1089" s="9" t="s">
        <v>113</v>
      </c>
      <c r="E1089" s="9">
        <v>1967</v>
      </c>
      <c r="F1089" s="9">
        <v>25</v>
      </c>
      <c r="G1089" s="9">
        <v>25</v>
      </c>
      <c r="H1089" s="9">
        <v>55.38</v>
      </c>
      <c r="J1089" s="19">
        <v>25</v>
      </c>
      <c r="K1089" s="19">
        <v>55.38</v>
      </c>
      <c r="L1089" s="19">
        <v>12</v>
      </c>
    </row>
    <row r="1090" spans="1:12" hidden="1">
      <c r="A1090" s="3" t="s">
        <v>20</v>
      </c>
      <c r="B1090" s="9">
        <v>2011</v>
      </c>
      <c r="C1090" s="9">
        <v>128</v>
      </c>
      <c r="D1090" s="9" t="s">
        <v>113</v>
      </c>
      <c r="E1090" s="9">
        <v>1967</v>
      </c>
      <c r="F1090" s="9">
        <v>25</v>
      </c>
      <c r="G1090" s="9">
        <v>25</v>
      </c>
      <c r="H1090" s="9">
        <v>55.38</v>
      </c>
      <c r="J1090" s="19">
        <v>25</v>
      </c>
      <c r="K1090" s="19">
        <v>55.38</v>
      </c>
      <c r="L1090" s="19">
        <v>12</v>
      </c>
    </row>
    <row r="1091" spans="1:12" hidden="1">
      <c r="A1091" s="3" t="s">
        <v>20</v>
      </c>
      <c r="B1091" s="9">
        <v>2012</v>
      </c>
      <c r="C1091" s="9">
        <v>128</v>
      </c>
      <c r="D1091" s="9" t="s">
        <v>113</v>
      </c>
      <c r="E1091" s="9">
        <v>1967</v>
      </c>
      <c r="F1091" s="9">
        <v>25</v>
      </c>
      <c r="G1091" s="9">
        <v>25</v>
      </c>
      <c r="H1091" s="9">
        <v>55.38</v>
      </c>
      <c r="J1091" s="19">
        <v>25</v>
      </c>
      <c r="K1091" s="19">
        <v>55.38</v>
      </c>
      <c r="L1091" s="19">
        <v>12</v>
      </c>
    </row>
    <row r="1092" spans="1:12" hidden="1">
      <c r="A1092" s="3" t="s">
        <v>20</v>
      </c>
      <c r="B1092" s="9">
        <v>2013</v>
      </c>
      <c r="C1092" s="9">
        <v>128</v>
      </c>
      <c r="D1092" s="9" t="s">
        <v>113</v>
      </c>
      <c r="E1092" s="9">
        <v>1967</v>
      </c>
      <c r="F1092" s="9">
        <v>25</v>
      </c>
      <c r="G1092" s="9">
        <v>25</v>
      </c>
      <c r="H1092" s="9">
        <v>55.38</v>
      </c>
      <c r="J1092" s="19">
        <v>25</v>
      </c>
      <c r="K1092" s="19">
        <v>55.38</v>
      </c>
      <c r="L1092" s="19">
        <v>12</v>
      </c>
    </row>
    <row r="1093" spans="1:12" hidden="1">
      <c r="A1093" s="3" t="s">
        <v>20</v>
      </c>
      <c r="B1093" s="9">
        <v>2014</v>
      </c>
      <c r="C1093" s="9">
        <v>128</v>
      </c>
      <c r="D1093" s="9" t="s">
        <v>113</v>
      </c>
      <c r="E1093" s="9">
        <v>1967</v>
      </c>
      <c r="F1093" s="9">
        <v>25</v>
      </c>
      <c r="G1093" s="9">
        <v>24.5</v>
      </c>
      <c r="H1093" s="9">
        <v>55.56</v>
      </c>
      <c r="J1093" s="19">
        <v>24.5</v>
      </c>
      <c r="K1093" s="19">
        <v>55.56</v>
      </c>
      <c r="L1093" s="19">
        <v>12</v>
      </c>
    </row>
    <row r="1094" spans="1:12" hidden="1">
      <c r="A1094" s="3" t="s">
        <v>20</v>
      </c>
      <c r="B1094" s="9">
        <v>2015</v>
      </c>
      <c r="C1094" s="9">
        <v>128</v>
      </c>
      <c r="D1094" s="9" t="s">
        <v>113</v>
      </c>
      <c r="E1094" s="9">
        <v>1967</v>
      </c>
      <c r="F1094" s="9">
        <v>25</v>
      </c>
      <c r="G1094" s="9">
        <v>22</v>
      </c>
      <c r="H1094" s="9">
        <v>55.41</v>
      </c>
      <c r="J1094" s="19">
        <v>22</v>
      </c>
      <c r="K1094" s="19">
        <v>55.41</v>
      </c>
      <c r="L1094" s="19">
        <v>12</v>
      </c>
    </row>
    <row r="1095" spans="1:12" hidden="1">
      <c r="A1095" s="3" t="s">
        <v>20</v>
      </c>
      <c r="B1095" s="9">
        <v>2016</v>
      </c>
      <c r="C1095" s="9">
        <v>128</v>
      </c>
      <c r="D1095" s="9" t="s">
        <v>113</v>
      </c>
      <c r="E1095" s="9">
        <v>1967</v>
      </c>
      <c r="F1095" s="9">
        <v>25</v>
      </c>
      <c r="G1095" s="9">
        <v>22</v>
      </c>
      <c r="H1095" s="9">
        <v>56.4</v>
      </c>
      <c r="J1095" s="19">
        <v>22</v>
      </c>
      <c r="K1095" s="19">
        <v>56.4</v>
      </c>
      <c r="L1095" s="19">
        <v>14</v>
      </c>
    </row>
    <row r="1096" spans="1:12" hidden="1">
      <c r="A1096" s="3" t="s">
        <v>20</v>
      </c>
      <c r="B1096" s="9">
        <v>2017</v>
      </c>
      <c r="C1096" s="9">
        <v>128</v>
      </c>
      <c r="D1096" s="9" t="s">
        <v>113</v>
      </c>
      <c r="E1096" s="9">
        <v>1967</v>
      </c>
      <c r="F1096" s="9">
        <v>25</v>
      </c>
      <c r="G1096" s="9">
        <v>22</v>
      </c>
      <c r="H1096" s="9">
        <v>55.79</v>
      </c>
      <c r="J1096" s="19">
        <v>22</v>
      </c>
      <c r="K1096" s="19">
        <v>55.79</v>
      </c>
      <c r="L1096" s="19">
        <v>12</v>
      </c>
    </row>
    <row r="1097" spans="1:12" hidden="1">
      <c r="A1097" s="3" t="s">
        <v>20</v>
      </c>
      <c r="B1097" s="9">
        <v>2018</v>
      </c>
      <c r="C1097" s="9">
        <v>128</v>
      </c>
      <c r="D1097" s="9" t="s">
        <v>113</v>
      </c>
      <c r="E1097" s="9">
        <v>1967</v>
      </c>
      <c r="F1097" s="9">
        <v>25</v>
      </c>
      <c r="G1097" s="9">
        <v>22</v>
      </c>
      <c r="H1097" s="9">
        <v>55.85</v>
      </c>
      <c r="J1097" s="19">
        <v>22</v>
      </c>
      <c r="K1097" s="19">
        <v>55.85</v>
      </c>
      <c r="L1097" s="19">
        <v>12</v>
      </c>
    </row>
    <row r="1098" spans="1:12" hidden="1">
      <c r="A1098" s="3" t="s">
        <v>20</v>
      </c>
      <c r="B1098" s="9">
        <v>2019</v>
      </c>
      <c r="C1098" s="9">
        <v>128</v>
      </c>
      <c r="D1098" s="9" t="s">
        <v>113</v>
      </c>
      <c r="E1098" s="9">
        <v>1967</v>
      </c>
      <c r="F1098" s="9">
        <v>25</v>
      </c>
      <c r="G1098" s="9">
        <v>22</v>
      </c>
      <c r="H1098" s="9">
        <v>55.89</v>
      </c>
      <c r="J1098" s="19">
        <v>22</v>
      </c>
      <c r="K1098" s="19">
        <v>55.89</v>
      </c>
      <c r="L1098" s="19">
        <v>12</v>
      </c>
    </row>
    <row r="1099" spans="1:12" hidden="1">
      <c r="A1099" s="3" t="s">
        <v>20</v>
      </c>
      <c r="B1099" s="9">
        <v>2020</v>
      </c>
      <c r="C1099" s="9">
        <v>128</v>
      </c>
      <c r="D1099" s="9" t="s">
        <v>113</v>
      </c>
      <c r="E1099" s="9">
        <v>1967</v>
      </c>
      <c r="F1099" s="9">
        <v>25</v>
      </c>
      <c r="G1099" s="9">
        <v>22</v>
      </c>
      <c r="H1099" s="9">
        <v>55.89</v>
      </c>
      <c r="J1099" s="19">
        <v>22</v>
      </c>
      <c r="K1099" s="19">
        <v>55.89</v>
      </c>
      <c r="L1099" s="19">
        <v>12</v>
      </c>
    </row>
    <row r="1100" spans="1:12">
      <c r="A1100" s="2" t="s">
        <v>90</v>
      </c>
      <c r="B1100" s="8">
        <v>1960</v>
      </c>
      <c r="C1100" s="8">
        <v>243</v>
      </c>
      <c r="D1100" s="8" t="s">
        <v>114</v>
      </c>
      <c r="E1100" s="8">
        <v>1983</v>
      </c>
      <c r="F1100" s="8"/>
      <c r="G1100" s="8"/>
      <c r="H1100" s="8"/>
    </row>
    <row r="1101" spans="1:12" hidden="1">
      <c r="A1101" s="2" t="s">
        <v>90</v>
      </c>
      <c r="B1101" s="8">
        <v>1961</v>
      </c>
      <c r="C1101" s="8">
        <v>243</v>
      </c>
      <c r="D1101" s="8" t="s">
        <v>114</v>
      </c>
      <c r="E1101" s="8">
        <v>1983</v>
      </c>
      <c r="F1101" s="8"/>
      <c r="G1101" s="8"/>
      <c r="H1101" s="8"/>
    </row>
    <row r="1102" spans="1:12" hidden="1">
      <c r="A1102" s="2" t="s">
        <v>90</v>
      </c>
      <c r="B1102" s="8">
        <v>1962</v>
      </c>
      <c r="C1102" s="8">
        <v>243</v>
      </c>
      <c r="D1102" s="8" t="s">
        <v>114</v>
      </c>
      <c r="E1102" s="8">
        <v>1983</v>
      </c>
      <c r="F1102" s="8"/>
      <c r="G1102" s="8"/>
      <c r="H1102" s="8"/>
    </row>
    <row r="1103" spans="1:12" hidden="1">
      <c r="A1103" s="2" t="s">
        <v>90</v>
      </c>
      <c r="B1103" s="8">
        <v>1963</v>
      </c>
      <c r="C1103" s="8">
        <v>243</v>
      </c>
      <c r="D1103" s="8" t="s">
        <v>114</v>
      </c>
      <c r="E1103" s="8">
        <v>1983</v>
      </c>
      <c r="F1103" s="8"/>
      <c r="G1103" s="8"/>
      <c r="H1103" s="8"/>
    </row>
    <row r="1104" spans="1:12" hidden="1">
      <c r="A1104" s="2" t="s">
        <v>90</v>
      </c>
      <c r="B1104" s="8">
        <v>1964</v>
      </c>
      <c r="C1104" s="8">
        <v>243</v>
      </c>
      <c r="D1104" s="8" t="s">
        <v>114</v>
      </c>
      <c r="E1104" s="8">
        <v>1983</v>
      </c>
      <c r="F1104" s="8"/>
      <c r="G1104" s="8"/>
      <c r="H1104" s="8"/>
    </row>
    <row r="1105" spans="1:8" hidden="1">
      <c r="A1105" s="2" t="s">
        <v>90</v>
      </c>
      <c r="B1105" s="8">
        <v>1965</v>
      </c>
      <c r="C1105" s="8">
        <v>243</v>
      </c>
      <c r="D1105" s="8" t="s">
        <v>114</v>
      </c>
      <c r="E1105" s="8">
        <v>1983</v>
      </c>
      <c r="F1105" s="8"/>
      <c r="G1105" s="8"/>
      <c r="H1105" s="8"/>
    </row>
    <row r="1106" spans="1:8" hidden="1">
      <c r="A1106" s="2" t="s">
        <v>90</v>
      </c>
      <c r="B1106" s="8">
        <v>1966</v>
      </c>
      <c r="C1106" s="8">
        <v>243</v>
      </c>
      <c r="D1106" s="8" t="s">
        <v>114</v>
      </c>
      <c r="E1106" s="8">
        <v>1983</v>
      </c>
      <c r="F1106" s="8"/>
      <c r="G1106" s="8"/>
      <c r="H1106" s="8"/>
    </row>
    <row r="1107" spans="1:8" hidden="1">
      <c r="A1107" s="2" t="s">
        <v>90</v>
      </c>
      <c r="B1107" s="8">
        <v>1967</v>
      </c>
      <c r="C1107" s="8">
        <v>243</v>
      </c>
      <c r="D1107" s="8" t="s">
        <v>114</v>
      </c>
      <c r="E1107" s="8">
        <v>1983</v>
      </c>
      <c r="F1107" s="8"/>
      <c r="G1107" s="8"/>
      <c r="H1107" s="8"/>
    </row>
    <row r="1108" spans="1:8" hidden="1">
      <c r="A1108" s="2" t="s">
        <v>90</v>
      </c>
      <c r="B1108" s="8">
        <v>1968</v>
      </c>
      <c r="C1108" s="8">
        <v>243</v>
      </c>
      <c r="D1108" s="8" t="s">
        <v>114</v>
      </c>
      <c r="E1108" s="8">
        <v>1983</v>
      </c>
      <c r="F1108" s="8"/>
      <c r="G1108" s="8"/>
      <c r="H1108" s="8"/>
    </row>
    <row r="1109" spans="1:8" hidden="1">
      <c r="A1109" s="2" t="s">
        <v>90</v>
      </c>
      <c r="B1109" s="8">
        <v>1969</v>
      </c>
      <c r="C1109" s="8">
        <v>243</v>
      </c>
      <c r="D1109" s="8" t="s">
        <v>114</v>
      </c>
      <c r="E1109" s="8">
        <v>1983</v>
      </c>
      <c r="F1109" s="8"/>
      <c r="G1109" s="8"/>
      <c r="H1109" s="8"/>
    </row>
    <row r="1110" spans="1:8" hidden="1">
      <c r="A1110" s="2" t="s">
        <v>90</v>
      </c>
      <c r="B1110" s="8">
        <v>1970</v>
      </c>
      <c r="C1110" s="8">
        <v>243</v>
      </c>
      <c r="D1110" s="8" t="s">
        <v>114</v>
      </c>
      <c r="E1110" s="8">
        <v>1983</v>
      </c>
      <c r="F1110" s="8"/>
      <c r="G1110" s="8"/>
      <c r="H1110" s="8"/>
    </row>
    <row r="1111" spans="1:8" hidden="1">
      <c r="A1111" s="2" t="s">
        <v>90</v>
      </c>
      <c r="B1111" s="8">
        <v>1971</v>
      </c>
      <c r="C1111" s="8">
        <v>243</v>
      </c>
      <c r="D1111" s="8" t="s">
        <v>114</v>
      </c>
      <c r="E1111" s="8">
        <v>1983</v>
      </c>
      <c r="F1111" s="8"/>
      <c r="G1111" s="8"/>
      <c r="H1111" s="8"/>
    </row>
    <row r="1112" spans="1:8" hidden="1">
      <c r="A1112" s="2" t="s">
        <v>90</v>
      </c>
      <c r="B1112" s="8">
        <v>1972</v>
      </c>
      <c r="C1112" s="8">
        <v>243</v>
      </c>
      <c r="D1112" s="8" t="s">
        <v>114</v>
      </c>
      <c r="E1112" s="8">
        <v>1983</v>
      </c>
      <c r="F1112" s="8"/>
      <c r="G1112" s="8"/>
      <c r="H1112" s="8"/>
    </row>
    <row r="1113" spans="1:8" hidden="1">
      <c r="A1113" s="2" t="s">
        <v>90</v>
      </c>
      <c r="B1113" s="8">
        <v>1973</v>
      </c>
      <c r="C1113" s="8">
        <v>243</v>
      </c>
      <c r="D1113" s="8" t="s">
        <v>114</v>
      </c>
      <c r="E1113" s="8">
        <v>1983</v>
      </c>
      <c r="F1113" s="8"/>
      <c r="G1113" s="8"/>
      <c r="H1113" s="8"/>
    </row>
    <row r="1114" spans="1:8" hidden="1">
      <c r="A1114" s="2" t="s">
        <v>90</v>
      </c>
      <c r="B1114" s="8">
        <v>1974</v>
      </c>
      <c r="C1114" s="8">
        <v>243</v>
      </c>
      <c r="D1114" s="8" t="s">
        <v>114</v>
      </c>
      <c r="E1114" s="8">
        <v>1983</v>
      </c>
      <c r="F1114" s="8"/>
      <c r="G1114" s="8"/>
      <c r="H1114" s="8"/>
    </row>
    <row r="1115" spans="1:8" hidden="1">
      <c r="A1115" s="2" t="s">
        <v>90</v>
      </c>
      <c r="B1115" s="8">
        <v>1975</v>
      </c>
      <c r="C1115" s="8">
        <v>243</v>
      </c>
      <c r="D1115" s="8" t="s">
        <v>114</v>
      </c>
      <c r="E1115" s="8">
        <v>1983</v>
      </c>
      <c r="F1115" s="8"/>
      <c r="G1115" s="8"/>
      <c r="H1115" s="8"/>
    </row>
    <row r="1116" spans="1:8" hidden="1">
      <c r="A1116" s="2" t="s">
        <v>90</v>
      </c>
      <c r="B1116" s="8">
        <v>1976</v>
      </c>
      <c r="C1116" s="8">
        <v>243</v>
      </c>
      <c r="D1116" s="8" t="s">
        <v>114</v>
      </c>
      <c r="E1116" s="8">
        <v>1983</v>
      </c>
      <c r="F1116" s="8"/>
      <c r="G1116" s="8"/>
      <c r="H1116" s="8"/>
    </row>
    <row r="1117" spans="1:8" hidden="1">
      <c r="A1117" s="2" t="s">
        <v>90</v>
      </c>
      <c r="B1117" s="8">
        <v>1977</v>
      </c>
      <c r="C1117" s="8">
        <v>243</v>
      </c>
      <c r="D1117" s="8" t="s">
        <v>114</v>
      </c>
      <c r="E1117" s="8">
        <v>1983</v>
      </c>
      <c r="F1117" s="8"/>
      <c r="G1117" s="8"/>
      <c r="H1117" s="8"/>
    </row>
    <row r="1118" spans="1:8" hidden="1">
      <c r="A1118" s="2" t="s">
        <v>90</v>
      </c>
      <c r="B1118" s="8">
        <v>1978</v>
      </c>
      <c r="C1118" s="8">
        <v>243</v>
      </c>
      <c r="D1118" s="8" t="s">
        <v>114</v>
      </c>
      <c r="E1118" s="8">
        <v>1983</v>
      </c>
      <c r="F1118" s="8"/>
      <c r="G1118" s="8"/>
      <c r="H1118" s="8"/>
    </row>
    <row r="1119" spans="1:8" hidden="1">
      <c r="A1119" s="2" t="s">
        <v>90</v>
      </c>
      <c r="B1119" s="8">
        <v>1979</v>
      </c>
      <c r="C1119" s="8">
        <v>243</v>
      </c>
      <c r="D1119" s="8" t="s">
        <v>114</v>
      </c>
      <c r="E1119" s="8">
        <v>1983</v>
      </c>
      <c r="F1119" s="8"/>
      <c r="G1119" s="8">
        <v>38</v>
      </c>
      <c r="H1119" s="8">
        <v>72</v>
      </c>
    </row>
    <row r="1120" spans="1:8" hidden="1">
      <c r="A1120" s="2" t="s">
        <v>90</v>
      </c>
      <c r="B1120" s="8">
        <v>1980</v>
      </c>
      <c r="C1120" s="8">
        <v>243</v>
      </c>
      <c r="D1120" s="8" t="s">
        <v>114</v>
      </c>
      <c r="E1120" s="8">
        <v>1983</v>
      </c>
      <c r="F1120" s="8"/>
      <c r="G1120" s="8">
        <v>38</v>
      </c>
      <c r="H1120" s="8">
        <v>72</v>
      </c>
    </row>
    <row r="1121" spans="1:8" hidden="1">
      <c r="A1121" s="2" t="s">
        <v>90</v>
      </c>
      <c r="B1121" s="8">
        <v>1981</v>
      </c>
      <c r="C1121" s="8">
        <v>243</v>
      </c>
      <c r="D1121" s="8" t="s">
        <v>114</v>
      </c>
      <c r="E1121" s="8">
        <v>1983</v>
      </c>
      <c r="F1121" s="8"/>
      <c r="G1121" s="8">
        <v>38</v>
      </c>
      <c r="H1121" s="8">
        <v>72</v>
      </c>
    </row>
    <row r="1122" spans="1:8" hidden="1">
      <c r="A1122" s="2" t="s">
        <v>90</v>
      </c>
      <c r="B1122" s="8">
        <v>1982</v>
      </c>
      <c r="C1122" s="8">
        <v>243</v>
      </c>
      <c r="D1122" s="8" t="s">
        <v>114</v>
      </c>
      <c r="E1122" s="8">
        <v>1983</v>
      </c>
      <c r="F1122" s="8"/>
      <c r="G1122" s="8">
        <v>38</v>
      </c>
      <c r="H1122" s="8">
        <v>72</v>
      </c>
    </row>
    <row r="1123" spans="1:8" hidden="1">
      <c r="A1123" s="2" t="s">
        <v>90</v>
      </c>
      <c r="B1123" s="8">
        <v>1983</v>
      </c>
      <c r="C1123" s="8">
        <v>243</v>
      </c>
      <c r="D1123" s="8" t="s">
        <v>114</v>
      </c>
      <c r="E1123" s="8">
        <v>1983</v>
      </c>
      <c r="F1123" s="8"/>
      <c r="G1123" s="8">
        <v>46</v>
      </c>
      <c r="H1123" s="8"/>
    </row>
    <row r="1124" spans="1:8" hidden="1">
      <c r="A1124" s="2" t="s">
        <v>90</v>
      </c>
      <c r="B1124" s="8">
        <v>1984</v>
      </c>
      <c r="C1124" s="8">
        <v>243</v>
      </c>
      <c r="D1124" s="8" t="s">
        <v>114</v>
      </c>
      <c r="E1124" s="8">
        <v>1983</v>
      </c>
      <c r="F1124" s="8"/>
      <c r="G1124" s="8">
        <v>46</v>
      </c>
      <c r="H1124" s="8">
        <v>73.099999999999994</v>
      </c>
    </row>
    <row r="1125" spans="1:8" hidden="1">
      <c r="A1125" s="2" t="s">
        <v>90</v>
      </c>
      <c r="B1125" s="8">
        <v>1985</v>
      </c>
      <c r="C1125" s="8">
        <v>243</v>
      </c>
      <c r="D1125" s="8" t="s">
        <v>114</v>
      </c>
      <c r="E1125" s="8">
        <v>1983</v>
      </c>
      <c r="F1125" s="8"/>
      <c r="G1125" s="8">
        <v>46</v>
      </c>
      <c r="H1125" s="8">
        <v>73.099999999999994</v>
      </c>
    </row>
    <row r="1126" spans="1:8" hidden="1">
      <c r="A1126" s="2" t="s">
        <v>90</v>
      </c>
      <c r="B1126" s="8">
        <v>1986</v>
      </c>
      <c r="C1126" s="8">
        <v>243</v>
      </c>
      <c r="D1126" s="8" t="s">
        <v>114</v>
      </c>
      <c r="E1126" s="8">
        <v>1983</v>
      </c>
      <c r="F1126" s="8"/>
      <c r="G1126" s="8">
        <v>46</v>
      </c>
      <c r="H1126" s="8">
        <v>73.099999999999994</v>
      </c>
    </row>
    <row r="1127" spans="1:8" hidden="1">
      <c r="A1127" s="2" t="s">
        <v>90</v>
      </c>
      <c r="B1127" s="8">
        <v>1987</v>
      </c>
      <c r="C1127" s="8">
        <v>243</v>
      </c>
      <c r="D1127" s="8" t="s">
        <v>114</v>
      </c>
      <c r="E1127" s="8">
        <v>1983</v>
      </c>
      <c r="F1127" s="8"/>
      <c r="G1127" s="8">
        <v>46</v>
      </c>
      <c r="H1127" s="8">
        <v>73.099999999999994</v>
      </c>
    </row>
    <row r="1128" spans="1:8" hidden="1">
      <c r="A1128" s="2" t="s">
        <v>90</v>
      </c>
      <c r="B1128" s="8">
        <v>1988</v>
      </c>
      <c r="C1128" s="8">
        <v>243</v>
      </c>
      <c r="D1128" s="8" t="s">
        <v>114</v>
      </c>
      <c r="E1128" s="8">
        <v>1983</v>
      </c>
      <c r="F1128" s="8"/>
      <c r="G1128" s="8">
        <v>46</v>
      </c>
      <c r="H1128" s="8">
        <v>73.099999999999994</v>
      </c>
    </row>
    <row r="1129" spans="1:8" hidden="1">
      <c r="A1129" s="2" t="s">
        <v>90</v>
      </c>
      <c r="B1129" s="8">
        <v>1989</v>
      </c>
      <c r="C1129" s="8">
        <v>243</v>
      </c>
      <c r="D1129" s="8" t="s">
        <v>114</v>
      </c>
      <c r="E1129" s="8">
        <v>1983</v>
      </c>
      <c r="F1129" s="8"/>
      <c r="G1129" s="8">
        <v>46</v>
      </c>
      <c r="H1129" s="8">
        <v>73.099999999999994</v>
      </c>
    </row>
    <row r="1130" spans="1:8" hidden="1">
      <c r="A1130" s="2" t="s">
        <v>90</v>
      </c>
      <c r="B1130" s="8">
        <v>1990</v>
      </c>
      <c r="C1130" s="8">
        <v>243</v>
      </c>
      <c r="D1130" s="8" t="s">
        <v>114</v>
      </c>
      <c r="E1130" s="8">
        <v>1983</v>
      </c>
      <c r="F1130" s="8"/>
      <c r="G1130" s="8">
        <v>46</v>
      </c>
      <c r="H1130" s="8">
        <v>73.099999999999994</v>
      </c>
    </row>
    <row r="1131" spans="1:8" hidden="1">
      <c r="A1131" s="2" t="s">
        <v>90</v>
      </c>
      <c r="B1131" s="8">
        <v>1991</v>
      </c>
      <c r="C1131" s="8">
        <v>243</v>
      </c>
      <c r="D1131" s="8" t="s">
        <v>114</v>
      </c>
      <c r="E1131" s="8">
        <v>1983</v>
      </c>
      <c r="F1131" s="8"/>
      <c r="G1131" s="8">
        <v>30</v>
      </c>
      <c r="H1131" s="8">
        <v>73.099999999999994</v>
      </c>
    </row>
    <row r="1132" spans="1:8" hidden="1">
      <c r="A1132" s="2" t="s">
        <v>90</v>
      </c>
      <c r="B1132" s="8">
        <v>1992</v>
      </c>
      <c r="C1132" s="8">
        <v>243</v>
      </c>
      <c r="D1132" s="8" t="s">
        <v>114</v>
      </c>
      <c r="E1132" s="8">
        <v>1983</v>
      </c>
      <c r="F1132" s="8">
        <v>8</v>
      </c>
      <c r="G1132" s="8">
        <v>27</v>
      </c>
      <c r="H1132" s="8">
        <v>73.099999999999994</v>
      </c>
    </row>
    <row r="1133" spans="1:8" hidden="1">
      <c r="A1133" s="2" t="s">
        <v>90</v>
      </c>
      <c r="B1133" s="8">
        <v>1993</v>
      </c>
      <c r="C1133" s="8">
        <v>243</v>
      </c>
      <c r="D1133" s="8" t="s">
        <v>114</v>
      </c>
      <c r="E1133" s="8">
        <v>1983</v>
      </c>
      <c r="F1133" s="8">
        <v>8</v>
      </c>
      <c r="G1133" s="8">
        <v>26</v>
      </c>
      <c r="H1133" s="8">
        <v>30</v>
      </c>
    </row>
    <row r="1134" spans="1:8" hidden="1">
      <c r="A1134" s="2" t="s">
        <v>90</v>
      </c>
      <c r="B1134" s="8">
        <v>1994</v>
      </c>
      <c r="C1134" s="8">
        <v>243</v>
      </c>
      <c r="D1134" s="8" t="s">
        <v>114</v>
      </c>
      <c r="E1134" s="8">
        <v>1983</v>
      </c>
      <c r="F1134" s="8">
        <v>8</v>
      </c>
      <c r="G1134" s="8">
        <v>25</v>
      </c>
      <c r="H1134" s="8">
        <v>27</v>
      </c>
    </row>
    <row r="1135" spans="1:8" hidden="1">
      <c r="A1135" s="2" t="s">
        <v>90</v>
      </c>
      <c r="B1135" s="8">
        <v>1995</v>
      </c>
      <c r="C1135" s="8">
        <v>243</v>
      </c>
      <c r="D1135" s="8" t="s">
        <v>114</v>
      </c>
      <c r="E1135" s="8">
        <v>1983</v>
      </c>
      <c r="F1135" s="8">
        <v>8</v>
      </c>
      <c r="G1135" s="8">
        <v>25</v>
      </c>
      <c r="H1135" s="8">
        <v>26</v>
      </c>
    </row>
    <row r="1136" spans="1:8" hidden="1">
      <c r="A1136" s="2" t="s">
        <v>90</v>
      </c>
      <c r="B1136" s="8">
        <v>1996</v>
      </c>
      <c r="C1136" s="8">
        <v>243</v>
      </c>
      <c r="D1136" s="8" t="s">
        <v>114</v>
      </c>
      <c r="E1136" s="8">
        <v>1983</v>
      </c>
      <c r="F1136" s="8">
        <v>8</v>
      </c>
      <c r="G1136" s="8">
        <v>25</v>
      </c>
      <c r="H1136" s="8">
        <v>26</v>
      </c>
    </row>
    <row r="1137" spans="1:8" hidden="1">
      <c r="A1137" s="2" t="s">
        <v>90</v>
      </c>
      <c r="B1137" s="8">
        <v>1997</v>
      </c>
      <c r="C1137" s="8">
        <v>243</v>
      </c>
      <c r="D1137" s="8" t="s">
        <v>114</v>
      </c>
      <c r="E1137" s="8">
        <v>1983</v>
      </c>
      <c r="F1137" s="8">
        <v>8</v>
      </c>
      <c r="G1137" s="8">
        <v>25</v>
      </c>
      <c r="H1137" s="8">
        <v>25</v>
      </c>
    </row>
    <row r="1138" spans="1:8" hidden="1">
      <c r="A1138" s="2" t="s">
        <v>90</v>
      </c>
      <c r="B1138" s="8">
        <v>1998</v>
      </c>
      <c r="C1138" s="8">
        <v>243</v>
      </c>
      <c r="D1138" s="8" t="s">
        <v>114</v>
      </c>
      <c r="E1138" s="8">
        <v>1983</v>
      </c>
      <c r="F1138" s="8">
        <v>8</v>
      </c>
      <c r="G1138" s="8">
        <v>25</v>
      </c>
      <c r="H1138" s="8">
        <v>25</v>
      </c>
    </row>
    <row r="1139" spans="1:8" hidden="1">
      <c r="A1139" s="2" t="s">
        <v>90</v>
      </c>
      <c r="B1139" s="8">
        <v>1999</v>
      </c>
      <c r="C1139" s="8">
        <v>243</v>
      </c>
      <c r="D1139" s="8" t="s">
        <v>114</v>
      </c>
      <c r="E1139" s="8">
        <v>1983</v>
      </c>
      <c r="F1139" s="8">
        <v>8</v>
      </c>
      <c r="G1139" s="8">
        <v>25</v>
      </c>
      <c r="H1139" s="8">
        <v>25</v>
      </c>
    </row>
    <row r="1140" spans="1:8" hidden="1">
      <c r="A1140" s="2" t="s">
        <v>90</v>
      </c>
      <c r="B1140" s="8">
        <v>2000</v>
      </c>
      <c r="C1140" s="8">
        <v>243</v>
      </c>
      <c r="D1140" s="8" t="s">
        <v>114</v>
      </c>
      <c r="E1140" s="8">
        <v>1983</v>
      </c>
      <c r="F1140" s="8">
        <v>8</v>
      </c>
      <c r="G1140" s="8">
        <v>25</v>
      </c>
      <c r="H1140" s="8">
        <v>25</v>
      </c>
    </row>
    <row r="1141" spans="1:8" hidden="1">
      <c r="A1141" s="2" t="s">
        <v>90</v>
      </c>
      <c r="B1141" s="8">
        <v>2001</v>
      </c>
      <c r="C1141" s="8">
        <v>243</v>
      </c>
      <c r="D1141" s="8" t="s">
        <v>114</v>
      </c>
      <c r="E1141" s="8">
        <v>1983</v>
      </c>
      <c r="F1141" s="8">
        <v>12</v>
      </c>
      <c r="G1141" s="8">
        <v>25</v>
      </c>
      <c r="H1141" s="8">
        <v>25</v>
      </c>
    </row>
    <row r="1142" spans="1:8" hidden="1">
      <c r="A1142" s="2" t="s">
        <v>90</v>
      </c>
      <c r="B1142" s="8">
        <v>2002</v>
      </c>
      <c r="C1142" s="8">
        <v>243</v>
      </c>
      <c r="D1142" s="8" t="s">
        <v>114</v>
      </c>
      <c r="E1142" s="8">
        <v>1983</v>
      </c>
      <c r="F1142" s="8">
        <v>12</v>
      </c>
      <c r="G1142" s="8">
        <v>25</v>
      </c>
      <c r="H1142" s="8">
        <v>25</v>
      </c>
    </row>
    <row r="1143" spans="1:8" hidden="1">
      <c r="A1143" s="2" t="s">
        <v>90</v>
      </c>
      <c r="B1143" s="8">
        <v>2003</v>
      </c>
      <c r="C1143" s="8">
        <v>243</v>
      </c>
      <c r="D1143" s="8" t="s">
        <v>114</v>
      </c>
      <c r="E1143" s="8">
        <v>1983</v>
      </c>
      <c r="F1143" s="8">
        <v>12</v>
      </c>
      <c r="G1143" s="8">
        <v>25</v>
      </c>
      <c r="H1143" s="8">
        <v>25</v>
      </c>
    </row>
    <row r="1144" spans="1:8" hidden="1">
      <c r="A1144" s="2" t="s">
        <v>90</v>
      </c>
      <c r="B1144" s="8">
        <v>2004</v>
      </c>
      <c r="C1144" s="8">
        <v>243</v>
      </c>
      <c r="D1144" s="8" t="s">
        <v>114</v>
      </c>
      <c r="E1144" s="8">
        <v>1983</v>
      </c>
      <c r="F1144" s="8">
        <v>12</v>
      </c>
      <c r="G1144" s="8">
        <v>25</v>
      </c>
      <c r="H1144" s="8">
        <v>25</v>
      </c>
    </row>
    <row r="1145" spans="1:8" hidden="1">
      <c r="A1145" s="2" t="s">
        <v>90</v>
      </c>
      <c r="B1145" s="8">
        <v>2005</v>
      </c>
      <c r="C1145" s="8">
        <v>243</v>
      </c>
      <c r="D1145" s="8" t="s">
        <v>114</v>
      </c>
      <c r="E1145" s="8">
        <v>1983</v>
      </c>
      <c r="F1145" s="8">
        <v>16</v>
      </c>
      <c r="G1145" s="8">
        <v>25</v>
      </c>
      <c r="H1145" s="8">
        <v>25</v>
      </c>
    </row>
    <row r="1146" spans="1:8" hidden="1">
      <c r="A1146" s="2" t="s">
        <v>90</v>
      </c>
      <c r="B1146" s="8">
        <v>2006</v>
      </c>
      <c r="C1146" s="8">
        <v>243</v>
      </c>
      <c r="D1146" s="8" t="s">
        <v>114</v>
      </c>
      <c r="E1146" s="8">
        <v>1983</v>
      </c>
      <c r="F1146" s="8">
        <v>16</v>
      </c>
      <c r="G1146" s="8">
        <v>30</v>
      </c>
      <c r="H1146" s="8">
        <v>30</v>
      </c>
    </row>
    <row r="1147" spans="1:8" hidden="1">
      <c r="A1147" s="2" t="s">
        <v>90</v>
      </c>
      <c r="B1147" s="8">
        <v>2007</v>
      </c>
      <c r="C1147" s="8">
        <v>243</v>
      </c>
      <c r="D1147" s="8" t="s">
        <v>114</v>
      </c>
      <c r="E1147" s="8">
        <v>1983</v>
      </c>
      <c r="F1147" s="8">
        <v>16</v>
      </c>
      <c r="G1147" s="8">
        <v>25</v>
      </c>
      <c r="H1147" s="8">
        <v>25</v>
      </c>
    </row>
    <row r="1148" spans="1:8" hidden="1">
      <c r="A1148" s="2" t="s">
        <v>90</v>
      </c>
      <c r="B1148" s="8">
        <v>2008</v>
      </c>
      <c r="C1148" s="8">
        <v>243</v>
      </c>
      <c r="D1148" s="8" t="s">
        <v>114</v>
      </c>
      <c r="E1148" s="8">
        <v>1983</v>
      </c>
      <c r="F1148" s="8">
        <v>16</v>
      </c>
      <c r="G1148" s="8">
        <v>25</v>
      </c>
      <c r="H1148" s="8">
        <v>25</v>
      </c>
    </row>
    <row r="1149" spans="1:8" hidden="1">
      <c r="A1149" s="2" t="s">
        <v>90</v>
      </c>
      <c r="B1149" s="8">
        <v>2009</v>
      </c>
      <c r="C1149" s="8">
        <v>243</v>
      </c>
      <c r="D1149" s="8" t="s">
        <v>114</v>
      </c>
      <c r="E1149" s="8">
        <v>1983</v>
      </c>
      <c r="F1149" s="8">
        <v>16</v>
      </c>
      <c r="G1149" s="8">
        <v>25</v>
      </c>
      <c r="H1149" s="8">
        <v>25</v>
      </c>
    </row>
    <row r="1150" spans="1:8" hidden="1">
      <c r="A1150" s="2" t="s">
        <v>90</v>
      </c>
      <c r="B1150" s="8">
        <v>2010</v>
      </c>
      <c r="C1150" s="8">
        <v>243</v>
      </c>
      <c r="D1150" s="8" t="s">
        <v>114</v>
      </c>
      <c r="E1150" s="8">
        <v>1983</v>
      </c>
      <c r="F1150" s="8">
        <v>16</v>
      </c>
      <c r="G1150" s="8">
        <v>25</v>
      </c>
      <c r="H1150" s="8">
        <v>25</v>
      </c>
    </row>
    <row r="1151" spans="1:8" hidden="1">
      <c r="A1151" s="2" t="s">
        <v>90</v>
      </c>
      <c r="B1151" s="8">
        <v>2011</v>
      </c>
      <c r="C1151" s="8">
        <v>243</v>
      </c>
      <c r="D1151" s="8" t="s">
        <v>114</v>
      </c>
      <c r="E1151" s="8">
        <v>1983</v>
      </c>
      <c r="F1151" s="8">
        <v>16</v>
      </c>
      <c r="G1151" s="8">
        <v>29</v>
      </c>
      <c r="H1151" s="8">
        <v>25</v>
      </c>
    </row>
    <row r="1152" spans="1:8" hidden="1">
      <c r="A1152" s="2" t="s">
        <v>90</v>
      </c>
      <c r="B1152" s="8">
        <v>2012</v>
      </c>
      <c r="C1152" s="8">
        <v>243</v>
      </c>
      <c r="D1152" s="8" t="s">
        <v>114</v>
      </c>
      <c r="E1152" s="8">
        <v>1983</v>
      </c>
      <c r="F1152" s="8">
        <v>16</v>
      </c>
      <c r="G1152" s="8">
        <v>29</v>
      </c>
      <c r="H1152" s="8">
        <v>25</v>
      </c>
    </row>
    <row r="1153" spans="1:8" hidden="1">
      <c r="A1153" s="2" t="s">
        <v>90</v>
      </c>
      <c r="B1153" s="8">
        <v>2013</v>
      </c>
      <c r="C1153" s="8">
        <v>243</v>
      </c>
      <c r="D1153" s="8" t="s">
        <v>114</v>
      </c>
      <c r="E1153" s="8">
        <v>1983</v>
      </c>
      <c r="F1153" s="8">
        <v>18</v>
      </c>
      <c r="G1153" s="8">
        <v>29</v>
      </c>
      <c r="H1153" s="8">
        <v>25</v>
      </c>
    </row>
    <row r="1154" spans="1:8" hidden="1">
      <c r="A1154" s="2" t="s">
        <v>90</v>
      </c>
      <c r="B1154" s="8">
        <v>2014</v>
      </c>
      <c r="C1154" s="8">
        <v>243</v>
      </c>
      <c r="D1154" s="8" t="s">
        <v>114</v>
      </c>
      <c r="E1154" s="8">
        <v>1983</v>
      </c>
      <c r="F1154" s="8">
        <v>18</v>
      </c>
      <c r="G1154" s="8">
        <v>28</v>
      </c>
      <c r="H1154" s="8">
        <v>25</v>
      </c>
    </row>
    <row r="1155" spans="1:8" hidden="1">
      <c r="A1155" s="2" t="s">
        <v>90</v>
      </c>
      <c r="B1155" s="8">
        <v>2015</v>
      </c>
      <c r="C1155" s="8">
        <v>243</v>
      </c>
      <c r="D1155" s="8" t="s">
        <v>114</v>
      </c>
      <c r="E1155" s="8">
        <v>1983</v>
      </c>
      <c r="F1155" s="8">
        <v>18</v>
      </c>
      <c r="G1155" s="8">
        <v>27</v>
      </c>
      <c r="H1155" s="8">
        <v>25</v>
      </c>
    </row>
    <row r="1156" spans="1:8" hidden="1">
      <c r="A1156" s="2" t="s">
        <v>90</v>
      </c>
      <c r="B1156" s="8">
        <v>2016</v>
      </c>
      <c r="C1156" s="8">
        <v>243</v>
      </c>
      <c r="D1156" s="8" t="s">
        <v>114</v>
      </c>
      <c r="E1156" s="8">
        <v>1983</v>
      </c>
      <c r="F1156" s="8">
        <v>18</v>
      </c>
      <c r="G1156" s="8">
        <v>27</v>
      </c>
      <c r="H1156" s="8">
        <v>25</v>
      </c>
    </row>
    <row r="1157" spans="1:8" hidden="1">
      <c r="A1157" s="2" t="s">
        <v>90</v>
      </c>
      <c r="B1157" s="8">
        <v>2017</v>
      </c>
      <c r="C1157" s="8">
        <v>243</v>
      </c>
      <c r="D1157" s="8" t="s">
        <v>114</v>
      </c>
      <c r="E1157" s="8">
        <v>1983</v>
      </c>
      <c r="F1157" s="8">
        <v>18</v>
      </c>
      <c r="G1157" s="8">
        <v>27</v>
      </c>
      <c r="H1157" s="8">
        <v>25</v>
      </c>
    </row>
    <row r="1158" spans="1:8" hidden="1">
      <c r="A1158" s="2" t="s">
        <v>90</v>
      </c>
      <c r="B1158" s="8">
        <v>2018</v>
      </c>
      <c r="C1158" s="8">
        <v>243</v>
      </c>
      <c r="D1158" s="8" t="s">
        <v>114</v>
      </c>
      <c r="E1158" s="8">
        <v>1983</v>
      </c>
      <c r="F1158" s="8">
        <v>18</v>
      </c>
      <c r="G1158" s="8">
        <v>27</v>
      </c>
      <c r="H1158" s="8">
        <v>25</v>
      </c>
    </row>
    <row r="1159" spans="1:8" hidden="1">
      <c r="A1159" s="2" t="s">
        <v>90</v>
      </c>
      <c r="B1159" s="8">
        <v>2019</v>
      </c>
      <c r="C1159" s="8">
        <v>243</v>
      </c>
      <c r="D1159" s="8" t="s">
        <v>114</v>
      </c>
      <c r="E1159" s="8">
        <v>1983</v>
      </c>
      <c r="F1159" s="8">
        <v>18</v>
      </c>
      <c r="G1159" s="8">
        <v>27</v>
      </c>
      <c r="H1159" s="8">
        <v>25</v>
      </c>
    </row>
    <row r="1160" spans="1:8" hidden="1">
      <c r="A1160" s="2" t="s">
        <v>90</v>
      </c>
      <c r="B1160" s="8">
        <v>2020</v>
      </c>
      <c r="C1160" s="8">
        <v>243</v>
      </c>
      <c r="D1160" s="8" t="s">
        <v>114</v>
      </c>
      <c r="E1160" s="8">
        <v>1983</v>
      </c>
      <c r="F1160" s="8">
        <v>18</v>
      </c>
      <c r="G1160" s="8">
        <v>27</v>
      </c>
      <c r="H1160" s="8">
        <v>25</v>
      </c>
    </row>
    <row r="1161" spans="1:8">
      <c r="A1161" s="3" t="s">
        <v>66</v>
      </c>
      <c r="B1161" s="9">
        <v>1960</v>
      </c>
      <c r="C1161" s="9">
        <v>248</v>
      </c>
      <c r="D1161" s="9" t="s">
        <v>115</v>
      </c>
      <c r="E1161" s="9">
        <v>1970</v>
      </c>
      <c r="F1161" s="9"/>
      <c r="G1161" s="9"/>
      <c r="H1161" s="9"/>
    </row>
    <row r="1162" spans="1:8" hidden="1">
      <c r="A1162" s="3" t="s">
        <v>66</v>
      </c>
      <c r="B1162" s="9">
        <v>1961</v>
      </c>
      <c r="C1162" s="9">
        <v>248</v>
      </c>
      <c r="D1162" s="9" t="s">
        <v>115</v>
      </c>
      <c r="E1162" s="9">
        <v>1970</v>
      </c>
      <c r="F1162" s="9"/>
      <c r="G1162" s="9"/>
      <c r="H1162" s="9"/>
    </row>
    <row r="1163" spans="1:8" hidden="1">
      <c r="A1163" s="3" t="s">
        <v>66</v>
      </c>
      <c r="B1163" s="9">
        <v>1962</v>
      </c>
      <c r="C1163" s="9">
        <v>248</v>
      </c>
      <c r="D1163" s="9" t="s">
        <v>115</v>
      </c>
      <c r="E1163" s="9">
        <v>1970</v>
      </c>
      <c r="F1163" s="9"/>
      <c r="G1163" s="9"/>
      <c r="H1163" s="9"/>
    </row>
    <row r="1164" spans="1:8" hidden="1">
      <c r="A1164" s="3" t="s">
        <v>66</v>
      </c>
      <c r="B1164" s="9">
        <v>1963</v>
      </c>
      <c r="C1164" s="9">
        <v>248</v>
      </c>
      <c r="D1164" s="9" t="s">
        <v>115</v>
      </c>
      <c r="E1164" s="9">
        <v>1970</v>
      </c>
      <c r="F1164" s="9"/>
      <c r="G1164" s="9"/>
      <c r="H1164" s="9"/>
    </row>
    <row r="1165" spans="1:8" hidden="1">
      <c r="A1165" s="3" t="s">
        <v>66</v>
      </c>
      <c r="B1165" s="9">
        <v>1964</v>
      </c>
      <c r="C1165" s="9">
        <v>248</v>
      </c>
      <c r="D1165" s="9" t="s">
        <v>115</v>
      </c>
      <c r="E1165" s="9">
        <v>1970</v>
      </c>
      <c r="F1165" s="9"/>
      <c r="G1165" s="9"/>
      <c r="H1165" s="9"/>
    </row>
    <row r="1166" spans="1:8" hidden="1">
      <c r="A1166" s="3" t="s">
        <v>66</v>
      </c>
      <c r="B1166" s="9">
        <v>1965</v>
      </c>
      <c r="C1166" s="9">
        <v>248</v>
      </c>
      <c r="D1166" s="9" t="s">
        <v>115</v>
      </c>
      <c r="E1166" s="9">
        <v>1970</v>
      </c>
      <c r="F1166" s="9"/>
      <c r="G1166" s="9"/>
      <c r="H1166" s="9"/>
    </row>
    <row r="1167" spans="1:8" hidden="1">
      <c r="A1167" s="3" t="s">
        <v>66</v>
      </c>
      <c r="B1167" s="9">
        <v>1966</v>
      </c>
      <c r="C1167" s="9">
        <v>248</v>
      </c>
      <c r="D1167" s="9" t="s">
        <v>115</v>
      </c>
      <c r="E1167" s="9">
        <v>1970</v>
      </c>
      <c r="F1167" s="9"/>
      <c r="G1167" s="9"/>
      <c r="H1167" s="9"/>
    </row>
    <row r="1168" spans="1:8" hidden="1">
      <c r="A1168" s="3" t="s">
        <v>66</v>
      </c>
      <c r="B1168" s="9">
        <v>1967</v>
      </c>
      <c r="C1168" s="9">
        <v>248</v>
      </c>
      <c r="D1168" s="9" t="s">
        <v>115</v>
      </c>
      <c r="E1168" s="9">
        <v>1970</v>
      </c>
      <c r="F1168" s="9"/>
      <c r="G1168" s="9"/>
      <c r="H1168" s="9"/>
    </row>
    <row r="1169" spans="1:8" hidden="1">
      <c r="A1169" s="3" t="s">
        <v>66</v>
      </c>
      <c r="B1169" s="9">
        <v>1968</v>
      </c>
      <c r="C1169" s="9">
        <v>248</v>
      </c>
      <c r="D1169" s="9" t="s">
        <v>115</v>
      </c>
      <c r="E1169" s="9">
        <v>1970</v>
      </c>
      <c r="F1169" s="9"/>
      <c r="G1169" s="9"/>
      <c r="H1169" s="9"/>
    </row>
    <row r="1170" spans="1:8" hidden="1">
      <c r="A1170" s="3" t="s">
        <v>66</v>
      </c>
      <c r="B1170" s="9">
        <v>1969</v>
      </c>
      <c r="C1170" s="9">
        <v>248</v>
      </c>
      <c r="D1170" s="9" t="s">
        <v>115</v>
      </c>
      <c r="E1170" s="9">
        <v>1970</v>
      </c>
      <c r="F1170" s="9"/>
      <c r="G1170" s="9"/>
      <c r="H1170" s="9"/>
    </row>
    <row r="1171" spans="1:8" hidden="1">
      <c r="A1171" s="3" t="s">
        <v>66</v>
      </c>
      <c r="B1171" s="9">
        <v>1970</v>
      </c>
      <c r="C1171" s="9">
        <v>248</v>
      </c>
      <c r="D1171" s="9" t="s">
        <v>115</v>
      </c>
      <c r="E1171" s="9">
        <v>1970</v>
      </c>
      <c r="F1171" s="9"/>
      <c r="G1171" s="9"/>
      <c r="H1171" s="9"/>
    </row>
    <row r="1172" spans="1:8" hidden="1">
      <c r="A1172" s="3" t="s">
        <v>66</v>
      </c>
      <c r="B1172" s="9">
        <v>1971</v>
      </c>
      <c r="C1172" s="9">
        <v>248</v>
      </c>
      <c r="D1172" s="9" t="s">
        <v>115</v>
      </c>
      <c r="E1172" s="9">
        <v>1970</v>
      </c>
      <c r="F1172" s="9"/>
      <c r="G1172" s="9"/>
      <c r="H1172" s="9"/>
    </row>
    <row r="1173" spans="1:8" hidden="1">
      <c r="A1173" s="3" t="s">
        <v>66</v>
      </c>
      <c r="B1173" s="9">
        <v>1972</v>
      </c>
      <c r="C1173" s="9">
        <v>248</v>
      </c>
      <c r="D1173" s="9" t="s">
        <v>115</v>
      </c>
      <c r="E1173" s="9">
        <v>1970</v>
      </c>
      <c r="F1173" s="9"/>
      <c r="G1173" s="9"/>
      <c r="H1173" s="9"/>
    </row>
    <row r="1174" spans="1:8" hidden="1">
      <c r="A1174" s="3" t="s">
        <v>66</v>
      </c>
      <c r="B1174" s="9">
        <v>1973</v>
      </c>
      <c r="C1174" s="9">
        <v>248</v>
      </c>
      <c r="D1174" s="9" t="s">
        <v>115</v>
      </c>
      <c r="E1174" s="9">
        <v>1970</v>
      </c>
      <c r="F1174" s="9"/>
      <c r="G1174" s="9"/>
      <c r="H1174" s="9"/>
    </row>
    <row r="1175" spans="1:8" hidden="1">
      <c r="A1175" s="3" t="s">
        <v>66</v>
      </c>
      <c r="B1175" s="9">
        <v>1974</v>
      </c>
      <c r="C1175" s="9">
        <v>248</v>
      </c>
      <c r="D1175" s="9" t="s">
        <v>115</v>
      </c>
      <c r="E1175" s="9">
        <v>1970</v>
      </c>
      <c r="F1175" s="9"/>
      <c r="G1175" s="9"/>
      <c r="H1175" s="9">
        <v>50</v>
      </c>
    </row>
    <row r="1176" spans="1:8" hidden="1">
      <c r="A1176" s="3" t="s">
        <v>66</v>
      </c>
      <c r="B1176" s="9">
        <v>1975</v>
      </c>
      <c r="C1176" s="9">
        <v>248</v>
      </c>
      <c r="D1176" s="9" t="s">
        <v>115</v>
      </c>
      <c r="E1176" s="9">
        <v>1970</v>
      </c>
      <c r="F1176" s="9"/>
      <c r="G1176" s="9"/>
      <c r="H1176" s="9">
        <v>50</v>
      </c>
    </row>
    <row r="1177" spans="1:8" hidden="1">
      <c r="A1177" s="3" t="s">
        <v>66</v>
      </c>
      <c r="B1177" s="9">
        <v>1976</v>
      </c>
      <c r="C1177" s="9">
        <v>248</v>
      </c>
      <c r="D1177" s="9" t="s">
        <v>115</v>
      </c>
      <c r="E1177" s="9">
        <v>1970</v>
      </c>
      <c r="F1177" s="9"/>
      <c r="G1177" s="9"/>
      <c r="H1177" s="9">
        <v>50</v>
      </c>
    </row>
    <row r="1178" spans="1:8" hidden="1">
      <c r="A1178" s="3" t="s">
        <v>66</v>
      </c>
      <c r="B1178" s="9">
        <v>1977</v>
      </c>
      <c r="C1178" s="9">
        <v>248</v>
      </c>
      <c r="D1178" s="9" t="s">
        <v>115</v>
      </c>
      <c r="E1178" s="9">
        <v>1970</v>
      </c>
      <c r="F1178" s="9"/>
      <c r="G1178" s="9"/>
      <c r="H1178" s="9">
        <v>50</v>
      </c>
    </row>
    <row r="1179" spans="1:8" hidden="1">
      <c r="A1179" s="3" t="s">
        <v>66</v>
      </c>
      <c r="B1179" s="9">
        <v>1978</v>
      </c>
      <c r="C1179" s="9">
        <v>248</v>
      </c>
      <c r="D1179" s="9" t="s">
        <v>115</v>
      </c>
      <c r="E1179" s="9">
        <v>1970</v>
      </c>
      <c r="F1179" s="9"/>
      <c r="G1179" s="9"/>
      <c r="H1179" s="9">
        <v>50</v>
      </c>
    </row>
    <row r="1180" spans="1:8" hidden="1">
      <c r="A1180" s="3" t="s">
        <v>66</v>
      </c>
      <c r="B1180" s="9">
        <v>1979</v>
      </c>
      <c r="C1180" s="9">
        <v>248</v>
      </c>
      <c r="D1180" s="9" t="s">
        <v>115</v>
      </c>
      <c r="E1180" s="9">
        <v>1970</v>
      </c>
      <c r="F1180" s="9"/>
      <c r="G1180" s="9">
        <v>20</v>
      </c>
      <c r="H1180" s="9">
        <v>50</v>
      </c>
    </row>
    <row r="1181" spans="1:8" hidden="1">
      <c r="A1181" s="3" t="s">
        <v>66</v>
      </c>
      <c r="B1181" s="9">
        <v>1980</v>
      </c>
      <c r="C1181" s="9">
        <v>248</v>
      </c>
      <c r="D1181" s="9" t="s">
        <v>115</v>
      </c>
      <c r="E1181" s="9">
        <v>1970</v>
      </c>
      <c r="F1181" s="9"/>
      <c r="G1181" s="9">
        <v>20</v>
      </c>
      <c r="H1181" s="9">
        <v>50</v>
      </c>
    </row>
    <row r="1182" spans="1:8" hidden="1">
      <c r="A1182" s="3" t="s">
        <v>66</v>
      </c>
      <c r="B1182" s="9">
        <v>1981</v>
      </c>
      <c r="C1182" s="9">
        <v>248</v>
      </c>
      <c r="D1182" s="9" t="s">
        <v>115</v>
      </c>
      <c r="E1182" s="9">
        <v>1970</v>
      </c>
      <c r="F1182" s="9"/>
      <c r="G1182" s="9">
        <v>20</v>
      </c>
      <c r="H1182" s="9">
        <v>50</v>
      </c>
    </row>
    <row r="1183" spans="1:8" hidden="1">
      <c r="A1183" s="3" t="s">
        <v>66</v>
      </c>
      <c r="B1183" s="9">
        <v>1982</v>
      </c>
      <c r="C1183" s="9">
        <v>248</v>
      </c>
      <c r="D1183" s="9" t="s">
        <v>115</v>
      </c>
      <c r="E1183" s="9">
        <v>1970</v>
      </c>
      <c r="F1183" s="9">
        <v>10</v>
      </c>
      <c r="G1183" s="9">
        <v>20</v>
      </c>
      <c r="H1183" s="9">
        <v>40</v>
      </c>
    </row>
    <row r="1184" spans="1:8" hidden="1">
      <c r="A1184" s="3" t="s">
        <v>66</v>
      </c>
      <c r="B1184" s="9">
        <v>1983</v>
      </c>
      <c r="C1184" s="9">
        <v>248</v>
      </c>
      <c r="D1184" s="9" t="s">
        <v>115</v>
      </c>
      <c r="E1184" s="9">
        <v>1970</v>
      </c>
      <c r="F1184" s="9">
        <v>10</v>
      </c>
      <c r="G1184" s="9">
        <v>20</v>
      </c>
      <c r="H1184" s="9">
        <v>40</v>
      </c>
    </row>
    <row r="1185" spans="1:8" hidden="1">
      <c r="A1185" s="3" t="s">
        <v>66</v>
      </c>
      <c r="B1185" s="9">
        <v>1984</v>
      </c>
      <c r="C1185" s="9">
        <v>248</v>
      </c>
      <c r="D1185" s="9" t="s">
        <v>115</v>
      </c>
      <c r="E1185" s="9">
        <v>1970</v>
      </c>
      <c r="F1185" s="9">
        <v>10</v>
      </c>
      <c r="G1185" s="9">
        <v>20</v>
      </c>
      <c r="H1185" s="9">
        <v>40</v>
      </c>
    </row>
    <row r="1186" spans="1:8" hidden="1">
      <c r="A1186" s="3" t="s">
        <v>66</v>
      </c>
      <c r="B1186" s="9">
        <v>1985</v>
      </c>
      <c r="C1186" s="9">
        <v>248</v>
      </c>
      <c r="D1186" s="9" t="s">
        <v>115</v>
      </c>
      <c r="E1186" s="9">
        <v>1970</v>
      </c>
      <c r="F1186" s="9">
        <v>10</v>
      </c>
      <c r="G1186" s="9">
        <v>20</v>
      </c>
      <c r="H1186" s="9">
        <v>40</v>
      </c>
    </row>
    <row r="1187" spans="1:8" hidden="1">
      <c r="A1187" s="3" t="s">
        <v>66</v>
      </c>
      <c r="B1187" s="9">
        <v>1986</v>
      </c>
      <c r="C1187" s="9">
        <v>248</v>
      </c>
      <c r="D1187" s="9" t="s">
        <v>115</v>
      </c>
      <c r="E1187" s="9">
        <v>1970</v>
      </c>
      <c r="F1187" s="9">
        <v>10</v>
      </c>
      <c r="G1187" s="9">
        <v>20</v>
      </c>
      <c r="H1187" s="9">
        <v>40</v>
      </c>
    </row>
    <row r="1188" spans="1:8" hidden="1">
      <c r="A1188" s="3" t="s">
        <v>66</v>
      </c>
      <c r="B1188" s="9">
        <v>1987</v>
      </c>
      <c r="C1188" s="9">
        <v>248</v>
      </c>
      <c r="D1188" s="9" t="s">
        <v>115</v>
      </c>
      <c r="E1188" s="9">
        <v>1970</v>
      </c>
      <c r="F1188" s="9">
        <v>10</v>
      </c>
      <c r="G1188" s="9">
        <v>20</v>
      </c>
      <c r="H1188" s="9">
        <v>40</v>
      </c>
    </row>
    <row r="1189" spans="1:8" hidden="1">
      <c r="A1189" s="3" t="s">
        <v>66</v>
      </c>
      <c r="B1189" s="9">
        <v>1988</v>
      </c>
      <c r="C1189" s="9">
        <v>248</v>
      </c>
      <c r="D1189" s="9" t="s">
        <v>115</v>
      </c>
      <c r="E1189" s="9">
        <v>1970</v>
      </c>
      <c r="F1189" s="9">
        <v>10</v>
      </c>
      <c r="G1189" s="9">
        <v>20</v>
      </c>
      <c r="H1189" s="9">
        <v>40</v>
      </c>
    </row>
    <row r="1190" spans="1:8" hidden="1">
      <c r="A1190" s="3" t="s">
        <v>66</v>
      </c>
      <c r="B1190" s="9">
        <v>1989</v>
      </c>
      <c r="C1190" s="9">
        <v>248</v>
      </c>
      <c r="D1190" s="9" t="s">
        <v>115</v>
      </c>
      <c r="E1190" s="9">
        <v>1970</v>
      </c>
      <c r="F1190" s="9">
        <v>10</v>
      </c>
      <c r="G1190" s="9">
        <v>25</v>
      </c>
      <c r="H1190" s="9">
        <v>40</v>
      </c>
    </row>
    <row r="1191" spans="1:8" hidden="1">
      <c r="A1191" s="3" t="s">
        <v>66</v>
      </c>
      <c r="B1191" s="9">
        <v>1990</v>
      </c>
      <c r="C1191" s="9">
        <v>248</v>
      </c>
      <c r="D1191" s="9" t="s">
        <v>115</v>
      </c>
      <c r="E1191" s="9">
        <v>1970</v>
      </c>
      <c r="F1191" s="9">
        <v>10</v>
      </c>
      <c r="G1191" s="9">
        <v>25</v>
      </c>
      <c r="H1191" s="9">
        <v>25</v>
      </c>
    </row>
    <row r="1192" spans="1:8" hidden="1">
      <c r="A1192" s="3" t="s">
        <v>66</v>
      </c>
      <c r="B1192" s="9">
        <v>1991</v>
      </c>
      <c r="C1192" s="9">
        <v>248</v>
      </c>
      <c r="D1192" s="9" t="s">
        <v>115</v>
      </c>
      <c r="E1192" s="9">
        <v>1970</v>
      </c>
      <c r="F1192" s="9">
        <v>10</v>
      </c>
      <c r="G1192" s="9">
        <v>25</v>
      </c>
      <c r="H1192" s="9">
        <v>25</v>
      </c>
    </row>
    <row r="1193" spans="1:8" hidden="1">
      <c r="A1193" s="3" t="s">
        <v>66</v>
      </c>
      <c r="B1193" s="9">
        <v>1992</v>
      </c>
      <c r="C1193" s="9">
        <v>248</v>
      </c>
      <c r="D1193" s="9" t="s">
        <v>115</v>
      </c>
      <c r="E1193" s="9">
        <v>1970</v>
      </c>
      <c r="F1193" s="9">
        <v>10</v>
      </c>
      <c r="G1193" s="9">
        <v>25</v>
      </c>
      <c r="H1193" s="9">
        <v>25</v>
      </c>
    </row>
    <row r="1194" spans="1:8" hidden="1">
      <c r="A1194" s="3" t="s">
        <v>66</v>
      </c>
      <c r="B1194" s="9">
        <v>1993</v>
      </c>
      <c r="C1194" s="9">
        <v>248</v>
      </c>
      <c r="D1194" s="9" t="s">
        <v>115</v>
      </c>
      <c r="E1194" s="9">
        <v>1970</v>
      </c>
      <c r="F1194" s="9">
        <v>10</v>
      </c>
      <c r="G1194" s="9">
        <v>25</v>
      </c>
      <c r="H1194" s="9">
        <v>25</v>
      </c>
    </row>
    <row r="1195" spans="1:8" hidden="1">
      <c r="A1195" s="3" t="s">
        <v>66</v>
      </c>
      <c r="B1195" s="9">
        <v>1994</v>
      </c>
      <c r="C1195" s="9">
        <v>248</v>
      </c>
      <c r="D1195" s="9" t="s">
        <v>115</v>
      </c>
      <c r="E1195" s="9">
        <v>1970</v>
      </c>
      <c r="F1195" s="9">
        <v>10</v>
      </c>
      <c r="G1195" s="9">
        <v>25</v>
      </c>
      <c r="H1195" s="9">
        <v>25</v>
      </c>
    </row>
    <row r="1196" spans="1:8" hidden="1">
      <c r="A1196" s="3" t="s">
        <v>66</v>
      </c>
      <c r="B1196" s="9">
        <v>1995</v>
      </c>
      <c r="C1196" s="9">
        <v>248</v>
      </c>
      <c r="D1196" s="9" t="s">
        <v>115</v>
      </c>
      <c r="E1196" s="9">
        <v>1970</v>
      </c>
      <c r="F1196" s="9">
        <v>10</v>
      </c>
      <c r="G1196" s="9">
        <v>25</v>
      </c>
      <c r="H1196" s="9">
        <v>25</v>
      </c>
    </row>
    <row r="1197" spans="1:8" hidden="1">
      <c r="A1197" s="3" t="s">
        <v>66</v>
      </c>
      <c r="B1197" s="9">
        <v>1996</v>
      </c>
      <c r="C1197" s="9">
        <v>248</v>
      </c>
      <c r="D1197" s="9" t="s">
        <v>115</v>
      </c>
      <c r="E1197" s="9">
        <v>1970</v>
      </c>
      <c r="F1197" s="9">
        <v>10</v>
      </c>
      <c r="G1197" s="9">
        <v>25</v>
      </c>
      <c r="H1197" s="9">
        <v>25</v>
      </c>
    </row>
    <row r="1198" spans="1:8" hidden="1">
      <c r="A1198" s="3" t="s">
        <v>66</v>
      </c>
      <c r="B1198" s="9">
        <v>1997</v>
      </c>
      <c r="C1198" s="9">
        <v>248</v>
      </c>
      <c r="D1198" s="9" t="s">
        <v>115</v>
      </c>
      <c r="E1198" s="9">
        <v>1970</v>
      </c>
      <c r="F1198" s="9">
        <v>10</v>
      </c>
      <c r="G1198" s="9">
        <v>25</v>
      </c>
      <c r="H1198" s="9">
        <v>25</v>
      </c>
    </row>
    <row r="1199" spans="1:8" hidden="1">
      <c r="A1199" s="3" t="s">
        <v>66</v>
      </c>
      <c r="B1199" s="9">
        <v>1998</v>
      </c>
      <c r="C1199" s="9">
        <v>248</v>
      </c>
      <c r="D1199" s="9" t="s">
        <v>115</v>
      </c>
      <c r="E1199" s="9">
        <v>1970</v>
      </c>
      <c r="F1199" s="9">
        <v>10</v>
      </c>
      <c r="G1199" s="9">
        <v>25</v>
      </c>
      <c r="H1199" s="9">
        <v>25</v>
      </c>
    </row>
    <row r="1200" spans="1:8" hidden="1">
      <c r="A1200" s="3" t="s">
        <v>66</v>
      </c>
      <c r="B1200" s="9">
        <v>1999</v>
      </c>
      <c r="C1200" s="9">
        <v>248</v>
      </c>
      <c r="D1200" s="9" t="s">
        <v>115</v>
      </c>
      <c r="E1200" s="9">
        <v>1970</v>
      </c>
      <c r="F1200" s="9">
        <v>10</v>
      </c>
      <c r="G1200" s="9">
        <v>25</v>
      </c>
      <c r="H1200" s="9">
        <v>25</v>
      </c>
    </row>
    <row r="1201" spans="1:8" hidden="1">
      <c r="A1201" s="3" t="s">
        <v>66</v>
      </c>
      <c r="B1201" s="9">
        <v>2000</v>
      </c>
      <c r="C1201" s="9">
        <v>248</v>
      </c>
      <c r="D1201" s="9" t="s">
        <v>115</v>
      </c>
      <c r="E1201" s="9">
        <v>1970</v>
      </c>
      <c r="F1201" s="9">
        <v>12</v>
      </c>
      <c r="G1201" s="9">
        <v>25</v>
      </c>
      <c r="H1201" s="9">
        <v>25</v>
      </c>
    </row>
    <row r="1202" spans="1:8" hidden="1">
      <c r="A1202" s="3" t="s">
        <v>66</v>
      </c>
      <c r="B1202" s="9">
        <v>2001</v>
      </c>
      <c r="C1202" s="9">
        <v>248</v>
      </c>
      <c r="D1202" s="9" t="s">
        <v>115</v>
      </c>
      <c r="E1202" s="9">
        <v>1970</v>
      </c>
      <c r="F1202" s="9">
        <v>14</v>
      </c>
      <c r="G1202" s="9">
        <v>25</v>
      </c>
      <c r="H1202" s="9">
        <v>25</v>
      </c>
    </row>
    <row r="1203" spans="1:8" hidden="1">
      <c r="A1203" s="3" t="s">
        <v>66</v>
      </c>
      <c r="B1203" s="9">
        <v>2002</v>
      </c>
      <c r="C1203" s="9">
        <v>248</v>
      </c>
      <c r="D1203" s="9" t="s">
        <v>115</v>
      </c>
      <c r="E1203" s="9">
        <v>1970</v>
      </c>
      <c r="F1203" s="9">
        <v>12</v>
      </c>
      <c r="G1203" s="9">
        <v>25</v>
      </c>
      <c r="H1203" s="9">
        <v>25</v>
      </c>
    </row>
    <row r="1204" spans="1:8" hidden="1">
      <c r="A1204" s="3" t="s">
        <v>66</v>
      </c>
      <c r="B1204" s="9">
        <v>2003</v>
      </c>
      <c r="C1204" s="9">
        <v>248</v>
      </c>
      <c r="D1204" s="9" t="s">
        <v>115</v>
      </c>
      <c r="E1204" s="9">
        <v>1970</v>
      </c>
      <c r="F1204" s="9">
        <v>12</v>
      </c>
      <c r="G1204" s="9">
        <v>25</v>
      </c>
      <c r="H1204" s="9">
        <v>25</v>
      </c>
    </row>
    <row r="1205" spans="1:8" hidden="1">
      <c r="A1205" s="3" t="s">
        <v>66</v>
      </c>
      <c r="B1205" s="9">
        <v>2004</v>
      </c>
      <c r="C1205" s="9">
        <v>248</v>
      </c>
      <c r="D1205" s="9" t="s">
        <v>115</v>
      </c>
      <c r="E1205" s="9">
        <v>1970</v>
      </c>
      <c r="F1205" s="9">
        <v>12</v>
      </c>
      <c r="G1205" s="9">
        <v>25</v>
      </c>
      <c r="H1205" s="9">
        <v>25</v>
      </c>
    </row>
    <row r="1206" spans="1:8" hidden="1">
      <c r="A1206" s="3" t="s">
        <v>66</v>
      </c>
      <c r="B1206" s="9">
        <v>2005</v>
      </c>
      <c r="C1206" s="9">
        <v>248</v>
      </c>
      <c r="D1206" s="9" t="s">
        <v>115</v>
      </c>
      <c r="E1206" s="9">
        <v>1970</v>
      </c>
      <c r="F1206" s="9">
        <v>12</v>
      </c>
      <c r="G1206" s="9">
        <v>25</v>
      </c>
      <c r="H1206" s="9">
        <v>25</v>
      </c>
    </row>
    <row r="1207" spans="1:8" hidden="1">
      <c r="A1207" s="3" t="s">
        <v>66</v>
      </c>
      <c r="B1207" s="9">
        <v>2006</v>
      </c>
      <c r="C1207" s="9">
        <v>248</v>
      </c>
      <c r="D1207" s="9" t="s">
        <v>115</v>
      </c>
      <c r="E1207" s="9">
        <v>1970</v>
      </c>
      <c r="F1207" s="9">
        <v>12</v>
      </c>
      <c r="G1207" s="9">
        <v>25</v>
      </c>
      <c r="H1207" s="9">
        <v>25</v>
      </c>
    </row>
    <row r="1208" spans="1:8" hidden="1">
      <c r="A1208" s="3" t="s">
        <v>66</v>
      </c>
      <c r="B1208" s="9">
        <v>2007</v>
      </c>
      <c r="C1208" s="9">
        <v>248</v>
      </c>
      <c r="D1208" s="9" t="s">
        <v>115</v>
      </c>
      <c r="E1208" s="9">
        <v>1970</v>
      </c>
      <c r="F1208" s="9">
        <v>12</v>
      </c>
      <c r="G1208" s="9">
        <v>25</v>
      </c>
      <c r="H1208" s="9">
        <v>25</v>
      </c>
    </row>
    <row r="1209" spans="1:8" hidden="1">
      <c r="A1209" s="3" t="s">
        <v>66</v>
      </c>
      <c r="B1209" s="9">
        <v>2008</v>
      </c>
      <c r="C1209" s="9">
        <v>248</v>
      </c>
      <c r="D1209" s="9" t="s">
        <v>115</v>
      </c>
      <c r="E1209" s="9">
        <v>1970</v>
      </c>
      <c r="F1209" s="9">
        <v>12</v>
      </c>
      <c r="G1209" s="9">
        <v>25</v>
      </c>
      <c r="H1209" s="9">
        <v>35</v>
      </c>
    </row>
    <row r="1210" spans="1:8" hidden="1">
      <c r="A1210" s="3" t="s">
        <v>66</v>
      </c>
      <c r="B1210" s="9">
        <v>2009</v>
      </c>
      <c r="C1210" s="9">
        <v>248</v>
      </c>
      <c r="D1210" s="9" t="s">
        <v>115</v>
      </c>
      <c r="E1210" s="9">
        <v>1970</v>
      </c>
      <c r="F1210" s="9">
        <v>12</v>
      </c>
      <c r="G1210" s="9">
        <v>25</v>
      </c>
      <c r="H1210" s="9">
        <v>35</v>
      </c>
    </row>
    <row r="1211" spans="1:8" hidden="1">
      <c r="A1211" s="3" t="s">
        <v>66</v>
      </c>
      <c r="B1211" s="9">
        <v>2010</v>
      </c>
      <c r="C1211" s="9">
        <v>248</v>
      </c>
      <c r="D1211" s="9" t="s">
        <v>115</v>
      </c>
      <c r="E1211" s="9">
        <v>1970</v>
      </c>
      <c r="F1211" s="9">
        <v>12</v>
      </c>
      <c r="G1211" s="9">
        <v>25</v>
      </c>
      <c r="H1211" s="9">
        <v>35</v>
      </c>
    </row>
    <row r="1212" spans="1:8" hidden="1">
      <c r="A1212" s="3" t="s">
        <v>66</v>
      </c>
      <c r="B1212" s="9">
        <v>2011</v>
      </c>
      <c r="C1212" s="9">
        <v>248</v>
      </c>
      <c r="D1212" s="9" t="s">
        <v>115</v>
      </c>
      <c r="E1212" s="9">
        <v>1970</v>
      </c>
      <c r="F1212" s="9">
        <v>12</v>
      </c>
      <c r="G1212" s="9">
        <v>24</v>
      </c>
      <c r="H1212" s="9">
        <v>35</v>
      </c>
    </row>
    <row r="1213" spans="1:8" hidden="1">
      <c r="A1213" s="3" t="s">
        <v>66</v>
      </c>
      <c r="B1213" s="9">
        <v>2012</v>
      </c>
      <c r="C1213" s="9">
        <v>248</v>
      </c>
      <c r="D1213" s="9" t="s">
        <v>115</v>
      </c>
      <c r="E1213" s="9">
        <v>1970</v>
      </c>
      <c r="F1213" s="9">
        <v>12</v>
      </c>
      <c r="G1213" s="9">
        <v>23</v>
      </c>
      <c r="H1213" s="9">
        <v>35</v>
      </c>
    </row>
    <row r="1214" spans="1:8" hidden="1">
      <c r="A1214" s="3" t="s">
        <v>66</v>
      </c>
      <c r="B1214" s="9">
        <v>2013</v>
      </c>
      <c r="C1214" s="9">
        <v>248</v>
      </c>
      <c r="D1214" s="9" t="s">
        <v>115</v>
      </c>
      <c r="E1214" s="9">
        <v>1970</v>
      </c>
      <c r="F1214" s="9">
        <v>12</v>
      </c>
      <c r="G1214" s="9">
        <v>22</v>
      </c>
      <c r="H1214" s="9">
        <v>35</v>
      </c>
    </row>
    <row r="1215" spans="1:8" hidden="1">
      <c r="A1215" s="3" t="s">
        <v>66</v>
      </c>
      <c r="B1215" s="9">
        <v>2014</v>
      </c>
      <c r="C1215" s="9">
        <v>248</v>
      </c>
      <c r="D1215" s="9" t="s">
        <v>115</v>
      </c>
      <c r="E1215" s="9">
        <v>1970</v>
      </c>
      <c r="F1215" s="9">
        <v>12</v>
      </c>
      <c r="G1215" s="9">
        <v>22</v>
      </c>
      <c r="H1215" s="9">
        <v>35</v>
      </c>
    </row>
    <row r="1216" spans="1:8" hidden="1">
      <c r="A1216" s="3" t="s">
        <v>66</v>
      </c>
      <c r="B1216" s="9">
        <v>2015</v>
      </c>
      <c r="C1216" s="9">
        <v>248</v>
      </c>
      <c r="D1216" s="9" t="s">
        <v>115</v>
      </c>
      <c r="E1216" s="9">
        <v>1970</v>
      </c>
      <c r="F1216" s="9">
        <v>12</v>
      </c>
      <c r="G1216" s="9">
        <v>22</v>
      </c>
      <c r="H1216" s="9">
        <v>35</v>
      </c>
    </row>
    <row r="1217" spans="1:8" hidden="1">
      <c r="A1217" s="3" t="s">
        <v>66</v>
      </c>
      <c r="B1217" s="9">
        <v>2016</v>
      </c>
      <c r="C1217" s="9">
        <v>248</v>
      </c>
      <c r="D1217" s="9" t="s">
        <v>115</v>
      </c>
      <c r="E1217" s="9">
        <v>1970</v>
      </c>
      <c r="F1217" s="9">
        <v>14</v>
      </c>
      <c r="G1217" s="9">
        <v>22</v>
      </c>
      <c r="H1217" s="9">
        <v>35</v>
      </c>
    </row>
    <row r="1218" spans="1:8" hidden="1">
      <c r="A1218" s="3" t="s">
        <v>66</v>
      </c>
      <c r="B1218" s="9">
        <v>2017</v>
      </c>
      <c r="C1218" s="9">
        <v>248</v>
      </c>
      <c r="D1218" s="9" t="s">
        <v>115</v>
      </c>
      <c r="E1218" s="9">
        <v>1970</v>
      </c>
      <c r="F1218" s="9">
        <v>12</v>
      </c>
      <c r="G1218" s="9">
        <v>22</v>
      </c>
      <c r="H1218" s="9">
        <v>35</v>
      </c>
    </row>
    <row r="1219" spans="1:8" hidden="1">
      <c r="A1219" s="3" t="s">
        <v>66</v>
      </c>
      <c r="B1219" s="9">
        <v>2018</v>
      </c>
      <c r="C1219" s="9">
        <v>248</v>
      </c>
      <c r="D1219" s="9" t="s">
        <v>115</v>
      </c>
      <c r="E1219" s="9">
        <v>1970</v>
      </c>
      <c r="F1219" s="9">
        <v>12</v>
      </c>
      <c r="G1219" s="9">
        <v>25</v>
      </c>
      <c r="H1219" s="9">
        <v>35</v>
      </c>
    </row>
    <row r="1220" spans="1:8" hidden="1">
      <c r="A1220" s="3" t="s">
        <v>66</v>
      </c>
      <c r="B1220" s="9">
        <v>2019</v>
      </c>
      <c r="C1220" s="9">
        <v>248</v>
      </c>
      <c r="D1220" s="9" t="s">
        <v>115</v>
      </c>
      <c r="E1220" s="9">
        <v>1970</v>
      </c>
      <c r="F1220" s="9">
        <v>12</v>
      </c>
      <c r="G1220" s="9">
        <v>25</v>
      </c>
      <c r="H1220" s="9">
        <v>35</v>
      </c>
    </row>
    <row r="1221" spans="1:8" hidden="1">
      <c r="A1221" s="3" t="s">
        <v>66</v>
      </c>
      <c r="B1221" s="9">
        <v>2020</v>
      </c>
      <c r="C1221" s="9">
        <v>248</v>
      </c>
      <c r="D1221" s="9" t="s">
        <v>115</v>
      </c>
      <c r="E1221" s="9">
        <v>1970</v>
      </c>
      <c r="F1221" s="9">
        <v>12</v>
      </c>
      <c r="G1221" s="9">
        <v>25</v>
      </c>
      <c r="H1221" s="9">
        <v>35</v>
      </c>
    </row>
    <row r="1222" spans="1:8">
      <c r="A1222" s="2" t="s">
        <v>21</v>
      </c>
      <c r="B1222" s="8">
        <v>1960</v>
      </c>
      <c r="C1222" s="8">
        <v>253</v>
      </c>
      <c r="D1222" s="8" t="s">
        <v>116</v>
      </c>
      <c r="E1222" s="8">
        <v>1992</v>
      </c>
      <c r="F1222" s="8"/>
      <c r="G1222" s="8"/>
      <c r="H1222" s="8"/>
    </row>
    <row r="1223" spans="1:8" hidden="1">
      <c r="A1223" s="2" t="s">
        <v>21</v>
      </c>
      <c r="B1223" s="8">
        <v>1961</v>
      </c>
      <c r="C1223" s="8">
        <v>253</v>
      </c>
      <c r="D1223" s="8" t="s">
        <v>116</v>
      </c>
      <c r="E1223" s="8">
        <v>1992</v>
      </c>
      <c r="F1223" s="8"/>
      <c r="G1223" s="8"/>
      <c r="H1223" s="8"/>
    </row>
    <row r="1224" spans="1:8" hidden="1">
      <c r="A1224" s="2" t="s">
        <v>21</v>
      </c>
      <c r="B1224" s="8">
        <v>1962</v>
      </c>
      <c r="C1224" s="8">
        <v>253</v>
      </c>
      <c r="D1224" s="8" t="s">
        <v>116</v>
      </c>
      <c r="E1224" s="8">
        <v>1992</v>
      </c>
      <c r="F1224" s="8"/>
      <c r="G1224" s="8"/>
      <c r="H1224" s="8"/>
    </row>
    <row r="1225" spans="1:8" hidden="1">
      <c r="A1225" s="2" t="s">
        <v>21</v>
      </c>
      <c r="B1225" s="8">
        <v>1963</v>
      </c>
      <c r="C1225" s="8">
        <v>253</v>
      </c>
      <c r="D1225" s="8" t="s">
        <v>116</v>
      </c>
      <c r="E1225" s="8">
        <v>1992</v>
      </c>
      <c r="F1225" s="8"/>
      <c r="G1225" s="8"/>
      <c r="H1225" s="8"/>
    </row>
    <row r="1226" spans="1:8" hidden="1">
      <c r="A1226" s="2" t="s">
        <v>21</v>
      </c>
      <c r="B1226" s="8">
        <v>1964</v>
      </c>
      <c r="C1226" s="8">
        <v>253</v>
      </c>
      <c r="D1226" s="8" t="s">
        <v>116</v>
      </c>
      <c r="E1226" s="8">
        <v>1992</v>
      </c>
      <c r="F1226" s="8"/>
      <c r="G1226" s="8"/>
      <c r="H1226" s="8"/>
    </row>
    <row r="1227" spans="1:8" hidden="1">
      <c r="A1227" s="2" t="s">
        <v>21</v>
      </c>
      <c r="B1227" s="8">
        <v>1965</v>
      </c>
      <c r="C1227" s="8">
        <v>253</v>
      </c>
      <c r="D1227" s="8" t="s">
        <v>116</v>
      </c>
      <c r="E1227" s="8">
        <v>1992</v>
      </c>
      <c r="F1227" s="8"/>
      <c r="G1227" s="8"/>
      <c r="H1227" s="8"/>
    </row>
    <row r="1228" spans="1:8" hidden="1">
      <c r="A1228" s="2" t="s">
        <v>21</v>
      </c>
      <c r="B1228" s="8">
        <v>1966</v>
      </c>
      <c r="C1228" s="8">
        <v>253</v>
      </c>
      <c r="D1228" s="8" t="s">
        <v>116</v>
      </c>
      <c r="E1228" s="8">
        <v>1992</v>
      </c>
      <c r="F1228" s="8"/>
      <c r="G1228" s="8"/>
      <c r="H1228" s="8"/>
    </row>
    <row r="1229" spans="1:8" hidden="1">
      <c r="A1229" s="2" t="s">
        <v>21</v>
      </c>
      <c r="B1229" s="8">
        <v>1967</v>
      </c>
      <c r="C1229" s="8">
        <v>253</v>
      </c>
      <c r="D1229" s="8" t="s">
        <v>116</v>
      </c>
      <c r="E1229" s="8">
        <v>1992</v>
      </c>
      <c r="F1229" s="8"/>
      <c r="G1229" s="8"/>
      <c r="H1229" s="8"/>
    </row>
    <row r="1230" spans="1:8" hidden="1">
      <c r="A1230" s="2" t="s">
        <v>21</v>
      </c>
      <c r="B1230" s="8">
        <v>1968</v>
      </c>
      <c r="C1230" s="8">
        <v>253</v>
      </c>
      <c r="D1230" s="8" t="s">
        <v>116</v>
      </c>
      <c r="E1230" s="8">
        <v>1992</v>
      </c>
      <c r="F1230" s="8"/>
      <c r="G1230" s="8"/>
      <c r="H1230" s="8"/>
    </row>
    <row r="1231" spans="1:8" hidden="1">
      <c r="A1231" s="2" t="s">
        <v>21</v>
      </c>
      <c r="B1231" s="8">
        <v>1969</v>
      </c>
      <c r="C1231" s="8">
        <v>253</v>
      </c>
      <c r="D1231" s="8" t="s">
        <v>116</v>
      </c>
      <c r="E1231" s="8">
        <v>1992</v>
      </c>
      <c r="F1231" s="8"/>
      <c r="G1231" s="8"/>
      <c r="H1231" s="8"/>
    </row>
    <row r="1232" spans="1:8" hidden="1">
      <c r="A1232" s="2" t="s">
        <v>21</v>
      </c>
      <c r="B1232" s="8">
        <v>1970</v>
      </c>
      <c r="C1232" s="8">
        <v>253</v>
      </c>
      <c r="D1232" s="8" t="s">
        <v>116</v>
      </c>
      <c r="E1232" s="8">
        <v>1992</v>
      </c>
      <c r="F1232" s="8"/>
      <c r="G1232" s="8"/>
      <c r="H1232" s="8"/>
    </row>
    <row r="1233" spans="1:8" hidden="1">
      <c r="A1233" s="2" t="s">
        <v>21</v>
      </c>
      <c r="B1233" s="8">
        <v>1971</v>
      </c>
      <c r="C1233" s="8">
        <v>253</v>
      </c>
      <c r="D1233" s="8" t="s">
        <v>116</v>
      </c>
      <c r="E1233" s="8">
        <v>1992</v>
      </c>
      <c r="F1233" s="8"/>
      <c r="G1233" s="8"/>
      <c r="H1233" s="8"/>
    </row>
    <row r="1234" spans="1:8" hidden="1">
      <c r="A1234" s="2" t="s">
        <v>21</v>
      </c>
      <c r="B1234" s="8">
        <v>1972</v>
      </c>
      <c r="C1234" s="8">
        <v>253</v>
      </c>
      <c r="D1234" s="8" t="s">
        <v>116</v>
      </c>
      <c r="E1234" s="8">
        <v>1992</v>
      </c>
      <c r="F1234" s="8"/>
      <c r="G1234" s="8"/>
      <c r="H1234" s="8"/>
    </row>
    <row r="1235" spans="1:8" hidden="1">
      <c r="A1235" s="2" t="s">
        <v>21</v>
      </c>
      <c r="B1235" s="8">
        <v>1973</v>
      </c>
      <c r="C1235" s="8">
        <v>253</v>
      </c>
      <c r="D1235" s="8" t="s">
        <v>116</v>
      </c>
      <c r="E1235" s="8">
        <v>1992</v>
      </c>
      <c r="F1235" s="8"/>
      <c r="G1235" s="8"/>
      <c r="H1235" s="8"/>
    </row>
    <row r="1236" spans="1:8" hidden="1">
      <c r="A1236" s="2" t="s">
        <v>21</v>
      </c>
      <c r="B1236" s="8">
        <v>1974</v>
      </c>
      <c r="C1236" s="8">
        <v>253</v>
      </c>
      <c r="D1236" s="8" t="s">
        <v>116</v>
      </c>
      <c r="E1236" s="8">
        <v>1992</v>
      </c>
      <c r="F1236" s="8"/>
      <c r="G1236" s="8"/>
      <c r="H1236" s="8">
        <v>55</v>
      </c>
    </row>
    <row r="1237" spans="1:8" hidden="1">
      <c r="A1237" s="2" t="s">
        <v>21</v>
      </c>
      <c r="B1237" s="8">
        <v>1975</v>
      </c>
      <c r="C1237" s="8">
        <v>253</v>
      </c>
      <c r="D1237" s="8" t="s">
        <v>116</v>
      </c>
      <c r="E1237" s="8">
        <v>1992</v>
      </c>
      <c r="F1237" s="8"/>
      <c r="G1237" s="8"/>
      <c r="H1237" s="8">
        <v>55</v>
      </c>
    </row>
    <row r="1238" spans="1:8" hidden="1">
      <c r="A1238" s="2" t="s">
        <v>21</v>
      </c>
      <c r="B1238" s="8">
        <v>1976</v>
      </c>
      <c r="C1238" s="8">
        <v>253</v>
      </c>
      <c r="D1238" s="8" t="s">
        <v>116</v>
      </c>
      <c r="E1238" s="8">
        <v>1992</v>
      </c>
      <c r="F1238" s="8"/>
      <c r="G1238" s="8"/>
      <c r="H1238" s="8">
        <v>55</v>
      </c>
    </row>
    <row r="1239" spans="1:8" hidden="1">
      <c r="A1239" s="2" t="s">
        <v>21</v>
      </c>
      <c r="B1239" s="8">
        <v>1977</v>
      </c>
      <c r="C1239" s="8">
        <v>253</v>
      </c>
      <c r="D1239" s="8" t="s">
        <v>116</v>
      </c>
      <c r="E1239" s="8">
        <v>1992</v>
      </c>
      <c r="F1239" s="8"/>
      <c r="G1239" s="8"/>
      <c r="H1239" s="8"/>
    </row>
    <row r="1240" spans="1:8" hidden="1">
      <c r="A1240" s="2" t="s">
        <v>21</v>
      </c>
      <c r="B1240" s="8">
        <v>1978</v>
      </c>
      <c r="C1240" s="8">
        <v>253</v>
      </c>
      <c r="D1240" s="8" t="s">
        <v>116</v>
      </c>
      <c r="E1240" s="8">
        <v>1992</v>
      </c>
      <c r="F1240" s="8"/>
      <c r="G1240" s="8"/>
      <c r="H1240" s="8"/>
    </row>
    <row r="1241" spans="1:8" hidden="1">
      <c r="A1241" s="2" t="s">
        <v>21</v>
      </c>
      <c r="B1241" s="8">
        <v>1979</v>
      </c>
      <c r="C1241" s="8">
        <v>253</v>
      </c>
      <c r="D1241" s="8" t="s">
        <v>116</v>
      </c>
      <c r="E1241" s="8">
        <v>1992</v>
      </c>
      <c r="F1241" s="8"/>
      <c r="G1241" s="8">
        <v>30</v>
      </c>
      <c r="H1241" s="8">
        <v>60</v>
      </c>
    </row>
    <row r="1242" spans="1:8" hidden="1">
      <c r="A1242" s="2" t="s">
        <v>21</v>
      </c>
      <c r="B1242" s="8">
        <v>1980</v>
      </c>
      <c r="C1242" s="8">
        <v>253</v>
      </c>
      <c r="D1242" s="8" t="s">
        <v>116</v>
      </c>
      <c r="E1242" s="8">
        <v>1992</v>
      </c>
      <c r="F1242" s="8"/>
      <c r="G1242" s="8">
        <v>30</v>
      </c>
      <c r="H1242" s="8">
        <v>60</v>
      </c>
    </row>
    <row r="1243" spans="1:8" hidden="1">
      <c r="A1243" s="2" t="s">
        <v>21</v>
      </c>
      <c r="B1243" s="8">
        <v>1981</v>
      </c>
      <c r="C1243" s="8">
        <v>253</v>
      </c>
      <c r="D1243" s="8" t="s">
        <v>116</v>
      </c>
      <c r="E1243" s="8">
        <v>1992</v>
      </c>
      <c r="F1243" s="8"/>
      <c r="G1243" s="8">
        <v>30</v>
      </c>
      <c r="H1243" s="8">
        <v>60</v>
      </c>
    </row>
    <row r="1244" spans="1:8" hidden="1">
      <c r="A1244" s="2" t="s">
        <v>21</v>
      </c>
      <c r="B1244" s="8">
        <v>1982</v>
      </c>
      <c r="C1244" s="8">
        <v>253</v>
      </c>
      <c r="D1244" s="8" t="s">
        <v>116</v>
      </c>
      <c r="E1244" s="8">
        <v>1992</v>
      </c>
      <c r="F1244" s="8"/>
      <c r="G1244" s="8">
        <v>30</v>
      </c>
      <c r="H1244" s="8">
        <v>60</v>
      </c>
    </row>
    <row r="1245" spans="1:8" hidden="1">
      <c r="A1245" s="2" t="s">
        <v>21</v>
      </c>
      <c r="B1245" s="8">
        <v>1983</v>
      </c>
      <c r="C1245" s="8">
        <v>253</v>
      </c>
      <c r="D1245" s="8" t="s">
        <v>116</v>
      </c>
      <c r="E1245" s="8">
        <v>1992</v>
      </c>
      <c r="F1245" s="8"/>
      <c r="G1245" s="8">
        <v>30</v>
      </c>
      <c r="H1245" s="8">
        <v>60</v>
      </c>
    </row>
    <row r="1246" spans="1:8" hidden="1">
      <c r="A1246" s="2" t="s">
        <v>21</v>
      </c>
      <c r="B1246" s="8">
        <v>1984</v>
      </c>
      <c r="C1246" s="8">
        <v>253</v>
      </c>
      <c r="D1246" s="8" t="s">
        <v>116</v>
      </c>
      <c r="E1246" s="8">
        <v>1992</v>
      </c>
      <c r="F1246" s="8"/>
      <c r="G1246" s="8">
        <v>30</v>
      </c>
      <c r="H1246" s="8">
        <v>60</v>
      </c>
    </row>
    <row r="1247" spans="1:8" hidden="1">
      <c r="A1247" s="2" t="s">
        <v>21</v>
      </c>
      <c r="B1247" s="8">
        <v>1985</v>
      </c>
      <c r="C1247" s="8">
        <v>253</v>
      </c>
      <c r="D1247" s="8" t="s">
        <v>116</v>
      </c>
      <c r="E1247" s="8">
        <v>1992</v>
      </c>
      <c r="F1247" s="8"/>
      <c r="G1247" s="8">
        <v>30</v>
      </c>
      <c r="H1247" s="8">
        <v>60</v>
      </c>
    </row>
    <row r="1248" spans="1:8" hidden="1">
      <c r="A1248" s="2" t="s">
        <v>21</v>
      </c>
      <c r="B1248" s="8">
        <v>1986</v>
      </c>
      <c r="C1248" s="8">
        <v>253</v>
      </c>
      <c r="D1248" s="8" t="s">
        <v>116</v>
      </c>
      <c r="E1248" s="8">
        <v>1992</v>
      </c>
      <c r="F1248" s="8"/>
      <c r="G1248" s="8">
        <v>35</v>
      </c>
      <c r="H1248" s="8">
        <v>60</v>
      </c>
    </row>
    <row r="1249" spans="1:8" hidden="1">
      <c r="A1249" s="2" t="s">
        <v>21</v>
      </c>
      <c r="B1249" s="8">
        <v>1987</v>
      </c>
      <c r="C1249" s="8">
        <v>253</v>
      </c>
      <c r="D1249" s="8" t="s">
        <v>116</v>
      </c>
      <c r="E1249" s="8">
        <v>1992</v>
      </c>
      <c r="F1249" s="8"/>
      <c r="G1249" s="8">
        <v>35</v>
      </c>
      <c r="H1249" s="8">
        <v>60</v>
      </c>
    </row>
    <row r="1250" spans="1:8" hidden="1">
      <c r="A1250" s="2" t="s">
        <v>21</v>
      </c>
      <c r="B1250" s="8">
        <v>1988</v>
      </c>
      <c r="C1250" s="8">
        <v>253</v>
      </c>
      <c r="D1250" s="8" t="s">
        <v>116</v>
      </c>
      <c r="E1250" s="8">
        <v>1992</v>
      </c>
      <c r="F1250" s="8"/>
      <c r="G1250" s="8">
        <v>35</v>
      </c>
      <c r="H1250" s="8">
        <v>60</v>
      </c>
    </row>
    <row r="1251" spans="1:8" hidden="1">
      <c r="A1251" s="2" t="s">
        <v>21</v>
      </c>
      <c r="B1251" s="8">
        <v>1989</v>
      </c>
      <c r="C1251" s="8">
        <v>253</v>
      </c>
      <c r="D1251" s="8" t="s">
        <v>116</v>
      </c>
      <c r="E1251" s="8">
        <v>1992</v>
      </c>
      <c r="F1251" s="8"/>
      <c r="G1251" s="8">
        <v>30</v>
      </c>
      <c r="H1251" s="8">
        <v>60</v>
      </c>
    </row>
    <row r="1252" spans="1:8" hidden="1">
      <c r="A1252" s="2" t="s">
        <v>21</v>
      </c>
      <c r="B1252" s="8">
        <v>1990</v>
      </c>
      <c r="C1252" s="8">
        <v>253</v>
      </c>
      <c r="D1252" s="8" t="s">
        <v>116</v>
      </c>
      <c r="E1252" s="8">
        <v>1992</v>
      </c>
      <c r="F1252" s="8"/>
      <c r="G1252" s="8">
        <v>30</v>
      </c>
      <c r="H1252" s="8">
        <v>50</v>
      </c>
    </row>
    <row r="1253" spans="1:8" hidden="1">
      <c r="A1253" s="2" t="s">
        <v>21</v>
      </c>
      <c r="B1253" s="8">
        <v>1991</v>
      </c>
      <c r="C1253" s="8">
        <v>253</v>
      </c>
      <c r="D1253" s="8" t="s">
        <v>116</v>
      </c>
      <c r="E1253" s="8">
        <v>1992</v>
      </c>
      <c r="F1253" s="8"/>
      <c r="G1253" s="8">
        <v>25</v>
      </c>
      <c r="H1253" s="8">
        <v>50</v>
      </c>
    </row>
    <row r="1254" spans="1:8" hidden="1">
      <c r="A1254" s="2" t="s">
        <v>21</v>
      </c>
      <c r="B1254" s="8">
        <v>1992</v>
      </c>
      <c r="C1254" s="8">
        <v>253</v>
      </c>
      <c r="D1254" s="8" t="s">
        <v>116</v>
      </c>
      <c r="E1254" s="8">
        <v>1992</v>
      </c>
      <c r="F1254" s="8">
        <v>10</v>
      </c>
      <c r="G1254" s="8">
        <v>25</v>
      </c>
      <c r="H1254" s="8">
        <v>30</v>
      </c>
    </row>
    <row r="1255" spans="1:8" hidden="1">
      <c r="A1255" s="2" t="s">
        <v>21</v>
      </c>
      <c r="B1255" s="8">
        <v>1993</v>
      </c>
      <c r="C1255" s="8">
        <v>253</v>
      </c>
      <c r="D1255" s="8" t="s">
        <v>116</v>
      </c>
      <c r="E1255" s="8">
        <v>1992</v>
      </c>
      <c r="F1255" s="8">
        <v>10</v>
      </c>
      <c r="G1255" s="8">
        <v>25</v>
      </c>
      <c r="H1255" s="8">
        <v>30</v>
      </c>
    </row>
    <row r="1256" spans="1:8" hidden="1">
      <c r="A1256" s="2" t="s">
        <v>21</v>
      </c>
      <c r="B1256" s="8">
        <v>1994</v>
      </c>
      <c r="C1256" s="8">
        <v>253</v>
      </c>
      <c r="D1256" s="8" t="s">
        <v>116</v>
      </c>
      <c r="E1256" s="8">
        <v>1992</v>
      </c>
      <c r="F1256" s="8">
        <v>10</v>
      </c>
      <c r="G1256" s="8">
        <v>25</v>
      </c>
      <c r="H1256" s="8">
        <v>30</v>
      </c>
    </row>
    <row r="1257" spans="1:8" hidden="1">
      <c r="A1257" s="2" t="s">
        <v>21</v>
      </c>
      <c r="B1257" s="8">
        <v>1995</v>
      </c>
      <c r="C1257" s="8">
        <v>253</v>
      </c>
      <c r="D1257" s="8" t="s">
        <v>116</v>
      </c>
      <c r="E1257" s="8">
        <v>1992</v>
      </c>
      <c r="F1257" s="8">
        <v>13</v>
      </c>
      <c r="G1257" s="8">
        <v>25</v>
      </c>
      <c r="H1257" s="8">
        <v>30</v>
      </c>
    </row>
    <row r="1258" spans="1:8" hidden="1">
      <c r="A1258" s="2" t="s">
        <v>21</v>
      </c>
      <c r="B1258" s="8">
        <v>1996</v>
      </c>
      <c r="C1258" s="8">
        <v>253</v>
      </c>
      <c r="D1258" s="8" t="s">
        <v>116</v>
      </c>
      <c r="E1258" s="8">
        <v>1992</v>
      </c>
      <c r="F1258" s="8">
        <v>13</v>
      </c>
      <c r="G1258" s="8">
        <v>25</v>
      </c>
      <c r="H1258" s="8">
        <v>30</v>
      </c>
    </row>
    <row r="1259" spans="1:8" hidden="1">
      <c r="A1259" s="2" t="s">
        <v>21</v>
      </c>
      <c r="B1259" s="8">
        <v>1997</v>
      </c>
      <c r="C1259" s="8">
        <v>253</v>
      </c>
      <c r="D1259" s="8" t="s">
        <v>116</v>
      </c>
      <c r="E1259" s="8">
        <v>1992</v>
      </c>
      <c r="F1259" s="8">
        <v>13</v>
      </c>
      <c r="G1259" s="8">
        <v>25</v>
      </c>
      <c r="H1259" s="8">
        <v>30</v>
      </c>
    </row>
    <row r="1260" spans="1:8" hidden="1">
      <c r="A1260" s="2" t="s">
        <v>21</v>
      </c>
      <c r="B1260" s="8">
        <v>1998</v>
      </c>
      <c r="C1260" s="8">
        <v>253</v>
      </c>
      <c r="D1260" s="8" t="s">
        <v>116</v>
      </c>
      <c r="E1260" s="8">
        <v>1992</v>
      </c>
      <c r="F1260" s="8">
        <v>13</v>
      </c>
      <c r="G1260" s="8">
        <v>25</v>
      </c>
      <c r="H1260" s="8">
        <v>30</v>
      </c>
    </row>
    <row r="1261" spans="1:8" hidden="1">
      <c r="A1261" s="2" t="s">
        <v>21</v>
      </c>
      <c r="B1261" s="8">
        <v>1999</v>
      </c>
      <c r="C1261" s="8">
        <v>253</v>
      </c>
      <c r="D1261" s="8" t="s">
        <v>116</v>
      </c>
      <c r="E1261" s="8">
        <v>1992</v>
      </c>
      <c r="F1261" s="8">
        <v>13</v>
      </c>
      <c r="G1261" s="8">
        <v>25</v>
      </c>
      <c r="H1261" s="8">
        <v>30</v>
      </c>
    </row>
    <row r="1262" spans="1:8" hidden="1">
      <c r="A1262" s="2" t="s">
        <v>21</v>
      </c>
      <c r="B1262" s="8">
        <v>2000</v>
      </c>
      <c r="C1262" s="8">
        <v>253</v>
      </c>
      <c r="D1262" s="8" t="s">
        <v>116</v>
      </c>
      <c r="E1262" s="8">
        <v>1992</v>
      </c>
      <c r="F1262" s="8">
        <v>13</v>
      </c>
      <c r="G1262" s="8">
        <v>25</v>
      </c>
      <c r="H1262" s="8">
        <v>30</v>
      </c>
    </row>
    <row r="1263" spans="1:8" hidden="1">
      <c r="A1263" s="2" t="s">
        <v>21</v>
      </c>
      <c r="B1263" s="8">
        <v>2001</v>
      </c>
      <c r="C1263" s="8">
        <v>253</v>
      </c>
      <c r="D1263" s="8" t="s">
        <v>116</v>
      </c>
      <c r="E1263" s="8">
        <v>1992</v>
      </c>
      <c r="F1263" s="8">
        <v>13</v>
      </c>
      <c r="G1263" s="8">
        <v>25</v>
      </c>
      <c r="H1263" s="8">
        <v>30</v>
      </c>
    </row>
    <row r="1264" spans="1:8" hidden="1">
      <c r="A1264" s="2" t="s">
        <v>21</v>
      </c>
      <c r="B1264" s="8">
        <v>2002</v>
      </c>
      <c r="C1264" s="8">
        <v>253</v>
      </c>
      <c r="D1264" s="8" t="s">
        <v>116</v>
      </c>
      <c r="E1264" s="8">
        <v>1992</v>
      </c>
      <c r="F1264" s="8">
        <v>13</v>
      </c>
      <c r="G1264" s="8">
        <v>25</v>
      </c>
      <c r="H1264" s="8">
        <v>30</v>
      </c>
    </row>
    <row r="1265" spans="1:8" hidden="1">
      <c r="A1265" s="2" t="s">
        <v>21</v>
      </c>
      <c r="B1265" s="8">
        <v>2003</v>
      </c>
      <c r="C1265" s="8">
        <v>253</v>
      </c>
      <c r="D1265" s="8" t="s">
        <v>116</v>
      </c>
      <c r="E1265" s="8">
        <v>1992</v>
      </c>
      <c r="F1265" s="8">
        <v>13</v>
      </c>
      <c r="G1265" s="8">
        <v>25</v>
      </c>
      <c r="H1265" s="8">
        <v>30</v>
      </c>
    </row>
    <row r="1266" spans="1:8" hidden="1">
      <c r="A1266" s="2" t="s">
        <v>21</v>
      </c>
      <c r="B1266" s="8">
        <v>2004</v>
      </c>
      <c r="C1266" s="8">
        <v>253</v>
      </c>
      <c r="D1266" s="8" t="s">
        <v>116</v>
      </c>
      <c r="E1266" s="8">
        <v>1992</v>
      </c>
      <c r="F1266" s="8">
        <v>13</v>
      </c>
      <c r="G1266" s="8">
        <v>25</v>
      </c>
      <c r="H1266" s="8">
        <v>30</v>
      </c>
    </row>
    <row r="1267" spans="1:8" hidden="1">
      <c r="A1267" s="2" t="s">
        <v>21</v>
      </c>
      <c r="B1267" s="8">
        <v>2005</v>
      </c>
      <c r="C1267" s="8">
        <v>253</v>
      </c>
      <c r="D1267" s="8" t="s">
        <v>116</v>
      </c>
      <c r="E1267" s="8">
        <v>1992</v>
      </c>
      <c r="F1267" s="8">
        <v>13</v>
      </c>
      <c r="G1267" s="8">
        <v>25</v>
      </c>
      <c r="H1267" s="8">
        <v>30</v>
      </c>
    </row>
    <row r="1268" spans="1:8" hidden="1">
      <c r="A1268" s="2" t="s">
        <v>21</v>
      </c>
      <c r="B1268" s="8">
        <v>2006</v>
      </c>
      <c r="C1268" s="8">
        <v>253</v>
      </c>
      <c r="D1268" s="8" t="s">
        <v>116</v>
      </c>
      <c r="E1268" s="8">
        <v>1992</v>
      </c>
      <c r="F1268" s="8">
        <v>13</v>
      </c>
      <c r="G1268" s="8">
        <v>25</v>
      </c>
      <c r="H1268" s="8">
        <v>30</v>
      </c>
    </row>
    <row r="1269" spans="1:8" hidden="1">
      <c r="A1269" s="2" t="s">
        <v>21</v>
      </c>
      <c r="B1269" s="8">
        <v>2007</v>
      </c>
      <c r="C1269" s="8">
        <v>253</v>
      </c>
      <c r="D1269" s="8" t="s">
        <v>116</v>
      </c>
      <c r="E1269" s="8">
        <v>1992</v>
      </c>
      <c r="F1269" s="8">
        <v>13</v>
      </c>
      <c r="G1269" s="8">
        <v>25</v>
      </c>
      <c r="H1269" s="8">
        <v>30</v>
      </c>
    </row>
    <row r="1270" spans="1:8" hidden="1">
      <c r="A1270" s="2" t="s">
        <v>21</v>
      </c>
      <c r="B1270" s="8">
        <v>2008</v>
      </c>
      <c r="C1270" s="8">
        <v>253</v>
      </c>
      <c r="D1270" s="8" t="s">
        <v>116</v>
      </c>
      <c r="E1270" s="8">
        <v>1992</v>
      </c>
      <c r="F1270" s="8">
        <v>13</v>
      </c>
      <c r="G1270" s="8">
        <v>25</v>
      </c>
      <c r="H1270" s="8">
        <v>30</v>
      </c>
    </row>
    <row r="1271" spans="1:8" hidden="1">
      <c r="A1271" s="2" t="s">
        <v>21</v>
      </c>
      <c r="B1271" s="8">
        <v>2009</v>
      </c>
      <c r="C1271" s="8">
        <v>253</v>
      </c>
      <c r="D1271" s="8" t="s">
        <v>116</v>
      </c>
      <c r="E1271" s="8">
        <v>1992</v>
      </c>
      <c r="F1271" s="8">
        <v>13</v>
      </c>
      <c r="G1271" s="8">
        <v>25</v>
      </c>
      <c r="H1271" s="8">
        <v>30</v>
      </c>
    </row>
    <row r="1272" spans="1:8" hidden="1">
      <c r="A1272" s="2" t="s">
        <v>21</v>
      </c>
      <c r="B1272" s="8">
        <v>2010</v>
      </c>
      <c r="C1272" s="8">
        <v>253</v>
      </c>
      <c r="D1272" s="8" t="s">
        <v>116</v>
      </c>
      <c r="E1272" s="8">
        <v>1992</v>
      </c>
      <c r="F1272" s="8">
        <v>13</v>
      </c>
      <c r="G1272" s="8">
        <v>25</v>
      </c>
      <c r="H1272" s="8">
        <v>30</v>
      </c>
    </row>
    <row r="1273" spans="1:8" hidden="1">
      <c r="A1273" s="2" t="s">
        <v>21</v>
      </c>
      <c r="B1273" s="8">
        <v>2011</v>
      </c>
      <c r="C1273" s="8">
        <v>253</v>
      </c>
      <c r="D1273" s="8" t="s">
        <v>116</v>
      </c>
      <c r="E1273" s="8">
        <v>1992</v>
      </c>
      <c r="F1273" s="8">
        <v>13</v>
      </c>
      <c r="G1273" s="8">
        <v>25</v>
      </c>
      <c r="H1273" s="8">
        <v>30</v>
      </c>
    </row>
    <row r="1274" spans="1:8" hidden="1">
      <c r="A1274" s="2" t="s">
        <v>21</v>
      </c>
      <c r="B1274" s="8">
        <v>2012</v>
      </c>
      <c r="C1274" s="8">
        <v>253</v>
      </c>
      <c r="D1274" s="8" t="s">
        <v>116</v>
      </c>
      <c r="E1274" s="8">
        <v>1992</v>
      </c>
      <c r="F1274" s="8">
        <v>13</v>
      </c>
      <c r="G1274" s="8">
        <v>30</v>
      </c>
      <c r="H1274" s="8">
        <v>30</v>
      </c>
    </row>
    <row r="1275" spans="1:8" hidden="1">
      <c r="A1275" s="2" t="s">
        <v>21</v>
      </c>
      <c r="B1275" s="8">
        <v>2013</v>
      </c>
      <c r="C1275" s="8">
        <v>253</v>
      </c>
      <c r="D1275" s="8" t="s">
        <v>116</v>
      </c>
      <c r="E1275" s="8">
        <v>1992</v>
      </c>
      <c r="F1275" s="8">
        <v>13</v>
      </c>
      <c r="G1275" s="8">
        <v>30</v>
      </c>
      <c r="H1275" s="8">
        <v>30</v>
      </c>
    </row>
    <row r="1276" spans="1:8" hidden="1">
      <c r="A1276" s="2" t="s">
        <v>21</v>
      </c>
      <c r="B1276" s="8">
        <v>2014</v>
      </c>
      <c r="C1276" s="8">
        <v>253</v>
      </c>
      <c r="D1276" s="8" t="s">
        <v>116</v>
      </c>
      <c r="E1276" s="8">
        <v>1992</v>
      </c>
      <c r="F1276" s="8">
        <v>13</v>
      </c>
      <c r="G1276" s="8">
        <v>30</v>
      </c>
      <c r="H1276" s="8">
        <v>30</v>
      </c>
    </row>
    <row r="1277" spans="1:8" hidden="1">
      <c r="A1277" s="2" t="s">
        <v>21</v>
      </c>
      <c r="B1277" s="8">
        <v>2015</v>
      </c>
      <c r="C1277" s="8">
        <v>253</v>
      </c>
      <c r="D1277" s="8" t="s">
        <v>116</v>
      </c>
      <c r="E1277" s="8">
        <v>1992</v>
      </c>
      <c r="F1277" s="8">
        <v>13</v>
      </c>
      <c r="G1277" s="8">
        <v>30</v>
      </c>
      <c r="H1277" s="8">
        <v>30</v>
      </c>
    </row>
    <row r="1278" spans="1:8" hidden="1">
      <c r="A1278" s="2" t="s">
        <v>21</v>
      </c>
      <c r="B1278" s="8">
        <v>2016</v>
      </c>
      <c r="C1278" s="8">
        <v>253</v>
      </c>
      <c r="D1278" s="8" t="s">
        <v>116</v>
      </c>
      <c r="E1278" s="8">
        <v>1992</v>
      </c>
      <c r="F1278" s="8">
        <v>13</v>
      </c>
      <c r="G1278" s="8">
        <v>30</v>
      </c>
      <c r="H1278" s="8">
        <v>30</v>
      </c>
    </row>
    <row r="1279" spans="1:8" hidden="1">
      <c r="A1279" s="2" t="s">
        <v>21</v>
      </c>
      <c r="B1279" s="8">
        <v>2017</v>
      </c>
      <c r="C1279" s="8">
        <v>253</v>
      </c>
      <c r="D1279" s="8" t="s">
        <v>116</v>
      </c>
      <c r="E1279" s="8">
        <v>1992</v>
      </c>
      <c r="F1279" s="8">
        <v>13</v>
      </c>
      <c r="G1279" s="8">
        <v>30</v>
      </c>
      <c r="H1279" s="8">
        <v>30</v>
      </c>
    </row>
    <row r="1280" spans="1:8" hidden="1">
      <c r="A1280" s="2" t="s">
        <v>21</v>
      </c>
      <c r="B1280" s="8">
        <v>2018</v>
      </c>
      <c r="C1280" s="8">
        <v>253</v>
      </c>
      <c r="D1280" s="8" t="s">
        <v>116</v>
      </c>
      <c r="E1280" s="8">
        <v>1992</v>
      </c>
      <c r="F1280" s="8">
        <v>13</v>
      </c>
      <c r="G1280" s="8">
        <v>30</v>
      </c>
      <c r="H1280" s="8">
        <v>30</v>
      </c>
    </row>
    <row r="1281" spans="1:8" hidden="1">
      <c r="A1281" s="2" t="s">
        <v>21</v>
      </c>
      <c r="B1281" s="8">
        <v>2019</v>
      </c>
      <c r="C1281" s="8">
        <v>253</v>
      </c>
      <c r="D1281" s="8" t="s">
        <v>116</v>
      </c>
      <c r="E1281" s="8">
        <v>1992</v>
      </c>
      <c r="F1281" s="8">
        <v>13</v>
      </c>
      <c r="G1281" s="8">
        <v>30</v>
      </c>
      <c r="H1281" s="8">
        <v>30</v>
      </c>
    </row>
    <row r="1282" spans="1:8" hidden="1">
      <c r="A1282" s="2" t="s">
        <v>21</v>
      </c>
      <c r="B1282" s="8">
        <v>2020</v>
      </c>
      <c r="C1282" s="8">
        <v>253</v>
      </c>
      <c r="D1282" s="8" t="s">
        <v>116</v>
      </c>
      <c r="E1282" s="8">
        <v>1992</v>
      </c>
      <c r="F1282" s="8">
        <v>13</v>
      </c>
      <c r="G1282" s="8">
        <v>30</v>
      </c>
      <c r="H1282" s="8">
        <v>30</v>
      </c>
    </row>
    <row r="1283" spans="1:8">
      <c r="A1283" s="3" t="s">
        <v>22</v>
      </c>
      <c r="B1283" s="9">
        <v>1960</v>
      </c>
      <c r="C1283" s="9">
        <v>644</v>
      </c>
      <c r="D1283" s="9" t="s">
        <v>117</v>
      </c>
      <c r="E1283" s="9">
        <v>2003</v>
      </c>
      <c r="F1283" s="9"/>
      <c r="G1283" s="9"/>
      <c r="H1283" s="9"/>
    </row>
    <row r="1284" spans="1:8" hidden="1">
      <c r="A1284" s="3" t="s">
        <v>22</v>
      </c>
      <c r="B1284" s="9">
        <v>1961</v>
      </c>
      <c r="C1284" s="9">
        <v>644</v>
      </c>
      <c r="D1284" s="9" t="s">
        <v>117</v>
      </c>
      <c r="E1284" s="9">
        <v>2003</v>
      </c>
      <c r="F1284" s="9"/>
      <c r="G1284" s="9"/>
      <c r="H1284" s="9"/>
    </row>
    <row r="1285" spans="1:8" hidden="1">
      <c r="A1285" s="3" t="s">
        <v>22</v>
      </c>
      <c r="B1285" s="9">
        <v>1962</v>
      </c>
      <c r="C1285" s="9">
        <v>644</v>
      </c>
      <c r="D1285" s="9" t="s">
        <v>117</v>
      </c>
      <c r="E1285" s="9">
        <v>2003</v>
      </c>
      <c r="F1285" s="9"/>
      <c r="G1285" s="9"/>
      <c r="H1285" s="9"/>
    </row>
    <row r="1286" spans="1:8" hidden="1">
      <c r="A1286" s="3" t="s">
        <v>22</v>
      </c>
      <c r="B1286" s="9">
        <v>1963</v>
      </c>
      <c r="C1286" s="9">
        <v>644</v>
      </c>
      <c r="D1286" s="9" t="s">
        <v>117</v>
      </c>
      <c r="E1286" s="9">
        <v>2003</v>
      </c>
      <c r="F1286" s="9"/>
      <c r="G1286" s="9"/>
      <c r="H1286" s="9"/>
    </row>
    <row r="1287" spans="1:8" hidden="1">
      <c r="A1287" s="3" t="s">
        <v>22</v>
      </c>
      <c r="B1287" s="9">
        <v>1964</v>
      </c>
      <c r="C1287" s="9">
        <v>644</v>
      </c>
      <c r="D1287" s="9" t="s">
        <v>117</v>
      </c>
      <c r="E1287" s="9">
        <v>2003</v>
      </c>
      <c r="F1287" s="9"/>
      <c r="G1287" s="9"/>
      <c r="H1287" s="9"/>
    </row>
    <row r="1288" spans="1:8" hidden="1">
      <c r="A1288" s="3" t="s">
        <v>22</v>
      </c>
      <c r="B1288" s="9">
        <v>1965</v>
      </c>
      <c r="C1288" s="9">
        <v>644</v>
      </c>
      <c r="D1288" s="9" t="s">
        <v>117</v>
      </c>
      <c r="E1288" s="9">
        <v>2003</v>
      </c>
      <c r="F1288" s="9"/>
      <c r="G1288" s="9"/>
      <c r="H1288" s="9"/>
    </row>
    <row r="1289" spans="1:8" hidden="1">
      <c r="A1289" s="3" t="s">
        <v>22</v>
      </c>
      <c r="B1289" s="9">
        <v>1966</v>
      </c>
      <c r="C1289" s="9">
        <v>644</v>
      </c>
      <c r="D1289" s="9" t="s">
        <v>117</v>
      </c>
      <c r="E1289" s="9">
        <v>2003</v>
      </c>
      <c r="F1289" s="9"/>
      <c r="G1289" s="9"/>
      <c r="H1289" s="9"/>
    </row>
    <row r="1290" spans="1:8" hidden="1">
      <c r="A1290" s="3" t="s">
        <v>22</v>
      </c>
      <c r="B1290" s="9">
        <v>1967</v>
      </c>
      <c r="C1290" s="9">
        <v>644</v>
      </c>
      <c r="D1290" s="9" t="s">
        <v>117</v>
      </c>
      <c r="E1290" s="9">
        <v>2003</v>
      </c>
      <c r="F1290" s="9"/>
      <c r="G1290" s="9"/>
      <c r="H1290" s="9"/>
    </row>
    <row r="1291" spans="1:8" hidden="1">
      <c r="A1291" s="3" t="s">
        <v>22</v>
      </c>
      <c r="B1291" s="9">
        <v>1968</v>
      </c>
      <c r="C1291" s="9">
        <v>644</v>
      </c>
      <c r="D1291" s="9" t="s">
        <v>117</v>
      </c>
      <c r="E1291" s="9">
        <v>2003</v>
      </c>
      <c r="F1291" s="9"/>
      <c r="G1291" s="9"/>
      <c r="H1291" s="9"/>
    </row>
    <row r="1292" spans="1:8" hidden="1">
      <c r="A1292" s="3" t="s">
        <v>22</v>
      </c>
      <c r="B1292" s="9">
        <v>1969</v>
      </c>
      <c r="C1292" s="9">
        <v>644</v>
      </c>
      <c r="D1292" s="9" t="s">
        <v>117</v>
      </c>
      <c r="E1292" s="9">
        <v>2003</v>
      </c>
      <c r="F1292" s="9"/>
      <c r="G1292" s="9"/>
      <c r="H1292" s="9"/>
    </row>
    <row r="1293" spans="1:8" hidden="1">
      <c r="A1293" s="3" t="s">
        <v>22</v>
      </c>
      <c r="B1293" s="9">
        <v>1970</v>
      </c>
      <c r="C1293" s="9">
        <v>644</v>
      </c>
      <c r="D1293" s="9" t="s">
        <v>117</v>
      </c>
      <c r="E1293" s="9">
        <v>2003</v>
      </c>
      <c r="F1293" s="9"/>
      <c r="G1293" s="9"/>
      <c r="H1293" s="9"/>
    </row>
    <row r="1294" spans="1:8" hidden="1">
      <c r="A1294" s="3" t="s">
        <v>22</v>
      </c>
      <c r="B1294" s="9">
        <v>1971</v>
      </c>
      <c r="C1294" s="9">
        <v>644</v>
      </c>
      <c r="D1294" s="9" t="s">
        <v>117</v>
      </c>
      <c r="E1294" s="9">
        <v>2003</v>
      </c>
      <c r="F1294" s="9"/>
      <c r="G1294" s="9"/>
      <c r="H1294" s="9"/>
    </row>
    <row r="1295" spans="1:8" hidden="1">
      <c r="A1295" s="3" t="s">
        <v>22</v>
      </c>
      <c r="B1295" s="9">
        <v>1972</v>
      </c>
      <c r="C1295" s="9">
        <v>644</v>
      </c>
      <c r="D1295" s="9" t="s">
        <v>117</v>
      </c>
      <c r="E1295" s="9">
        <v>2003</v>
      </c>
      <c r="F1295" s="9"/>
      <c r="G1295" s="9"/>
      <c r="H1295" s="9"/>
    </row>
    <row r="1296" spans="1:8" hidden="1">
      <c r="A1296" s="3" t="s">
        <v>22</v>
      </c>
      <c r="B1296" s="9">
        <v>1973</v>
      </c>
      <c r="C1296" s="9">
        <v>644</v>
      </c>
      <c r="D1296" s="9" t="s">
        <v>117</v>
      </c>
      <c r="E1296" s="9">
        <v>2003</v>
      </c>
      <c r="F1296" s="9"/>
      <c r="G1296" s="9"/>
      <c r="H1296" s="9"/>
    </row>
    <row r="1297" spans="1:8" hidden="1">
      <c r="A1297" s="3" t="s">
        <v>22</v>
      </c>
      <c r="B1297" s="9">
        <v>1974</v>
      </c>
      <c r="C1297" s="9">
        <v>644</v>
      </c>
      <c r="D1297" s="9" t="s">
        <v>117</v>
      </c>
      <c r="E1297" s="9">
        <v>2003</v>
      </c>
      <c r="F1297" s="9"/>
      <c r="G1297" s="9"/>
      <c r="H1297" s="9"/>
    </row>
    <row r="1298" spans="1:8" hidden="1">
      <c r="A1298" s="3" t="s">
        <v>22</v>
      </c>
      <c r="B1298" s="9">
        <v>1975</v>
      </c>
      <c r="C1298" s="9">
        <v>644</v>
      </c>
      <c r="D1298" s="9" t="s">
        <v>117</v>
      </c>
      <c r="E1298" s="9">
        <v>2003</v>
      </c>
      <c r="F1298" s="9"/>
      <c r="G1298" s="9"/>
      <c r="H1298" s="9"/>
    </row>
    <row r="1299" spans="1:8" hidden="1">
      <c r="A1299" s="3" t="s">
        <v>22</v>
      </c>
      <c r="B1299" s="9">
        <v>1976</v>
      </c>
      <c r="C1299" s="9">
        <v>644</v>
      </c>
      <c r="D1299" s="9" t="s">
        <v>117</v>
      </c>
      <c r="E1299" s="9">
        <v>2003</v>
      </c>
      <c r="F1299" s="9"/>
      <c r="G1299" s="9"/>
      <c r="H1299" s="9"/>
    </row>
    <row r="1300" spans="1:8" hidden="1">
      <c r="A1300" s="3" t="s">
        <v>22</v>
      </c>
      <c r="B1300" s="9">
        <v>1977</v>
      </c>
      <c r="C1300" s="9">
        <v>644</v>
      </c>
      <c r="D1300" s="9" t="s">
        <v>117</v>
      </c>
      <c r="E1300" s="9">
        <v>2003</v>
      </c>
      <c r="F1300" s="9"/>
      <c r="G1300" s="9"/>
      <c r="H1300" s="9"/>
    </row>
    <row r="1301" spans="1:8" hidden="1">
      <c r="A1301" s="3" t="s">
        <v>22</v>
      </c>
      <c r="B1301" s="9">
        <v>1978</v>
      </c>
      <c r="C1301" s="9">
        <v>644</v>
      </c>
      <c r="D1301" s="9" t="s">
        <v>117</v>
      </c>
      <c r="E1301" s="9">
        <v>2003</v>
      </c>
      <c r="F1301" s="9"/>
      <c r="G1301" s="9"/>
      <c r="H1301" s="9"/>
    </row>
    <row r="1302" spans="1:8" hidden="1">
      <c r="A1302" s="3" t="s">
        <v>22</v>
      </c>
      <c r="B1302" s="9">
        <v>1979</v>
      </c>
      <c r="C1302" s="9">
        <v>644</v>
      </c>
      <c r="D1302" s="9" t="s">
        <v>117</v>
      </c>
      <c r="E1302" s="9">
        <v>2003</v>
      </c>
      <c r="F1302" s="9"/>
      <c r="G1302" s="9"/>
      <c r="H1302" s="9"/>
    </row>
    <row r="1303" spans="1:8" hidden="1">
      <c r="A1303" s="3" t="s">
        <v>22</v>
      </c>
      <c r="B1303" s="9">
        <v>1980</v>
      </c>
      <c r="C1303" s="9">
        <v>644</v>
      </c>
      <c r="D1303" s="9" t="s">
        <v>117</v>
      </c>
      <c r="E1303" s="9">
        <v>2003</v>
      </c>
      <c r="F1303" s="9"/>
      <c r="G1303" s="9"/>
      <c r="H1303" s="9"/>
    </row>
    <row r="1304" spans="1:8" hidden="1">
      <c r="A1304" s="3" t="s">
        <v>22</v>
      </c>
      <c r="B1304" s="9">
        <v>1981</v>
      </c>
      <c r="C1304" s="9">
        <v>644</v>
      </c>
      <c r="D1304" s="9" t="s">
        <v>117</v>
      </c>
      <c r="E1304" s="9">
        <v>2003</v>
      </c>
      <c r="F1304" s="9"/>
      <c r="G1304" s="9"/>
      <c r="H1304" s="9"/>
    </row>
    <row r="1305" spans="1:8" hidden="1">
      <c r="A1305" s="3" t="s">
        <v>22</v>
      </c>
      <c r="B1305" s="9">
        <v>1982</v>
      </c>
      <c r="C1305" s="9">
        <v>644</v>
      </c>
      <c r="D1305" s="9" t="s">
        <v>117</v>
      </c>
      <c r="E1305" s="9">
        <v>2003</v>
      </c>
      <c r="F1305" s="9"/>
      <c r="G1305" s="9"/>
      <c r="H1305" s="9"/>
    </row>
    <row r="1306" spans="1:8" hidden="1">
      <c r="A1306" s="3" t="s">
        <v>22</v>
      </c>
      <c r="B1306" s="9">
        <v>1983</v>
      </c>
      <c r="C1306" s="9">
        <v>644</v>
      </c>
      <c r="D1306" s="9" t="s">
        <v>117</v>
      </c>
      <c r="E1306" s="9">
        <v>2003</v>
      </c>
      <c r="F1306" s="9"/>
      <c r="G1306" s="9"/>
      <c r="H1306" s="9"/>
    </row>
    <row r="1307" spans="1:8" hidden="1">
      <c r="A1307" s="3" t="s">
        <v>22</v>
      </c>
      <c r="B1307" s="9">
        <v>1984</v>
      </c>
      <c r="C1307" s="9">
        <v>644</v>
      </c>
      <c r="D1307" s="9" t="s">
        <v>117</v>
      </c>
      <c r="E1307" s="9">
        <v>2003</v>
      </c>
      <c r="F1307" s="9"/>
      <c r="G1307" s="9"/>
      <c r="H1307" s="9"/>
    </row>
    <row r="1308" spans="1:8" hidden="1">
      <c r="A1308" s="3" t="s">
        <v>22</v>
      </c>
      <c r="B1308" s="9">
        <v>1985</v>
      </c>
      <c r="C1308" s="9">
        <v>644</v>
      </c>
      <c r="D1308" s="9" t="s">
        <v>117</v>
      </c>
      <c r="E1308" s="9">
        <v>2003</v>
      </c>
      <c r="F1308" s="9"/>
      <c r="G1308" s="9"/>
      <c r="H1308" s="9"/>
    </row>
    <row r="1309" spans="1:8" hidden="1">
      <c r="A1309" s="3" t="s">
        <v>22</v>
      </c>
      <c r="B1309" s="9">
        <v>1986</v>
      </c>
      <c r="C1309" s="9">
        <v>644</v>
      </c>
      <c r="D1309" s="9" t="s">
        <v>117</v>
      </c>
      <c r="E1309" s="9">
        <v>2003</v>
      </c>
      <c r="F1309" s="9"/>
      <c r="G1309" s="9"/>
      <c r="H1309" s="9"/>
    </row>
    <row r="1310" spans="1:8" hidden="1">
      <c r="A1310" s="3" t="s">
        <v>22</v>
      </c>
      <c r="B1310" s="9">
        <v>1987</v>
      </c>
      <c r="C1310" s="9">
        <v>644</v>
      </c>
      <c r="D1310" s="9" t="s">
        <v>117</v>
      </c>
      <c r="E1310" s="9">
        <v>2003</v>
      </c>
      <c r="F1310" s="9"/>
      <c r="G1310" s="9"/>
      <c r="H1310" s="9"/>
    </row>
    <row r="1311" spans="1:8" hidden="1">
      <c r="A1311" s="3" t="s">
        <v>22</v>
      </c>
      <c r="B1311" s="9">
        <v>1988</v>
      </c>
      <c r="C1311" s="9">
        <v>644</v>
      </c>
      <c r="D1311" s="9" t="s">
        <v>117</v>
      </c>
      <c r="E1311" s="9">
        <v>2003</v>
      </c>
      <c r="F1311" s="9"/>
      <c r="G1311" s="9"/>
      <c r="H1311" s="9"/>
    </row>
    <row r="1312" spans="1:8" hidden="1">
      <c r="A1312" s="3" t="s">
        <v>22</v>
      </c>
      <c r="B1312" s="9">
        <v>1989</v>
      </c>
      <c r="C1312" s="9">
        <v>644</v>
      </c>
      <c r="D1312" s="9" t="s">
        <v>117</v>
      </c>
      <c r="E1312" s="9">
        <v>2003</v>
      </c>
      <c r="F1312" s="9"/>
      <c r="G1312" s="9"/>
      <c r="H1312" s="9"/>
    </row>
    <row r="1313" spans="1:8" hidden="1">
      <c r="A1313" s="3" t="s">
        <v>22</v>
      </c>
      <c r="B1313" s="9">
        <v>1990</v>
      </c>
      <c r="C1313" s="9">
        <v>644</v>
      </c>
      <c r="D1313" s="9" t="s">
        <v>117</v>
      </c>
      <c r="E1313" s="9">
        <v>2003</v>
      </c>
      <c r="F1313" s="9"/>
      <c r="G1313" s="9"/>
      <c r="H1313" s="9"/>
    </row>
    <row r="1314" spans="1:8" hidden="1">
      <c r="A1314" s="3" t="s">
        <v>22</v>
      </c>
      <c r="B1314" s="9">
        <v>1991</v>
      </c>
      <c r="C1314" s="9">
        <v>644</v>
      </c>
      <c r="D1314" s="9" t="s">
        <v>117</v>
      </c>
      <c r="E1314" s="9">
        <v>2003</v>
      </c>
      <c r="F1314" s="9"/>
      <c r="G1314" s="9"/>
      <c r="H1314" s="9"/>
    </row>
    <row r="1315" spans="1:8" hidden="1">
      <c r="A1315" s="3" t="s">
        <v>22</v>
      </c>
      <c r="B1315" s="9">
        <v>1992</v>
      </c>
      <c r="C1315" s="9">
        <v>644</v>
      </c>
      <c r="D1315" s="9" t="s">
        <v>117</v>
      </c>
      <c r="E1315" s="9">
        <v>2003</v>
      </c>
      <c r="F1315" s="9"/>
      <c r="G1315" s="9"/>
      <c r="H1315" s="9"/>
    </row>
    <row r="1316" spans="1:8" hidden="1">
      <c r="A1316" s="3" t="s">
        <v>22</v>
      </c>
      <c r="B1316" s="9">
        <v>1993</v>
      </c>
      <c r="C1316" s="9">
        <v>644</v>
      </c>
      <c r="D1316" s="9" t="s">
        <v>117</v>
      </c>
      <c r="E1316" s="9">
        <v>2003</v>
      </c>
      <c r="F1316" s="9"/>
      <c r="G1316" s="9"/>
      <c r="H1316" s="9"/>
    </row>
    <row r="1317" spans="1:8" hidden="1">
      <c r="A1317" s="3" t="s">
        <v>22</v>
      </c>
      <c r="B1317" s="9">
        <v>1994</v>
      </c>
      <c r="C1317" s="9">
        <v>644</v>
      </c>
      <c r="D1317" s="9" t="s">
        <v>117</v>
      </c>
      <c r="E1317" s="9">
        <v>2003</v>
      </c>
      <c r="F1317" s="9"/>
      <c r="G1317" s="9"/>
      <c r="H1317" s="9"/>
    </row>
    <row r="1318" spans="1:8" hidden="1">
      <c r="A1318" s="3" t="s">
        <v>22</v>
      </c>
      <c r="B1318" s="9">
        <v>1995</v>
      </c>
      <c r="C1318" s="9">
        <v>644</v>
      </c>
      <c r="D1318" s="9" t="s">
        <v>117</v>
      </c>
      <c r="E1318" s="9">
        <v>2003</v>
      </c>
      <c r="F1318" s="9"/>
      <c r="G1318" s="9">
        <v>50</v>
      </c>
      <c r="H1318" s="9"/>
    </row>
    <row r="1319" spans="1:8" hidden="1">
      <c r="A1319" s="3" t="s">
        <v>22</v>
      </c>
      <c r="B1319" s="9">
        <v>1996</v>
      </c>
      <c r="C1319" s="9">
        <v>644</v>
      </c>
      <c r="D1319" s="9" t="s">
        <v>117</v>
      </c>
      <c r="E1319" s="9">
        <v>2003</v>
      </c>
      <c r="F1319" s="9"/>
      <c r="G1319" s="9">
        <v>50</v>
      </c>
      <c r="H1319" s="9"/>
    </row>
    <row r="1320" spans="1:8" hidden="1">
      <c r="A1320" s="3" t="s">
        <v>22</v>
      </c>
      <c r="B1320" s="9">
        <v>1997</v>
      </c>
      <c r="C1320" s="9">
        <v>644</v>
      </c>
      <c r="D1320" s="9" t="s">
        <v>117</v>
      </c>
      <c r="E1320" s="9">
        <v>2003</v>
      </c>
      <c r="F1320" s="9"/>
      <c r="G1320" s="9">
        <v>50</v>
      </c>
      <c r="H1320" s="9"/>
    </row>
    <row r="1321" spans="1:8" hidden="1">
      <c r="A1321" s="3" t="s">
        <v>22</v>
      </c>
      <c r="B1321" s="9">
        <v>1998</v>
      </c>
      <c r="C1321" s="9">
        <v>644</v>
      </c>
      <c r="D1321" s="9" t="s">
        <v>117</v>
      </c>
      <c r="E1321" s="9">
        <v>2003</v>
      </c>
      <c r="F1321" s="9"/>
      <c r="G1321" s="9">
        <v>50</v>
      </c>
      <c r="H1321" s="9"/>
    </row>
    <row r="1322" spans="1:8" hidden="1">
      <c r="A1322" s="3" t="s">
        <v>22</v>
      </c>
      <c r="B1322" s="9">
        <v>1999</v>
      </c>
      <c r="C1322" s="9">
        <v>644</v>
      </c>
      <c r="D1322" s="9" t="s">
        <v>117</v>
      </c>
      <c r="E1322" s="9">
        <v>2003</v>
      </c>
      <c r="F1322" s="9"/>
      <c r="G1322" s="9">
        <v>50</v>
      </c>
      <c r="H1322" s="9"/>
    </row>
    <row r="1323" spans="1:8" hidden="1">
      <c r="A1323" s="3" t="s">
        <v>22</v>
      </c>
      <c r="B1323" s="9">
        <v>2000</v>
      </c>
      <c r="C1323" s="9">
        <v>644</v>
      </c>
      <c r="D1323" s="9" t="s">
        <v>117</v>
      </c>
      <c r="E1323" s="9">
        <v>2003</v>
      </c>
      <c r="F1323" s="9"/>
      <c r="G1323" s="9">
        <v>40</v>
      </c>
      <c r="H1323" s="9"/>
    </row>
    <row r="1324" spans="1:8" hidden="1">
      <c r="A1324" s="3" t="s">
        <v>22</v>
      </c>
      <c r="B1324" s="9">
        <v>2001</v>
      </c>
      <c r="C1324" s="9">
        <v>644</v>
      </c>
      <c r="D1324" s="9" t="s">
        <v>117</v>
      </c>
      <c r="E1324" s="9">
        <v>2003</v>
      </c>
      <c r="F1324" s="9"/>
      <c r="G1324" s="9">
        <v>35</v>
      </c>
      <c r="H1324" s="9"/>
    </row>
    <row r="1325" spans="1:8" hidden="1">
      <c r="A1325" s="3" t="s">
        <v>22</v>
      </c>
      <c r="B1325" s="9">
        <v>2002</v>
      </c>
      <c r="C1325" s="9">
        <v>644</v>
      </c>
      <c r="D1325" s="9" t="s">
        <v>117</v>
      </c>
      <c r="E1325" s="9">
        <v>2003</v>
      </c>
      <c r="F1325" s="9"/>
      <c r="G1325" s="9">
        <v>35</v>
      </c>
      <c r="H1325" s="9">
        <v>35</v>
      </c>
    </row>
    <row r="1326" spans="1:8" hidden="1">
      <c r="A1326" s="3" t="s">
        <v>22</v>
      </c>
      <c r="B1326" s="9">
        <v>2003</v>
      </c>
      <c r="C1326" s="9">
        <v>644</v>
      </c>
      <c r="D1326" s="9" t="s">
        <v>117</v>
      </c>
      <c r="E1326" s="9">
        <v>2003</v>
      </c>
      <c r="F1326" s="9">
        <v>15</v>
      </c>
      <c r="G1326" s="9">
        <v>30</v>
      </c>
      <c r="H1326" s="9">
        <v>35</v>
      </c>
    </row>
    <row r="1327" spans="1:8" hidden="1">
      <c r="A1327" s="3" t="s">
        <v>22</v>
      </c>
      <c r="B1327" s="9">
        <v>2004</v>
      </c>
      <c r="C1327" s="9">
        <v>644</v>
      </c>
      <c r="D1327" s="9" t="s">
        <v>117</v>
      </c>
      <c r="E1327" s="9">
        <v>2003</v>
      </c>
      <c r="F1327" s="9">
        <v>15</v>
      </c>
      <c r="G1327" s="9">
        <v>30</v>
      </c>
      <c r="H1327" s="9">
        <v>35</v>
      </c>
    </row>
    <row r="1328" spans="1:8" hidden="1">
      <c r="A1328" s="3" t="s">
        <v>22</v>
      </c>
      <c r="B1328" s="9">
        <v>2005</v>
      </c>
      <c r="C1328" s="9">
        <v>644</v>
      </c>
      <c r="D1328" s="9" t="s">
        <v>117</v>
      </c>
      <c r="E1328" s="9">
        <v>2003</v>
      </c>
      <c r="F1328" s="9">
        <v>15</v>
      </c>
      <c r="G1328" s="9">
        <v>30</v>
      </c>
      <c r="H1328" s="9">
        <v>35</v>
      </c>
    </row>
    <row r="1329" spans="1:8" hidden="1">
      <c r="A1329" s="3" t="s">
        <v>22</v>
      </c>
      <c r="B1329" s="9">
        <v>2006</v>
      </c>
      <c r="C1329" s="9">
        <v>644</v>
      </c>
      <c r="D1329" s="9" t="s">
        <v>117</v>
      </c>
      <c r="E1329" s="9">
        <v>2003</v>
      </c>
      <c r="F1329" s="9">
        <v>15</v>
      </c>
      <c r="G1329" s="9">
        <v>30</v>
      </c>
      <c r="H1329" s="9">
        <v>35</v>
      </c>
    </row>
    <row r="1330" spans="1:8" hidden="1">
      <c r="A1330" s="3" t="s">
        <v>22</v>
      </c>
      <c r="B1330" s="9">
        <v>2007</v>
      </c>
      <c r="C1330" s="9">
        <v>644</v>
      </c>
      <c r="D1330" s="9" t="s">
        <v>117</v>
      </c>
      <c r="E1330" s="9">
        <v>2003</v>
      </c>
      <c r="F1330" s="9">
        <v>15</v>
      </c>
      <c r="G1330" s="9">
        <v>30</v>
      </c>
      <c r="H1330" s="9">
        <v>35</v>
      </c>
    </row>
    <row r="1331" spans="1:8" hidden="1">
      <c r="A1331" s="3" t="s">
        <v>22</v>
      </c>
      <c r="B1331" s="9">
        <v>2008</v>
      </c>
      <c r="C1331" s="9">
        <v>644</v>
      </c>
      <c r="D1331" s="9" t="s">
        <v>117</v>
      </c>
      <c r="E1331" s="9">
        <v>2003</v>
      </c>
      <c r="F1331" s="9">
        <v>15</v>
      </c>
      <c r="G1331" s="9">
        <v>30</v>
      </c>
      <c r="H1331" s="9">
        <v>35</v>
      </c>
    </row>
    <row r="1332" spans="1:8" hidden="1">
      <c r="A1332" s="3" t="s">
        <v>22</v>
      </c>
      <c r="B1332" s="9">
        <v>2009</v>
      </c>
      <c r="C1332" s="9">
        <v>644</v>
      </c>
      <c r="D1332" s="9" t="s">
        <v>117</v>
      </c>
      <c r="E1332" s="9">
        <v>2003</v>
      </c>
      <c r="F1332" s="9">
        <v>15</v>
      </c>
      <c r="G1332" s="9">
        <v>30</v>
      </c>
      <c r="H1332" s="9">
        <v>35</v>
      </c>
    </row>
    <row r="1333" spans="1:8" hidden="1">
      <c r="A1333" s="3" t="s">
        <v>22</v>
      </c>
      <c r="B1333" s="9">
        <v>2010</v>
      </c>
      <c r="C1333" s="9">
        <v>644</v>
      </c>
      <c r="D1333" s="9" t="s">
        <v>117</v>
      </c>
      <c r="E1333" s="9">
        <v>2003</v>
      </c>
      <c r="F1333" s="9">
        <v>15</v>
      </c>
      <c r="G1333" s="9">
        <v>30</v>
      </c>
      <c r="H1333" s="9">
        <v>35</v>
      </c>
    </row>
    <row r="1334" spans="1:8" hidden="1">
      <c r="A1334" s="3" t="s">
        <v>22</v>
      </c>
      <c r="B1334" s="9">
        <v>2011</v>
      </c>
      <c r="C1334" s="9">
        <v>644</v>
      </c>
      <c r="D1334" s="9" t="s">
        <v>117</v>
      </c>
      <c r="E1334" s="9">
        <v>2003</v>
      </c>
      <c r="F1334" s="9">
        <v>15</v>
      </c>
      <c r="G1334" s="9">
        <v>30</v>
      </c>
      <c r="H1334" s="9">
        <v>35</v>
      </c>
    </row>
    <row r="1335" spans="1:8" hidden="1">
      <c r="A1335" s="3" t="s">
        <v>22</v>
      </c>
      <c r="B1335" s="9">
        <v>2012</v>
      </c>
      <c r="C1335" s="9">
        <v>644</v>
      </c>
      <c r="D1335" s="9" t="s">
        <v>117</v>
      </c>
      <c r="E1335" s="9">
        <v>2003</v>
      </c>
      <c r="F1335" s="9">
        <v>15</v>
      </c>
      <c r="G1335" s="9">
        <v>30</v>
      </c>
      <c r="H1335" s="9">
        <v>35</v>
      </c>
    </row>
    <row r="1336" spans="1:8" hidden="1">
      <c r="A1336" s="3" t="s">
        <v>22</v>
      </c>
      <c r="B1336" s="9">
        <v>2013</v>
      </c>
      <c r="C1336" s="9">
        <v>644</v>
      </c>
      <c r="D1336" s="9" t="s">
        <v>117</v>
      </c>
      <c r="E1336" s="9">
        <v>2003</v>
      </c>
      <c r="F1336" s="9">
        <v>15</v>
      </c>
      <c r="G1336" s="9">
        <v>30</v>
      </c>
      <c r="H1336" s="9">
        <v>35</v>
      </c>
    </row>
    <row r="1337" spans="1:8" hidden="1">
      <c r="A1337" s="3" t="s">
        <v>22</v>
      </c>
      <c r="B1337" s="9">
        <v>2014</v>
      </c>
      <c r="C1337" s="9">
        <v>644</v>
      </c>
      <c r="D1337" s="9" t="s">
        <v>117</v>
      </c>
      <c r="E1337" s="9">
        <v>2003</v>
      </c>
      <c r="F1337" s="9">
        <v>15</v>
      </c>
      <c r="G1337" s="9">
        <v>30</v>
      </c>
      <c r="H1337" s="9">
        <v>35</v>
      </c>
    </row>
    <row r="1338" spans="1:8" hidden="1">
      <c r="A1338" s="3" t="s">
        <v>22</v>
      </c>
      <c r="B1338" s="9">
        <v>2015</v>
      </c>
      <c r="C1338" s="9">
        <v>644</v>
      </c>
      <c r="D1338" s="9" t="s">
        <v>117</v>
      </c>
      <c r="E1338" s="9">
        <v>2003</v>
      </c>
      <c r="F1338" s="9">
        <v>15</v>
      </c>
      <c r="G1338" s="9">
        <v>30</v>
      </c>
      <c r="H1338" s="9">
        <v>35</v>
      </c>
    </row>
    <row r="1339" spans="1:8" hidden="1">
      <c r="A1339" s="3" t="s">
        <v>22</v>
      </c>
      <c r="B1339" s="9">
        <v>2016</v>
      </c>
      <c r="C1339" s="9">
        <v>644</v>
      </c>
      <c r="D1339" s="9" t="s">
        <v>117</v>
      </c>
      <c r="E1339" s="9">
        <v>2003</v>
      </c>
      <c r="F1339" s="9">
        <v>15</v>
      </c>
      <c r="G1339" s="9">
        <v>30</v>
      </c>
      <c r="H1339" s="9">
        <v>35</v>
      </c>
    </row>
    <row r="1340" spans="1:8" hidden="1">
      <c r="A1340" s="3" t="s">
        <v>22</v>
      </c>
      <c r="B1340" s="9">
        <v>2017</v>
      </c>
      <c r="C1340" s="9">
        <v>644</v>
      </c>
      <c r="D1340" s="9" t="s">
        <v>117</v>
      </c>
      <c r="E1340" s="9">
        <v>2003</v>
      </c>
      <c r="F1340" s="9">
        <v>15</v>
      </c>
      <c r="G1340" s="9">
        <v>30</v>
      </c>
      <c r="H1340" s="9">
        <v>35</v>
      </c>
    </row>
    <row r="1341" spans="1:8" hidden="1">
      <c r="A1341" s="3" t="s">
        <v>22</v>
      </c>
      <c r="B1341" s="9">
        <v>2018</v>
      </c>
      <c r="C1341" s="9">
        <v>644</v>
      </c>
      <c r="D1341" s="9" t="s">
        <v>117</v>
      </c>
      <c r="E1341" s="9">
        <v>2003</v>
      </c>
      <c r="F1341" s="9">
        <v>15</v>
      </c>
      <c r="G1341" s="9">
        <v>30</v>
      </c>
      <c r="H1341" s="9">
        <v>35</v>
      </c>
    </row>
    <row r="1342" spans="1:8" hidden="1">
      <c r="A1342" s="3" t="s">
        <v>22</v>
      </c>
      <c r="B1342" s="9">
        <v>2019</v>
      </c>
      <c r="C1342" s="9">
        <v>644</v>
      </c>
      <c r="D1342" s="9" t="s">
        <v>117</v>
      </c>
      <c r="E1342" s="9">
        <v>2003</v>
      </c>
      <c r="F1342" s="9">
        <v>15</v>
      </c>
      <c r="G1342" s="9">
        <v>30</v>
      </c>
      <c r="H1342" s="9">
        <v>35</v>
      </c>
    </row>
    <row r="1343" spans="1:8" hidden="1">
      <c r="A1343" s="3" t="s">
        <v>22</v>
      </c>
      <c r="B1343" s="9">
        <v>2020</v>
      </c>
      <c r="C1343" s="9">
        <v>644</v>
      </c>
      <c r="D1343" s="9" t="s">
        <v>117</v>
      </c>
      <c r="E1343" s="9">
        <v>2003</v>
      </c>
      <c r="F1343" s="9">
        <v>15</v>
      </c>
      <c r="G1343" s="9">
        <v>30</v>
      </c>
      <c r="H1343" s="9">
        <v>35</v>
      </c>
    </row>
    <row r="1344" spans="1:8">
      <c r="A1344" s="2" t="s">
        <v>23</v>
      </c>
      <c r="B1344" s="8">
        <v>1960</v>
      </c>
      <c r="C1344" s="8">
        <v>819</v>
      </c>
      <c r="D1344" s="8" t="s">
        <v>118</v>
      </c>
      <c r="E1344" s="8">
        <v>1992</v>
      </c>
      <c r="F1344" s="8"/>
      <c r="G1344" s="8">
        <v>31.25</v>
      </c>
      <c r="H1344" s="8"/>
    </row>
    <row r="1345" spans="1:8" hidden="1">
      <c r="A1345" s="2" t="s">
        <v>23</v>
      </c>
      <c r="B1345" s="8">
        <v>1961</v>
      </c>
      <c r="C1345" s="8">
        <v>819</v>
      </c>
      <c r="D1345" s="8" t="s">
        <v>118</v>
      </c>
      <c r="E1345" s="8">
        <v>1992</v>
      </c>
      <c r="F1345" s="8"/>
      <c r="G1345" s="8">
        <v>31.25</v>
      </c>
      <c r="H1345" s="8"/>
    </row>
    <row r="1346" spans="1:8" hidden="1">
      <c r="A1346" s="2" t="s">
        <v>23</v>
      </c>
      <c r="B1346" s="8">
        <v>1962</v>
      </c>
      <c r="C1346" s="8">
        <v>819</v>
      </c>
      <c r="D1346" s="8" t="s">
        <v>118</v>
      </c>
      <c r="E1346" s="8">
        <v>1992</v>
      </c>
      <c r="F1346" s="8"/>
      <c r="G1346" s="8">
        <v>31.25</v>
      </c>
      <c r="H1346" s="8"/>
    </row>
    <row r="1347" spans="1:8" hidden="1">
      <c r="A1347" s="2" t="s">
        <v>23</v>
      </c>
      <c r="B1347" s="8">
        <v>1963</v>
      </c>
      <c r="C1347" s="8">
        <v>819</v>
      </c>
      <c r="D1347" s="8" t="s">
        <v>118</v>
      </c>
      <c r="E1347" s="8">
        <v>1992</v>
      </c>
      <c r="F1347" s="8"/>
      <c r="G1347" s="8">
        <v>31.25</v>
      </c>
      <c r="H1347" s="8"/>
    </row>
    <row r="1348" spans="1:8" hidden="1">
      <c r="A1348" s="2" t="s">
        <v>23</v>
      </c>
      <c r="B1348" s="8">
        <v>1964</v>
      </c>
      <c r="C1348" s="8">
        <v>819</v>
      </c>
      <c r="D1348" s="8" t="s">
        <v>118</v>
      </c>
      <c r="E1348" s="8">
        <v>1992</v>
      </c>
      <c r="F1348" s="8"/>
      <c r="G1348" s="8">
        <v>31.25</v>
      </c>
      <c r="H1348" s="8"/>
    </row>
    <row r="1349" spans="1:8" hidden="1">
      <c r="A1349" s="2" t="s">
        <v>23</v>
      </c>
      <c r="B1349" s="8">
        <v>1965</v>
      </c>
      <c r="C1349" s="8">
        <v>819</v>
      </c>
      <c r="D1349" s="8" t="s">
        <v>118</v>
      </c>
      <c r="E1349" s="8">
        <v>1992</v>
      </c>
      <c r="F1349" s="8"/>
      <c r="G1349" s="8">
        <v>28.75</v>
      </c>
      <c r="H1349" s="8"/>
    </row>
    <row r="1350" spans="1:8" hidden="1">
      <c r="A1350" s="2" t="s">
        <v>23</v>
      </c>
      <c r="B1350" s="8">
        <v>1966</v>
      </c>
      <c r="C1350" s="8">
        <v>819</v>
      </c>
      <c r="D1350" s="8" t="s">
        <v>118</v>
      </c>
      <c r="E1350" s="8">
        <v>1992</v>
      </c>
      <c r="F1350" s="8"/>
      <c r="G1350" s="8">
        <v>28.75</v>
      </c>
      <c r="H1350" s="8"/>
    </row>
    <row r="1351" spans="1:8" hidden="1">
      <c r="A1351" s="2" t="s">
        <v>23</v>
      </c>
      <c r="B1351" s="8">
        <v>1967</v>
      </c>
      <c r="C1351" s="8">
        <v>819</v>
      </c>
      <c r="D1351" s="8" t="s">
        <v>118</v>
      </c>
      <c r="E1351" s="8">
        <v>1992</v>
      </c>
      <c r="F1351" s="8"/>
      <c r="G1351" s="8">
        <v>28.75</v>
      </c>
      <c r="H1351" s="8"/>
    </row>
    <row r="1352" spans="1:8" hidden="1">
      <c r="A1352" s="2" t="s">
        <v>23</v>
      </c>
      <c r="B1352" s="8">
        <v>1968</v>
      </c>
      <c r="C1352" s="8">
        <v>819</v>
      </c>
      <c r="D1352" s="8" t="s">
        <v>118</v>
      </c>
      <c r="E1352" s="8">
        <v>1992</v>
      </c>
      <c r="F1352" s="8"/>
      <c r="G1352" s="8">
        <v>28.75</v>
      </c>
      <c r="H1352" s="8"/>
    </row>
    <row r="1353" spans="1:8" hidden="1">
      <c r="A1353" s="2" t="s">
        <v>23</v>
      </c>
      <c r="B1353" s="8">
        <v>1969</v>
      </c>
      <c r="C1353" s="8">
        <v>819</v>
      </c>
      <c r="D1353" s="8" t="s">
        <v>118</v>
      </c>
      <c r="E1353" s="8">
        <v>1992</v>
      </c>
      <c r="F1353" s="8"/>
      <c r="G1353" s="8">
        <v>28.75</v>
      </c>
      <c r="H1353" s="8"/>
    </row>
    <row r="1354" spans="1:8" hidden="1">
      <c r="A1354" s="2" t="s">
        <v>23</v>
      </c>
      <c r="B1354" s="8">
        <v>1970</v>
      </c>
      <c r="C1354" s="8">
        <v>819</v>
      </c>
      <c r="D1354" s="8" t="s">
        <v>118</v>
      </c>
      <c r="E1354" s="8">
        <v>1992</v>
      </c>
      <c r="F1354" s="8"/>
      <c r="G1354" s="8">
        <v>28.75</v>
      </c>
      <c r="H1354" s="8"/>
    </row>
    <row r="1355" spans="1:8" hidden="1">
      <c r="A1355" s="2" t="s">
        <v>23</v>
      </c>
      <c r="B1355" s="8">
        <v>1971</v>
      </c>
      <c r="C1355" s="8">
        <v>819</v>
      </c>
      <c r="D1355" s="8" t="s">
        <v>118</v>
      </c>
      <c r="E1355" s="8">
        <v>1992</v>
      </c>
      <c r="F1355" s="8"/>
      <c r="G1355" s="8">
        <v>28.75</v>
      </c>
      <c r="H1355" s="8"/>
    </row>
    <row r="1356" spans="1:8" hidden="1">
      <c r="A1356" s="2" t="s">
        <v>23</v>
      </c>
      <c r="B1356" s="8">
        <v>1972</v>
      </c>
      <c r="C1356" s="8">
        <v>819</v>
      </c>
      <c r="D1356" s="8" t="s">
        <v>118</v>
      </c>
      <c r="E1356" s="8">
        <v>1992</v>
      </c>
      <c r="F1356" s="8"/>
      <c r="G1356" s="8">
        <v>28.75</v>
      </c>
      <c r="H1356" s="8"/>
    </row>
    <row r="1357" spans="1:8" hidden="1">
      <c r="A1357" s="2" t="s">
        <v>23</v>
      </c>
      <c r="B1357" s="8">
        <v>1973</v>
      </c>
      <c r="C1357" s="8">
        <v>819</v>
      </c>
      <c r="D1357" s="8" t="s">
        <v>118</v>
      </c>
      <c r="E1357" s="8">
        <v>1992</v>
      </c>
      <c r="F1357" s="8"/>
      <c r="G1357" s="8">
        <v>28.75</v>
      </c>
      <c r="H1357" s="8"/>
    </row>
    <row r="1358" spans="1:8" hidden="1">
      <c r="A1358" s="2" t="s">
        <v>23</v>
      </c>
      <c r="B1358" s="8">
        <v>1974</v>
      </c>
      <c r="C1358" s="8">
        <v>819</v>
      </c>
      <c r="D1358" s="8" t="s">
        <v>118</v>
      </c>
      <c r="E1358" s="8">
        <v>1992</v>
      </c>
      <c r="F1358" s="8"/>
      <c r="G1358" s="8">
        <v>30.83</v>
      </c>
      <c r="H1358" s="8"/>
    </row>
    <row r="1359" spans="1:8" hidden="1">
      <c r="A1359" s="2" t="s">
        <v>23</v>
      </c>
      <c r="B1359" s="8">
        <v>1975</v>
      </c>
      <c r="C1359" s="8">
        <v>819</v>
      </c>
      <c r="D1359" s="8" t="s">
        <v>118</v>
      </c>
      <c r="E1359" s="8">
        <v>1992</v>
      </c>
      <c r="F1359" s="8"/>
      <c r="G1359" s="8">
        <v>30.83</v>
      </c>
      <c r="H1359" s="8"/>
    </row>
    <row r="1360" spans="1:8" hidden="1">
      <c r="A1360" s="2" t="s">
        <v>23</v>
      </c>
      <c r="B1360" s="8">
        <v>1976</v>
      </c>
      <c r="C1360" s="8">
        <v>819</v>
      </c>
      <c r="D1360" s="8" t="s">
        <v>118</v>
      </c>
      <c r="E1360" s="8">
        <v>1992</v>
      </c>
      <c r="F1360" s="8"/>
      <c r="G1360" s="8">
        <v>30.83</v>
      </c>
      <c r="H1360" s="8"/>
    </row>
    <row r="1361" spans="1:8" hidden="1">
      <c r="A1361" s="2" t="s">
        <v>23</v>
      </c>
      <c r="B1361" s="8">
        <v>1977</v>
      </c>
      <c r="C1361" s="8">
        <v>819</v>
      </c>
      <c r="D1361" s="8" t="s">
        <v>118</v>
      </c>
      <c r="E1361" s="8">
        <v>1992</v>
      </c>
      <c r="F1361" s="8"/>
      <c r="G1361" s="8">
        <v>30.83</v>
      </c>
      <c r="H1361" s="8"/>
    </row>
    <row r="1362" spans="1:8" hidden="1">
      <c r="A1362" s="2" t="s">
        <v>23</v>
      </c>
      <c r="B1362" s="8">
        <v>1978</v>
      </c>
      <c r="C1362" s="8">
        <v>819</v>
      </c>
      <c r="D1362" s="8" t="s">
        <v>118</v>
      </c>
      <c r="E1362" s="8">
        <v>1992</v>
      </c>
      <c r="F1362" s="8"/>
      <c r="G1362" s="8">
        <v>30.83</v>
      </c>
      <c r="H1362" s="8"/>
    </row>
    <row r="1363" spans="1:8" hidden="1">
      <c r="A1363" s="2" t="s">
        <v>23</v>
      </c>
      <c r="B1363" s="8">
        <v>1979</v>
      </c>
      <c r="C1363" s="8">
        <v>819</v>
      </c>
      <c r="D1363" s="8" t="s">
        <v>118</v>
      </c>
      <c r="E1363" s="8">
        <v>1992</v>
      </c>
      <c r="F1363" s="8"/>
      <c r="G1363" s="8">
        <v>37.5</v>
      </c>
      <c r="H1363" s="8">
        <v>50</v>
      </c>
    </row>
    <row r="1364" spans="1:8" hidden="1">
      <c r="A1364" s="2" t="s">
        <v>23</v>
      </c>
      <c r="B1364" s="8">
        <v>1980</v>
      </c>
      <c r="C1364" s="8">
        <v>819</v>
      </c>
      <c r="D1364" s="8" t="s">
        <v>118</v>
      </c>
      <c r="E1364" s="8">
        <v>1992</v>
      </c>
      <c r="F1364" s="8"/>
      <c r="G1364" s="8">
        <v>37.5</v>
      </c>
      <c r="H1364" s="8">
        <v>50</v>
      </c>
    </row>
    <row r="1365" spans="1:8" hidden="1">
      <c r="A1365" s="2" t="s">
        <v>23</v>
      </c>
      <c r="B1365" s="8">
        <v>1981</v>
      </c>
      <c r="C1365" s="8">
        <v>819</v>
      </c>
      <c r="D1365" s="8" t="s">
        <v>118</v>
      </c>
      <c r="E1365" s="8">
        <v>1992</v>
      </c>
      <c r="F1365" s="8"/>
      <c r="G1365" s="8">
        <v>37.5</v>
      </c>
      <c r="H1365" s="8">
        <v>50</v>
      </c>
    </row>
    <row r="1366" spans="1:8" hidden="1">
      <c r="A1366" s="2" t="s">
        <v>23</v>
      </c>
      <c r="B1366" s="8">
        <v>1982</v>
      </c>
      <c r="C1366" s="8">
        <v>819</v>
      </c>
      <c r="D1366" s="8" t="s">
        <v>118</v>
      </c>
      <c r="E1366" s="8">
        <v>1992</v>
      </c>
      <c r="F1366" s="8"/>
      <c r="G1366" s="8">
        <v>37.5</v>
      </c>
      <c r="H1366" s="8">
        <v>50</v>
      </c>
    </row>
    <row r="1367" spans="1:8" hidden="1">
      <c r="A1367" s="2" t="s">
        <v>23</v>
      </c>
      <c r="B1367" s="8">
        <v>1983</v>
      </c>
      <c r="C1367" s="8">
        <v>819</v>
      </c>
      <c r="D1367" s="8" t="s">
        <v>118</v>
      </c>
      <c r="E1367" s="8">
        <v>1992</v>
      </c>
      <c r="F1367" s="8"/>
      <c r="G1367" s="8">
        <v>37.5</v>
      </c>
      <c r="H1367" s="8">
        <v>50</v>
      </c>
    </row>
    <row r="1368" spans="1:8" hidden="1">
      <c r="A1368" s="2" t="s">
        <v>23</v>
      </c>
      <c r="B1368" s="8">
        <v>1984</v>
      </c>
      <c r="C1368" s="8">
        <v>819</v>
      </c>
      <c r="D1368" s="8" t="s">
        <v>118</v>
      </c>
      <c r="E1368" s="8">
        <v>1992</v>
      </c>
      <c r="F1368" s="8"/>
      <c r="G1368" s="8">
        <v>37.5</v>
      </c>
      <c r="H1368" s="8">
        <v>50</v>
      </c>
    </row>
    <row r="1369" spans="1:8" hidden="1">
      <c r="A1369" s="2" t="s">
        <v>23</v>
      </c>
      <c r="B1369" s="8">
        <v>1985</v>
      </c>
      <c r="C1369" s="8">
        <v>819</v>
      </c>
      <c r="D1369" s="8" t="s">
        <v>118</v>
      </c>
      <c r="E1369" s="8">
        <v>1992</v>
      </c>
      <c r="F1369" s="8"/>
      <c r="G1369" s="8">
        <v>37.5</v>
      </c>
      <c r="H1369" s="8">
        <v>50</v>
      </c>
    </row>
    <row r="1370" spans="1:8" hidden="1">
      <c r="A1370" s="2" t="s">
        <v>23</v>
      </c>
      <c r="B1370" s="8">
        <v>1986</v>
      </c>
      <c r="C1370" s="8">
        <v>819</v>
      </c>
      <c r="D1370" s="8" t="s">
        <v>118</v>
      </c>
      <c r="E1370" s="8">
        <v>1992</v>
      </c>
      <c r="F1370" s="8"/>
      <c r="G1370" s="8">
        <v>37.5</v>
      </c>
      <c r="H1370" s="8">
        <v>50</v>
      </c>
    </row>
    <row r="1371" spans="1:8" hidden="1">
      <c r="A1371" s="2" t="s">
        <v>23</v>
      </c>
      <c r="B1371" s="8">
        <v>1987</v>
      </c>
      <c r="C1371" s="8">
        <v>819</v>
      </c>
      <c r="D1371" s="8" t="s">
        <v>118</v>
      </c>
      <c r="E1371" s="8">
        <v>1992</v>
      </c>
      <c r="F1371" s="8"/>
      <c r="G1371" s="8">
        <v>37.5</v>
      </c>
      <c r="H1371" s="8">
        <v>50</v>
      </c>
    </row>
    <row r="1372" spans="1:8" hidden="1">
      <c r="A1372" s="2" t="s">
        <v>23</v>
      </c>
      <c r="B1372" s="8">
        <v>1988</v>
      </c>
      <c r="C1372" s="8">
        <v>819</v>
      </c>
      <c r="D1372" s="8" t="s">
        <v>118</v>
      </c>
      <c r="E1372" s="8">
        <v>1992</v>
      </c>
      <c r="F1372" s="8"/>
      <c r="G1372" s="8">
        <v>37.5</v>
      </c>
      <c r="H1372" s="8">
        <v>50</v>
      </c>
    </row>
    <row r="1373" spans="1:8" hidden="1">
      <c r="A1373" s="2" t="s">
        <v>23</v>
      </c>
      <c r="B1373" s="8">
        <v>1989</v>
      </c>
      <c r="C1373" s="8">
        <v>819</v>
      </c>
      <c r="D1373" s="8" t="s">
        <v>118</v>
      </c>
      <c r="E1373" s="8">
        <v>1992</v>
      </c>
      <c r="F1373" s="8"/>
      <c r="G1373" s="8">
        <v>37.5</v>
      </c>
      <c r="H1373" s="8">
        <v>50</v>
      </c>
    </row>
    <row r="1374" spans="1:8" hidden="1">
      <c r="A1374" s="2" t="s">
        <v>23</v>
      </c>
      <c r="B1374" s="8">
        <v>1990</v>
      </c>
      <c r="C1374" s="8">
        <v>819</v>
      </c>
      <c r="D1374" s="8" t="s">
        <v>118</v>
      </c>
      <c r="E1374" s="8">
        <v>1992</v>
      </c>
      <c r="F1374" s="8"/>
      <c r="G1374" s="8">
        <v>37.5</v>
      </c>
      <c r="H1374" s="8">
        <v>40</v>
      </c>
    </row>
    <row r="1375" spans="1:8" hidden="1">
      <c r="A1375" s="2" t="s">
        <v>23</v>
      </c>
      <c r="B1375" s="8">
        <v>1991</v>
      </c>
      <c r="C1375" s="8">
        <v>819</v>
      </c>
      <c r="D1375" s="8" t="s">
        <v>118</v>
      </c>
      <c r="E1375" s="8">
        <v>1992</v>
      </c>
      <c r="F1375" s="8"/>
      <c r="G1375" s="8">
        <v>37.5</v>
      </c>
      <c r="H1375" s="8">
        <v>40</v>
      </c>
    </row>
    <row r="1376" spans="1:8" hidden="1">
      <c r="A1376" s="2" t="s">
        <v>23</v>
      </c>
      <c r="B1376" s="8">
        <v>1992</v>
      </c>
      <c r="C1376" s="8">
        <v>819</v>
      </c>
      <c r="D1376" s="8" t="s">
        <v>118</v>
      </c>
      <c r="E1376" s="8">
        <v>1992</v>
      </c>
      <c r="F1376" s="8">
        <v>10</v>
      </c>
      <c r="G1376" s="8">
        <v>35</v>
      </c>
      <c r="H1376" s="8">
        <v>40</v>
      </c>
    </row>
    <row r="1377" spans="1:8" hidden="1">
      <c r="A1377" s="2" t="s">
        <v>23</v>
      </c>
      <c r="B1377" s="8">
        <v>1993</v>
      </c>
      <c r="C1377" s="8">
        <v>819</v>
      </c>
      <c r="D1377" s="8" t="s">
        <v>118</v>
      </c>
      <c r="E1377" s="8">
        <v>1992</v>
      </c>
      <c r="F1377" s="8">
        <v>10</v>
      </c>
      <c r="G1377" s="8">
        <v>35</v>
      </c>
      <c r="H1377" s="8">
        <v>35</v>
      </c>
    </row>
    <row r="1378" spans="1:8" hidden="1">
      <c r="A1378" s="2" t="s">
        <v>23</v>
      </c>
      <c r="B1378" s="8">
        <v>1994</v>
      </c>
      <c r="C1378" s="8">
        <v>819</v>
      </c>
      <c r="D1378" s="8" t="s">
        <v>118</v>
      </c>
      <c r="E1378" s="8">
        <v>1992</v>
      </c>
      <c r="F1378" s="8">
        <v>10</v>
      </c>
      <c r="G1378" s="8">
        <v>35</v>
      </c>
      <c r="H1378" s="8">
        <v>35</v>
      </c>
    </row>
    <row r="1379" spans="1:8" hidden="1">
      <c r="A1379" s="2" t="s">
        <v>23</v>
      </c>
      <c r="B1379" s="8">
        <v>1995</v>
      </c>
      <c r="C1379" s="8">
        <v>819</v>
      </c>
      <c r="D1379" s="8" t="s">
        <v>118</v>
      </c>
      <c r="E1379" s="8">
        <v>1992</v>
      </c>
      <c r="F1379" s="8">
        <v>10</v>
      </c>
      <c r="G1379" s="8">
        <v>35</v>
      </c>
      <c r="H1379" s="8">
        <v>35</v>
      </c>
    </row>
    <row r="1380" spans="1:8" hidden="1">
      <c r="A1380" s="2" t="s">
        <v>23</v>
      </c>
      <c r="B1380" s="8">
        <v>1996</v>
      </c>
      <c r="C1380" s="8">
        <v>819</v>
      </c>
      <c r="D1380" s="8" t="s">
        <v>118</v>
      </c>
      <c r="E1380" s="8">
        <v>1992</v>
      </c>
      <c r="F1380" s="8">
        <v>10</v>
      </c>
      <c r="G1380" s="8">
        <v>35</v>
      </c>
      <c r="H1380" s="8">
        <v>35</v>
      </c>
    </row>
    <row r="1381" spans="1:8" hidden="1">
      <c r="A1381" s="2" t="s">
        <v>23</v>
      </c>
      <c r="B1381" s="8">
        <v>1997</v>
      </c>
      <c r="C1381" s="8">
        <v>819</v>
      </c>
      <c r="D1381" s="8" t="s">
        <v>118</v>
      </c>
      <c r="E1381" s="8">
        <v>1992</v>
      </c>
      <c r="F1381" s="8">
        <v>10</v>
      </c>
      <c r="G1381" s="8">
        <v>35</v>
      </c>
      <c r="H1381" s="8">
        <v>35</v>
      </c>
    </row>
    <row r="1382" spans="1:8" hidden="1">
      <c r="A1382" s="2" t="s">
        <v>23</v>
      </c>
      <c r="B1382" s="8">
        <v>1998</v>
      </c>
      <c r="C1382" s="8">
        <v>819</v>
      </c>
      <c r="D1382" s="8" t="s">
        <v>118</v>
      </c>
      <c r="E1382" s="8">
        <v>1992</v>
      </c>
      <c r="F1382" s="8">
        <v>10</v>
      </c>
      <c r="G1382" s="8">
        <v>35</v>
      </c>
      <c r="H1382" s="8">
        <v>35</v>
      </c>
    </row>
    <row r="1383" spans="1:8" hidden="1">
      <c r="A1383" s="2" t="s">
        <v>23</v>
      </c>
      <c r="B1383" s="8">
        <v>1999</v>
      </c>
      <c r="C1383" s="8">
        <v>819</v>
      </c>
      <c r="D1383" s="8" t="s">
        <v>118</v>
      </c>
      <c r="E1383" s="8">
        <v>1992</v>
      </c>
      <c r="F1383" s="8">
        <v>10</v>
      </c>
      <c r="G1383" s="8">
        <v>35</v>
      </c>
      <c r="H1383" s="8">
        <v>35</v>
      </c>
    </row>
    <row r="1384" spans="1:8" hidden="1">
      <c r="A1384" s="2" t="s">
        <v>23</v>
      </c>
      <c r="B1384" s="8">
        <v>2000</v>
      </c>
      <c r="C1384" s="8">
        <v>819</v>
      </c>
      <c r="D1384" s="8" t="s">
        <v>118</v>
      </c>
      <c r="E1384" s="8">
        <v>1992</v>
      </c>
      <c r="F1384" s="8">
        <v>10</v>
      </c>
      <c r="G1384" s="8">
        <v>35</v>
      </c>
      <c r="H1384" s="8">
        <v>34</v>
      </c>
    </row>
    <row r="1385" spans="1:8" hidden="1">
      <c r="A1385" s="2" t="s">
        <v>23</v>
      </c>
      <c r="B1385" s="8">
        <v>2001</v>
      </c>
      <c r="C1385" s="8">
        <v>819</v>
      </c>
      <c r="D1385" s="8" t="s">
        <v>118</v>
      </c>
      <c r="E1385" s="8">
        <v>1992</v>
      </c>
      <c r="F1385" s="8">
        <v>10</v>
      </c>
      <c r="G1385" s="8">
        <v>34</v>
      </c>
      <c r="H1385" s="8">
        <v>34</v>
      </c>
    </row>
    <row r="1386" spans="1:8" hidden="1">
      <c r="A1386" s="2" t="s">
        <v>23</v>
      </c>
      <c r="B1386" s="8">
        <v>2002</v>
      </c>
      <c r="C1386" s="8">
        <v>819</v>
      </c>
      <c r="D1386" s="8" t="s">
        <v>118</v>
      </c>
      <c r="E1386" s="8">
        <v>1992</v>
      </c>
      <c r="F1386" s="8">
        <v>10</v>
      </c>
      <c r="G1386" s="8">
        <v>32</v>
      </c>
      <c r="H1386" s="8">
        <v>32</v>
      </c>
    </row>
    <row r="1387" spans="1:8" hidden="1">
      <c r="A1387" s="2" t="s">
        <v>23</v>
      </c>
      <c r="B1387" s="8">
        <v>2003</v>
      </c>
      <c r="C1387" s="8">
        <v>819</v>
      </c>
      <c r="D1387" s="8" t="s">
        <v>118</v>
      </c>
      <c r="E1387" s="8">
        <v>1992</v>
      </c>
      <c r="F1387" s="8">
        <v>12.5</v>
      </c>
      <c r="G1387" s="8">
        <v>32</v>
      </c>
      <c r="H1387" s="8">
        <v>32</v>
      </c>
    </row>
    <row r="1388" spans="1:8" hidden="1">
      <c r="A1388" s="2" t="s">
        <v>23</v>
      </c>
      <c r="B1388" s="8">
        <v>2004</v>
      </c>
      <c r="C1388" s="8">
        <v>819</v>
      </c>
      <c r="D1388" s="8" t="s">
        <v>118</v>
      </c>
      <c r="E1388" s="8">
        <v>1992</v>
      </c>
      <c r="F1388" s="8">
        <v>12.5</v>
      </c>
      <c r="G1388" s="8">
        <v>31</v>
      </c>
      <c r="H1388" s="8">
        <v>32</v>
      </c>
    </row>
    <row r="1389" spans="1:8" hidden="1">
      <c r="A1389" s="2" t="s">
        <v>23</v>
      </c>
      <c r="B1389" s="8">
        <v>2005</v>
      </c>
      <c r="C1389" s="8">
        <v>819</v>
      </c>
      <c r="D1389" s="8" t="s">
        <v>118</v>
      </c>
      <c r="E1389" s="8">
        <v>1992</v>
      </c>
      <c r="F1389" s="8">
        <v>12.5</v>
      </c>
      <c r="G1389" s="8">
        <v>31</v>
      </c>
      <c r="H1389" s="8">
        <v>31</v>
      </c>
    </row>
    <row r="1390" spans="1:8" hidden="1">
      <c r="A1390" s="2" t="s">
        <v>23</v>
      </c>
      <c r="B1390" s="8">
        <v>2006</v>
      </c>
      <c r="C1390" s="8">
        <v>819</v>
      </c>
      <c r="D1390" s="8" t="s">
        <v>118</v>
      </c>
      <c r="E1390" s="8">
        <v>1992</v>
      </c>
      <c r="F1390" s="8">
        <v>12.5</v>
      </c>
      <c r="G1390" s="8">
        <v>31</v>
      </c>
      <c r="H1390" s="8">
        <v>31</v>
      </c>
    </row>
    <row r="1391" spans="1:8" hidden="1">
      <c r="A1391" s="2" t="s">
        <v>23</v>
      </c>
      <c r="B1391" s="8">
        <v>2007</v>
      </c>
      <c r="C1391" s="8">
        <v>819</v>
      </c>
      <c r="D1391" s="8" t="s">
        <v>118</v>
      </c>
      <c r="E1391" s="8">
        <v>1992</v>
      </c>
      <c r="F1391" s="8">
        <v>12.5</v>
      </c>
      <c r="G1391" s="8">
        <v>31</v>
      </c>
      <c r="H1391" s="8">
        <v>31</v>
      </c>
    </row>
    <row r="1392" spans="1:8" hidden="1">
      <c r="A1392" s="2" t="s">
        <v>23</v>
      </c>
      <c r="B1392" s="8">
        <v>2008</v>
      </c>
      <c r="C1392" s="8">
        <v>819</v>
      </c>
      <c r="D1392" s="8" t="s">
        <v>118</v>
      </c>
      <c r="E1392" s="8">
        <v>1992</v>
      </c>
      <c r="F1392" s="8">
        <v>12.5</v>
      </c>
      <c r="G1392" s="8">
        <v>31</v>
      </c>
      <c r="H1392" s="8">
        <v>31</v>
      </c>
    </row>
    <row r="1393" spans="1:8" hidden="1">
      <c r="A1393" s="2" t="s">
        <v>23</v>
      </c>
      <c r="B1393" s="8">
        <v>2009</v>
      </c>
      <c r="C1393" s="8">
        <v>819</v>
      </c>
      <c r="D1393" s="8" t="s">
        <v>118</v>
      </c>
      <c r="E1393" s="8">
        <v>1992</v>
      </c>
      <c r="F1393" s="8">
        <v>12.5</v>
      </c>
      <c r="G1393" s="8">
        <v>29</v>
      </c>
      <c r="H1393" s="8">
        <v>31</v>
      </c>
    </row>
    <row r="1394" spans="1:8" hidden="1">
      <c r="A1394" s="2" t="s">
        <v>23</v>
      </c>
      <c r="B1394" s="8">
        <v>2010</v>
      </c>
      <c r="C1394" s="8">
        <v>819</v>
      </c>
      <c r="D1394" s="8" t="s">
        <v>118</v>
      </c>
      <c r="E1394" s="8">
        <v>1992</v>
      </c>
      <c r="F1394" s="8">
        <v>12.5</v>
      </c>
      <c r="G1394" s="8">
        <v>28</v>
      </c>
      <c r="H1394" s="8">
        <v>31</v>
      </c>
    </row>
    <row r="1395" spans="1:8" hidden="1">
      <c r="A1395" s="2" t="s">
        <v>23</v>
      </c>
      <c r="B1395" s="8">
        <v>2011</v>
      </c>
      <c r="C1395" s="8">
        <v>819</v>
      </c>
      <c r="D1395" s="8" t="s">
        <v>118</v>
      </c>
      <c r="E1395" s="8">
        <v>1992</v>
      </c>
      <c r="F1395" s="8">
        <v>15</v>
      </c>
      <c r="G1395" s="8">
        <v>28</v>
      </c>
      <c r="H1395" s="8">
        <v>31</v>
      </c>
    </row>
    <row r="1396" spans="1:8" hidden="1">
      <c r="A1396" s="2" t="s">
        <v>23</v>
      </c>
      <c r="B1396" s="8">
        <v>2012</v>
      </c>
      <c r="C1396" s="8">
        <v>819</v>
      </c>
      <c r="D1396" s="8" t="s">
        <v>118</v>
      </c>
      <c r="E1396" s="8">
        <v>1992</v>
      </c>
      <c r="F1396" s="8">
        <v>15</v>
      </c>
      <c r="G1396" s="8">
        <v>28</v>
      </c>
      <c r="H1396" s="8">
        <v>31</v>
      </c>
    </row>
    <row r="1397" spans="1:8" hidden="1">
      <c r="A1397" s="2" t="s">
        <v>23</v>
      </c>
      <c r="B1397" s="8">
        <v>2013</v>
      </c>
      <c r="C1397" s="8">
        <v>819</v>
      </c>
      <c r="D1397" s="8" t="s">
        <v>118</v>
      </c>
      <c r="E1397" s="8">
        <v>1992</v>
      </c>
      <c r="F1397" s="8">
        <v>15</v>
      </c>
      <c r="G1397" s="8">
        <v>20</v>
      </c>
      <c r="H1397" s="8">
        <v>20</v>
      </c>
    </row>
    <row r="1398" spans="1:8" hidden="1">
      <c r="A1398" s="2" t="s">
        <v>23</v>
      </c>
      <c r="B1398" s="8">
        <v>2014</v>
      </c>
      <c r="C1398" s="8">
        <v>819</v>
      </c>
      <c r="D1398" s="8" t="s">
        <v>118</v>
      </c>
      <c r="E1398" s="8">
        <v>1992</v>
      </c>
      <c r="F1398" s="8">
        <v>15</v>
      </c>
      <c r="G1398" s="8">
        <v>20</v>
      </c>
      <c r="H1398" s="8">
        <v>20</v>
      </c>
    </row>
    <row r="1399" spans="1:8" hidden="1">
      <c r="A1399" s="2" t="s">
        <v>23</v>
      </c>
      <c r="B1399" s="8">
        <v>2015</v>
      </c>
      <c r="C1399" s="8">
        <v>819</v>
      </c>
      <c r="D1399" s="8" t="s">
        <v>118</v>
      </c>
      <c r="E1399" s="8">
        <v>1992</v>
      </c>
      <c r="F1399" s="8">
        <v>15</v>
      </c>
      <c r="G1399" s="8">
        <v>20</v>
      </c>
      <c r="H1399" s="8">
        <v>20</v>
      </c>
    </row>
    <row r="1400" spans="1:8" hidden="1">
      <c r="A1400" s="2" t="s">
        <v>23</v>
      </c>
      <c r="B1400" s="8">
        <v>2016</v>
      </c>
      <c r="C1400" s="8">
        <v>819</v>
      </c>
      <c r="D1400" s="8" t="s">
        <v>118</v>
      </c>
      <c r="E1400" s="8">
        <v>1992</v>
      </c>
      <c r="F1400" s="8">
        <v>9</v>
      </c>
      <c r="G1400" s="8">
        <v>20</v>
      </c>
      <c r="H1400" s="8">
        <v>20</v>
      </c>
    </row>
    <row r="1401" spans="1:8" hidden="1">
      <c r="A1401" s="2" t="s">
        <v>23</v>
      </c>
      <c r="B1401" s="8">
        <v>2017</v>
      </c>
      <c r="C1401" s="8">
        <v>819</v>
      </c>
      <c r="D1401" s="8" t="s">
        <v>118</v>
      </c>
      <c r="E1401" s="8">
        <v>1992</v>
      </c>
      <c r="F1401" s="8">
        <v>9</v>
      </c>
      <c r="G1401" s="8">
        <v>20</v>
      </c>
      <c r="H1401" s="8">
        <v>20</v>
      </c>
    </row>
    <row r="1402" spans="1:8" hidden="1">
      <c r="A1402" s="2" t="s">
        <v>23</v>
      </c>
      <c r="B1402" s="8">
        <v>2018</v>
      </c>
      <c r="C1402" s="8">
        <v>819</v>
      </c>
      <c r="D1402" s="8" t="s">
        <v>118</v>
      </c>
      <c r="E1402" s="8">
        <v>1992</v>
      </c>
      <c r="F1402" s="8">
        <v>9</v>
      </c>
      <c r="G1402" s="8">
        <v>20</v>
      </c>
      <c r="H1402" s="8">
        <v>20</v>
      </c>
    </row>
    <row r="1403" spans="1:8" hidden="1">
      <c r="A1403" s="2" t="s">
        <v>23</v>
      </c>
      <c r="B1403" s="8">
        <v>2019</v>
      </c>
      <c r="C1403" s="8">
        <v>819</v>
      </c>
      <c r="D1403" s="8" t="s">
        <v>118</v>
      </c>
      <c r="E1403" s="8">
        <v>1992</v>
      </c>
      <c r="F1403" s="8">
        <v>9</v>
      </c>
      <c r="G1403" s="8">
        <v>20</v>
      </c>
      <c r="H1403" s="8">
        <v>20</v>
      </c>
    </row>
    <row r="1404" spans="1:8" hidden="1">
      <c r="A1404" s="2" t="s">
        <v>23</v>
      </c>
      <c r="B1404" s="8">
        <v>2020</v>
      </c>
      <c r="C1404" s="8">
        <v>819</v>
      </c>
      <c r="D1404" s="8" t="s">
        <v>118</v>
      </c>
      <c r="E1404" s="8">
        <v>1992</v>
      </c>
      <c r="F1404" s="8">
        <v>9</v>
      </c>
      <c r="G1404" s="8">
        <v>20</v>
      </c>
      <c r="H1404" s="8">
        <v>20</v>
      </c>
    </row>
    <row r="1405" spans="1:8">
      <c r="A1405" s="3" t="s">
        <v>24</v>
      </c>
      <c r="B1405" s="9">
        <v>1960</v>
      </c>
      <c r="C1405" s="9">
        <v>172</v>
      </c>
      <c r="D1405" s="9" t="s">
        <v>119</v>
      </c>
      <c r="E1405" s="9">
        <v>1995</v>
      </c>
      <c r="F1405" s="9"/>
      <c r="G1405" s="9">
        <v>38</v>
      </c>
      <c r="H1405" s="9"/>
    </row>
    <row r="1406" spans="1:8" hidden="1">
      <c r="A1406" s="3" t="s">
        <v>24</v>
      </c>
      <c r="B1406" s="9">
        <v>1961</v>
      </c>
      <c r="C1406" s="9">
        <v>172</v>
      </c>
      <c r="D1406" s="9" t="s">
        <v>119</v>
      </c>
      <c r="E1406" s="9">
        <v>1995</v>
      </c>
      <c r="F1406" s="9"/>
      <c r="G1406" s="9">
        <v>38</v>
      </c>
      <c r="H1406" s="9"/>
    </row>
    <row r="1407" spans="1:8" hidden="1">
      <c r="A1407" s="3" t="s">
        <v>24</v>
      </c>
      <c r="B1407" s="9">
        <v>1962</v>
      </c>
      <c r="C1407" s="9">
        <v>172</v>
      </c>
      <c r="D1407" s="9" t="s">
        <v>119</v>
      </c>
      <c r="E1407" s="9">
        <v>1995</v>
      </c>
      <c r="F1407" s="9"/>
      <c r="G1407" s="9">
        <v>38</v>
      </c>
      <c r="H1407" s="9"/>
    </row>
    <row r="1408" spans="1:8" hidden="1">
      <c r="A1408" s="3" t="s">
        <v>24</v>
      </c>
      <c r="B1408" s="9">
        <v>1963</v>
      </c>
      <c r="C1408" s="9">
        <v>172</v>
      </c>
      <c r="D1408" s="9" t="s">
        <v>119</v>
      </c>
      <c r="E1408" s="9">
        <v>1995</v>
      </c>
      <c r="F1408" s="9"/>
      <c r="G1408" s="9">
        <v>38</v>
      </c>
      <c r="H1408" s="9"/>
    </row>
    <row r="1409" spans="1:8" hidden="1">
      <c r="A1409" s="3" t="s">
        <v>24</v>
      </c>
      <c r="B1409" s="9">
        <v>1964</v>
      </c>
      <c r="C1409" s="9">
        <v>172</v>
      </c>
      <c r="D1409" s="9" t="s">
        <v>119</v>
      </c>
      <c r="E1409" s="9">
        <v>1995</v>
      </c>
      <c r="F1409" s="9"/>
      <c r="G1409" s="9">
        <v>45</v>
      </c>
      <c r="H1409" s="9"/>
    </row>
    <row r="1410" spans="1:8" hidden="1">
      <c r="A1410" s="3" t="s">
        <v>24</v>
      </c>
      <c r="B1410" s="9">
        <v>1965</v>
      </c>
      <c r="C1410" s="9">
        <v>172</v>
      </c>
      <c r="D1410" s="9" t="s">
        <v>119</v>
      </c>
      <c r="E1410" s="9">
        <v>1995</v>
      </c>
      <c r="F1410" s="9"/>
      <c r="G1410" s="9">
        <v>48</v>
      </c>
      <c r="H1410" s="9"/>
    </row>
    <row r="1411" spans="1:8" hidden="1">
      <c r="A1411" s="3" t="s">
        <v>24</v>
      </c>
      <c r="B1411" s="9">
        <v>1966</v>
      </c>
      <c r="C1411" s="9">
        <v>172</v>
      </c>
      <c r="D1411" s="9" t="s">
        <v>119</v>
      </c>
      <c r="E1411" s="9">
        <v>1995</v>
      </c>
      <c r="F1411" s="9"/>
      <c r="G1411" s="9">
        <v>48</v>
      </c>
      <c r="H1411" s="9"/>
    </row>
    <row r="1412" spans="1:8" hidden="1">
      <c r="A1412" s="3" t="s">
        <v>24</v>
      </c>
      <c r="B1412" s="9">
        <v>1967</v>
      </c>
      <c r="C1412" s="9">
        <v>172</v>
      </c>
      <c r="D1412" s="9" t="s">
        <v>119</v>
      </c>
      <c r="E1412" s="9">
        <v>1995</v>
      </c>
      <c r="F1412" s="9"/>
      <c r="G1412" s="9">
        <v>49</v>
      </c>
      <c r="H1412" s="9"/>
    </row>
    <row r="1413" spans="1:8" hidden="1">
      <c r="A1413" s="3" t="s">
        <v>24</v>
      </c>
      <c r="B1413" s="9">
        <v>1968</v>
      </c>
      <c r="C1413" s="9">
        <v>172</v>
      </c>
      <c r="D1413" s="9" t="s">
        <v>119</v>
      </c>
      <c r="E1413" s="9">
        <v>1995</v>
      </c>
      <c r="F1413" s="9"/>
      <c r="G1413" s="9">
        <v>49</v>
      </c>
      <c r="H1413" s="9"/>
    </row>
    <row r="1414" spans="1:8" hidden="1">
      <c r="A1414" s="3" t="s">
        <v>24</v>
      </c>
      <c r="B1414" s="9">
        <v>1969</v>
      </c>
      <c r="C1414" s="9">
        <v>172</v>
      </c>
      <c r="D1414" s="9" t="s">
        <v>119</v>
      </c>
      <c r="E1414" s="9">
        <v>1995</v>
      </c>
      <c r="F1414" s="9"/>
      <c r="G1414" s="9">
        <v>43</v>
      </c>
      <c r="H1414" s="9"/>
    </row>
    <row r="1415" spans="1:8" hidden="1">
      <c r="A1415" s="3" t="s">
        <v>24</v>
      </c>
      <c r="B1415" s="9">
        <v>1970</v>
      </c>
      <c r="C1415" s="9">
        <v>172</v>
      </c>
      <c r="D1415" s="9" t="s">
        <v>119</v>
      </c>
      <c r="E1415" s="9">
        <v>1995</v>
      </c>
      <c r="F1415" s="9"/>
      <c r="G1415" s="9">
        <v>43</v>
      </c>
      <c r="H1415" s="9"/>
    </row>
    <row r="1416" spans="1:8" hidden="1">
      <c r="A1416" s="3" t="s">
        <v>24</v>
      </c>
      <c r="B1416" s="9">
        <v>1971</v>
      </c>
      <c r="C1416" s="9">
        <v>172</v>
      </c>
      <c r="D1416" s="9" t="s">
        <v>119</v>
      </c>
      <c r="E1416" s="9">
        <v>1995</v>
      </c>
      <c r="F1416" s="9"/>
      <c r="G1416" s="9">
        <v>43</v>
      </c>
      <c r="H1416" s="9"/>
    </row>
    <row r="1417" spans="1:8" hidden="1">
      <c r="A1417" s="3" t="s">
        <v>24</v>
      </c>
      <c r="B1417" s="9">
        <v>1972</v>
      </c>
      <c r="C1417" s="9">
        <v>172</v>
      </c>
      <c r="D1417" s="9" t="s">
        <v>119</v>
      </c>
      <c r="E1417" s="9">
        <v>1995</v>
      </c>
      <c r="F1417" s="9"/>
      <c r="G1417" s="9">
        <v>43</v>
      </c>
      <c r="H1417" s="9"/>
    </row>
    <row r="1418" spans="1:8" hidden="1">
      <c r="A1418" s="3" t="s">
        <v>24</v>
      </c>
      <c r="B1418" s="9">
        <v>1973</v>
      </c>
      <c r="C1418" s="9">
        <v>172</v>
      </c>
      <c r="D1418" s="9" t="s">
        <v>119</v>
      </c>
      <c r="E1418" s="9">
        <v>1995</v>
      </c>
      <c r="F1418" s="9"/>
      <c r="G1418" s="9">
        <v>43</v>
      </c>
      <c r="H1418" s="9"/>
    </row>
    <row r="1419" spans="1:8" hidden="1">
      <c r="A1419" s="3" t="s">
        <v>24</v>
      </c>
      <c r="B1419" s="9">
        <v>1974</v>
      </c>
      <c r="C1419" s="9">
        <v>172</v>
      </c>
      <c r="D1419" s="9" t="s">
        <v>119</v>
      </c>
      <c r="E1419" s="9">
        <v>1995</v>
      </c>
      <c r="F1419" s="9"/>
      <c r="G1419" s="9">
        <v>43</v>
      </c>
      <c r="H1419" s="9">
        <v>67.55</v>
      </c>
    </row>
    <row r="1420" spans="1:8" hidden="1">
      <c r="A1420" s="3" t="s">
        <v>24</v>
      </c>
      <c r="B1420" s="9">
        <v>1975</v>
      </c>
      <c r="C1420" s="9">
        <v>172</v>
      </c>
      <c r="D1420" s="9" t="s">
        <v>119</v>
      </c>
      <c r="E1420" s="9">
        <v>1995</v>
      </c>
      <c r="F1420" s="9"/>
      <c r="G1420" s="9">
        <v>43</v>
      </c>
      <c r="H1420" s="9">
        <v>51</v>
      </c>
    </row>
    <row r="1421" spans="1:8" hidden="1">
      <c r="A1421" s="3" t="s">
        <v>24</v>
      </c>
      <c r="B1421" s="9">
        <v>1976</v>
      </c>
      <c r="C1421" s="9">
        <v>172</v>
      </c>
      <c r="D1421" s="9" t="s">
        <v>119</v>
      </c>
      <c r="E1421" s="9">
        <v>1995</v>
      </c>
      <c r="F1421" s="9"/>
      <c r="G1421" s="9">
        <v>43</v>
      </c>
      <c r="H1421" s="9">
        <v>70.75</v>
      </c>
    </row>
    <row r="1422" spans="1:8" hidden="1">
      <c r="A1422" s="3" t="s">
        <v>24</v>
      </c>
      <c r="B1422" s="9">
        <v>1977</v>
      </c>
      <c r="C1422" s="9">
        <v>172</v>
      </c>
      <c r="D1422" s="9" t="s">
        <v>119</v>
      </c>
      <c r="E1422" s="9">
        <v>1995</v>
      </c>
      <c r="F1422" s="9"/>
      <c r="G1422" s="9">
        <v>43</v>
      </c>
      <c r="H1422" s="9"/>
    </row>
    <row r="1423" spans="1:8" hidden="1">
      <c r="A1423" s="3" t="s">
        <v>24</v>
      </c>
      <c r="B1423" s="9">
        <v>1978</v>
      </c>
      <c r="C1423" s="9">
        <v>172</v>
      </c>
      <c r="D1423" s="9" t="s">
        <v>119</v>
      </c>
      <c r="E1423" s="9">
        <v>1995</v>
      </c>
      <c r="F1423" s="9"/>
      <c r="G1423" s="9">
        <v>43</v>
      </c>
      <c r="H1423" s="9"/>
    </row>
    <row r="1424" spans="1:8" hidden="1">
      <c r="A1424" s="3" t="s">
        <v>24</v>
      </c>
      <c r="B1424" s="9">
        <v>1979</v>
      </c>
      <c r="C1424" s="9">
        <v>172</v>
      </c>
      <c r="D1424" s="9" t="s">
        <v>119</v>
      </c>
      <c r="E1424" s="9">
        <v>1995</v>
      </c>
      <c r="F1424" s="9"/>
      <c r="G1424" s="9">
        <v>43</v>
      </c>
      <c r="H1424" s="9">
        <v>51</v>
      </c>
    </row>
    <row r="1425" spans="1:8" hidden="1">
      <c r="A1425" s="3" t="s">
        <v>24</v>
      </c>
      <c r="B1425" s="9">
        <v>1980</v>
      </c>
      <c r="C1425" s="9">
        <v>172</v>
      </c>
      <c r="D1425" s="9" t="s">
        <v>119</v>
      </c>
      <c r="E1425" s="9">
        <v>1995</v>
      </c>
      <c r="F1425" s="9"/>
      <c r="G1425" s="9">
        <v>43</v>
      </c>
      <c r="H1425" s="9">
        <v>51</v>
      </c>
    </row>
    <row r="1426" spans="1:8" hidden="1">
      <c r="A1426" s="3" t="s">
        <v>24</v>
      </c>
      <c r="B1426" s="9">
        <v>1981</v>
      </c>
      <c r="C1426" s="9">
        <v>172</v>
      </c>
      <c r="D1426" s="9" t="s">
        <v>119</v>
      </c>
      <c r="E1426" s="9">
        <v>1995</v>
      </c>
      <c r="F1426" s="9"/>
      <c r="G1426" s="9">
        <v>43</v>
      </c>
      <c r="H1426" s="9">
        <v>51</v>
      </c>
    </row>
    <row r="1427" spans="1:8" hidden="1">
      <c r="A1427" s="3" t="s">
        <v>24</v>
      </c>
      <c r="B1427" s="9">
        <v>1982</v>
      </c>
      <c r="C1427" s="9">
        <v>172</v>
      </c>
      <c r="D1427" s="9" t="s">
        <v>119</v>
      </c>
      <c r="E1427" s="9">
        <v>1995</v>
      </c>
      <c r="F1427" s="9"/>
      <c r="G1427" s="9">
        <v>43</v>
      </c>
      <c r="H1427" s="9">
        <v>51</v>
      </c>
    </row>
    <row r="1428" spans="1:8" hidden="1">
      <c r="A1428" s="3" t="s">
        <v>24</v>
      </c>
      <c r="B1428" s="9">
        <v>1983</v>
      </c>
      <c r="C1428" s="9">
        <v>172</v>
      </c>
      <c r="D1428" s="9" t="s">
        <v>119</v>
      </c>
      <c r="E1428" s="9">
        <v>1995</v>
      </c>
      <c r="F1428" s="9"/>
      <c r="G1428" s="9">
        <v>43</v>
      </c>
      <c r="H1428" s="9">
        <v>51</v>
      </c>
    </row>
    <row r="1429" spans="1:8" hidden="1">
      <c r="A1429" s="3" t="s">
        <v>24</v>
      </c>
      <c r="B1429" s="9">
        <v>1984</v>
      </c>
      <c r="C1429" s="9">
        <v>172</v>
      </c>
      <c r="D1429" s="9" t="s">
        <v>119</v>
      </c>
      <c r="E1429" s="9">
        <v>1995</v>
      </c>
      <c r="F1429" s="9"/>
      <c r="G1429" s="9">
        <v>43</v>
      </c>
      <c r="H1429" s="9">
        <v>51</v>
      </c>
    </row>
    <row r="1430" spans="1:8" hidden="1">
      <c r="A1430" s="3" t="s">
        <v>24</v>
      </c>
      <c r="B1430" s="9">
        <v>1985</v>
      </c>
      <c r="C1430" s="9">
        <v>172</v>
      </c>
      <c r="D1430" s="9" t="s">
        <v>119</v>
      </c>
      <c r="E1430" s="9">
        <v>1995</v>
      </c>
      <c r="F1430" s="9"/>
      <c r="G1430" s="9">
        <v>43</v>
      </c>
      <c r="H1430" s="9">
        <v>51</v>
      </c>
    </row>
    <row r="1431" spans="1:8" hidden="1">
      <c r="A1431" s="3" t="s">
        <v>24</v>
      </c>
      <c r="B1431" s="9">
        <v>1986</v>
      </c>
      <c r="C1431" s="9">
        <v>172</v>
      </c>
      <c r="D1431" s="9" t="s">
        <v>119</v>
      </c>
      <c r="E1431" s="9">
        <v>1995</v>
      </c>
      <c r="F1431" s="9"/>
      <c r="G1431" s="9">
        <v>33</v>
      </c>
      <c r="H1431" s="9">
        <v>51</v>
      </c>
    </row>
    <row r="1432" spans="1:8" hidden="1">
      <c r="A1432" s="3" t="s">
        <v>24</v>
      </c>
      <c r="B1432" s="9">
        <v>1987</v>
      </c>
      <c r="C1432" s="9">
        <v>172</v>
      </c>
      <c r="D1432" s="9" t="s">
        <v>119</v>
      </c>
      <c r="E1432" s="9">
        <v>1995</v>
      </c>
      <c r="F1432" s="9"/>
      <c r="G1432" s="9">
        <v>33</v>
      </c>
      <c r="H1432" s="9">
        <v>51</v>
      </c>
    </row>
    <row r="1433" spans="1:8" hidden="1">
      <c r="A1433" s="3" t="s">
        <v>24</v>
      </c>
      <c r="B1433" s="9">
        <v>1988</v>
      </c>
      <c r="C1433" s="9">
        <v>172</v>
      </c>
      <c r="D1433" s="9" t="s">
        <v>119</v>
      </c>
      <c r="E1433" s="9">
        <v>1995</v>
      </c>
      <c r="F1433" s="9"/>
      <c r="G1433" s="9">
        <v>33</v>
      </c>
      <c r="H1433" s="9">
        <v>51</v>
      </c>
    </row>
    <row r="1434" spans="1:8" hidden="1">
      <c r="A1434" s="3" t="s">
        <v>24</v>
      </c>
      <c r="B1434" s="9">
        <v>1989</v>
      </c>
      <c r="C1434" s="9">
        <v>172</v>
      </c>
      <c r="D1434" s="9" t="s">
        <v>119</v>
      </c>
      <c r="E1434" s="9">
        <v>1995</v>
      </c>
      <c r="F1434" s="9"/>
      <c r="G1434" s="9">
        <v>33</v>
      </c>
      <c r="H1434" s="9">
        <v>44</v>
      </c>
    </row>
    <row r="1435" spans="1:8" hidden="1">
      <c r="A1435" s="3" t="s">
        <v>24</v>
      </c>
      <c r="B1435" s="9">
        <v>1990</v>
      </c>
      <c r="C1435" s="9">
        <v>172</v>
      </c>
      <c r="D1435" s="9" t="s">
        <v>119</v>
      </c>
      <c r="E1435" s="9">
        <v>1995</v>
      </c>
      <c r="F1435" s="9"/>
      <c r="G1435" s="9">
        <v>25</v>
      </c>
      <c r="H1435" s="9">
        <v>43</v>
      </c>
    </row>
    <row r="1436" spans="1:8" hidden="1">
      <c r="A1436" s="3" t="s">
        <v>24</v>
      </c>
      <c r="B1436" s="9">
        <v>1991</v>
      </c>
      <c r="C1436" s="9">
        <v>172</v>
      </c>
      <c r="D1436" s="9" t="s">
        <v>119</v>
      </c>
      <c r="E1436" s="9">
        <v>1995</v>
      </c>
      <c r="F1436" s="9"/>
      <c r="G1436" s="9">
        <v>23</v>
      </c>
      <c r="H1436" s="9">
        <v>39</v>
      </c>
    </row>
    <row r="1437" spans="1:8" hidden="1">
      <c r="A1437" s="3" t="s">
        <v>24</v>
      </c>
      <c r="B1437" s="9">
        <v>1992</v>
      </c>
      <c r="C1437" s="9">
        <v>172</v>
      </c>
      <c r="D1437" s="9" t="s">
        <v>119</v>
      </c>
      <c r="E1437" s="9">
        <v>1995</v>
      </c>
      <c r="F1437" s="9"/>
      <c r="G1437" s="9">
        <v>19</v>
      </c>
      <c r="H1437" s="9">
        <v>39</v>
      </c>
    </row>
    <row r="1438" spans="1:8" hidden="1">
      <c r="A1438" s="3" t="s">
        <v>24</v>
      </c>
      <c r="B1438" s="9">
        <v>1993</v>
      </c>
      <c r="C1438" s="9">
        <v>172</v>
      </c>
      <c r="D1438" s="9" t="s">
        <v>119</v>
      </c>
      <c r="E1438" s="9">
        <v>1995</v>
      </c>
      <c r="F1438" s="9"/>
      <c r="G1438" s="9">
        <v>25</v>
      </c>
      <c r="H1438" s="9">
        <v>39</v>
      </c>
    </row>
    <row r="1439" spans="1:8" hidden="1">
      <c r="A1439" s="3" t="s">
        <v>24</v>
      </c>
      <c r="B1439" s="9">
        <v>1994</v>
      </c>
      <c r="C1439" s="9">
        <v>172</v>
      </c>
      <c r="D1439" s="9" t="s">
        <v>119</v>
      </c>
      <c r="E1439" s="9">
        <v>1995</v>
      </c>
      <c r="F1439" s="9"/>
      <c r="G1439" s="9">
        <v>25</v>
      </c>
      <c r="H1439" s="9">
        <v>39</v>
      </c>
    </row>
    <row r="1440" spans="1:8" hidden="1">
      <c r="A1440" s="3" t="s">
        <v>24</v>
      </c>
      <c r="B1440" s="9">
        <v>1995</v>
      </c>
      <c r="C1440" s="9">
        <v>172</v>
      </c>
      <c r="D1440" s="9" t="s">
        <v>119</v>
      </c>
      <c r="E1440" s="9">
        <v>1995</v>
      </c>
      <c r="F1440" s="9">
        <v>22</v>
      </c>
      <c r="G1440" s="9">
        <v>25</v>
      </c>
      <c r="H1440" s="9">
        <v>39</v>
      </c>
    </row>
    <row r="1441" spans="1:8" hidden="1">
      <c r="A1441" s="3" t="s">
        <v>24</v>
      </c>
      <c r="B1441" s="9">
        <v>1996</v>
      </c>
      <c r="C1441" s="9">
        <v>172</v>
      </c>
      <c r="D1441" s="9" t="s">
        <v>119</v>
      </c>
      <c r="E1441" s="9">
        <v>1995</v>
      </c>
      <c r="F1441" s="9">
        <v>22</v>
      </c>
      <c r="G1441" s="9">
        <v>28</v>
      </c>
      <c r="H1441" s="9">
        <v>39</v>
      </c>
    </row>
    <row r="1442" spans="1:8" hidden="1">
      <c r="A1442" s="3" t="s">
        <v>24</v>
      </c>
      <c r="B1442" s="9">
        <v>1997</v>
      </c>
      <c r="C1442" s="9">
        <v>172</v>
      </c>
      <c r="D1442" s="9" t="s">
        <v>119</v>
      </c>
      <c r="E1442" s="9">
        <v>1995</v>
      </c>
      <c r="F1442" s="9">
        <v>22</v>
      </c>
      <c r="G1442" s="9">
        <v>28</v>
      </c>
      <c r="H1442" s="9">
        <v>38</v>
      </c>
    </row>
    <row r="1443" spans="1:8" hidden="1">
      <c r="A1443" s="3" t="s">
        <v>24</v>
      </c>
      <c r="B1443" s="9">
        <v>1998</v>
      </c>
      <c r="C1443" s="9">
        <v>172</v>
      </c>
      <c r="D1443" s="9" t="s">
        <v>119</v>
      </c>
      <c r="E1443" s="9">
        <v>1995</v>
      </c>
      <c r="F1443" s="9">
        <v>22</v>
      </c>
      <c r="G1443" s="9">
        <v>28</v>
      </c>
      <c r="H1443" s="9">
        <v>38</v>
      </c>
    </row>
    <row r="1444" spans="1:8" hidden="1">
      <c r="A1444" s="3" t="s">
        <v>24</v>
      </c>
      <c r="B1444" s="9">
        <v>1999</v>
      </c>
      <c r="C1444" s="9">
        <v>172</v>
      </c>
      <c r="D1444" s="9" t="s">
        <v>119</v>
      </c>
      <c r="E1444" s="9">
        <v>1995</v>
      </c>
      <c r="F1444" s="9">
        <v>22</v>
      </c>
      <c r="G1444" s="9">
        <v>28</v>
      </c>
      <c r="H1444" s="9">
        <v>38</v>
      </c>
    </row>
    <row r="1445" spans="1:8" hidden="1">
      <c r="A1445" s="3" t="s">
        <v>24</v>
      </c>
      <c r="B1445" s="9">
        <v>2000</v>
      </c>
      <c r="C1445" s="9">
        <v>172</v>
      </c>
      <c r="D1445" s="9" t="s">
        <v>119</v>
      </c>
      <c r="E1445" s="9">
        <v>1995</v>
      </c>
      <c r="F1445" s="9">
        <v>22</v>
      </c>
      <c r="G1445" s="9">
        <v>29</v>
      </c>
      <c r="H1445" s="9">
        <v>37</v>
      </c>
    </row>
    <row r="1446" spans="1:8" hidden="1">
      <c r="A1446" s="3" t="s">
        <v>24</v>
      </c>
      <c r="B1446" s="9">
        <v>2001</v>
      </c>
      <c r="C1446" s="9">
        <v>172</v>
      </c>
      <c r="D1446" s="9" t="s">
        <v>119</v>
      </c>
      <c r="E1446" s="9">
        <v>1995</v>
      </c>
      <c r="F1446" s="9">
        <v>22</v>
      </c>
      <c r="G1446" s="9">
        <v>29</v>
      </c>
      <c r="H1446" s="9">
        <v>37</v>
      </c>
    </row>
    <row r="1447" spans="1:8" hidden="1">
      <c r="A1447" s="3" t="s">
        <v>24</v>
      </c>
      <c r="B1447" s="9">
        <v>2002</v>
      </c>
      <c r="C1447" s="9">
        <v>172</v>
      </c>
      <c r="D1447" s="9" t="s">
        <v>119</v>
      </c>
      <c r="E1447" s="9">
        <v>1995</v>
      </c>
      <c r="F1447" s="9">
        <v>22</v>
      </c>
      <c r="G1447" s="9">
        <v>29</v>
      </c>
      <c r="H1447" s="9">
        <v>37</v>
      </c>
    </row>
    <row r="1448" spans="1:8" hidden="1">
      <c r="A1448" s="3" t="s">
        <v>24</v>
      </c>
      <c r="B1448" s="9">
        <v>2003</v>
      </c>
      <c r="C1448" s="9">
        <v>172</v>
      </c>
      <c r="D1448" s="9" t="s">
        <v>119</v>
      </c>
      <c r="E1448" s="9">
        <v>1995</v>
      </c>
      <c r="F1448" s="9">
        <v>22</v>
      </c>
      <c r="G1448" s="9">
        <v>29</v>
      </c>
      <c r="H1448" s="9">
        <v>35</v>
      </c>
    </row>
    <row r="1449" spans="1:8" hidden="1">
      <c r="A1449" s="3" t="s">
        <v>24</v>
      </c>
      <c r="B1449" s="9">
        <v>2004</v>
      </c>
      <c r="C1449" s="9">
        <v>172</v>
      </c>
      <c r="D1449" s="9" t="s">
        <v>119</v>
      </c>
      <c r="E1449" s="9">
        <v>1995</v>
      </c>
      <c r="F1449" s="9">
        <v>22</v>
      </c>
      <c r="G1449" s="9">
        <v>29</v>
      </c>
      <c r="H1449" s="9">
        <v>34</v>
      </c>
    </row>
    <row r="1450" spans="1:8" hidden="1">
      <c r="A1450" s="3" t="s">
        <v>24</v>
      </c>
      <c r="B1450" s="9">
        <v>2005</v>
      </c>
      <c r="C1450" s="9">
        <v>172</v>
      </c>
      <c r="D1450" s="9" t="s">
        <v>119</v>
      </c>
      <c r="E1450" s="9">
        <v>1995</v>
      </c>
      <c r="F1450" s="9">
        <v>22</v>
      </c>
      <c r="G1450" s="9">
        <v>26</v>
      </c>
      <c r="H1450" s="9">
        <v>33.5</v>
      </c>
    </row>
    <row r="1451" spans="1:8" hidden="1">
      <c r="A1451" s="3" t="s">
        <v>24</v>
      </c>
      <c r="B1451" s="9">
        <v>2006</v>
      </c>
      <c r="C1451" s="9">
        <v>172</v>
      </c>
      <c r="D1451" s="9" t="s">
        <v>119</v>
      </c>
      <c r="E1451" s="9">
        <v>1995</v>
      </c>
      <c r="F1451" s="9">
        <v>22</v>
      </c>
      <c r="G1451" s="9">
        <v>26</v>
      </c>
      <c r="H1451" s="9">
        <v>32.5</v>
      </c>
    </row>
    <row r="1452" spans="1:8" hidden="1">
      <c r="A1452" s="3" t="s">
        <v>24</v>
      </c>
      <c r="B1452" s="9">
        <v>2007</v>
      </c>
      <c r="C1452" s="9">
        <v>172</v>
      </c>
      <c r="D1452" s="9" t="s">
        <v>119</v>
      </c>
      <c r="E1452" s="9">
        <v>1995</v>
      </c>
      <c r="F1452" s="9">
        <v>22</v>
      </c>
      <c r="G1452" s="9">
        <v>26</v>
      </c>
      <c r="H1452" s="9">
        <v>32</v>
      </c>
    </row>
    <row r="1453" spans="1:8" hidden="1">
      <c r="A1453" s="3" t="s">
        <v>24</v>
      </c>
      <c r="B1453" s="9">
        <v>2008</v>
      </c>
      <c r="C1453" s="9">
        <v>172</v>
      </c>
      <c r="D1453" s="9" t="s">
        <v>119</v>
      </c>
      <c r="E1453" s="9">
        <v>1995</v>
      </c>
      <c r="F1453" s="9">
        <v>22</v>
      </c>
      <c r="G1453" s="9">
        <v>26</v>
      </c>
      <c r="H1453" s="9">
        <v>31.5</v>
      </c>
    </row>
    <row r="1454" spans="1:8" hidden="1">
      <c r="A1454" s="3" t="s">
        <v>24</v>
      </c>
      <c r="B1454" s="9">
        <v>2009</v>
      </c>
      <c r="C1454" s="9">
        <v>172</v>
      </c>
      <c r="D1454" s="9" t="s">
        <v>119</v>
      </c>
      <c r="E1454" s="9">
        <v>1995</v>
      </c>
      <c r="F1454" s="9">
        <v>22</v>
      </c>
      <c r="G1454" s="9">
        <v>26</v>
      </c>
      <c r="H1454" s="9">
        <v>30.5</v>
      </c>
    </row>
    <row r="1455" spans="1:8" hidden="1">
      <c r="A1455" s="3" t="s">
        <v>24</v>
      </c>
      <c r="B1455" s="9">
        <v>2010</v>
      </c>
      <c r="C1455" s="9">
        <v>172</v>
      </c>
      <c r="D1455" s="9" t="s">
        <v>119</v>
      </c>
      <c r="E1455" s="9">
        <v>1995</v>
      </c>
      <c r="F1455" s="9">
        <v>23</v>
      </c>
      <c r="G1455" s="9">
        <v>26</v>
      </c>
      <c r="H1455" s="9">
        <v>30.5</v>
      </c>
    </row>
    <row r="1456" spans="1:8" hidden="1">
      <c r="A1456" s="3" t="s">
        <v>24</v>
      </c>
      <c r="B1456" s="9">
        <v>2011</v>
      </c>
      <c r="C1456" s="9">
        <v>172</v>
      </c>
      <c r="D1456" s="9" t="s">
        <v>119</v>
      </c>
      <c r="E1456" s="9">
        <v>1995</v>
      </c>
      <c r="F1456" s="9">
        <v>23</v>
      </c>
      <c r="G1456" s="9">
        <v>26</v>
      </c>
      <c r="H1456" s="9">
        <v>30</v>
      </c>
    </row>
    <row r="1457" spans="1:8" hidden="1">
      <c r="A1457" s="3" t="s">
        <v>24</v>
      </c>
      <c r="B1457" s="9">
        <v>2012</v>
      </c>
      <c r="C1457" s="9">
        <v>172</v>
      </c>
      <c r="D1457" s="9" t="s">
        <v>119</v>
      </c>
      <c r="E1457" s="9">
        <v>1995</v>
      </c>
      <c r="F1457" s="9">
        <v>23</v>
      </c>
      <c r="G1457" s="9">
        <v>24.5</v>
      </c>
      <c r="H1457" s="9">
        <v>29.75</v>
      </c>
    </row>
    <row r="1458" spans="1:8" hidden="1">
      <c r="A1458" s="3" t="s">
        <v>24</v>
      </c>
      <c r="B1458" s="9">
        <v>2013</v>
      </c>
      <c r="C1458" s="9">
        <v>172</v>
      </c>
      <c r="D1458" s="9" t="s">
        <v>119</v>
      </c>
      <c r="E1458" s="9">
        <v>1995</v>
      </c>
      <c r="F1458" s="9">
        <v>24</v>
      </c>
      <c r="G1458" s="9">
        <v>24.5</v>
      </c>
      <c r="H1458" s="9">
        <v>31.75</v>
      </c>
    </row>
    <row r="1459" spans="1:8" hidden="1">
      <c r="A1459" s="3" t="s">
        <v>24</v>
      </c>
      <c r="B1459" s="9">
        <v>2014</v>
      </c>
      <c r="C1459" s="9">
        <v>172</v>
      </c>
      <c r="D1459" s="9" t="s">
        <v>119</v>
      </c>
      <c r="E1459" s="9">
        <v>1995</v>
      </c>
      <c r="F1459" s="9">
        <v>24</v>
      </c>
      <c r="G1459" s="9">
        <v>20</v>
      </c>
      <c r="H1459" s="9">
        <v>31.75</v>
      </c>
    </row>
    <row r="1460" spans="1:8" hidden="1">
      <c r="A1460" s="3" t="s">
        <v>24</v>
      </c>
      <c r="B1460" s="9">
        <v>2015</v>
      </c>
      <c r="C1460" s="9">
        <v>172</v>
      </c>
      <c r="D1460" s="9" t="s">
        <v>119</v>
      </c>
      <c r="E1460" s="9">
        <v>1995</v>
      </c>
      <c r="F1460" s="9">
        <v>24</v>
      </c>
      <c r="G1460" s="9">
        <v>20</v>
      </c>
      <c r="H1460" s="9">
        <v>31.75</v>
      </c>
    </row>
    <row r="1461" spans="1:8" hidden="1">
      <c r="A1461" s="3" t="s">
        <v>24</v>
      </c>
      <c r="B1461" s="9">
        <v>2016</v>
      </c>
      <c r="C1461" s="9">
        <v>172</v>
      </c>
      <c r="D1461" s="9" t="s">
        <v>119</v>
      </c>
      <c r="E1461" s="9">
        <v>1995</v>
      </c>
      <c r="F1461" s="9">
        <v>24</v>
      </c>
      <c r="G1461" s="9">
        <v>20</v>
      </c>
      <c r="H1461" s="9">
        <v>31.75</v>
      </c>
    </row>
    <row r="1462" spans="1:8" hidden="1">
      <c r="A1462" s="3" t="s">
        <v>24</v>
      </c>
      <c r="B1462" s="9">
        <v>2017</v>
      </c>
      <c r="C1462" s="9">
        <v>172</v>
      </c>
      <c r="D1462" s="9" t="s">
        <v>119</v>
      </c>
      <c r="E1462" s="9">
        <v>1995</v>
      </c>
      <c r="F1462" s="9">
        <v>24</v>
      </c>
      <c r="G1462" s="9">
        <v>20</v>
      </c>
      <c r="H1462" s="9">
        <v>31.5</v>
      </c>
    </row>
    <row r="1463" spans="1:8" hidden="1">
      <c r="A1463" s="3" t="s">
        <v>24</v>
      </c>
      <c r="B1463" s="9">
        <v>2018</v>
      </c>
      <c r="C1463" s="9">
        <v>172</v>
      </c>
      <c r="D1463" s="9" t="s">
        <v>119</v>
      </c>
      <c r="E1463" s="9">
        <v>1995</v>
      </c>
      <c r="F1463" s="9">
        <v>24</v>
      </c>
      <c r="G1463" s="9">
        <v>20</v>
      </c>
      <c r="H1463" s="9">
        <v>53.75</v>
      </c>
    </row>
    <row r="1464" spans="1:8" hidden="1">
      <c r="A1464" s="3" t="s">
        <v>24</v>
      </c>
      <c r="B1464" s="9">
        <v>2019</v>
      </c>
      <c r="C1464" s="9">
        <v>172</v>
      </c>
      <c r="D1464" s="9" t="s">
        <v>119</v>
      </c>
      <c r="E1464" s="9">
        <v>1995</v>
      </c>
      <c r="F1464" s="9">
        <v>24</v>
      </c>
      <c r="G1464" s="9">
        <v>20</v>
      </c>
      <c r="H1464" s="9">
        <v>53.75</v>
      </c>
    </row>
    <row r="1465" spans="1:8" hidden="1">
      <c r="A1465" s="3" t="s">
        <v>24</v>
      </c>
      <c r="B1465" s="9">
        <v>2020</v>
      </c>
      <c r="C1465" s="9">
        <v>172</v>
      </c>
      <c r="D1465" s="9" t="s">
        <v>119</v>
      </c>
      <c r="E1465" s="9">
        <v>1995</v>
      </c>
      <c r="F1465" s="9">
        <v>24</v>
      </c>
      <c r="G1465" s="9">
        <v>20</v>
      </c>
      <c r="H1465" s="9">
        <v>56.95</v>
      </c>
    </row>
    <row r="1466" spans="1:8">
      <c r="A1466" s="2" t="s">
        <v>25</v>
      </c>
      <c r="B1466" s="8">
        <v>1960</v>
      </c>
      <c r="C1466" s="8">
        <v>132</v>
      </c>
      <c r="D1466" s="8" t="s">
        <v>120</v>
      </c>
      <c r="E1466" s="8">
        <v>1954</v>
      </c>
      <c r="F1466" s="8"/>
      <c r="G1466" s="8">
        <v>50</v>
      </c>
      <c r="H1466" s="8">
        <v>71.5</v>
      </c>
    </row>
    <row r="1467" spans="1:8" hidden="1">
      <c r="A1467" s="2" t="s">
        <v>25</v>
      </c>
      <c r="B1467" s="8">
        <v>1961</v>
      </c>
      <c r="C1467" s="8">
        <v>132</v>
      </c>
      <c r="D1467" s="8" t="s">
        <v>120</v>
      </c>
      <c r="E1467" s="8">
        <v>1954</v>
      </c>
      <c r="F1467" s="8"/>
      <c r="G1467" s="8">
        <v>50</v>
      </c>
      <c r="H1467" s="8">
        <v>71.5</v>
      </c>
    </row>
    <row r="1468" spans="1:8" hidden="1">
      <c r="A1468" s="2" t="s">
        <v>25</v>
      </c>
      <c r="B1468" s="8">
        <v>1962</v>
      </c>
      <c r="C1468" s="8">
        <v>132</v>
      </c>
      <c r="D1468" s="8" t="s">
        <v>120</v>
      </c>
      <c r="E1468" s="8">
        <v>1954</v>
      </c>
      <c r="F1468" s="8"/>
      <c r="G1468" s="8">
        <v>50</v>
      </c>
      <c r="H1468" s="8">
        <v>71.5</v>
      </c>
    </row>
    <row r="1469" spans="1:8" hidden="1">
      <c r="A1469" s="2" t="s">
        <v>25</v>
      </c>
      <c r="B1469" s="8">
        <v>1963</v>
      </c>
      <c r="C1469" s="8">
        <v>132</v>
      </c>
      <c r="D1469" s="8" t="s">
        <v>120</v>
      </c>
      <c r="E1469" s="8">
        <v>1954</v>
      </c>
      <c r="F1469" s="8"/>
      <c r="G1469" s="8">
        <v>50</v>
      </c>
      <c r="H1469" s="8">
        <v>71.5</v>
      </c>
    </row>
    <row r="1470" spans="1:8" hidden="1">
      <c r="A1470" s="2" t="s">
        <v>25</v>
      </c>
      <c r="B1470" s="8">
        <v>1964</v>
      </c>
      <c r="C1470" s="8">
        <v>132</v>
      </c>
      <c r="D1470" s="8" t="s">
        <v>120</v>
      </c>
      <c r="E1470" s="8">
        <v>1954</v>
      </c>
      <c r="F1470" s="8"/>
      <c r="G1470" s="8">
        <v>50</v>
      </c>
      <c r="H1470" s="8">
        <v>71.5</v>
      </c>
    </row>
    <row r="1471" spans="1:8" hidden="1">
      <c r="A1471" s="2" t="s">
        <v>25</v>
      </c>
      <c r="B1471" s="8">
        <v>1965</v>
      </c>
      <c r="C1471" s="8">
        <v>132</v>
      </c>
      <c r="D1471" s="8" t="s">
        <v>120</v>
      </c>
      <c r="E1471" s="8">
        <v>1954</v>
      </c>
      <c r="F1471" s="8"/>
      <c r="G1471" s="8">
        <v>50</v>
      </c>
      <c r="H1471" s="8">
        <v>71.5</v>
      </c>
    </row>
    <row r="1472" spans="1:8" hidden="1">
      <c r="A1472" s="2" t="s">
        <v>25</v>
      </c>
      <c r="B1472" s="8">
        <v>1966</v>
      </c>
      <c r="C1472" s="8">
        <v>132</v>
      </c>
      <c r="D1472" s="8" t="s">
        <v>120</v>
      </c>
      <c r="E1472" s="8">
        <v>1954</v>
      </c>
      <c r="F1472" s="8"/>
      <c r="G1472" s="8">
        <v>50</v>
      </c>
      <c r="H1472" s="8">
        <v>71.5</v>
      </c>
    </row>
    <row r="1473" spans="1:8" hidden="1">
      <c r="A1473" s="2" t="s">
        <v>25</v>
      </c>
      <c r="B1473" s="8">
        <v>1967</v>
      </c>
      <c r="C1473" s="8">
        <v>132</v>
      </c>
      <c r="D1473" s="8" t="s">
        <v>120</v>
      </c>
      <c r="E1473" s="8">
        <v>1954</v>
      </c>
      <c r="F1473" s="8"/>
      <c r="G1473" s="8">
        <v>50</v>
      </c>
      <c r="H1473" s="8">
        <v>81.3</v>
      </c>
    </row>
    <row r="1474" spans="1:8" hidden="1">
      <c r="A1474" s="2" t="s">
        <v>25</v>
      </c>
      <c r="B1474" s="8">
        <v>1968</v>
      </c>
      <c r="C1474" s="8">
        <v>132</v>
      </c>
      <c r="D1474" s="8" t="s">
        <v>120</v>
      </c>
      <c r="E1474" s="8">
        <v>1954</v>
      </c>
      <c r="F1474" s="8">
        <v>19.66</v>
      </c>
      <c r="G1474" s="8">
        <v>50</v>
      </c>
      <c r="H1474" s="8">
        <v>81.3</v>
      </c>
    </row>
    <row r="1475" spans="1:8" hidden="1">
      <c r="A1475" s="2" t="s">
        <v>25</v>
      </c>
      <c r="B1475" s="8">
        <v>1969</v>
      </c>
      <c r="C1475" s="8">
        <v>132</v>
      </c>
      <c r="D1475" s="8" t="s">
        <v>120</v>
      </c>
      <c r="E1475" s="8">
        <v>1954</v>
      </c>
      <c r="F1475" s="8">
        <v>19</v>
      </c>
      <c r="G1475" s="8">
        <v>50</v>
      </c>
      <c r="H1475" s="8">
        <v>81.3</v>
      </c>
    </row>
    <row r="1476" spans="1:8" hidden="1">
      <c r="A1476" s="2" t="s">
        <v>25</v>
      </c>
      <c r="B1476" s="8">
        <v>1970</v>
      </c>
      <c r="C1476" s="8">
        <v>132</v>
      </c>
      <c r="D1476" s="8" t="s">
        <v>120</v>
      </c>
      <c r="E1476" s="8">
        <v>1954</v>
      </c>
      <c r="F1476" s="8">
        <v>23</v>
      </c>
      <c r="G1476" s="8">
        <v>50</v>
      </c>
      <c r="H1476" s="8">
        <v>81.3</v>
      </c>
    </row>
    <row r="1477" spans="1:8" hidden="1">
      <c r="A1477" s="2" t="s">
        <v>25</v>
      </c>
      <c r="B1477" s="8">
        <v>1971</v>
      </c>
      <c r="C1477" s="8">
        <v>132</v>
      </c>
      <c r="D1477" s="8" t="s">
        <v>120</v>
      </c>
      <c r="E1477" s="8">
        <v>1954</v>
      </c>
      <c r="F1477" s="8">
        <v>23</v>
      </c>
      <c r="G1477" s="8">
        <v>50</v>
      </c>
      <c r="H1477" s="8">
        <v>81.3</v>
      </c>
    </row>
    <row r="1478" spans="1:8" hidden="1">
      <c r="A1478" s="2" t="s">
        <v>25</v>
      </c>
      <c r="B1478" s="8">
        <v>1972</v>
      </c>
      <c r="C1478" s="8">
        <v>132</v>
      </c>
      <c r="D1478" s="8" t="s">
        <v>120</v>
      </c>
      <c r="E1478" s="8">
        <v>1954</v>
      </c>
      <c r="F1478" s="8">
        <v>23</v>
      </c>
      <c r="G1478" s="8">
        <v>50</v>
      </c>
      <c r="H1478" s="8">
        <v>60</v>
      </c>
    </row>
    <row r="1479" spans="1:8" hidden="1">
      <c r="A1479" s="2" t="s">
        <v>25</v>
      </c>
      <c r="B1479" s="8">
        <v>1973</v>
      </c>
      <c r="C1479" s="8">
        <v>132</v>
      </c>
      <c r="D1479" s="8" t="s">
        <v>120</v>
      </c>
      <c r="E1479" s="8">
        <v>1954</v>
      </c>
      <c r="F1479" s="8">
        <v>20</v>
      </c>
      <c r="G1479" s="8">
        <v>50</v>
      </c>
      <c r="H1479" s="8">
        <v>60</v>
      </c>
    </row>
    <row r="1480" spans="1:8" hidden="1">
      <c r="A1480" s="2" t="s">
        <v>25</v>
      </c>
      <c r="B1480" s="8">
        <v>1974</v>
      </c>
      <c r="C1480" s="8">
        <v>132</v>
      </c>
      <c r="D1480" s="8" t="s">
        <v>120</v>
      </c>
      <c r="E1480" s="8">
        <v>1954</v>
      </c>
      <c r="F1480" s="8">
        <v>20</v>
      </c>
      <c r="G1480" s="8">
        <v>50</v>
      </c>
      <c r="H1480" s="8">
        <v>60</v>
      </c>
    </row>
    <row r="1481" spans="1:8" hidden="1">
      <c r="A1481" s="2" t="s">
        <v>25</v>
      </c>
      <c r="B1481" s="8">
        <v>1975</v>
      </c>
      <c r="C1481" s="8">
        <v>132</v>
      </c>
      <c r="D1481" s="8" t="s">
        <v>120</v>
      </c>
      <c r="E1481" s="8">
        <v>1954</v>
      </c>
      <c r="F1481" s="8">
        <v>20</v>
      </c>
      <c r="G1481" s="8">
        <v>50</v>
      </c>
      <c r="H1481" s="8">
        <v>60</v>
      </c>
    </row>
    <row r="1482" spans="1:8" hidden="1">
      <c r="A1482" s="2" t="s">
        <v>25</v>
      </c>
      <c r="B1482" s="8">
        <v>1976</v>
      </c>
      <c r="C1482" s="8">
        <v>132</v>
      </c>
      <c r="D1482" s="8" t="s">
        <v>120</v>
      </c>
      <c r="E1482" s="8">
        <v>1954</v>
      </c>
      <c r="F1482" s="8">
        <v>20</v>
      </c>
      <c r="G1482" s="8">
        <v>50</v>
      </c>
      <c r="H1482" s="8">
        <v>60</v>
      </c>
    </row>
    <row r="1483" spans="1:8" hidden="1">
      <c r="A1483" s="2" t="s">
        <v>25</v>
      </c>
      <c r="B1483" s="8">
        <v>1977</v>
      </c>
      <c r="C1483" s="8">
        <v>132</v>
      </c>
      <c r="D1483" s="8" t="s">
        <v>120</v>
      </c>
      <c r="E1483" s="8">
        <v>1954</v>
      </c>
      <c r="F1483" s="8">
        <v>17.600000000000001</v>
      </c>
      <c r="G1483" s="8">
        <v>50</v>
      </c>
      <c r="H1483" s="8">
        <v>60</v>
      </c>
    </row>
    <row r="1484" spans="1:8" hidden="1">
      <c r="A1484" s="2" t="s">
        <v>25</v>
      </c>
      <c r="B1484" s="8">
        <v>1978</v>
      </c>
      <c r="C1484" s="8">
        <v>132</v>
      </c>
      <c r="D1484" s="8" t="s">
        <v>120</v>
      </c>
      <c r="E1484" s="8">
        <v>1954</v>
      </c>
      <c r="F1484" s="8">
        <v>17.600000000000001</v>
      </c>
      <c r="G1484" s="8">
        <v>50</v>
      </c>
      <c r="H1484" s="8">
        <v>60</v>
      </c>
    </row>
    <row r="1485" spans="1:8" hidden="1">
      <c r="A1485" s="2" t="s">
        <v>25</v>
      </c>
      <c r="B1485" s="8">
        <v>1979</v>
      </c>
      <c r="C1485" s="8">
        <v>132</v>
      </c>
      <c r="D1485" s="8" t="s">
        <v>120</v>
      </c>
      <c r="E1485" s="8">
        <v>1954</v>
      </c>
      <c r="F1485" s="8">
        <v>17.600000000000001</v>
      </c>
      <c r="G1485" s="8">
        <v>50</v>
      </c>
      <c r="H1485" s="8">
        <v>60</v>
      </c>
    </row>
    <row r="1486" spans="1:8" hidden="1">
      <c r="A1486" s="2" t="s">
        <v>25</v>
      </c>
      <c r="B1486" s="8">
        <v>1980</v>
      </c>
      <c r="C1486" s="8">
        <v>132</v>
      </c>
      <c r="D1486" s="8" t="s">
        <v>120</v>
      </c>
      <c r="E1486" s="8">
        <v>1954</v>
      </c>
      <c r="F1486" s="8">
        <v>17.600000000000001</v>
      </c>
      <c r="G1486" s="8">
        <v>50</v>
      </c>
      <c r="H1486" s="8">
        <v>75</v>
      </c>
    </row>
    <row r="1487" spans="1:8" hidden="1">
      <c r="A1487" s="2" t="s">
        <v>25</v>
      </c>
      <c r="B1487" s="8">
        <v>1981</v>
      </c>
      <c r="C1487" s="8">
        <v>132</v>
      </c>
      <c r="D1487" s="8" t="s">
        <v>120</v>
      </c>
      <c r="E1487" s="8">
        <v>1954</v>
      </c>
      <c r="F1487" s="8">
        <v>17.600000000000001</v>
      </c>
      <c r="G1487" s="8">
        <v>50</v>
      </c>
      <c r="H1487" s="8">
        <v>75</v>
      </c>
    </row>
    <row r="1488" spans="1:8" hidden="1">
      <c r="A1488" s="2" t="s">
        <v>25</v>
      </c>
      <c r="B1488" s="8">
        <v>1982</v>
      </c>
      <c r="C1488" s="8">
        <v>132</v>
      </c>
      <c r="D1488" s="8" t="s">
        <v>120</v>
      </c>
      <c r="E1488" s="8">
        <v>1954</v>
      </c>
      <c r="F1488" s="8">
        <v>17.600000000000001</v>
      </c>
      <c r="G1488" s="8">
        <v>50</v>
      </c>
      <c r="H1488" s="8">
        <v>75</v>
      </c>
    </row>
    <row r="1489" spans="1:8" hidden="1">
      <c r="A1489" s="2" t="s">
        <v>25</v>
      </c>
      <c r="B1489" s="8">
        <v>1983</v>
      </c>
      <c r="C1489" s="8">
        <v>132</v>
      </c>
      <c r="D1489" s="8" t="s">
        <v>120</v>
      </c>
      <c r="E1489" s="8">
        <v>1954</v>
      </c>
      <c r="F1489" s="8">
        <v>18.600000000000001</v>
      </c>
      <c r="G1489" s="8">
        <v>50</v>
      </c>
      <c r="H1489" s="8">
        <v>75</v>
      </c>
    </row>
    <row r="1490" spans="1:8" hidden="1">
      <c r="A1490" s="2" t="s">
        <v>25</v>
      </c>
      <c r="B1490" s="8">
        <v>1984</v>
      </c>
      <c r="C1490" s="8">
        <v>132</v>
      </c>
      <c r="D1490" s="8" t="s">
        <v>120</v>
      </c>
      <c r="E1490" s="8">
        <v>1954</v>
      </c>
      <c r="F1490" s="8">
        <v>18.600000000000001</v>
      </c>
      <c r="G1490" s="8">
        <v>50</v>
      </c>
      <c r="H1490" s="8">
        <v>75</v>
      </c>
    </row>
    <row r="1491" spans="1:8" hidden="1">
      <c r="A1491" s="2" t="s">
        <v>25</v>
      </c>
      <c r="B1491" s="8">
        <v>1985</v>
      </c>
      <c r="C1491" s="8">
        <v>132</v>
      </c>
      <c r="D1491" s="8" t="s">
        <v>120</v>
      </c>
      <c r="E1491" s="8">
        <v>1954</v>
      </c>
      <c r="F1491" s="8">
        <v>18.600000000000001</v>
      </c>
      <c r="G1491" s="8">
        <v>50</v>
      </c>
      <c r="H1491" s="8">
        <v>75</v>
      </c>
    </row>
    <row r="1492" spans="1:8" hidden="1">
      <c r="A1492" s="2" t="s">
        <v>25</v>
      </c>
      <c r="B1492" s="8">
        <v>1986</v>
      </c>
      <c r="C1492" s="8">
        <v>132</v>
      </c>
      <c r="D1492" s="8" t="s">
        <v>120</v>
      </c>
      <c r="E1492" s="8">
        <v>1954</v>
      </c>
      <c r="F1492" s="8">
        <v>18.600000000000001</v>
      </c>
      <c r="G1492" s="8">
        <v>50</v>
      </c>
      <c r="H1492" s="8">
        <v>58</v>
      </c>
    </row>
    <row r="1493" spans="1:8" hidden="1">
      <c r="A1493" s="2" t="s">
        <v>25</v>
      </c>
      <c r="B1493" s="8">
        <v>1987</v>
      </c>
      <c r="C1493" s="8">
        <v>132</v>
      </c>
      <c r="D1493" s="8" t="s">
        <v>120</v>
      </c>
      <c r="E1493" s="8">
        <v>1954</v>
      </c>
      <c r="F1493" s="8">
        <v>18.600000000000001</v>
      </c>
      <c r="G1493" s="8">
        <v>45</v>
      </c>
      <c r="H1493" s="8">
        <v>56.8</v>
      </c>
    </row>
    <row r="1494" spans="1:8" hidden="1">
      <c r="A1494" s="2" t="s">
        <v>25</v>
      </c>
      <c r="B1494" s="8">
        <v>1988</v>
      </c>
      <c r="C1494" s="8">
        <v>132</v>
      </c>
      <c r="D1494" s="8" t="s">
        <v>120</v>
      </c>
      <c r="E1494" s="8">
        <v>1954</v>
      </c>
      <c r="F1494" s="8">
        <v>18.600000000000001</v>
      </c>
      <c r="G1494" s="8">
        <v>42</v>
      </c>
      <c r="H1494" s="8">
        <v>56.8</v>
      </c>
    </row>
    <row r="1495" spans="1:8" hidden="1">
      <c r="A1495" s="2" t="s">
        <v>25</v>
      </c>
      <c r="B1495" s="8">
        <v>1989</v>
      </c>
      <c r="C1495" s="8">
        <v>132</v>
      </c>
      <c r="D1495" s="8" t="s">
        <v>120</v>
      </c>
      <c r="E1495" s="8">
        <v>1954</v>
      </c>
      <c r="F1495" s="8">
        <v>18.600000000000001</v>
      </c>
      <c r="G1495" s="8">
        <v>39</v>
      </c>
      <c r="H1495" s="8">
        <v>56.8</v>
      </c>
    </row>
    <row r="1496" spans="1:8" hidden="1">
      <c r="A1496" s="2" t="s">
        <v>25</v>
      </c>
      <c r="B1496" s="8">
        <v>1990</v>
      </c>
      <c r="C1496" s="8">
        <v>132</v>
      </c>
      <c r="D1496" s="8" t="s">
        <v>120</v>
      </c>
      <c r="E1496" s="8">
        <v>1954</v>
      </c>
      <c r="F1496" s="8">
        <v>18.600000000000001</v>
      </c>
      <c r="G1496" s="8">
        <v>37</v>
      </c>
      <c r="H1496" s="8">
        <v>56.8</v>
      </c>
    </row>
    <row r="1497" spans="1:8" hidden="1">
      <c r="A1497" s="2" t="s">
        <v>25</v>
      </c>
      <c r="B1497" s="8">
        <v>1991</v>
      </c>
      <c r="C1497" s="8">
        <v>132</v>
      </c>
      <c r="D1497" s="8" t="s">
        <v>120</v>
      </c>
      <c r="E1497" s="8">
        <v>1954</v>
      </c>
      <c r="F1497" s="8">
        <v>18.600000000000001</v>
      </c>
      <c r="G1497" s="8">
        <v>34</v>
      </c>
      <c r="H1497" s="8">
        <v>56.8</v>
      </c>
    </row>
    <row r="1498" spans="1:8" hidden="1">
      <c r="A1498" s="2" t="s">
        <v>25</v>
      </c>
      <c r="B1498" s="8">
        <v>1992</v>
      </c>
      <c r="C1498" s="8">
        <v>132</v>
      </c>
      <c r="D1498" s="8" t="s">
        <v>120</v>
      </c>
      <c r="E1498" s="8">
        <v>1954</v>
      </c>
      <c r="F1498" s="8">
        <v>18.600000000000001</v>
      </c>
      <c r="G1498" s="8">
        <v>34</v>
      </c>
      <c r="H1498" s="8">
        <v>56.8</v>
      </c>
    </row>
    <row r="1499" spans="1:8" hidden="1">
      <c r="A1499" s="2" t="s">
        <v>25</v>
      </c>
      <c r="B1499" s="8">
        <v>1993</v>
      </c>
      <c r="C1499" s="8">
        <v>132</v>
      </c>
      <c r="D1499" s="8" t="s">
        <v>120</v>
      </c>
      <c r="E1499" s="8">
        <v>1954</v>
      </c>
      <c r="F1499" s="8">
        <v>18.600000000000001</v>
      </c>
      <c r="G1499" s="8">
        <v>33.299999999999997</v>
      </c>
      <c r="H1499" s="8">
        <v>56.8</v>
      </c>
    </row>
    <row r="1500" spans="1:8" hidden="1">
      <c r="A1500" s="2" t="s">
        <v>25</v>
      </c>
      <c r="B1500" s="8">
        <v>1994</v>
      </c>
      <c r="C1500" s="8">
        <v>132</v>
      </c>
      <c r="D1500" s="8" t="s">
        <v>120</v>
      </c>
      <c r="E1500" s="8">
        <v>1954</v>
      </c>
      <c r="F1500" s="8">
        <v>18.600000000000001</v>
      </c>
      <c r="G1500" s="8">
        <v>33.299999999999997</v>
      </c>
      <c r="H1500" s="8">
        <v>56.8</v>
      </c>
    </row>
    <row r="1501" spans="1:8" hidden="1">
      <c r="A1501" s="2" t="s">
        <v>25</v>
      </c>
      <c r="B1501" s="8">
        <v>1995</v>
      </c>
      <c r="C1501" s="8">
        <v>132</v>
      </c>
      <c r="D1501" s="8" t="s">
        <v>120</v>
      </c>
      <c r="E1501" s="8">
        <v>1954</v>
      </c>
      <c r="F1501" s="8">
        <v>18.600000000000001</v>
      </c>
      <c r="G1501" s="8">
        <v>33.299999999999997</v>
      </c>
      <c r="H1501" s="8">
        <v>56.8</v>
      </c>
    </row>
    <row r="1502" spans="1:8" hidden="1">
      <c r="A1502" s="2" t="s">
        <v>25</v>
      </c>
      <c r="B1502" s="8">
        <v>1996</v>
      </c>
      <c r="C1502" s="8">
        <v>132</v>
      </c>
      <c r="D1502" s="8" t="s">
        <v>120</v>
      </c>
      <c r="E1502" s="8">
        <v>1954</v>
      </c>
      <c r="F1502" s="8">
        <v>20.6</v>
      </c>
      <c r="G1502" s="8">
        <v>33.299999999999997</v>
      </c>
      <c r="H1502" s="8">
        <v>54</v>
      </c>
    </row>
    <row r="1503" spans="1:8" hidden="1">
      <c r="A1503" s="2" t="s">
        <v>25</v>
      </c>
      <c r="B1503" s="8">
        <v>1997</v>
      </c>
      <c r="C1503" s="8">
        <v>132</v>
      </c>
      <c r="D1503" s="8" t="s">
        <v>120</v>
      </c>
      <c r="E1503" s="8">
        <v>1954</v>
      </c>
      <c r="F1503" s="8">
        <v>20.6</v>
      </c>
      <c r="G1503" s="8">
        <v>33.299999999999997</v>
      </c>
      <c r="H1503" s="8">
        <v>54</v>
      </c>
    </row>
    <row r="1504" spans="1:8" hidden="1">
      <c r="A1504" s="2" t="s">
        <v>25</v>
      </c>
      <c r="B1504" s="8">
        <v>1998</v>
      </c>
      <c r="C1504" s="8">
        <v>132</v>
      </c>
      <c r="D1504" s="8" t="s">
        <v>120</v>
      </c>
      <c r="E1504" s="8">
        <v>1954</v>
      </c>
      <c r="F1504" s="8">
        <v>20.6</v>
      </c>
      <c r="G1504" s="8">
        <v>33.299999999999997</v>
      </c>
      <c r="H1504" s="8">
        <v>54</v>
      </c>
    </row>
    <row r="1505" spans="1:8" hidden="1">
      <c r="A1505" s="2" t="s">
        <v>25</v>
      </c>
      <c r="B1505" s="8">
        <v>1999</v>
      </c>
      <c r="C1505" s="8">
        <v>132</v>
      </c>
      <c r="D1505" s="8" t="s">
        <v>120</v>
      </c>
      <c r="E1505" s="8">
        <v>1954</v>
      </c>
      <c r="F1505" s="8">
        <v>20.6</v>
      </c>
      <c r="G1505" s="8">
        <v>33.299999999999997</v>
      </c>
      <c r="H1505" s="8">
        <v>54</v>
      </c>
    </row>
    <row r="1506" spans="1:8" hidden="1">
      <c r="A1506" s="2" t="s">
        <v>25</v>
      </c>
      <c r="B1506" s="8">
        <v>2000</v>
      </c>
      <c r="C1506" s="8">
        <v>132</v>
      </c>
      <c r="D1506" s="8" t="s">
        <v>120</v>
      </c>
      <c r="E1506" s="8">
        <v>1954</v>
      </c>
      <c r="F1506" s="8">
        <v>19.600000000000001</v>
      </c>
      <c r="G1506" s="8">
        <v>33.299999999999997</v>
      </c>
      <c r="H1506" s="8">
        <v>53.25</v>
      </c>
    </row>
    <row r="1507" spans="1:8" hidden="1">
      <c r="A1507" s="2" t="s">
        <v>25</v>
      </c>
      <c r="B1507" s="8">
        <v>2001</v>
      </c>
      <c r="C1507" s="8">
        <v>132</v>
      </c>
      <c r="D1507" s="8" t="s">
        <v>120</v>
      </c>
      <c r="E1507" s="8">
        <v>1954</v>
      </c>
      <c r="F1507" s="8">
        <v>19.600000000000001</v>
      </c>
      <c r="G1507" s="8">
        <v>33.299999999999997</v>
      </c>
      <c r="H1507" s="8">
        <v>52.8</v>
      </c>
    </row>
    <row r="1508" spans="1:8" hidden="1">
      <c r="A1508" s="2" t="s">
        <v>25</v>
      </c>
      <c r="B1508" s="8">
        <v>2002</v>
      </c>
      <c r="C1508" s="8">
        <v>132</v>
      </c>
      <c r="D1508" s="8" t="s">
        <v>120</v>
      </c>
      <c r="E1508" s="8">
        <v>1954</v>
      </c>
      <c r="F1508" s="8">
        <v>19.600000000000001</v>
      </c>
      <c r="G1508" s="8">
        <v>33.299999999999997</v>
      </c>
      <c r="H1508" s="8">
        <v>49.6</v>
      </c>
    </row>
    <row r="1509" spans="1:8" hidden="1">
      <c r="A1509" s="2" t="s">
        <v>25</v>
      </c>
      <c r="B1509" s="8">
        <v>2003</v>
      </c>
      <c r="C1509" s="8">
        <v>132</v>
      </c>
      <c r="D1509" s="8" t="s">
        <v>120</v>
      </c>
      <c r="E1509" s="8">
        <v>1954</v>
      </c>
      <c r="F1509" s="8">
        <v>19.600000000000001</v>
      </c>
      <c r="G1509" s="8">
        <v>33.299999999999997</v>
      </c>
      <c r="H1509" s="8">
        <v>48.1</v>
      </c>
    </row>
    <row r="1510" spans="1:8" hidden="1">
      <c r="A1510" s="2" t="s">
        <v>25</v>
      </c>
      <c r="B1510" s="8">
        <v>2004</v>
      </c>
      <c r="C1510" s="8">
        <v>132</v>
      </c>
      <c r="D1510" s="8" t="s">
        <v>120</v>
      </c>
      <c r="E1510" s="8">
        <v>1954</v>
      </c>
      <c r="F1510" s="8">
        <v>19.600000000000001</v>
      </c>
      <c r="G1510" s="8">
        <v>33.299999999999997</v>
      </c>
      <c r="H1510" s="8">
        <v>48.1</v>
      </c>
    </row>
    <row r="1511" spans="1:8" hidden="1">
      <c r="A1511" s="2" t="s">
        <v>25</v>
      </c>
      <c r="B1511" s="8">
        <v>2005</v>
      </c>
      <c r="C1511" s="8">
        <v>132</v>
      </c>
      <c r="D1511" s="8" t="s">
        <v>120</v>
      </c>
      <c r="E1511" s="8">
        <v>1954</v>
      </c>
      <c r="F1511" s="8">
        <v>19.600000000000001</v>
      </c>
      <c r="G1511" s="8">
        <v>33.299999999999997</v>
      </c>
      <c r="H1511" s="8">
        <v>48.1</v>
      </c>
    </row>
    <row r="1512" spans="1:8" hidden="1">
      <c r="A1512" s="2" t="s">
        <v>25</v>
      </c>
      <c r="B1512" s="8">
        <v>2006</v>
      </c>
      <c r="C1512" s="8">
        <v>132</v>
      </c>
      <c r="D1512" s="8" t="s">
        <v>120</v>
      </c>
      <c r="E1512" s="8">
        <v>1954</v>
      </c>
      <c r="F1512" s="8">
        <v>19.600000000000001</v>
      </c>
      <c r="G1512" s="8">
        <v>33.33</v>
      </c>
      <c r="H1512" s="8">
        <v>40</v>
      </c>
    </row>
    <row r="1513" spans="1:8" hidden="1">
      <c r="A1513" s="2" t="s">
        <v>25</v>
      </c>
      <c r="B1513" s="8">
        <v>2007</v>
      </c>
      <c r="C1513" s="8">
        <v>132</v>
      </c>
      <c r="D1513" s="8" t="s">
        <v>120</v>
      </c>
      <c r="E1513" s="8">
        <v>1954</v>
      </c>
      <c r="F1513" s="8">
        <v>19.600000000000001</v>
      </c>
      <c r="G1513" s="8">
        <v>33.33</v>
      </c>
      <c r="H1513" s="8">
        <v>40</v>
      </c>
    </row>
    <row r="1514" spans="1:8" hidden="1">
      <c r="A1514" s="2" t="s">
        <v>25</v>
      </c>
      <c r="B1514" s="8">
        <v>2008</v>
      </c>
      <c r="C1514" s="8">
        <v>132</v>
      </c>
      <c r="D1514" s="8" t="s">
        <v>120</v>
      </c>
      <c r="E1514" s="8">
        <v>1954</v>
      </c>
      <c r="F1514" s="8">
        <v>19.600000000000001</v>
      </c>
      <c r="G1514" s="8">
        <v>33.33</v>
      </c>
      <c r="H1514" s="8">
        <v>40</v>
      </c>
    </row>
    <row r="1515" spans="1:8" hidden="1">
      <c r="A1515" s="2" t="s">
        <v>25</v>
      </c>
      <c r="B1515" s="8">
        <v>2009</v>
      </c>
      <c r="C1515" s="8">
        <v>132</v>
      </c>
      <c r="D1515" s="8" t="s">
        <v>120</v>
      </c>
      <c r="E1515" s="8">
        <v>1954</v>
      </c>
      <c r="F1515" s="8">
        <v>19.600000000000001</v>
      </c>
      <c r="G1515" s="8">
        <v>33.33</v>
      </c>
      <c r="H1515" s="8">
        <v>40</v>
      </c>
    </row>
    <row r="1516" spans="1:8" hidden="1">
      <c r="A1516" s="2" t="s">
        <v>25</v>
      </c>
      <c r="B1516" s="8">
        <v>2010</v>
      </c>
      <c r="C1516" s="8">
        <v>132</v>
      </c>
      <c r="D1516" s="8" t="s">
        <v>120</v>
      </c>
      <c r="E1516" s="8">
        <v>1954</v>
      </c>
      <c r="F1516" s="8">
        <v>19.600000000000001</v>
      </c>
      <c r="G1516" s="8">
        <v>33.33</v>
      </c>
      <c r="H1516" s="8">
        <v>41</v>
      </c>
    </row>
    <row r="1517" spans="1:8" hidden="1">
      <c r="A1517" s="2" t="s">
        <v>25</v>
      </c>
      <c r="B1517" s="8">
        <v>2011</v>
      </c>
      <c r="C1517" s="8">
        <v>132</v>
      </c>
      <c r="D1517" s="8" t="s">
        <v>120</v>
      </c>
      <c r="E1517" s="8">
        <v>1954</v>
      </c>
      <c r="F1517" s="8">
        <v>19.600000000000001</v>
      </c>
      <c r="G1517" s="8">
        <v>33.33</v>
      </c>
      <c r="H1517" s="8">
        <v>41</v>
      </c>
    </row>
    <row r="1518" spans="1:8" hidden="1">
      <c r="A1518" s="2" t="s">
        <v>25</v>
      </c>
      <c r="B1518" s="8">
        <v>2012</v>
      </c>
      <c r="C1518" s="8">
        <v>132</v>
      </c>
      <c r="D1518" s="8" t="s">
        <v>120</v>
      </c>
      <c r="E1518" s="8">
        <v>1954</v>
      </c>
      <c r="F1518" s="8">
        <v>19.600000000000001</v>
      </c>
      <c r="G1518" s="8">
        <v>33.33</v>
      </c>
      <c r="H1518" s="8">
        <v>45</v>
      </c>
    </row>
    <row r="1519" spans="1:8" hidden="1">
      <c r="A1519" s="2" t="s">
        <v>25</v>
      </c>
      <c r="B1519" s="8">
        <v>2013</v>
      </c>
      <c r="C1519" s="8">
        <v>132</v>
      </c>
      <c r="D1519" s="8" t="s">
        <v>120</v>
      </c>
      <c r="E1519" s="8">
        <v>1954</v>
      </c>
      <c r="F1519" s="8">
        <v>19.600000000000001</v>
      </c>
      <c r="G1519" s="8">
        <v>33.33</v>
      </c>
      <c r="H1519" s="8">
        <v>45</v>
      </c>
    </row>
    <row r="1520" spans="1:8" hidden="1">
      <c r="A1520" s="2" t="s">
        <v>25</v>
      </c>
      <c r="B1520" s="8">
        <v>2014</v>
      </c>
      <c r="C1520" s="8">
        <v>132</v>
      </c>
      <c r="D1520" s="8" t="s">
        <v>120</v>
      </c>
      <c r="E1520" s="8">
        <v>1954</v>
      </c>
      <c r="F1520" s="8">
        <v>20</v>
      </c>
      <c r="G1520" s="8">
        <v>33.33</v>
      </c>
      <c r="H1520" s="8">
        <v>45</v>
      </c>
    </row>
    <row r="1521" spans="1:8" hidden="1">
      <c r="A1521" s="2" t="s">
        <v>25</v>
      </c>
      <c r="B1521" s="8">
        <v>2015</v>
      </c>
      <c r="C1521" s="8">
        <v>132</v>
      </c>
      <c r="D1521" s="8" t="s">
        <v>120</v>
      </c>
      <c r="E1521" s="8">
        <v>1954</v>
      </c>
      <c r="F1521" s="8">
        <v>20</v>
      </c>
      <c r="G1521" s="8">
        <v>33.33</v>
      </c>
      <c r="H1521" s="8">
        <v>45</v>
      </c>
    </row>
    <row r="1522" spans="1:8" hidden="1">
      <c r="A1522" s="2" t="s">
        <v>25</v>
      </c>
      <c r="B1522" s="8">
        <v>2016</v>
      </c>
      <c r="C1522" s="8">
        <v>132</v>
      </c>
      <c r="D1522" s="8" t="s">
        <v>120</v>
      </c>
      <c r="E1522" s="8">
        <v>1954</v>
      </c>
      <c r="F1522" s="8">
        <v>20</v>
      </c>
      <c r="G1522" s="8">
        <v>33.33</v>
      </c>
      <c r="H1522" s="8">
        <v>45</v>
      </c>
    </row>
    <row r="1523" spans="1:8" hidden="1">
      <c r="A1523" s="2" t="s">
        <v>25</v>
      </c>
      <c r="B1523" s="8">
        <v>2017</v>
      </c>
      <c r="C1523" s="8">
        <v>132</v>
      </c>
      <c r="D1523" s="8" t="s">
        <v>120</v>
      </c>
      <c r="E1523" s="8">
        <v>1954</v>
      </c>
      <c r="F1523" s="8">
        <v>20</v>
      </c>
      <c r="G1523" s="8">
        <v>33.33</v>
      </c>
      <c r="H1523" s="8">
        <v>45</v>
      </c>
    </row>
    <row r="1524" spans="1:8" hidden="1">
      <c r="A1524" s="2" t="s">
        <v>25</v>
      </c>
      <c r="B1524" s="8">
        <v>2018</v>
      </c>
      <c r="C1524" s="8">
        <v>132</v>
      </c>
      <c r="D1524" s="8" t="s">
        <v>120</v>
      </c>
      <c r="E1524" s="8">
        <v>1954</v>
      </c>
      <c r="F1524" s="8">
        <v>20</v>
      </c>
      <c r="G1524" s="8">
        <v>33</v>
      </c>
      <c r="H1524" s="8">
        <v>49</v>
      </c>
    </row>
    <row r="1525" spans="1:8" hidden="1">
      <c r="A1525" s="2" t="s">
        <v>25</v>
      </c>
      <c r="B1525" s="8">
        <v>2019</v>
      </c>
      <c r="C1525" s="8">
        <v>132</v>
      </c>
      <c r="D1525" s="8" t="s">
        <v>120</v>
      </c>
      <c r="E1525" s="8">
        <v>1954</v>
      </c>
      <c r="F1525" s="8">
        <v>20</v>
      </c>
      <c r="G1525" s="8">
        <v>31</v>
      </c>
      <c r="H1525" s="8">
        <v>45</v>
      </c>
    </row>
    <row r="1526" spans="1:8" hidden="1">
      <c r="A1526" s="2" t="s">
        <v>25</v>
      </c>
      <c r="B1526" s="8">
        <v>2020</v>
      </c>
      <c r="C1526" s="8">
        <v>132</v>
      </c>
      <c r="D1526" s="8" t="s">
        <v>120</v>
      </c>
      <c r="E1526" s="8">
        <v>1954</v>
      </c>
      <c r="F1526" s="8">
        <v>20</v>
      </c>
      <c r="G1526" s="8">
        <v>28</v>
      </c>
      <c r="H1526" s="8">
        <v>45</v>
      </c>
    </row>
    <row r="1527" spans="1:8">
      <c r="A1527" s="3" t="s">
        <v>67</v>
      </c>
      <c r="B1527" s="9">
        <v>1960</v>
      </c>
      <c r="C1527" s="9">
        <v>646</v>
      </c>
      <c r="D1527" s="9" t="s">
        <v>121</v>
      </c>
      <c r="E1527" s="9">
        <v>1995</v>
      </c>
      <c r="F1527" s="9"/>
      <c r="G1527" s="9"/>
      <c r="H1527" s="9"/>
    </row>
    <row r="1528" spans="1:8" hidden="1">
      <c r="A1528" s="3" t="s">
        <v>67</v>
      </c>
      <c r="B1528" s="9">
        <v>1961</v>
      </c>
      <c r="C1528" s="9">
        <v>646</v>
      </c>
      <c r="D1528" s="9" t="s">
        <v>121</v>
      </c>
      <c r="E1528" s="9">
        <v>1995</v>
      </c>
      <c r="F1528" s="9"/>
      <c r="G1528" s="9"/>
      <c r="H1528" s="9"/>
    </row>
    <row r="1529" spans="1:8" hidden="1">
      <c r="A1529" s="3" t="s">
        <v>67</v>
      </c>
      <c r="B1529" s="9">
        <v>1962</v>
      </c>
      <c r="C1529" s="9">
        <v>646</v>
      </c>
      <c r="D1529" s="9" t="s">
        <v>121</v>
      </c>
      <c r="E1529" s="9">
        <v>1995</v>
      </c>
      <c r="F1529" s="9"/>
      <c r="G1529" s="9"/>
      <c r="H1529" s="9"/>
    </row>
    <row r="1530" spans="1:8" hidden="1">
      <c r="A1530" s="3" t="s">
        <v>67</v>
      </c>
      <c r="B1530" s="9">
        <v>1963</v>
      </c>
      <c r="C1530" s="9">
        <v>646</v>
      </c>
      <c r="D1530" s="9" t="s">
        <v>121</v>
      </c>
      <c r="E1530" s="9">
        <v>1995</v>
      </c>
      <c r="F1530" s="9"/>
      <c r="G1530" s="9"/>
      <c r="H1530" s="9"/>
    </row>
    <row r="1531" spans="1:8" hidden="1">
      <c r="A1531" s="3" t="s">
        <v>67</v>
      </c>
      <c r="B1531" s="9">
        <v>1964</v>
      </c>
      <c r="C1531" s="9">
        <v>646</v>
      </c>
      <c r="D1531" s="9" t="s">
        <v>121</v>
      </c>
      <c r="E1531" s="9">
        <v>1995</v>
      </c>
      <c r="F1531" s="9"/>
      <c r="G1531" s="9"/>
      <c r="H1531" s="9"/>
    </row>
    <row r="1532" spans="1:8" hidden="1">
      <c r="A1532" s="3" t="s">
        <v>67</v>
      </c>
      <c r="B1532" s="9">
        <v>1965</v>
      </c>
      <c r="C1532" s="9">
        <v>646</v>
      </c>
      <c r="D1532" s="9" t="s">
        <v>121</v>
      </c>
      <c r="E1532" s="9">
        <v>1995</v>
      </c>
      <c r="F1532" s="9"/>
      <c r="G1532" s="9"/>
      <c r="H1532" s="9"/>
    </row>
    <row r="1533" spans="1:8" hidden="1">
      <c r="A1533" s="3" t="s">
        <v>67</v>
      </c>
      <c r="B1533" s="9">
        <v>1966</v>
      </c>
      <c r="C1533" s="9">
        <v>646</v>
      </c>
      <c r="D1533" s="9" t="s">
        <v>121</v>
      </c>
      <c r="E1533" s="9">
        <v>1995</v>
      </c>
      <c r="F1533" s="9"/>
      <c r="G1533" s="9"/>
      <c r="H1533" s="9"/>
    </row>
    <row r="1534" spans="1:8" hidden="1">
      <c r="A1534" s="3" t="s">
        <v>67</v>
      </c>
      <c r="B1534" s="9">
        <v>1967</v>
      </c>
      <c r="C1534" s="9">
        <v>646</v>
      </c>
      <c r="D1534" s="9" t="s">
        <v>121</v>
      </c>
      <c r="E1534" s="9">
        <v>1995</v>
      </c>
      <c r="F1534" s="9"/>
      <c r="G1534" s="9"/>
      <c r="H1534" s="9"/>
    </row>
    <row r="1535" spans="1:8" hidden="1">
      <c r="A1535" s="3" t="s">
        <v>67</v>
      </c>
      <c r="B1535" s="9">
        <v>1968</v>
      </c>
      <c r="C1535" s="9">
        <v>646</v>
      </c>
      <c r="D1535" s="9" t="s">
        <v>121</v>
      </c>
      <c r="E1535" s="9">
        <v>1995</v>
      </c>
      <c r="F1535" s="9"/>
      <c r="G1535" s="9"/>
      <c r="H1535" s="9"/>
    </row>
    <row r="1536" spans="1:8" hidden="1">
      <c r="A1536" s="3" t="s">
        <v>67</v>
      </c>
      <c r="B1536" s="9">
        <v>1969</v>
      </c>
      <c r="C1536" s="9">
        <v>646</v>
      </c>
      <c r="D1536" s="9" t="s">
        <v>121</v>
      </c>
      <c r="E1536" s="9">
        <v>1995</v>
      </c>
      <c r="F1536" s="9"/>
      <c r="G1536" s="9"/>
      <c r="H1536" s="9"/>
    </row>
    <row r="1537" spans="1:8" hidden="1">
      <c r="A1537" s="3" t="s">
        <v>67</v>
      </c>
      <c r="B1537" s="9">
        <v>1970</v>
      </c>
      <c r="C1537" s="9">
        <v>646</v>
      </c>
      <c r="D1537" s="9" t="s">
        <v>121</v>
      </c>
      <c r="E1537" s="9">
        <v>1995</v>
      </c>
      <c r="F1537" s="9"/>
      <c r="G1537" s="9"/>
      <c r="H1537" s="9"/>
    </row>
    <row r="1538" spans="1:8" hidden="1">
      <c r="A1538" s="3" t="s">
        <v>67</v>
      </c>
      <c r="B1538" s="9">
        <v>1971</v>
      </c>
      <c r="C1538" s="9">
        <v>646</v>
      </c>
      <c r="D1538" s="9" t="s">
        <v>121</v>
      </c>
      <c r="E1538" s="9">
        <v>1995</v>
      </c>
      <c r="F1538" s="9"/>
      <c r="G1538" s="9"/>
      <c r="H1538" s="9"/>
    </row>
    <row r="1539" spans="1:8" hidden="1">
      <c r="A1539" s="3" t="s">
        <v>67</v>
      </c>
      <c r="B1539" s="9">
        <v>1972</v>
      </c>
      <c r="C1539" s="9">
        <v>646</v>
      </c>
      <c r="D1539" s="9" t="s">
        <v>121</v>
      </c>
      <c r="E1539" s="9">
        <v>1995</v>
      </c>
      <c r="F1539" s="9"/>
      <c r="G1539" s="9"/>
      <c r="H1539" s="9"/>
    </row>
    <row r="1540" spans="1:8" hidden="1">
      <c r="A1540" s="3" t="s">
        <v>67</v>
      </c>
      <c r="B1540" s="9">
        <v>1973</v>
      </c>
      <c r="C1540" s="9">
        <v>646</v>
      </c>
      <c r="D1540" s="9" t="s">
        <v>121</v>
      </c>
      <c r="E1540" s="9">
        <v>1995</v>
      </c>
      <c r="F1540" s="9"/>
      <c r="G1540" s="9"/>
      <c r="H1540" s="9"/>
    </row>
    <row r="1541" spans="1:8" hidden="1">
      <c r="A1541" s="3" t="s">
        <v>67</v>
      </c>
      <c r="B1541" s="9">
        <v>1974</v>
      </c>
      <c r="C1541" s="9">
        <v>646</v>
      </c>
      <c r="D1541" s="9" t="s">
        <v>121</v>
      </c>
      <c r="E1541" s="9">
        <v>1995</v>
      </c>
      <c r="F1541" s="9"/>
      <c r="G1541" s="9"/>
      <c r="H1541" s="9"/>
    </row>
    <row r="1542" spans="1:8" hidden="1">
      <c r="A1542" s="3" t="s">
        <v>67</v>
      </c>
      <c r="B1542" s="9">
        <v>1975</v>
      </c>
      <c r="C1542" s="9">
        <v>646</v>
      </c>
      <c r="D1542" s="9" t="s">
        <v>121</v>
      </c>
      <c r="E1542" s="9">
        <v>1995</v>
      </c>
      <c r="F1542" s="9"/>
      <c r="G1542" s="9"/>
      <c r="H1542" s="9"/>
    </row>
    <row r="1543" spans="1:8" hidden="1">
      <c r="A1543" s="3" t="s">
        <v>67</v>
      </c>
      <c r="B1543" s="9">
        <v>1976</v>
      </c>
      <c r="C1543" s="9">
        <v>646</v>
      </c>
      <c r="D1543" s="9" t="s">
        <v>121</v>
      </c>
      <c r="E1543" s="9">
        <v>1995</v>
      </c>
      <c r="F1543" s="9"/>
      <c r="G1543" s="9"/>
      <c r="H1543" s="9"/>
    </row>
    <row r="1544" spans="1:8" hidden="1">
      <c r="A1544" s="3" t="s">
        <v>67</v>
      </c>
      <c r="B1544" s="9">
        <v>1977</v>
      </c>
      <c r="C1544" s="9">
        <v>646</v>
      </c>
      <c r="D1544" s="9" t="s">
        <v>121</v>
      </c>
      <c r="E1544" s="9">
        <v>1995</v>
      </c>
      <c r="F1544" s="9"/>
      <c r="G1544" s="9"/>
      <c r="H1544" s="9"/>
    </row>
    <row r="1545" spans="1:8" hidden="1">
      <c r="A1545" s="3" t="s">
        <v>67</v>
      </c>
      <c r="B1545" s="9">
        <v>1978</v>
      </c>
      <c r="C1545" s="9">
        <v>646</v>
      </c>
      <c r="D1545" s="9" t="s">
        <v>121</v>
      </c>
      <c r="E1545" s="9">
        <v>1995</v>
      </c>
      <c r="F1545" s="9"/>
      <c r="G1545" s="9"/>
      <c r="H1545" s="9"/>
    </row>
    <row r="1546" spans="1:8" hidden="1">
      <c r="A1546" s="3" t="s">
        <v>67</v>
      </c>
      <c r="B1546" s="9">
        <v>1979</v>
      </c>
      <c r="C1546" s="9">
        <v>646</v>
      </c>
      <c r="D1546" s="9" t="s">
        <v>121</v>
      </c>
      <c r="E1546" s="9">
        <v>1995</v>
      </c>
      <c r="F1546" s="9"/>
      <c r="G1546" s="9"/>
      <c r="H1546" s="9"/>
    </row>
    <row r="1547" spans="1:8" hidden="1">
      <c r="A1547" s="3" t="s">
        <v>67</v>
      </c>
      <c r="B1547" s="9">
        <v>1980</v>
      </c>
      <c r="C1547" s="9">
        <v>646</v>
      </c>
      <c r="D1547" s="9" t="s">
        <v>121</v>
      </c>
      <c r="E1547" s="9">
        <v>1995</v>
      </c>
      <c r="F1547" s="9"/>
      <c r="G1547" s="9"/>
      <c r="H1547" s="9"/>
    </row>
    <row r="1548" spans="1:8" hidden="1">
      <c r="A1548" s="3" t="s">
        <v>67</v>
      </c>
      <c r="B1548" s="9">
        <v>1981</v>
      </c>
      <c r="C1548" s="9">
        <v>646</v>
      </c>
      <c r="D1548" s="9" t="s">
        <v>121</v>
      </c>
      <c r="E1548" s="9">
        <v>1995</v>
      </c>
      <c r="F1548" s="9"/>
      <c r="G1548" s="9"/>
      <c r="H1548" s="9"/>
    </row>
    <row r="1549" spans="1:8" hidden="1">
      <c r="A1549" s="3" t="s">
        <v>67</v>
      </c>
      <c r="B1549" s="9">
        <v>1982</v>
      </c>
      <c r="C1549" s="9">
        <v>646</v>
      </c>
      <c r="D1549" s="9" t="s">
        <v>121</v>
      </c>
      <c r="E1549" s="9">
        <v>1995</v>
      </c>
      <c r="F1549" s="9"/>
      <c r="G1549" s="9"/>
      <c r="H1549" s="9"/>
    </row>
    <row r="1550" spans="1:8" hidden="1">
      <c r="A1550" s="3" t="s">
        <v>67</v>
      </c>
      <c r="B1550" s="9">
        <v>1983</v>
      </c>
      <c r="C1550" s="9">
        <v>646</v>
      </c>
      <c r="D1550" s="9" t="s">
        <v>121</v>
      </c>
      <c r="E1550" s="9">
        <v>1995</v>
      </c>
      <c r="F1550" s="9"/>
      <c r="G1550" s="9"/>
      <c r="H1550" s="9"/>
    </row>
    <row r="1551" spans="1:8" hidden="1">
      <c r="A1551" s="3" t="s">
        <v>67</v>
      </c>
      <c r="B1551" s="9">
        <v>1984</v>
      </c>
      <c r="C1551" s="9">
        <v>646</v>
      </c>
      <c r="D1551" s="9" t="s">
        <v>121</v>
      </c>
      <c r="E1551" s="9">
        <v>1995</v>
      </c>
      <c r="F1551" s="9"/>
      <c r="G1551" s="9"/>
      <c r="H1551" s="9"/>
    </row>
    <row r="1552" spans="1:8" hidden="1">
      <c r="A1552" s="3" t="s">
        <v>67</v>
      </c>
      <c r="B1552" s="9">
        <v>1985</v>
      </c>
      <c r="C1552" s="9">
        <v>646</v>
      </c>
      <c r="D1552" s="9" t="s">
        <v>121</v>
      </c>
      <c r="E1552" s="9">
        <v>1995</v>
      </c>
      <c r="F1552" s="9"/>
      <c r="G1552" s="9"/>
      <c r="H1552" s="9"/>
    </row>
    <row r="1553" spans="1:8" hidden="1">
      <c r="A1553" s="3" t="s">
        <v>67</v>
      </c>
      <c r="B1553" s="9">
        <v>1986</v>
      </c>
      <c r="C1553" s="9">
        <v>646</v>
      </c>
      <c r="D1553" s="9" t="s">
        <v>121</v>
      </c>
      <c r="E1553" s="9">
        <v>1995</v>
      </c>
      <c r="F1553" s="9"/>
      <c r="G1553" s="9"/>
      <c r="H1553" s="9"/>
    </row>
    <row r="1554" spans="1:8" hidden="1">
      <c r="A1554" s="3" t="s">
        <v>67</v>
      </c>
      <c r="B1554" s="9">
        <v>1987</v>
      </c>
      <c r="C1554" s="9">
        <v>646</v>
      </c>
      <c r="D1554" s="9" t="s">
        <v>121</v>
      </c>
      <c r="E1554" s="9">
        <v>1995</v>
      </c>
      <c r="F1554" s="9"/>
      <c r="G1554" s="9"/>
      <c r="H1554" s="9"/>
    </row>
    <row r="1555" spans="1:8" hidden="1">
      <c r="A1555" s="3" t="s">
        <v>67</v>
      </c>
      <c r="B1555" s="9">
        <v>1988</v>
      </c>
      <c r="C1555" s="9">
        <v>646</v>
      </c>
      <c r="D1555" s="9" t="s">
        <v>121</v>
      </c>
      <c r="E1555" s="9">
        <v>1995</v>
      </c>
      <c r="F1555" s="9"/>
      <c r="G1555" s="9"/>
      <c r="H1555" s="9">
        <v>60</v>
      </c>
    </row>
    <row r="1556" spans="1:8" hidden="1">
      <c r="A1556" s="3" t="s">
        <v>67</v>
      </c>
      <c r="B1556" s="9">
        <v>1989</v>
      </c>
      <c r="C1556" s="9">
        <v>646</v>
      </c>
      <c r="D1556" s="9" t="s">
        <v>121</v>
      </c>
      <c r="E1556" s="9">
        <v>1995</v>
      </c>
      <c r="F1556" s="9"/>
      <c r="G1556" s="9"/>
      <c r="H1556" s="9">
        <v>60</v>
      </c>
    </row>
    <row r="1557" spans="1:8" hidden="1">
      <c r="A1557" s="3" t="s">
        <v>67</v>
      </c>
      <c r="B1557" s="9">
        <v>1990</v>
      </c>
      <c r="C1557" s="9">
        <v>646</v>
      </c>
      <c r="D1557" s="9" t="s">
        <v>121</v>
      </c>
      <c r="E1557" s="9">
        <v>1995</v>
      </c>
      <c r="F1557" s="9"/>
      <c r="G1557" s="9"/>
      <c r="H1557" s="9">
        <v>60</v>
      </c>
    </row>
    <row r="1558" spans="1:8" hidden="1">
      <c r="A1558" s="3" t="s">
        <v>67</v>
      </c>
      <c r="B1558" s="9">
        <v>1991</v>
      </c>
      <c r="C1558" s="9">
        <v>646</v>
      </c>
      <c r="D1558" s="9" t="s">
        <v>121</v>
      </c>
      <c r="E1558" s="9">
        <v>1995</v>
      </c>
      <c r="F1558" s="9"/>
      <c r="G1558" s="9"/>
      <c r="H1558" s="9">
        <v>60</v>
      </c>
    </row>
    <row r="1559" spans="1:8" hidden="1">
      <c r="A1559" s="3" t="s">
        <v>67</v>
      </c>
      <c r="B1559" s="9">
        <v>1992</v>
      </c>
      <c r="C1559" s="9">
        <v>646</v>
      </c>
      <c r="D1559" s="9" t="s">
        <v>121</v>
      </c>
      <c r="E1559" s="9">
        <v>1995</v>
      </c>
      <c r="F1559" s="9"/>
      <c r="G1559" s="9"/>
      <c r="H1559" s="9">
        <v>60</v>
      </c>
    </row>
    <row r="1560" spans="1:8" hidden="1">
      <c r="A1560" s="3" t="s">
        <v>67</v>
      </c>
      <c r="B1560" s="9">
        <v>1993</v>
      </c>
      <c r="C1560" s="9">
        <v>646</v>
      </c>
      <c r="D1560" s="9" t="s">
        <v>121</v>
      </c>
      <c r="E1560" s="9">
        <v>1995</v>
      </c>
      <c r="F1560" s="9"/>
      <c r="G1560" s="9"/>
      <c r="H1560" s="9">
        <v>60</v>
      </c>
    </row>
    <row r="1561" spans="1:8" hidden="1">
      <c r="A1561" s="3" t="s">
        <v>67</v>
      </c>
      <c r="B1561" s="9">
        <v>1994</v>
      </c>
      <c r="C1561" s="9">
        <v>646</v>
      </c>
      <c r="D1561" s="9" t="s">
        <v>121</v>
      </c>
      <c r="E1561" s="9">
        <v>1995</v>
      </c>
      <c r="F1561" s="9"/>
      <c r="G1561" s="9"/>
      <c r="H1561" s="9">
        <v>60</v>
      </c>
    </row>
    <row r="1562" spans="1:8" hidden="1">
      <c r="A1562" s="3" t="s">
        <v>67</v>
      </c>
      <c r="B1562" s="9">
        <v>1995</v>
      </c>
      <c r="C1562" s="9">
        <v>646</v>
      </c>
      <c r="D1562" s="9" t="s">
        <v>121</v>
      </c>
      <c r="E1562" s="9">
        <v>1995</v>
      </c>
      <c r="F1562" s="9">
        <v>18</v>
      </c>
      <c r="G1562" s="9"/>
      <c r="H1562" s="9">
        <v>55</v>
      </c>
    </row>
    <row r="1563" spans="1:8" hidden="1">
      <c r="A1563" s="3" t="s">
        <v>67</v>
      </c>
      <c r="B1563" s="9">
        <v>1996</v>
      </c>
      <c r="C1563" s="9">
        <v>646</v>
      </c>
      <c r="D1563" s="9" t="s">
        <v>121</v>
      </c>
      <c r="E1563" s="9">
        <v>1995</v>
      </c>
      <c r="F1563" s="9">
        <v>18</v>
      </c>
      <c r="G1563" s="9"/>
      <c r="H1563" s="9">
        <v>55</v>
      </c>
    </row>
    <row r="1564" spans="1:8" hidden="1">
      <c r="A1564" s="3" t="s">
        <v>67</v>
      </c>
      <c r="B1564" s="9">
        <v>1997</v>
      </c>
      <c r="C1564" s="9">
        <v>646</v>
      </c>
      <c r="D1564" s="9" t="s">
        <v>121</v>
      </c>
      <c r="E1564" s="9">
        <v>1995</v>
      </c>
      <c r="F1564" s="9">
        <v>18</v>
      </c>
      <c r="G1564" s="9"/>
      <c r="H1564" s="9">
        <v>55</v>
      </c>
    </row>
    <row r="1565" spans="1:8" hidden="1">
      <c r="A1565" s="3" t="s">
        <v>67</v>
      </c>
      <c r="B1565" s="9">
        <v>1998</v>
      </c>
      <c r="C1565" s="9">
        <v>646</v>
      </c>
      <c r="D1565" s="9" t="s">
        <v>121</v>
      </c>
      <c r="E1565" s="9">
        <v>1995</v>
      </c>
      <c r="F1565" s="9">
        <v>18</v>
      </c>
      <c r="G1565" s="9"/>
      <c r="H1565" s="9">
        <v>55</v>
      </c>
    </row>
    <row r="1566" spans="1:8" hidden="1">
      <c r="A1566" s="3" t="s">
        <v>67</v>
      </c>
      <c r="B1566" s="9">
        <v>1999</v>
      </c>
      <c r="C1566" s="9">
        <v>646</v>
      </c>
      <c r="D1566" s="9" t="s">
        <v>121</v>
      </c>
      <c r="E1566" s="9">
        <v>1995</v>
      </c>
      <c r="F1566" s="9">
        <v>18</v>
      </c>
      <c r="G1566" s="9"/>
      <c r="H1566" s="9">
        <v>55</v>
      </c>
    </row>
    <row r="1567" spans="1:8" hidden="1">
      <c r="A1567" s="3" t="s">
        <v>67</v>
      </c>
      <c r="B1567" s="9">
        <v>2000</v>
      </c>
      <c r="C1567" s="9">
        <v>646</v>
      </c>
      <c r="D1567" s="9" t="s">
        <v>121</v>
      </c>
      <c r="E1567" s="9">
        <v>1995</v>
      </c>
      <c r="F1567" s="9">
        <v>18</v>
      </c>
      <c r="G1567" s="9"/>
      <c r="H1567" s="9">
        <v>50</v>
      </c>
    </row>
    <row r="1568" spans="1:8" hidden="1">
      <c r="A1568" s="3" t="s">
        <v>67</v>
      </c>
      <c r="B1568" s="9">
        <v>2001</v>
      </c>
      <c r="C1568" s="9">
        <v>646</v>
      </c>
      <c r="D1568" s="9" t="s">
        <v>121</v>
      </c>
      <c r="E1568" s="9">
        <v>1995</v>
      </c>
      <c r="F1568" s="9">
        <v>18</v>
      </c>
      <c r="G1568" s="9"/>
      <c r="H1568" s="9">
        <v>50</v>
      </c>
    </row>
    <row r="1569" spans="1:8" hidden="1">
      <c r="A1569" s="3" t="s">
        <v>67</v>
      </c>
      <c r="B1569" s="9">
        <v>2002</v>
      </c>
      <c r="C1569" s="9">
        <v>646</v>
      </c>
      <c r="D1569" s="9" t="s">
        <v>121</v>
      </c>
      <c r="E1569" s="9">
        <v>1995</v>
      </c>
      <c r="F1569" s="9">
        <v>18</v>
      </c>
      <c r="G1569" s="9"/>
      <c r="H1569" s="9">
        <v>50</v>
      </c>
    </row>
    <row r="1570" spans="1:8" hidden="1">
      <c r="A1570" s="3" t="s">
        <v>67</v>
      </c>
      <c r="B1570" s="9">
        <v>2003</v>
      </c>
      <c r="C1570" s="9">
        <v>646</v>
      </c>
      <c r="D1570" s="9" t="s">
        <v>121</v>
      </c>
      <c r="E1570" s="9">
        <v>1995</v>
      </c>
      <c r="F1570" s="9">
        <v>18</v>
      </c>
      <c r="G1570" s="9"/>
      <c r="H1570" s="9">
        <v>50</v>
      </c>
    </row>
    <row r="1571" spans="1:8" hidden="1">
      <c r="A1571" s="3" t="s">
        <v>67</v>
      </c>
      <c r="B1571" s="9">
        <v>2004</v>
      </c>
      <c r="C1571" s="9">
        <v>646</v>
      </c>
      <c r="D1571" s="9" t="s">
        <v>121</v>
      </c>
      <c r="E1571" s="9">
        <v>1995</v>
      </c>
      <c r="F1571" s="9">
        <v>18</v>
      </c>
      <c r="G1571" s="9">
        <v>35</v>
      </c>
      <c r="H1571" s="9"/>
    </row>
    <row r="1572" spans="1:8" hidden="1">
      <c r="A1572" s="3" t="s">
        <v>67</v>
      </c>
      <c r="B1572" s="9">
        <v>2005</v>
      </c>
      <c r="C1572" s="9">
        <v>646</v>
      </c>
      <c r="D1572" s="9" t="s">
        <v>121</v>
      </c>
      <c r="E1572" s="9">
        <v>1995</v>
      </c>
      <c r="F1572" s="9">
        <v>18</v>
      </c>
      <c r="G1572" s="9">
        <v>35</v>
      </c>
      <c r="H1572" s="9"/>
    </row>
    <row r="1573" spans="1:8" hidden="1">
      <c r="A1573" s="3" t="s">
        <v>67</v>
      </c>
      <c r="B1573" s="9">
        <v>2006</v>
      </c>
      <c r="C1573" s="9">
        <v>646</v>
      </c>
      <c r="D1573" s="9" t="s">
        <v>121</v>
      </c>
      <c r="E1573" s="9">
        <v>1995</v>
      </c>
      <c r="F1573" s="9">
        <v>18</v>
      </c>
      <c r="G1573" s="9">
        <v>35</v>
      </c>
      <c r="H1573" s="9"/>
    </row>
    <row r="1574" spans="1:8" hidden="1">
      <c r="A1574" s="3" t="s">
        <v>67</v>
      </c>
      <c r="B1574" s="9">
        <v>2007</v>
      </c>
      <c r="C1574" s="9">
        <v>646</v>
      </c>
      <c r="D1574" s="9" t="s">
        <v>121</v>
      </c>
      <c r="E1574" s="9">
        <v>1995</v>
      </c>
      <c r="F1574" s="9">
        <v>18</v>
      </c>
      <c r="G1574" s="9">
        <v>35</v>
      </c>
      <c r="H1574" s="9"/>
    </row>
    <row r="1575" spans="1:8" hidden="1">
      <c r="A1575" s="3" t="s">
        <v>67</v>
      </c>
      <c r="B1575" s="9">
        <v>2008</v>
      </c>
      <c r="C1575" s="9">
        <v>646</v>
      </c>
      <c r="D1575" s="9" t="s">
        <v>121</v>
      </c>
      <c r="E1575" s="9">
        <v>1995</v>
      </c>
      <c r="F1575" s="9">
        <v>18</v>
      </c>
      <c r="G1575" s="9">
        <v>35</v>
      </c>
      <c r="H1575" s="9">
        <v>50</v>
      </c>
    </row>
    <row r="1576" spans="1:8" hidden="1">
      <c r="A1576" s="3" t="s">
        <v>67</v>
      </c>
      <c r="B1576" s="9">
        <v>2009</v>
      </c>
      <c r="C1576" s="9">
        <v>646</v>
      </c>
      <c r="D1576" s="9" t="s">
        <v>121</v>
      </c>
      <c r="E1576" s="9">
        <v>1995</v>
      </c>
      <c r="F1576" s="9">
        <v>18</v>
      </c>
      <c r="G1576" s="9">
        <v>35</v>
      </c>
      <c r="H1576" s="9">
        <v>50</v>
      </c>
    </row>
    <row r="1577" spans="1:8" hidden="1">
      <c r="A1577" s="3" t="s">
        <v>67</v>
      </c>
      <c r="B1577" s="9">
        <v>2010</v>
      </c>
      <c r="C1577" s="9">
        <v>646</v>
      </c>
      <c r="D1577" s="9" t="s">
        <v>121</v>
      </c>
      <c r="E1577" s="9">
        <v>1995</v>
      </c>
      <c r="F1577" s="9">
        <v>18</v>
      </c>
      <c r="G1577" s="9">
        <v>35</v>
      </c>
      <c r="H1577" s="9">
        <v>35</v>
      </c>
    </row>
    <row r="1578" spans="1:8" hidden="1">
      <c r="A1578" s="3" t="s">
        <v>67</v>
      </c>
      <c r="B1578" s="9">
        <v>2011</v>
      </c>
      <c r="C1578" s="9">
        <v>646</v>
      </c>
      <c r="D1578" s="9" t="s">
        <v>121</v>
      </c>
      <c r="E1578" s="9">
        <v>1995</v>
      </c>
      <c r="F1578" s="9">
        <v>18</v>
      </c>
      <c r="G1578" s="9">
        <v>35</v>
      </c>
      <c r="H1578" s="9">
        <v>35</v>
      </c>
    </row>
    <row r="1579" spans="1:8" hidden="1">
      <c r="A1579" s="3" t="s">
        <v>67</v>
      </c>
      <c r="B1579" s="9">
        <v>2012</v>
      </c>
      <c r="C1579" s="9">
        <v>646</v>
      </c>
      <c r="D1579" s="9" t="s">
        <v>121</v>
      </c>
      <c r="E1579" s="9">
        <v>1995</v>
      </c>
      <c r="F1579" s="9">
        <v>18</v>
      </c>
      <c r="G1579" s="9">
        <v>35</v>
      </c>
      <c r="H1579" s="9">
        <v>35</v>
      </c>
    </row>
    <row r="1580" spans="1:8" hidden="1">
      <c r="A1580" s="3" t="s">
        <v>67</v>
      </c>
      <c r="B1580" s="9">
        <v>2013</v>
      </c>
      <c r="C1580" s="9">
        <v>646</v>
      </c>
      <c r="D1580" s="9" t="s">
        <v>121</v>
      </c>
      <c r="E1580" s="9">
        <v>1995</v>
      </c>
      <c r="F1580" s="9"/>
      <c r="G1580" s="9">
        <v>35</v>
      </c>
      <c r="H1580" s="9">
        <v>35</v>
      </c>
    </row>
    <row r="1581" spans="1:8" hidden="1">
      <c r="A1581" s="3" t="s">
        <v>67</v>
      </c>
      <c r="B1581" s="9">
        <v>2014</v>
      </c>
      <c r="C1581" s="9">
        <v>646</v>
      </c>
      <c r="D1581" s="9" t="s">
        <v>121</v>
      </c>
      <c r="E1581" s="9">
        <v>1995</v>
      </c>
      <c r="F1581" s="9">
        <v>18</v>
      </c>
      <c r="G1581" s="9">
        <v>35</v>
      </c>
      <c r="H1581" s="9">
        <v>35</v>
      </c>
    </row>
    <row r="1582" spans="1:8" hidden="1">
      <c r="A1582" s="3" t="s">
        <v>67</v>
      </c>
      <c r="B1582" s="9">
        <v>2015</v>
      </c>
      <c r="C1582" s="9">
        <v>646</v>
      </c>
      <c r="D1582" s="9" t="s">
        <v>121</v>
      </c>
      <c r="E1582" s="9">
        <v>1995</v>
      </c>
      <c r="F1582" s="9">
        <v>18</v>
      </c>
      <c r="G1582" s="9">
        <v>35</v>
      </c>
      <c r="H1582" s="9">
        <v>35</v>
      </c>
    </row>
    <row r="1583" spans="1:8" hidden="1">
      <c r="A1583" s="3" t="s">
        <v>67</v>
      </c>
      <c r="B1583" s="9">
        <v>2016</v>
      </c>
      <c r="C1583" s="9">
        <v>646</v>
      </c>
      <c r="D1583" s="9" t="s">
        <v>121</v>
      </c>
      <c r="E1583" s="9">
        <v>1995</v>
      </c>
      <c r="F1583" s="9">
        <v>18</v>
      </c>
      <c r="G1583" s="9">
        <v>35</v>
      </c>
      <c r="H1583" s="9">
        <v>35</v>
      </c>
    </row>
    <row r="1584" spans="1:8" hidden="1">
      <c r="A1584" s="3" t="s">
        <v>67</v>
      </c>
      <c r="B1584" s="9">
        <v>2017</v>
      </c>
      <c r="C1584" s="9">
        <v>646</v>
      </c>
      <c r="D1584" s="9" t="s">
        <v>121</v>
      </c>
      <c r="E1584" s="9">
        <v>1995</v>
      </c>
      <c r="F1584" s="9">
        <v>18</v>
      </c>
      <c r="G1584" s="9">
        <v>30</v>
      </c>
      <c r="H1584" s="9">
        <v>35</v>
      </c>
    </row>
    <row r="1585" spans="1:8" hidden="1">
      <c r="A1585" s="3" t="s">
        <v>67</v>
      </c>
      <c r="B1585" s="9">
        <v>2018</v>
      </c>
      <c r="C1585" s="9">
        <v>646</v>
      </c>
      <c r="D1585" s="9" t="s">
        <v>121</v>
      </c>
      <c r="E1585" s="9">
        <v>1995</v>
      </c>
      <c r="F1585" s="9">
        <v>18</v>
      </c>
      <c r="G1585" s="9">
        <v>30</v>
      </c>
      <c r="H1585" s="9">
        <v>35</v>
      </c>
    </row>
    <row r="1586" spans="1:8" hidden="1">
      <c r="A1586" s="3" t="s">
        <v>67</v>
      </c>
      <c r="B1586" s="9">
        <v>2019</v>
      </c>
      <c r="C1586" s="9">
        <v>646</v>
      </c>
      <c r="D1586" s="9" t="s">
        <v>121</v>
      </c>
      <c r="E1586" s="9">
        <v>1995</v>
      </c>
      <c r="F1586" s="9">
        <v>18</v>
      </c>
      <c r="G1586" s="9">
        <v>30</v>
      </c>
      <c r="H1586" s="9">
        <v>35</v>
      </c>
    </row>
    <row r="1587" spans="1:8" hidden="1">
      <c r="A1587" s="3" t="s">
        <v>67</v>
      </c>
      <c r="B1587" s="9">
        <v>2020</v>
      </c>
      <c r="C1587" s="9">
        <v>646</v>
      </c>
      <c r="D1587" s="9" t="s">
        <v>121</v>
      </c>
      <c r="E1587" s="9">
        <v>1995</v>
      </c>
      <c r="F1587" s="9">
        <v>18</v>
      </c>
      <c r="G1587" s="9">
        <v>30</v>
      </c>
      <c r="H1587" s="9">
        <v>35</v>
      </c>
    </row>
    <row r="1588" spans="1:8">
      <c r="A1588" s="2" t="s">
        <v>26</v>
      </c>
      <c r="B1588" s="8">
        <v>1960</v>
      </c>
      <c r="C1588" s="8">
        <v>915</v>
      </c>
      <c r="D1588" s="8" t="s">
        <v>122</v>
      </c>
      <c r="E1588" s="8">
        <v>1992</v>
      </c>
      <c r="F1588" s="8"/>
      <c r="G1588" s="8"/>
      <c r="H1588" s="8"/>
    </row>
    <row r="1589" spans="1:8" hidden="1">
      <c r="A1589" s="2" t="s">
        <v>26</v>
      </c>
      <c r="B1589" s="8">
        <v>1961</v>
      </c>
      <c r="C1589" s="8">
        <v>915</v>
      </c>
      <c r="D1589" s="8" t="s">
        <v>122</v>
      </c>
      <c r="E1589" s="8">
        <v>1992</v>
      </c>
      <c r="F1589" s="8"/>
      <c r="G1589" s="8"/>
      <c r="H1589" s="8"/>
    </row>
    <row r="1590" spans="1:8" hidden="1">
      <c r="A1590" s="2" t="s">
        <v>26</v>
      </c>
      <c r="B1590" s="8">
        <v>1962</v>
      </c>
      <c r="C1590" s="8">
        <v>915</v>
      </c>
      <c r="D1590" s="8" t="s">
        <v>122</v>
      </c>
      <c r="E1590" s="8">
        <v>1992</v>
      </c>
      <c r="F1590" s="8"/>
      <c r="G1590" s="8"/>
      <c r="H1590" s="8"/>
    </row>
    <row r="1591" spans="1:8" hidden="1">
      <c r="A1591" s="2" t="s">
        <v>26</v>
      </c>
      <c r="B1591" s="8">
        <v>1963</v>
      </c>
      <c r="C1591" s="8">
        <v>915</v>
      </c>
      <c r="D1591" s="8" t="s">
        <v>122</v>
      </c>
      <c r="E1591" s="8">
        <v>1992</v>
      </c>
      <c r="F1591" s="8"/>
      <c r="G1591" s="8"/>
      <c r="H1591" s="8"/>
    </row>
    <row r="1592" spans="1:8" hidden="1">
      <c r="A1592" s="2" t="s">
        <v>26</v>
      </c>
      <c r="B1592" s="8">
        <v>1964</v>
      </c>
      <c r="C1592" s="8">
        <v>915</v>
      </c>
      <c r="D1592" s="8" t="s">
        <v>122</v>
      </c>
      <c r="E1592" s="8">
        <v>1992</v>
      </c>
      <c r="F1592" s="8"/>
      <c r="G1592" s="8"/>
      <c r="H1592" s="8"/>
    </row>
    <row r="1593" spans="1:8" hidden="1">
      <c r="A1593" s="2" t="s">
        <v>26</v>
      </c>
      <c r="B1593" s="8">
        <v>1965</v>
      </c>
      <c r="C1593" s="8">
        <v>915</v>
      </c>
      <c r="D1593" s="8" t="s">
        <v>122</v>
      </c>
      <c r="E1593" s="8">
        <v>1992</v>
      </c>
      <c r="F1593" s="8"/>
      <c r="G1593" s="8"/>
      <c r="H1593" s="8"/>
    </row>
    <row r="1594" spans="1:8" hidden="1">
      <c r="A1594" s="2" t="s">
        <v>26</v>
      </c>
      <c r="B1594" s="8">
        <v>1966</v>
      </c>
      <c r="C1594" s="8">
        <v>915</v>
      </c>
      <c r="D1594" s="8" t="s">
        <v>122</v>
      </c>
      <c r="E1594" s="8">
        <v>1992</v>
      </c>
      <c r="F1594" s="8"/>
      <c r="G1594" s="8"/>
      <c r="H1594" s="8"/>
    </row>
    <row r="1595" spans="1:8" hidden="1">
      <c r="A1595" s="2" t="s">
        <v>26</v>
      </c>
      <c r="B1595" s="8">
        <v>1967</v>
      </c>
      <c r="C1595" s="8">
        <v>915</v>
      </c>
      <c r="D1595" s="8" t="s">
        <v>122</v>
      </c>
      <c r="E1595" s="8">
        <v>1992</v>
      </c>
      <c r="F1595" s="8"/>
      <c r="G1595" s="8"/>
      <c r="H1595" s="8"/>
    </row>
    <row r="1596" spans="1:8" hidden="1">
      <c r="A1596" s="2" t="s">
        <v>26</v>
      </c>
      <c r="B1596" s="8">
        <v>1968</v>
      </c>
      <c r="C1596" s="8">
        <v>915</v>
      </c>
      <c r="D1596" s="8" t="s">
        <v>122</v>
      </c>
      <c r="E1596" s="8">
        <v>1992</v>
      </c>
      <c r="F1596" s="8"/>
      <c r="G1596" s="8"/>
      <c r="H1596" s="8"/>
    </row>
    <row r="1597" spans="1:8" hidden="1">
      <c r="A1597" s="2" t="s">
        <v>26</v>
      </c>
      <c r="B1597" s="8">
        <v>1969</v>
      </c>
      <c r="C1597" s="8">
        <v>915</v>
      </c>
      <c r="D1597" s="8" t="s">
        <v>122</v>
      </c>
      <c r="E1597" s="8">
        <v>1992</v>
      </c>
      <c r="F1597" s="8"/>
      <c r="G1597" s="8"/>
      <c r="H1597" s="8"/>
    </row>
    <row r="1598" spans="1:8" hidden="1">
      <c r="A1598" s="2" t="s">
        <v>26</v>
      </c>
      <c r="B1598" s="8">
        <v>1970</v>
      </c>
      <c r="C1598" s="8">
        <v>915</v>
      </c>
      <c r="D1598" s="8" t="s">
        <v>122</v>
      </c>
      <c r="E1598" s="8">
        <v>1992</v>
      </c>
      <c r="F1598" s="8"/>
      <c r="G1598" s="8"/>
      <c r="H1598" s="8"/>
    </row>
    <row r="1599" spans="1:8" hidden="1">
      <c r="A1599" s="2" t="s">
        <v>26</v>
      </c>
      <c r="B1599" s="8">
        <v>1971</v>
      </c>
      <c r="C1599" s="8">
        <v>915</v>
      </c>
      <c r="D1599" s="8" t="s">
        <v>122</v>
      </c>
      <c r="E1599" s="8">
        <v>1992</v>
      </c>
      <c r="F1599" s="8"/>
      <c r="G1599" s="8"/>
      <c r="H1599" s="8"/>
    </row>
    <row r="1600" spans="1:8" hidden="1">
      <c r="A1600" s="2" t="s">
        <v>26</v>
      </c>
      <c r="B1600" s="8">
        <v>1972</v>
      </c>
      <c r="C1600" s="8">
        <v>915</v>
      </c>
      <c r="D1600" s="8" t="s">
        <v>122</v>
      </c>
      <c r="E1600" s="8">
        <v>1992</v>
      </c>
      <c r="F1600" s="8"/>
      <c r="G1600" s="8"/>
      <c r="H1600" s="8"/>
    </row>
    <row r="1601" spans="1:8" hidden="1">
      <c r="A1601" s="2" t="s">
        <v>26</v>
      </c>
      <c r="B1601" s="8">
        <v>1973</v>
      </c>
      <c r="C1601" s="8">
        <v>915</v>
      </c>
      <c r="D1601" s="8" t="s">
        <v>122</v>
      </c>
      <c r="E1601" s="8">
        <v>1992</v>
      </c>
      <c r="F1601" s="8"/>
      <c r="G1601" s="8"/>
      <c r="H1601" s="8"/>
    </row>
    <row r="1602" spans="1:8" hidden="1">
      <c r="A1602" s="2" t="s">
        <v>26</v>
      </c>
      <c r="B1602" s="8">
        <v>1974</v>
      </c>
      <c r="C1602" s="8">
        <v>915</v>
      </c>
      <c r="D1602" s="8" t="s">
        <v>122</v>
      </c>
      <c r="E1602" s="8">
        <v>1992</v>
      </c>
      <c r="F1602" s="8"/>
      <c r="G1602" s="8"/>
      <c r="H1602" s="8"/>
    </row>
    <row r="1603" spans="1:8" hidden="1">
      <c r="A1603" s="2" t="s">
        <v>26</v>
      </c>
      <c r="B1603" s="8">
        <v>1975</v>
      </c>
      <c r="C1603" s="8">
        <v>915</v>
      </c>
      <c r="D1603" s="8" t="s">
        <v>122</v>
      </c>
      <c r="E1603" s="8">
        <v>1992</v>
      </c>
      <c r="F1603" s="8"/>
      <c r="G1603" s="8"/>
      <c r="H1603" s="8"/>
    </row>
    <row r="1604" spans="1:8" hidden="1">
      <c r="A1604" s="2" t="s">
        <v>26</v>
      </c>
      <c r="B1604" s="8">
        <v>1976</v>
      </c>
      <c r="C1604" s="8">
        <v>915</v>
      </c>
      <c r="D1604" s="8" t="s">
        <v>122</v>
      </c>
      <c r="E1604" s="8">
        <v>1992</v>
      </c>
      <c r="F1604" s="8"/>
      <c r="G1604" s="8"/>
      <c r="H1604" s="8"/>
    </row>
    <row r="1605" spans="1:8" hidden="1">
      <c r="A1605" s="2" t="s">
        <v>26</v>
      </c>
      <c r="B1605" s="8">
        <v>1977</v>
      </c>
      <c r="C1605" s="8">
        <v>915</v>
      </c>
      <c r="D1605" s="8" t="s">
        <v>122</v>
      </c>
      <c r="E1605" s="8">
        <v>1992</v>
      </c>
      <c r="F1605" s="8"/>
      <c r="G1605" s="8"/>
      <c r="H1605" s="8"/>
    </row>
    <row r="1606" spans="1:8" hidden="1">
      <c r="A1606" s="2" t="s">
        <v>26</v>
      </c>
      <c r="B1606" s="8">
        <v>1978</v>
      </c>
      <c r="C1606" s="8">
        <v>915</v>
      </c>
      <c r="D1606" s="8" t="s">
        <v>122</v>
      </c>
      <c r="E1606" s="8">
        <v>1992</v>
      </c>
      <c r="F1606" s="8"/>
      <c r="G1606" s="8"/>
      <c r="H1606" s="8"/>
    </row>
    <row r="1607" spans="1:8" hidden="1">
      <c r="A1607" s="2" t="s">
        <v>26</v>
      </c>
      <c r="B1607" s="8">
        <v>1979</v>
      </c>
      <c r="C1607" s="8">
        <v>915</v>
      </c>
      <c r="D1607" s="8" t="s">
        <v>122</v>
      </c>
      <c r="E1607" s="8">
        <v>1992</v>
      </c>
      <c r="F1607" s="8"/>
      <c r="G1607" s="8"/>
      <c r="H1607" s="8"/>
    </row>
    <row r="1608" spans="1:8" hidden="1">
      <c r="A1608" s="2" t="s">
        <v>26</v>
      </c>
      <c r="B1608" s="8">
        <v>1980</v>
      </c>
      <c r="C1608" s="8">
        <v>915</v>
      </c>
      <c r="D1608" s="8" t="s">
        <v>122</v>
      </c>
      <c r="E1608" s="8">
        <v>1992</v>
      </c>
      <c r="F1608" s="8"/>
      <c r="G1608" s="8"/>
      <c r="H1608" s="8"/>
    </row>
    <row r="1609" spans="1:8" hidden="1">
      <c r="A1609" s="2" t="s">
        <v>26</v>
      </c>
      <c r="B1609" s="8">
        <v>1981</v>
      </c>
      <c r="C1609" s="8">
        <v>915</v>
      </c>
      <c r="D1609" s="8" t="s">
        <v>122</v>
      </c>
      <c r="E1609" s="8">
        <v>1992</v>
      </c>
      <c r="F1609" s="8"/>
      <c r="G1609" s="8"/>
      <c r="H1609" s="8"/>
    </row>
    <row r="1610" spans="1:8" hidden="1">
      <c r="A1610" s="2" t="s">
        <v>26</v>
      </c>
      <c r="B1610" s="8">
        <v>1982</v>
      </c>
      <c r="C1610" s="8">
        <v>915</v>
      </c>
      <c r="D1610" s="8" t="s">
        <v>122</v>
      </c>
      <c r="E1610" s="8">
        <v>1992</v>
      </c>
      <c r="F1610" s="8"/>
      <c r="G1610" s="8"/>
      <c r="H1610" s="8"/>
    </row>
    <row r="1611" spans="1:8" hidden="1">
      <c r="A1611" s="2" t="s">
        <v>26</v>
      </c>
      <c r="B1611" s="8">
        <v>1983</v>
      </c>
      <c r="C1611" s="8">
        <v>915</v>
      </c>
      <c r="D1611" s="8" t="s">
        <v>122</v>
      </c>
      <c r="E1611" s="8">
        <v>1992</v>
      </c>
      <c r="F1611" s="8"/>
      <c r="G1611" s="8"/>
      <c r="H1611" s="8"/>
    </row>
    <row r="1612" spans="1:8" hidden="1">
      <c r="A1612" s="2" t="s">
        <v>26</v>
      </c>
      <c r="B1612" s="8">
        <v>1984</v>
      </c>
      <c r="C1612" s="8">
        <v>915</v>
      </c>
      <c r="D1612" s="8" t="s">
        <v>122</v>
      </c>
      <c r="E1612" s="8">
        <v>1992</v>
      </c>
      <c r="F1612" s="8"/>
      <c r="G1612" s="8"/>
      <c r="H1612" s="8"/>
    </row>
    <row r="1613" spans="1:8" hidden="1">
      <c r="A1613" s="2" t="s">
        <v>26</v>
      </c>
      <c r="B1613" s="8">
        <v>1985</v>
      </c>
      <c r="C1613" s="8">
        <v>915</v>
      </c>
      <c r="D1613" s="8" t="s">
        <v>122</v>
      </c>
      <c r="E1613" s="8">
        <v>1992</v>
      </c>
      <c r="F1613" s="8"/>
      <c r="G1613" s="8"/>
      <c r="H1613" s="8"/>
    </row>
    <row r="1614" spans="1:8" hidden="1">
      <c r="A1614" s="2" t="s">
        <v>26</v>
      </c>
      <c r="B1614" s="8">
        <v>1986</v>
      </c>
      <c r="C1614" s="8">
        <v>915</v>
      </c>
      <c r="D1614" s="8" t="s">
        <v>122</v>
      </c>
      <c r="E1614" s="8">
        <v>1992</v>
      </c>
      <c r="F1614" s="8"/>
      <c r="G1614" s="8"/>
      <c r="H1614" s="8"/>
    </row>
    <row r="1615" spans="1:8" hidden="1">
      <c r="A1615" s="2" t="s">
        <v>26</v>
      </c>
      <c r="B1615" s="8">
        <v>1987</v>
      </c>
      <c r="C1615" s="8">
        <v>915</v>
      </c>
      <c r="D1615" s="8" t="s">
        <v>122</v>
      </c>
      <c r="E1615" s="8">
        <v>1992</v>
      </c>
      <c r="F1615" s="8"/>
      <c r="G1615" s="8"/>
      <c r="H1615" s="8"/>
    </row>
    <row r="1616" spans="1:8" hidden="1">
      <c r="A1616" s="2" t="s">
        <v>26</v>
      </c>
      <c r="B1616" s="8">
        <v>1988</v>
      </c>
      <c r="C1616" s="8">
        <v>915</v>
      </c>
      <c r="D1616" s="8" t="s">
        <v>122</v>
      </c>
      <c r="E1616" s="8">
        <v>1992</v>
      </c>
      <c r="F1616" s="8"/>
      <c r="G1616" s="8"/>
      <c r="H1616" s="8"/>
    </row>
    <row r="1617" spans="1:8" hidden="1">
      <c r="A1617" s="2" t="s">
        <v>26</v>
      </c>
      <c r="B1617" s="8">
        <v>1989</v>
      </c>
      <c r="C1617" s="8">
        <v>915</v>
      </c>
      <c r="D1617" s="8" t="s">
        <v>122</v>
      </c>
      <c r="E1617" s="8">
        <v>1992</v>
      </c>
      <c r="F1617" s="8"/>
      <c r="G1617" s="8"/>
      <c r="H1617" s="8"/>
    </row>
    <row r="1618" spans="1:8" hidden="1">
      <c r="A1618" s="2" t="s">
        <v>26</v>
      </c>
      <c r="B1618" s="8">
        <v>1990</v>
      </c>
      <c r="C1618" s="8">
        <v>915</v>
      </c>
      <c r="D1618" s="8" t="s">
        <v>122</v>
      </c>
      <c r="E1618" s="8">
        <v>1992</v>
      </c>
      <c r="F1618" s="8"/>
      <c r="G1618" s="8"/>
      <c r="H1618" s="8"/>
    </row>
    <row r="1619" spans="1:8" hidden="1">
      <c r="A1619" s="2" t="s">
        <v>26</v>
      </c>
      <c r="B1619" s="8">
        <v>1991</v>
      </c>
      <c r="C1619" s="8">
        <v>915</v>
      </c>
      <c r="D1619" s="8" t="s">
        <v>122</v>
      </c>
      <c r="E1619" s="8">
        <v>1992</v>
      </c>
      <c r="F1619" s="8"/>
      <c r="G1619" s="8"/>
      <c r="H1619" s="8"/>
    </row>
    <row r="1620" spans="1:8" hidden="1">
      <c r="A1620" s="2" t="s">
        <v>26</v>
      </c>
      <c r="B1620" s="8">
        <v>1992</v>
      </c>
      <c r="C1620" s="8">
        <v>915</v>
      </c>
      <c r="D1620" s="8" t="s">
        <v>122</v>
      </c>
      <c r="E1620" s="8">
        <v>1992</v>
      </c>
      <c r="F1620" s="8">
        <v>14</v>
      </c>
      <c r="G1620" s="8">
        <v>35</v>
      </c>
      <c r="H1620" s="8">
        <v>40</v>
      </c>
    </row>
    <row r="1621" spans="1:8" hidden="1">
      <c r="A1621" s="2" t="s">
        <v>26</v>
      </c>
      <c r="B1621" s="8">
        <v>1993</v>
      </c>
      <c r="C1621" s="8">
        <v>915</v>
      </c>
      <c r="D1621" s="8" t="s">
        <v>122</v>
      </c>
      <c r="E1621" s="8">
        <v>1992</v>
      </c>
      <c r="F1621" s="8">
        <v>14</v>
      </c>
      <c r="G1621" s="8">
        <v>20</v>
      </c>
      <c r="H1621" s="8">
        <v>40</v>
      </c>
    </row>
    <row r="1622" spans="1:8" hidden="1">
      <c r="A1622" s="2" t="s">
        <v>26</v>
      </c>
      <c r="B1622" s="8">
        <v>1994</v>
      </c>
      <c r="C1622" s="8">
        <v>915</v>
      </c>
      <c r="D1622" s="8" t="s">
        <v>122</v>
      </c>
      <c r="E1622" s="8">
        <v>1992</v>
      </c>
      <c r="F1622" s="8">
        <v>14</v>
      </c>
      <c r="G1622" s="8">
        <v>20</v>
      </c>
      <c r="H1622" s="8">
        <v>20</v>
      </c>
    </row>
    <row r="1623" spans="1:8" hidden="1">
      <c r="A1623" s="2" t="s">
        <v>26</v>
      </c>
      <c r="B1623" s="8">
        <v>1995</v>
      </c>
      <c r="C1623" s="8">
        <v>915</v>
      </c>
      <c r="D1623" s="8" t="s">
        <v>122</v>
      </c>
      <c r="E1623" s="8">
        <v>1992</v>
      </c>
      <c r="F1623" s="8">
        <v>20</v>
      </c>
      <c r="G1623" s="8">
        <v>20</v>
      </c>
      <c r="H1623" s="8">
        <v>20</v>
      </c>
    </row>
    <row r="1624" spans="1:8" hidden="1">
      <c r="A1624" s="2" t="s">
        <v>26</v>
      </c>
      <c r="B1624" s="8">
        <v>1996</v>
      </c>
      <c r="C1624" s="8">
        <v>915</v>
      </c>
      <c r="D1624" s="8" t="s">
        <v>122</v>
      </c>
      <c r="E1624" s="8">
        <v>1992</v>
      </c>
      <c r="F1624" s="8">
        <v>20</v>
      </c>
      <c r="G1624" s="8">
        <v>20</v>
      </c>
      <c r="H1624" s="8">
        <v>20</v>
      </c>
    </row>
    <row r="1625" spans="1:8" hidden="1">
      <c r="A1625" s="2" t="s">
        <v>26</v>
      </c>
      <c r="B1625" s="8">
        <v>1997</v>
      </c>
      <c r="C1625" s="8">
        <v>915</v>
      </c>
      <c r="D1625" s="8" t="s">
        <v>122</v>
      </c>
      <c r="E1625" s="8">
        <v>1992</v>
      </c>
      <c r="F1625" s="8">
        <v>20</v>
      </c>
      <c r="G1625" s="8">
        <v>20</v>
      </c>
      <c r="H1625" s="8">
        <v>20</v>
      </c>
    </row>
    <row r="1626" spans="1:8" hidden="1">
      <c r="A1626" s="2" t="s">
        <v>26</v>
      </c>
      <c r="B1626" s="8">
        <v>1998</v>
      </c>
      <c r="C1626" s="8">
        <v>915</v>
      </c>
      <c r="D1626" s="8" t="s">
        <v>122</v>
      </c>
      <c r="E1626" s="8">
        <v>1992</v>
      </c>
      <c r="F1626" s="8">
        <v>20</v>
      </c>
      <c r="G1626" s="8">
        <v>20</v>
      </c>
      <c r="H1626" s="8">
        <v>20</v>
      </c>
    </row>
    <row r="1627" spans="1:8" hidden="1">
      <c r="A1627" s="2" t="s">
        <v>26</v>
      </c>
      <c r="B1627" s="8">
        <v>1999</v>
      </c>
      <c r="C1627" s="8">
        <v>915</v>
      </c>
      <c r="D1627" s="8" t="s">
        <v>122</v>
      </c>
      <c r="E1627" s="8">
        <v>1992</v>
      </c>
      <c r="F1627" s="8">
        <v>20</v>
      </c>
      <c r="G1627" s="8">
        <v>20</v>
      </c>
      <c r="H1627" s="8">
        <v>20</v>
      </c>
    </row>
    <row r="1628" spans="1:8" hidden="1">
      <c r="A1628" s="2" t="s">
        <v>26</v>
      </c>
      <c r="B1628" s="8">
        <v>2000</v>
      </c>
      <c r="C1628" s="8">
        <v>915</v>
      </c>
      <c r="D1628" s="8" t="s">
        <v>122</v>
      </c>
      <c r="E1628" s="8">
        <v>1992</v>
      </c>
      <c r="F1628" s="8">
        <v>20</v>
      </c>
      <c r="G1628" s="8">
        <v>20</v>
      </c>
      <c r="H1628" s="8">
        <v>20</v>
      </c>
    </row>
    <row r="1629" spans="1:8" hidden="1">
      <c r="A1629" s="2" t="s">
        <v>26</v>
      </c>
      <c r="B1629" s="8">
        <v>2001</v>
      </c>
      <c r="C1629" s="8">
        <v>915</v>
      </c>
      <c r="D1629" s="8" t="s">
        <v>122</v>
      </c>
      <c r="E1629" s="8">
        <v>1992</v>
      </c>
      <c r="F1629" s="8">
        <v>20</v>
      </c>
      <c r="G1629" s="8">
        <v>20</v>
      </c>
      <c r="H1629" s="8">
        <v>20</v>
      </c>
    </row>
    <row r="1630" spans="1:8" hidden="1">
      <c r="A1630" s="2" t="s">
        <v>26</v>
      </c>
      <c r="B1630" s="8">
        <v>2002</v>
      </c>
      <c r="C1630" s="8">
        <v>915</v>
      </c>
      <c r="D1630" s="8" t="s">
        <v>122</v>
      </c>
      <c r="E1630" s="8">
        <v>1992</v>
      </c>
      <c r="F1630" s="8">
        <v>20</v>
      </c>
      <c r="G1630" s="8">
        <v>20</v>
      </c>
      <c r="H1630" s="8">
        <v>20</v>
      </c>
    </row>
    <row r="1631" spans="1:8" hidden="1">
      <c r="A1631" s="2" t="s">
        <v>26</v>
      </c>
      <c r="B1631" s="8">
        <v>2003</v>
      </c>
      <c r="C1631" s="8">
        <v>915</v>
      </c>
      <c r="D1631" s="8" t="s">
        <v>122</v>
      </c>
      <c r="E1631" s="8">
        <v>1992</v>
      </c>
      <c r="F1631" s="8">
        <v>20</v>
      </c>
      <c r="G1631" s="8">
        <v>20</v>
      </c>
      <c r="H1631" s="8">
        <v>20</v>
      </c>
    </row>
    <row r="1632" spans="1:8" hidden="1">
      <c r="A1632" s="2" t="s">
        <v>26</v>
      </c>
      <c r="B1632" s="8">
        <v>2004</v>
      </c>
      <c r="C1632" s="8">
        <v>915</v>
      </c>
      <c r="D1632" s="8" t="s">
        <v>122</v>
      </c>
      <c r="E1632" s="8">
        <v>1992</v>
      </c>
      <c r="F1632" s="8">
        <v>20</v>
      </c>
      <c r="G1632" s="8">
        <v>20</v>
      </c>
      <c r="H1632" s="8">
        <v>20</v>
      </c>
    </row>
    <row r="1633" spans="1:8" hidden="1">
      <c r="A1633" s="2" t="s">
        <v>26</v>
      </c>
      <c r="B1633" s="8">
        <v>2005</v>
      </c>
      <c r="C1633" s="8">
        <v>915</v>
      </c>
      <c r="D1633" s="8" t="s">
        <v>122</v>
      </c>
      <c r="E1633" s="8">
        <v>1992</v>
      </c>
      <c r="F1633" s="8">
        <v>18</v>
      </c>
      <c r="G1633" s="8">
        <v>20</v>
      </c>
      <c r="H1633" s="8">
        <v>12</v>
      </c>
    </row>
    <row r="1634" spans="1:8" hidden="1">
      <c r="A1634" s="2" t="s">
        <v>26</v>
      </c>
      <c r="B1634" s="8">
        <v>2006</v>
      </c>
      <c r="C1634" s="8">
        <v>915</v>
      </c>
      <c r="D1634" s="8" t="s">
        <v>122</v>
      </c>
      <c r="E1634" s="8">
        <v>1992</v>
      </c>
      <c r="F1634" s="8">
        <v>18</v>
      </c>
      <c r="G1634" s="8">
        <v>20</v>
      </c>
      <c r="H1634" s="8">
        <v>12</v>
      </c>
    </row>
    <row r="1635" spans="1:8" hidden="1">
      <c r="A1635" s="2" t="s">
        <v>26</v>
      </c>
      <c r="B1635" s="8">
        <v>2007</v>
      </c>
      <c r="C1635" s="8">
        <v>915</v>
      </c>
      <c r="D1635" s="8" t="s">
        <v>122</v>
      </c>
      <c r="E1635" s="8">
        <v>1992</v>
      </c>
      <c r="F1635" s="8">
        <v>18</v>
      </c>
      <c r="G1635" s="8">
        <v>20</v>
      </c>
      <c r="H1635" s="8">
        <v>12</v>
      </c>
    </row>
    <row r="1636" spans="1:8" hidden="1">
      <c r="A1636" s="2" t="s">
        <v>26</v>
      </c>
      <c r="B1636" s="8">
        <v>2008</v>
      </c>
      <c r="C1636" s="8">
        <v>915</v>
      </c>
      <c r="D1636" s="8" t="s">
        <v>122</v>
      </c>
      <c r="E1636" s="8">
        <v>1992</v>
      </c>
      <c r="F1636" s="8">
        <v>18</v>
      </c>
      <c r="G1636" s="8">
        <v>15</v>
      </c>
      <c r="H1636" s="8">
        <v>25</v>
      </c>
    </row>
    <row r="1637" spans="1:8" hidden="1">
      <c r="A1637" s="2" t="s">
        <v>26</v>
      </c>
      <c r="B1637" s="8">
        <v>2009</v>
      </c>
      <c r="C1637" s="8">
        <v>915</v>
      </c>
      <c r="D1637" s="8" t="s">
        <v>122</v>
      </c>
      <c r="E1637" s="8">
        <v>1992</v>
      </c>
      <c r="F1637" s="8">
        <v>18</v>
      </c>
      <c r="G1637" s="8">
        <v>15</v>
      </c>
      <c r="H1637" s="8">
        <v>20</v>
      </c>
    </row>
    <row r="1638" spans="1:8" hidden="1">
      <c r="A1638" s="2" t="s">
        <v>26</v>
      </c>
      <c r="B1638" s="8">
        <v>2010</v>
      </c>
      <c r="C1638" s="8">
        <v>915</v>
      </c>
      <c r="D1638" s="8" t="s">
        <v>122</v>
      </c>
      <c r="E1638" s="8">
        <v>1992</v>
      </c>
      <c r="F1638" s="8">
        <v>18</v>
      </c>
      <c r="G1638" s="8">
        <v>15</v>
      </c>
      <c r="H1638" s="8">
        <v>20</v>
      </c>
    </row>
    <row r="1639" spans="1:8" hidden="1">
      <c r="A1639" s="2" t="s">
        <v>26</v>
      </c>
      <c r="B1639" s="8">
        <v>2011</v>
      </c>
      <c r="C1639" s="8">
        <v>915</v>
      </c>
      <c r="D1639" s="8" t="s">
        <v>122</v>
      </c>
      <c r="E1639" s="8">
        <v>1992</v>
      </c>
      <c r="F1639" s="8">
        <v>18</v>
      </c>
      <c r="G1639" s="8">
        <v>15</v>
      </c>
      <c r="H1639" s="8">
        <v>20</v>
      </c>
    </row>
    <row r="1640" spans="1:8" hidden="1">
      <c r="A1640" s="2" t="s">
        <v>26</v>
      </c>
      <c r="B1640" s="8">
        <v>2012</v>
      </c>
      <c r="C1640" s="8">
        <v>915</v>
      </c>
      <c r="D1640" s="8" t="s">
        <v>122</v>
      </c>
      <c r="E1640" s="8">
        <v>1992</v>
      </c>
      <c r="F1640" s="8">
        <v>18</v>
      </c>
      <c r="G1640" s="8">
        <v>15</v>
      </c>
      <c r="H1640" s="8">
        <v>20</v>
      </c>
    </row>
    <row r="1641" spans="1:8" hidden="1">
      <c r="A1641" s="2" t="s">
        <v>26</v>
      </c>
      <c r="B1641" s="8">
        <v>2013</v>
      </c>
      <c r="C1641" s="8">
        <v>915</v>
      </c>
      <c r="D1641" s="8" t="s">
        <v>122</v>
      </c>
      <c r="E1641" s="8">
        <v>1992</v>
      </c>
      <c r="F1641" s="8">
        <v>18</v>
      </c>
      <c r="G1641" s="8">
        <v>15</v>
      </c>
      <c r="H1641" s="8">
        <v>20</v>
      </c>
    </row>
    <row r="1642" spans="1:8" hidden="1">
      <c r="A1642" s="2" t="s">
        <v>26</v>
      </c>
      <c r="B1642" s="8">
        <v>2014</v>
      </c>
      <c r="C1642" s="8">
        <v>915</v>
      </c>
      <c r="D1642" s="8" t="s">
        <v>122</v>
      </c>
      <c r="E1642" s="8">
        <v>1992</v>
      </c>
      <c r="F1642" s="8">
        <v>18</v>
      </c>
      <c r="G1642" s="8">
        <v>15</v>
      </c>
      <c r="H1642" s="8">
        <v>20</v>
      </c>
    </row>
    <row r="1643" spans="1:8" hidden="1">
      <c r="A1643" s="2" t="s">
        <v>26</v>
      </c>
      <c r="B1643" s="8">
        <v>2015</v>
      </c>
      <c r="C1643" s="8">
        <v>915</v>
      </c>
      <c r="D1643" s="8" t="s">
        <v>122</v>
      </c>
      <c r="E1643" s="8">
        <v>1992</v>
      </c>
      <c r="F1643" s="8">
        <v>18</v>
      </c>
      <c r="G1643" s="8">
        <v>15</v>
      </c>
      <c r="H1643" s="8">
        <v>20</v>
      </c>
    </row>
    <row r="1644" spans="1:8" hidden="1">
      <c r="A1644" s="2" t="s">
        <v>26</v>
      </c>
      <c r="B1644" s="8">
        <v>2016</v>
      </c>
      <c r="C1644" s="8">
        <v>915</v>
      </c>
      <c r="D1644" s="8" t="s">
        <v>122</v>
      </c>
      <c r="E1644" s="8">
        <v>1992</v>
      </c>
      <c r="F1644" s="8">
        <v>18</v>
      </c>
      <c r="G1644" s="8">
        <v>15</v>
      </c>
      <c r="H1644" s="8">
        <v>20</v>
      </c>
    </row>
    <row r="1645" spans="1:8" hidden="1">
      <c r="A1645" s="2" t="s">
        <v>26</v>
      </c>
      <c r="B1645" s="8">
        <v>2017</v>
      </c>
      <c r="C1645" s="8">
        <v>915</v>
      </c>
      <c r="D1645" s="8" t="s">
        <v>122</v>
      </c>
      <c r="E1645" s="8">
        <v>1992</v>
      </c>
      <c r="F1645" s="8">
        <v>18</v>
      </c>
      <c r="G1645" s="8">
        <v>15</v>
      </c>
      <c r="H1645" s="8">
        <v>20</v>
      </c>
    </row>
    <row r="1646" spans="1:8" hidden="1">
      <c r="A1646" s="2" t="s">
        <v>26</v>
      </c>
      <c r="B1646" s="8">
        <v>2018</v>
      </c>
      <c r="C1646" s="8">
        <v>915</v>
      </c>
      <c r="D1646" s="8" t="s">
        <v>122</v>
      </c>
      <c r="E1646" s="8">
        <v>1992</v>
      </c>
      <c r="F1646" s="8">
        <v>18</v>
      </c>
      <c r="G1646" s="8">
        <v>15</v>
      </c>
      <c r="H1646" s="8">
        <v>20</v>
      </c>
    </row>
    <row r="1647" spans="1:8" hidden="1">
      <c r="A1647" s="2" t="s">
        <v>26</v>
      </c>
      <c r="B1647" s="8">
        <v>2019</v>
      </c>
      <c r="C1647" s="8">
        <v>915</v>
      </c>
      <c r="D1647" s="8" t="s">
        <v>122</v>
      </c>
      <c r="E1647" s="8">
        <v>1992</v>
      </c>
      <c r="F1647" s="8">
        <v>18</v>
      </c>
      <c r="G1647" s="8">
        <v>15</v>
      </c>
      <c r="H1647" s="8">
        <v>20</v>
      </c>
    </row>
    <row r="1648" spans="1:8" hidden="1">
      <c r="A1648" s="2" t="s">
        <v>26</v>
      </c>
      <c r="B1648" s="8">
        <v>2020</v>
      </c>
      <c r="C1648" s="8">
        <v>915</v>
      </c>
      <c r="D1648" s="8" t="s">
        <v>122</v>
      </c>
      <c r="E1648" s="8">
        <v>1992</v>
      </c>
      <c r="F1648" s="8">
        <v>18</v>
      </c>
      <c r="G1648" s="8">
        <v>15</v>
      </c>
      <c r="H1648" s="8">
        <v>20</v>
      </c>
    </row>
    <row r="1649" spans="1:8">
      <c r="A1649" s="3" t="s">
        <v>27</v>
      </c>
      <c r="B1649" s="9">
        <v>1960</v>
      </c>
      <c r="C1649" s="9">
        <v>134</v>
      </c>
      <c r="D1649" s="9" t="s">
        <v>123</v>
      </c>
      <c r="E1649" s="9">
        <v>1968</v>
      </c>
      <c r="F1649" s="9"/>
      <c r="G1649" s="9">
        <v>57</v>
      </c>
      <c r="H1649" s="9">
        <v>53</v>
      </c>
    </row>
    <row r="1650" spans="1:8" hidden="1">
      <c r="A1650" s="3" t="s">
        <v>27</v>
      </c>
      <c r="B1650" s="9">
        <v>1961</v>
      </c>
      <c r="C1650" s="9">
        <v>134</v>
      </c>
      <c r="D1650" s="9" t="s">
        <v>123</v>
      </c>
      <c r="E1650" s="9">
        <v>1968</v>
      </c>
      <c r="F1650" s="9"/>
      <c r="G1650" s="9">
        <v>57</v>
      </c>
      <c r="H1650" s="9">
        <v>53</v>
      </c>
    </row>
    <row r="1651" spans="1:8" hidden="1">
      <c r="A1651" s="3" t="s">
        <v>27</v>
      </c>
      <c r="B1651" s="9">
        <v>1962</v>
      </c>
      <c r="C1651" s="9">
        <v>134</v>
      </c>
      <c r="D1651" s="9" t="s">
        <v>123</v>
      </c>
      <c r="E1651" s="9">
        <v>1968</v>
      </c>
      <c r="F1651" s="9"/>
      <c r="G1651" s="9">
        <v>57</v>
      </c>
      <c r="H1651" s="9">
        <v>53</v>
      </c>
    </row>
    <row r="1652" spans="1:8" hidden="1">
      <c r="A1652" s="3" t="s">
        <v>27</v>
      </c>
      <c r="B1652" s="9">
        <v>1963</v>
      </c>
      <c r="C1652" s="9">
        <v>134</v>
      </c>
      <c r="D1652" s="9" t="s">
        <v>123</v>
      </c>
      <c r="E1652" s="9">
        <v>1968</v>
      </c>
      <c r="F1652" s="9"/>
      <c r="G1652" s="9">
        <v>57</v>
      </c>
      <c r="H1652" s="9">
        <v>53</v>
      </c>
    </row>
    <row r="1653" spans="1:8" hidden="1">
      <c r="A1653" s="3" t="s">
        <v>27</v>
      </c>
      <c r="B1653" s="9">
        <v>1964</v>
      </c>
      <c r="C1653" s="9">
        <v>134</v>
      </c>
      <c r="D1653" s="9" t="s">
        <v>123</v>
      </c>
      <c r="E1653" s="9">
        <v>1968</v>
      </c>
      <c r="F1653" s="9"/>
      <c r="G1653" s="9">
        <v>57</v>
      </c>
      <c r="H1653" s="9">
        <v>53</v>
      </c>
    </row>
    <row r="1654" spans="1:8" hidden="1">
      <c r="A1654" s="3" t="s">
        <v>27</v>
      </c>
      <c r="B1654" s="9">
        <v>1965</v>
      </c>
      <c r="C1654" s="9">
        <v>134</v>
      </c>
      <c r="D1654" s="9" t="s">
        <v>123</v>
      </c>
      <c r="E1654" s="9">
        <v>1968</v>
      </c>
      <c r="F1654" s="9"/>
      <c r="G1654" s="9">
        <v>57</v>
      </c>
      <c r="H1654" s="9">
        <v>53</v>
      </c>
    </row>
    <row r="1655" spans="1:8" hidden="1">
      <c r="A1655" s="3" t="s">
        <v>27</v>
      </c>
      <c r="B1655" s="9">
        <v>1966</v>
      </c>
      <c r="C1655" s="9">
        <v>134</v>
      </c>
      <c r="D1655" s="9" t="s">
        <v>123</v>
      </c>
      <c r="E1655" s="9">
        <v>1968</v>
      </c>
      <c r="F1655" s="9"/>
      <c r="G1655" s="9">
        <v>57</v>
      </c>
      <c r="H1655" s="9">
        <v>53</v>
      </c>
    </row>
    <row r="1656" spans="1:8" hidden="1">
      <c r="A1656" s="3" t="s">
        <v>27</v>
      </c>
      <c r="B1656" s="9">
        <v>1967</v>
      </c>
      <c r="C1656" s="9">
        <v>134</v>
      </c>
      <c r="D1656" s="9" t="s">
        <v>123</v>
      </c>
      <c r="E1656" s="9">
        <v>1968</v>
      </c>
      <c r="F1656" s="9"/>
      <c r="G1656" s="9">
        <v>57</v>
      </c>
      <c r="H1656" s="9">
        <v>53</v>
      </c>
    </row>
    <row r="1657" spans="1:8" hidden="1">
      <c r="A1657" s="3" t="s">
        <v>27</v>
      </c>
      <c r="B1657" s="9">
        <v>1968</v>
      </c>
      <c r="C1657" s="9">
        <v>134</v>
      </c>
      <c r="D1657" s="9" t="s">
        <v>123</v>
      </c>
      <c r="E1657" s="9">
        <v>1968</v>
      </c>
      <c r="F1657" s="9">
        <v>10</v>
      </c>
      <c r="G1657" s="9">
        <v>57</v>
      </c>
      <c r="H1657" s="9">
        <v>53</v>
      </c>
    </row>
    <row r="1658" spans="1:8" hidden="1">
      <c r="A1658" s="3" t="s">
        <v>27</v>
      </c>
      <c r="B1658" s="9">
        <v>1969</v>
      </c>
      <c r="C1658" s="9">
        <v>134</v>
      </c>
      <c r="D1658" s="9" t="s">
        <v>123</v>
      </c>
      <c r="E1658" s="9">
        <v>1968</v>
      </c>
      <c r="F1658" s="9">
        <v>11</v>
      </c>
      <c r="G1658" s="9">
        <v>57</v>
      </c>
      <c r="H1658" s="9">
        <v>53</v>
      </c>
    </row>
    <row r="1659" spans="1:8" hidden="1">
      <c r="A1659" s="3" t="s">
        <v>27</v>
      </c>
      <c r="B1659" s="9">
        <v>1970</v>
      </c>
      <c r="C1659" s="9">
        <v>134</v>
      </c>
      <c r="D1659" s="9" t="s">
        <v>123</v>
      </c>
      <c r="E1659" s="9">
        <v>1968</v>
      </c>
      <c r="F1659" s="9">
        <v>11</v>
      </c>
      <c r="G1659" s="9">
        <v>57</v>
      </c>
      <c r="H1659" s="9">
        <v>53</v>
      </c>
    </row>
    <row r="1660" spans="1:8" hidden="1">
      <c r="A1660" s="3" t="s">
        <v>27</v>
      </c>
      <c r="B1660" s="9">
        <v>1971</v>
      </c>
      <c r="C1660" s="9">
        <v>134</v>
      </c>
      <c r="D1660" s="9" t="s">
        <v>123</v>
      </c>
      <c r="E1660" s="9">
        <v>1968</v>
      </c>
      <c r="F1660" s="9">
        <v>11</v>
      </c>
      <c r="G1660" s="9">
        <v>57</v>
      </c>
      <c r="H1660" s="9">
        <v>53</v>
      </c>
    </row>
    <row r="1661" spans="1:8" hidden="1">
      <c r="A1661" s="3" t="s">
        <v>27</v>
      </c>
      <c r="B1661" s="9">
        <v>1972</v>
      </c>
      <c r="C1661" s="9">
        <v>134</v>
      </c>
      <c r="D1661" s="9" t="s">
        <v>123</v>
      </c>
      <c r="E1661" s="9">
        <v>1968</v>
      </c>
      <c r="F1661" s="9">
        <v>11</v>
      </c>
      <c r="G1661" s="9">
        <v>57</v>
      </c>
      <c r="H1661" s="9">
        <v>53</v>
      </c>
    </row>
    <row r="1662" spans="1:8" hidden="1">
      <c r="A1662" s="3" t="s">
        <v>27</v>
      </c>
      <c r="B1662" s="9">
        <v>1973</v>
      </c>
      <c r="C1662" s="9">
        <v>134</v>
      </c>
      <c r="D1662" s="9" t="s">
        <v>123</v>
      </c>
      <c r="E1662" s="9">
        <v>1968</v>
      </c>
      <c r="F1662" s="9">
        <v>11</v>
      </c>
      <c r="G1662" s="9">
        <v>57</v>
      </c>
      <c r="H1662" s="9">
        <v>53</v>
      </c>
    </row>
    <row r="1663" spans="1:8" hidden="1">
      <c r="A1663" s="3" t="s">
        <v>27</v>
      </c>
      <c r="B1663" s="9">
        <v>1974</v>
      </c>
      <c r="C1663" s="9">
        <v>134</v>
      </c>
      <c r="D1663" s="9" t="s">
        <v>123</v>
      </c>
      <c r="E1663" s="9">
        <v>1968</v>
      </c>
      <c r="F1663" s="9">
        <v>11</v>
      </c>
      <c r="G1663" s="9">
        <v>57</v>
      </c>
      <c r="H1663" s="9">
        <v>53</v>
      </c>
    </row>
    <row r="1664" spans="1:8" hidden="1">
      <c r="A1664" s="3" t="s">
        <v>27</v>
      </c>
      <c r="B1664" s="9">
        <v>1975</v>
      </c>
      <c r="C1664" s="9">
        <v>134</v>
      </c>
      <c r="D1664" s="9" t="s">
        <v>123</v>
      </c>
      <c r="E1664" s="9">
        <v>1968</v>
      </c>
      <c r="F1664" s="9">
        <v>11</v>
      </c>
      <c r="G1664" s="9">
        <v>57</v>
      </c>
      <c r="H1664" s="9">
        <v>56</v>
      </c>
    </row>
    <row r="1665" spans="1:8" hidden="1">
      <c r="A1665" s="3" t="s">
        <v>27</v>
      </c>
      <c r="B1665" s="9">
        <v>1976</v>
      </c>
      <c r="C1665" s="9">
        <v>134</v>
      </c>
      <c r="D1665" s="9" t="s">
        <v>123</v>
      </c>
      <c r="E1665" s="9">
        <v>1968</v>
      </c>
      <c r="F1665" s="9">
        <v>11</v>
      </c>
      <c r="G1665" s="9">
        <v>57</v>
      </c>
      <c r="H1665" s="9">
        <v>56</v>
      </c>
    </row>
    <row r="1666" spans="1:8" hidden="1">
      <c r="A1666" s="3" t="s">
        <v>27</v>
      </c>
      <c r="B1666" s="9">
        <v>1977</v>
      </c>
      <c r="C1666" s="9">
        <v>134</v>
      </c>
      <c r="D1666" s="9" t="s">
        <v>123</v>
      </c>
      <c r="E1666" s="9">
        <v>1968</v>
      </c>
      <c r="F1666" s="9">
        <v>11</v>
      </c>
      <c r="G1666" s="9">
        <v>60</v>
      </c>
      <c r="H1666" s="9">
        <v>56</v>
      </c>
    </row>
    <row r="1667" spans="1:8" hidden="1">
      <c r="A1667" s="3" t="s">
        <v>27</v>
      </c>
      <c r="B1667" s="9">
        <v>1978</v>
      </c>
      <c r="C1667" s="9">
        <v>134</v>
      </c>
      <c r="D1667" s="9" t="s">
        <v>123</v>
      </c>
      <c r="E1667" s="9">
        <v>1968</v>
      </c>
      <c r="F1667" s="9">
        <v>12</v>
      </c>
      <c r="G1667" s="9">
        <v>60</v>
      </c>
      <c r="H1667" s="9">
        <v>56</v>
      </c>
    </row>
    <row r="1668" spans="1:8" hidden="1">
      <c r="A1668" s="3" t="s">
        <v>27</v>
      </c>
      <c r="B1668" s="9">
        <v>1979</v>
      </c>
      <c r="C1668" s="9">
        <v>134</v>
      </c>
      <c r="D1668" s="9" t="s">
        <v>123</v>
      </c>
      <c r="E1668" s="9">
        <v>1968</v>
      </c>
      <c r="F1668" s="9">
        <v>12</v>
      </c>
      <c r="G1668" s="9">
        <v>60</v>
      </c>
      <c r="H1668" s="9">
        <v>56</v>
      </c>
    </row>
    <row r="1669" spans="1:8" hidden="1">
      <c r="A1669" s="3" t="s">
        <v>27</v>
      </c>
      <c r="B1669" s="9">
        <v>1980</v>
      </c>
      <c r="C1669" s="9">
        <v>134</v>
      </c>
      <c r="D1669" s="9" t="s">
        <v>123</v>
      </c>
      <c r="E1669" s="9">
        <v>1968</v>
      </c>
      <c r="F1669" s="9">
        <v>13</v>
      </c>
      <c r="G1669" s="9">
        <v>60</v>
      </c>
      <c r="H1669" s="9">
        <v>56</v>
      </c>
    </row>
    <row r="1670" spans="1:8" hidden="1">
      <c r="A1670" s="3" t="s">
        <v>27</v>
      </c>
      <c r="B1670" s="9">
        <v>1981</v>
      </c>
      <c r="C1670" s="9">
        <v>134</v>
      </c>
      <c r="D1670" s="9" t="s">
        <v>123</v>
      </c>
      <c r="E1670" s="9">
        <v>1968</v>
      </c>
      <c r="F1670" s="9">
        <v>13</v>
      </c>
      <c r="G1670" s="9">
        <v>60</v>
      </c>
      <c r="H1670" s="9">
        <v>56</v>
      </c>
    </row>
    <row r="1671" spans="1:8" hidden="1">
      <c r="A1671" s="3" t="s">
        <v>27</v>
      </c>
      <c r="B1671" s="9">
        <v>1982</v>
      </c>
      <c r="C1671" s="9">
        <v>134</v>
      </c>
      <c r="D1671" s="9" t="s">
        <v>123</v>
      </c>
      <c r="E1671" s="9">
        <v>1968</v>
      </c>
      <c r="F1671" s="9">
        <v>13</v>
      </c>
      <c r="G1671" s="9">
        <v>60</v>
      </c>
      <c r="H1671" s="9">
        <v>56</v>
      </c>
    </row>
    <row r="1672" spans="1:8" hidden="1">
      <c r="A1672" s="3" t="s">
        <v>27</v>
      </c>
      <c r="B1672" s="9">
        <v>1983</v>
      </c>
      <c r="C1672" s="9">
        <v>134</v>
      </c>
      <c r="D1672" s="9" t="s">
        <v>123</v>
      </c>
      <c r="E1672" s="9">
        <v>1968</v>
      </c>
      <c r="F1672" s="9">
        <v>13</v>
      </c>
      <c r="G1672" s="9">
        <v>60</v>
      </c>
      <c r="H1672" s="9">
        <v>56</v>
      </c>
    </row>
    <row r="1673" spans="1:8" hidden="1">
      <c r="A1673" s="3" t="s">
        <v>27</v>
      </c>
      <c r="B1673" s="9">
        <v>1984</v>
      </c>
      <c r="C1673" s="9">
        <v>134</v>
      </c>
      <c r="D1673" s="9" t="s">
        <v>123</v>
      </c>
      <c r="E1673" s="9">
        <v>1968</v>
      </c>
      <c r="F1673" s="9">
        <v>14</v>
      </c>
      <c r="G1673" s="9">
        <v>60</v>
      </c>
      <c r="H1673" s="9">
        <v>56</v>
      </c>
    </row>
    <row r="1674" spans="1:8" hidden="1">
      <c r="A1674" s="3" t="s">
        <v>27</v>
      </c>
      <c r="B1674" s="9">
        <v>1985</v>
      </c>
      <c r="C1674" s="9">
        <v>134</v>
      </c>
      <c r="D1674" s="9" t="s">
        <v>123</v>
      </c>
      <c r="E1674" s="9">
        <v>1968</v>
      </c>
      <c r="F1674" s="9">
        <v>14</v>
      </c>
      <c r="G1674" s="9">
        <v>60</v>
      </c>
      <c r="H1674" s="9">
        <v>56</v>
      </c>
    </row>
    <row r="1675" spans="1:8" hidden="1">
      <c r="A1675" s="3" t="s">
        <v>27</v>
      </c>
      <c r="B1675" s="9">
        <v>1986</v>
      </c>
      <c r="C1675" s="9">
        <v>134</v>
      </c>
      <c r="D1675" s="9" t="s">
        <v>123</v>
      </c>
      <c r="E1675" s="9">
        <v>1968</v>
      </c>
      <c r="F1675" s="9">
        <v>14</v>
      </c>
      <c r="G1675" s="9">
        <v>60</v>
      </c>
      <c r="H1675" s="9">
        <v>56</v>
      </c>
    </row>
    <row r="1676" spans="1:8" hidden="1">
      <c r="A1676" s="3" t="s">
        <v>27</v>
      </c>
      <c r="B1676" s="9">
        <v>1987</v>
      </c>
      <c r="C1676" s="9">
        <v>134</v>
      </c>
      <c r="D1676" s="9" t="s">
        <v>123</v>
      </c>
      <c r="E1676" s="9">
        <v>1968</v>
      </c>
      <c r="F1676" s="9">
        <v>14</v>
      </c>
      <c r="G1676" s="9">
        <v>60</v>
      </c>
      <c r="H1676" s="9">
        <v>56</v>
      </c>
    </row>
    <row r="1677" spans="1:8" hidden="1">
      <c r="A1677" s="3" t="s">
        <v>27</v>
      </c>
      <c r="B1677" s="9">
        <v>1988</v>
      </c>
      <c r="C1677" s="9">
        <v>134</v>
      </c>
      <c r="D1677" s="9" t="s">
        <v>123</v>
      </c>
      <c r="E1677" s="9">
        <v>1968</v>
      </c>
      <c r="F1677" s="9">
        <v>14</v>
      </c>
      <c r="G1677" s="9">
        <v>60</v>
      </c>
      <c r="H1677" s="9">
        <v>56</v>
      </c>
    </row>
    <row r="1678" spans="1:8" hidden="1">
      <c r="A1678" s="3" t="s">
        <v>27</v>
      </c>
      <c r="B1678" s="9">
        <v>1989</v>
      </c>
      <c r="C1678" s="9">
        <v>134</v>
      </c>
      <c r="D1678" s="9" t="s">
        <v>123</v>
      </c>
      <c r="E1678" s="9">
        <v>1968</v>
      </c>
      <c r="F1678" s="9">
        <v>14</v>
      </c>
      <c r="G1678" s="9">
        <v>60</v>
      </c>
      <c r="H1678" s="9">
        <v>56</v>
      </c>
    </row>
    <row r="1679" spans="1:8" hidden="1">
      <c r="A1679" s="3" t="s">
        <v>27</v>
      </c>
      <c r="B1679" s="9">
        <v>1990</v>
      </c>
      <c r="C1679" s="9">
        <v>134</v>
      </c>
      <c r="D1679" s="9" t="s">
        <v>123</v>
      </c>
      <c r="E1679" s="9">
        <v>1968</v>
      </c>
      <c r="F1679" s="9">
        <v>14</v>
      </c>
      <c r="G1679" s="9">
        <v>54.5</v>
      </c>
      <c r="H1679" s="9">
        <v>53</v>
      </c>
    </row>
    <row r="1680" spans="1:8" hidden="1">
      <c r="A1680" s="3" t="s">
        <v>27</v>
      </c>
      <c r="B1680" s="9">
        <v>1991</v>
      </c>
      <c r="C1680" s="9">
        <v>134</v>
      </c>
      <c r="D1680" s="9" t="s">
        <v>123</v>
      </c>
      <c r="E1680" s="9">
        <v>1968</v>
      </c>
      <c r="F1680" s="9">
        <v>14</v>
      </c>
      <c r="G1680" s="9">
        <v>56.3</v>
      </c>
      <c r="H1680" s="9">
        <v>53</v>
      </c>
    </row>
    <row r="1681" spans="1:8" hidden="1">
      <c r="A1681" s="3" t="s">
        <v>27</v>
      </c>
      <c r="B1681" s="9">
        <v>1992</v>
      </c>
      <c r="C1681" s="9">
        <v>134</v>
      </c>
      <c r="D1681" s="9" t="s">
        <v>123</v>
      </c>
      <c r="E1681" s="9">
        <v>1968</v>
      </c>
      <c r="F1681" s="9">
        <v>14</v>
      </c>
      <c r="G1681" s="9">
        <v>58.2</v>
      </c>
      <c r="H1681" s="9">
        <v>53</v>
      </c>
    </row>
    <row r="1682" spans="1:8" hidden="1">
      <c r="A1682" s="3" t="s">
        <v>27</v>
      </c>
      <c r="B1682" s="9">
        <v>1993</v>
      </c>
      <c r="C1682" s="9">
        <v>134</v>
      </c>
      <c r="D1682" s="9" t="s">
        <v>123</v>
      </c>
      <c r="E1682" s="9">
        <v>1968</v>
      </c>
      <c r="F1682" s="9">
        <v>15</v>
      </c>
      <c r="G1682" s="9">
        <v>56.5</v>
      </c>
      <c r="H1682" s="9">
        <v>53</v>
      </c>
    </row>
    <row r="1683" spans="1:8" hidden="1">
      <c r="A1683" s="3" t="s">
        <v>27</v>
      </c>
      <c r="B1683" s="9">
        <v>1994</v>
      </c>
      <c r="C1683" s="9">
        <v>134</v>
      </c>
      <c r="D1683" s="9" t="s">
        <v>123</v>
      </c>
      <c r="E1683" s="9">
        <v>1968</v>
      </c>
      <c r="F1683" s="9">
        <v>15</v>
      </c>
      <c r="G1683" s="9">
        <v>52.2</v>
      </c>
      <c r="H1683" s="9">
        <v>53</v>
      </c>
    </row>
    <row r="1684" spans="1:8" hidden="1">
      <c r="A1684" s="3" t="s">
        <v>27</v>
      </c>
      <c r="B1684" s="9">
        <v>1995</v>
      </c>
      <c r="C1684" s="9">
        <v>134</v>
      </c>
      <c r="D1684" s="9" t="s">
        <v>123</v>
      </c>
      <c r="E1684" s="9">
        <v>1968</v>
      </c>
      <c r="F1684" s="9">
        <v>15</v>
      </c>
      <c r="G1684" s="9">
        <v>55.1</v>
      </c>
      <c r="H1684" s="9">
        <v>53</v>
      </c>
    </row>
    <row r="1685" spans="1:8" hidden="1">
      <c r="A1685" s="3" t="s">
        <v>27</v>
      </c>
      <c r="B1685" s="9">
        <v>1996</v>
      </c>
      <c r="C1685" s="9">
        <v>134</v>
      </c>
      <c r="D1685" s="9" t="s">
        <v>123</v>
      </c>
      <c r="E1685" s="9">
        <v>1968</v>
      </c>
      <c r="F1685" s="9">
        <v>15</v>
      </c>
      <c r="G1685" s="9">
        <v>55.9</v>
      </c>
      <c r="H1685" s="9">
        <v>53</v>
      </c>
    </row>
    <row r="1686" spans="1:8" hidden="1">
      <c r="A1686" s="3" t="s">
        <v>27</v>
      </c>
      <c r="B1686" s="9">
        <v>1997</v>
      </c>
      <c r="C1686" s="9">
        <v>134</v>
      </c>
      <c r="D1686" s="9" t="s">
        <v>123</v>
      </c>
      <c r="E1686" s="9">
        <v>1968</v>
      </c>
      <c r="F1686" s="9">
        <v>15</v>
      </c>
      <c r="G1686" s="9">
        <v>56.8</v>
      </c>
      <c r="H1686" s="9">
        <v>53</v>
      </c>
    </row>
    <row r="1687" spans="1:8" hidden="1">
      <c r="A1687" s="3" t="s">
        <v>27</v>
      </c>
      <c r="B1687" s="9">
        <v>1998</v>
      </c>
      <c r="C1687" s="9">
        <v>134</v>
      </c>
      <c r="D1687" s="9" t="s">
        <v>123</v>
      </c>
      <c r="E1687" s="9">
        <v>1968</v>
      </c>
      <c r="F1687" s="9">
        <v>16</v>
      </c>
      <c r="G1687" s="9">
        <v>56</v>
      </c>
      <c r="H1687" s="9">
        <v>53</v>
      </c>
    </row>
    <row r="1688" spans="1:8" hidden="1">
      <c r="A1688" s="3" t="s">
        <v>27</v>
      </c>
      <c r="B1688" s="9">
        <v>1999</v>
      </c>
      <c r="C1688" s="9">
        <v>134</v>
      </c>
      <c r="D1688" s="9" t="s">
        <v>123</v>
      </c>
      <c r="E1688" s="9">
        <v>1968</v>
      </c>
      <c r="F1688" s="9">
        <v>16</v>
      </c>
      <c r="G1688" s="9">
        <v>52</v>
      </c>
      <c r="H1688" s="9">
        <v>53</v>
      </c>
    </row>
    <row r="1689" spans="1:8" hidden="1">
      <c r="A1689" s="3" t="s">
        <v>27</v>
      </c>
      <c r="B1689" s="9">
        <v>2000</v>
      </c>
      <c r="C1689" s="9">
        <v>134</v>
      </c>
      <c r="D1689" s="9" t="s">
        <v>123</v>
      </c>
      <c r="E1689" s="9">
        <v>1968</v>
      </c>
      <c r="F1689" s="9">
        <v>16</v>
      </c>
      <c r="G1689" s="9">
        <v>52</v>
      </c>
      <c r="H1689" s="9">
        <v>51</v>
      </c>
    </row>
    <row r="1690" spans="1:8" hidden="1">
      <c r="A1690" s="3" t="s">
        <v>27</v>
      </c>
      <c r="B1690" s="9">
        <v>2001</v>
      </c>
      <c r="C1690" s="9">
        <v>134</v>
      </c>
      <c r="D1690" s="9" t="s">
        <v>123</v>
      </c>
      <c r="E1690" s="9">
        <v>1968</v>
      </c>
      <c r="F1690" s="9">
        <v>16</v>
      </c>
      <c r="G1690" s="9">
        <v>38.9</v>
      </c>
      <c r="H1690" s="9">
        <v>48.5</v>
      </c>
    </row>
    <row r="1691" spans="1:8" hidden="1">
      <c r="A1691" s="3" t="s">
        <v>27</v>
      </c>
      <c r="B1691" s="9">
        <v>2002</v>
      </c>
      <c r="C1691" s="9">
        <v>134</v>
      </c>
      <c r="D1691" s="9" t="s">
        <v>123</v>
      </c>
      <c r="E1691" s="9">
        <v>1968</v>
      </c>
      <c r="F1691" s="9">
        <v>16</v>
      </c>
      <c r="G1691" s="9">
        <v>38.9</v>
      </c>
      <c r="H1691" s="9">
        <v>48.5</v>
      </c>
    </row>
    <row r="1692" spans="1:8" hidden="1">
      <c r="A1692" s="3" t="s">
        <v>27</v>
      </c>
      <c r="B1692" s="9">
        <v>2003</v>
      </c>
      <c r="C1692" s="9">
        <v>134</v>
      </c>
      <c r="D1692" s="9" t="s">
        <v>123</v>
      </c>
      <c r="E1692" s="9">
        <v>1968</v>
      </c>
      <c r="F1692" s="9">
        <v>16</v>
      </c>
      <c r="G1692" s="9">
        <v>38.9</v>
      </c>
      <c r="H1692" s="9">
        <v>48.5</v>
      </c>
    </row>
    <row r="1693" spans="1:8" hidden="1">
      <c r="A1693" s="3" t="s">
        <v>27</v>
      </c>
      <c r="B1693" s="9">
        <v>2004</v>
      </c>
      <c r="C1693" s="9">
        <v>134</v>
      </c>
      <c r="D1693" s="9" t="s">
        <v>123</v>
      </c>
      <c r="E1693" s="9">
        <v>1968</v>
      </c>
      <c r="F1693" s="9">
        <v>16</v>
      </c>
      <c r="G1693" s="9">
        <v>38.9</v>
      </c>
      <c r="H1693" s="9">
        <v>45</v>
      </c>
    </row>
    <row r="1694" spans="1:8" hidden="1">
      <c r="A1694" s="3" t="s">
        <v>27</v>
      </c>
      <c r="B1694" s="9">
        <v>2005</v>
      </c>
      <c r="C1694" s="9">
        <v>134</v>
      </c>
      <c r="D1694" s="9" t="s">
        <v>123</v>
      </c>
      <c r="E1694" s="9">
        <v>1968</v>
      </c>
      <c r="F1694" s="9">
        <v>16</v>
      </c>
      <c r="G1694" s="9">
        <v>38.9</v>
      </c>
      <c r="H1694" s="9">
        <v>42</v>
      </c>
    </row>
    <row r="1695" spans="1:8" hidden="1">
      <c r="A1695" s="3" t="s">
        <v>27</v>
      </c>
      <c r="B1695" s="9">
        <v>2006</v>
      </c>
      <c r="C1695" s="9">
        <v>134</v>
      </c>
      <c r="D1695" s="9" t="s">
        <v>123</v>
      </c>
      <c r="E1695" s="9">
        <v>1968</v>
      </c>
      <c r="F1695" s="9">
        <v>16</v>
      </c>
      <c r="G1695" s="9">
        <v>38.9</v>
      </c>
      <c r="H1695" s="9">
        <v>42</v>
      </c>
    </row>
    <row r="1696" spans="1:8" hidden="1">
      <c r="A1696" s="3" t="s">
        <v>27</v>
      </c>
      <c r="B1696" s="9">
        <v>2007</v>
      </c>
      <c r="C1696" s="9">
        <v>134</v>
      </c>
      <c r="D1696" s="9" t="s">
        <v>123</v>
      </c>
      <c r="E1696" s="9">
        <v>1968</v>
      </c>
      <c r="F1696" s="9">
        <v>19</v>
      </c>
      <c r="G1696" s="9">
        <v>38.9</v>
      </c>
      <c r="H1696" s="9">
        <v>45</v>
      </c>
    </row>
    <row r="1697" spans="1:8" hidden="1">
      <c r="A1697" s="3" t="s">
        <v>27</v>
      </c>
      <c r="B1697" s="9">
        <v>2008</v>
      </c>
      <c r="C1697" s="9">
        <v>134</v>
      </c>
      <c r="D1697" s="9" t="s">
        <v>123</v>
      </c>
      <c r="E1697" s="9">
        <v>1968</v>
      </c>
      <c r="F1697" s="9">
        <v>19</v>
      </c>
      <c r="G1697" s="9">
        <v>30.2</v>
      </c>
      <c r="H1697" s="9">
        <v>45</v>
      </c>
    </row>
    <row r="1698" spans="1:8" hidden="1">
      <c r="A1698" s="3" t="s">
        <v>27</v>
      </c>
      <c r="B1698" s="9">
        <v>2009</v>
      </c>
      <c r="C1698" s="9">
        <v>134</v>
      </c>
      <c r="D1698" s="9" t="s">
        <v>123</v>
      </c>
      <c r="E1698" s="9">
        <v>1968</v>
      </c>
      <c r="F1698" s="9">
        <v>19</v>
      </c>
      <c r="G1698" s="9">
        <v>30.2</v>
      </c>
      <c r="H1698" s="9">
        <v>45</v>
      </c>
    </row>
    <row r="1699" spans="1:8" hidden="1">
      <c r="A1699" s="3" t="s">
        <v>27</v>
      </c>
      <c r="B1699" s="9">
        <v>2010</v>
      </c>
      <c r="C1699" s="9">
        <v>134</v>
      </c>
      <c r="D1699" s="9" t="s">
        <v>123</v>
      </c>
      <c r="E1699" s="9">
        <v>1968</v>
      </c>
      <c r="F1699" s="9">
        <v>19</v>
      </c>
      <c r="G1699" s="9">
        <v>30.2</v>
      </c>
      <c r="H1699" s="9">
        <v>45</v>
      </c>
    </row>
    <row r="1700" spans="1:8" hidden="1">
      <c r="A1700" s="3" t="s">
        <v>27</v>
      </c>
      <c r="B1700" s="9">
        <v>2011</v>
      </c>
      <c r="C1700" s="9">
        <v>134</v>
      </c>
      <c r="D1700" s="9" t="s">
        <v>123</v>
      </c>
      <c r="E1700" s="9">
        <v>1968</v>
      </c>
      <c r="F1700" s="9">
        <v>19</v>
      </c>
      <c r="G1700" s="9">
        <v>30.2</v>
      </c>
      <c r="H1700" s="9">
        <v>45</v>
      </c>
    </row>
    <row r="1701" spans="1:8" hidden="1">
      <c r="A1701" s="3" t="s">
        <v>27</v>
      </c>
      <c r="B1701" s="9">
        <v>2012</v>
      </c>
      <c r="C1701" s="9">
        <v>134</v>
      </c>
      <c r="D1701" s="9" t="s">
        <v>123</v>
      </c>
      <c r="E1701" s="9">
        <v>1968</v>
      </c>
      <c r="F1701" s="9">
        <v>19</v>
      </c>
      <c r="G1701" s="9">
        <v>30.2</v>
      </c>
      <c r="H1701" s="9">
        <v>45</v>
      </c>
    </row>
    <row r="1702" spans="1:8" hidden="1">
      <c r="A1702" s="3" t="s">
        <v>27</v>
      </c>
      <c r="B1702" s="9">
        <v>2013</v>
      </c>
      <c r="C1702" s="9">
        <v>134</v>
      </c>
      <c r="D1702" s="9" t="s">
        <v>123</v>
      </c>
      <c r="E1702" s="9">
        <v>1968</v>
      </c>
      <c r="F1702" s="9">
        <v>19</v>
      </c>
      <c r="G1702" s="9">
        <v>30.2</v>
      </c>
      <c r="H1702" s="9">
        <v>45</v>
      </c>
    </row>
    <row r="1703" spans="1:8" hidden="1">
      <c r="A1703" s="3" t="s">
        <v>27</v>
      </c>
      <c r="B1703" s="9">
        <v>2014</v>
      </c>
      <c r="C1703" s="9">
        <v>134</v>
      </c>
      <c r="D1703" s="9" t="s">
        <v>123</v>
      </c>
      <c r="E1703" s="9">
        <v>1968</v>
      </c>
      <c r="F1703" s="9">
        <v>19</v>
      </c>
      <c r="G1703" s="9">
        <v>30.2</v>
      </c>
      <c r="H1703" s="9">
        <v>45</v>
      </c>
    </row>
    <row r="1704" spans="1:8" hidden="1">
      <c r="A1704" s="3" t="s">
        <v>27</v>
      </c>
      <c r="B1704" s="9">
        <v>2015</v>
      </c>
      <c r="C1704" s="9">
        <v>134</v>
      </c>
      <c r="D1704" s="9" t="s">
        <v>123</v>
      </c>
      <c r="E1704" s="9">
        <v>1968</v>
      </c>
      <c r="F1704" s="9">
        <v>19</v>
      </c>
      <c r="G1704" s="9">
        <v>30.2</v>
      </c>
      <c r="H1704" s="9">
        <v>45</v>
      </c>
    </row>
    <row r="1705" spans="1:8" hidden="1">
      <c r="A1705" s="3" t="s">
        <v>27</v>
      </c>
      <c r="B1705" s="9">
        <v>2016</v>
      </c>
      <c r="C1705" s="9">
        <v>134</v>
      </c>
      <c r="D1705" s="9" t="s">
        <v>123</v>
      </c>
      <c r="E1705" s="9">
        <v>1968</v>
      </c>
      <c r="F1705" s="9">
        <v>19</v>
      </c>
      <c r="G1705" s="9">
        <v>30.2</v>
      </c>
      <c r="H1705" s="9">
        <v>45</v>
      </c>
    </row>
    <row r="1706" spans="1:8" hidden="1">
      <c r="A1706" s="3" t="s">
        <v>27</v>
      </c>
      <c r="B1706" s="9">
        <v>2017</v>
      </c>
      <c r="C1706" s="9">
        <v>134</v>
      </c>
      <c r="D1706" s="9" t="s">
        <v>123</v>
      </c>
      <c r="E1706" s="9">
        <v>1968</v>
      </c>
      <c r="F1706" s="9">
        <v>19</v>
      </c>
      <c r="G1706" s="9">
        <v>30.2</v>
      </c>
      <c r="H1706" s="9">
        <v>45</v>
      </c>
    </row>
    <row r="1707" spans="1:8" hidden="1">
      <c r="A1707" s="3" t="s">
        <v>27</v>
      </c>
      <c r="B1707" s="9">
        <v>2018</v>
      </c>
      <c r="C1707" s="9">
        <v>134</v>
      </c>
      <c r="D1707" s="9" t="s">
        <v>123</v>
      </c>
      <c r="E1707" s="9">
        <v>1968</v>
      </c>
      <c r="F1707" s="9">
        <v>19</v>
      </c>
      <c r="G1707" s="9">
        <v>30</v>
      </c>
      <c r="H1707" s="9">
        <v>45</v>
      </c>
    </row>
    <row r="1708" spans="1:8" hidden="1">
      <c r="A1708" s="3" t="s">
        <v>27</v>
      </c>
      <c r="B1708" s="9">
        <v>2019</v>
      </c>
      <c r="C1708" s="9">
        <v>134</v>
      </c>
      <c r="D1708" s="9" t="s">
        <v>123</v>
      </c>
      <c r="E1708" s="9">
        <v>1968</v>
      </c>
      <c r="F1708" s="9">
        <v>19</v>
      </c>
      <c r="G1708" s="9">
        <v>30</v>
      </c>
      <c r="H1708" s="9">
        <v>45</v>
      </c>
    </row>
    <row r="1709" spans="1:8" hidden="1">
      <c r="A1709" s="3" t="s">
        <v>27</v>
      </c>
      <c r="B1709" s="9">
        <v>2020</v>
      </c>
      <c r="C1709" s="9">
        <v>134</v>
      </c>
      <c r="D1709" s="9" t="s">
        <v>123</v>
      </c>
      <c r="E1709" s="9">
        <v>1968</v>
      </c>
      <c r="F1709" s="9">
        <v>19</v>
      </c>
      <c r="G1709" s="9">
        <v>30</v>
      </c>
      <c r="H1709" s="9">
        <v>45</v>
      </c>
    </row>
    <row r="1710" spans="1:8">
      <c r="A1710" s="2" t="s">
        <v>28</v>
      </c>
      <c r="B1710" s="8">
        <v>1960</v>
      </c>
      <c r="C1710" s="8">
        <v>652</v>
      </c>
      <c r="D1710" s="8" t="s">
        <v>124</v>
      </c>
      <c r="E1710" s="8">
        <v>1998</v>
      </c>
      <c r="F1710" s="8"/>
      <c r="G1710" s="8">
        <v>40</v>
      </c>
      <c r="H1710" s="8"/>
    </row>
    <row r="1711" spans="1:8" hidden="1">
      <c r="A1711" s="2" t="s">
        <v>28</v>
      </c>
      <c r="B1711" s="8">
        <v>1961</v>
      </c>
      <c r="C1711" s="8">
        <v>652</v>
      </c>
      <c r="D1711" s="8" t="s">
        <v>124</v>
      </c>
      <c r="E1711" s="8">
        <v>1998</v>
      </c>
      <c r="F1711" s="8"/>
      <c r="G1711" s="8">
        <v>40</v>
      </c>
      <c r="H1711" s="8"/>
    </row>
    <row r="1712" spans="1:8" hidden="1">
      <c r="A1712" s="2" t="s">
        <v>28</v>
      </c>
      <c r="B1712" s="8">
        <v>1962</v>
      </c>
      <c r="C1712" s="8">
        <v>652</v>
      </c>
      <c r="D1712" s="8" t="s">
        <v>124</v>
      </c>
      <c r="E1712" s="8">
        <v>1998</v>
      </c>
      <c r="F1712" s="8"/>
      <c r="G1712" s="8">
        <v>40</v>
      </c>
      <c r="H1712" s="8"/>
    </row>
    <row r="1713" spans="1:8" hidden="1">
      <c r="A1713" s="2" t="s">
        <v>28</v>
      </c>
      <c r="B1713" s="8">
        <v>1963</v>
      </c>
      <c r="C1713" s="8">
        <v>652</v>
      </c>
      <c r="D1713" s="8" t="s">
        <v>124</v>
      </c>
      <c r="E1713" s="8">
        <v>1998</v>
      </c>
      <c r="F1713" s="8"/>
      <c r="G1713" s="8">
        <v>45</v>
      </c>
      <c r="H1713" s="8"/>
    </row>
    <row r="1714" spans="1:8" hidden="1">
      <c r="A1714" s="2" t="s">
        <v>28</v>
      </c>
      <c r="B1714" s="8">
        <v>1964</v>
      </c>
      <c r="C1714" s="8">
        <v>652</v>
      </c>
      <c r="D1714" s="8" t="s">
        <v>124</v>
      </c>
      <c r="E1714" s="8">
        <v>1998</v>
      </c>
      <c r="F1714" s="8"/>
      <c r="G1714" s="8">
        <v>45</v>
      </c>
      <c r="H1714" s="8"/>
    </row>
    <row r="1715" spans="1:8" hidden="1">
      <c r="A1715" s="2" t="s">
        <v>28</v>
      </c>
      <c r="B1715" s="8">
        <v>1965</v>
      </c>
      <c r="C1715" s="8">
        <v>652</v>
      </c>
      <c r="D1715" s="8" t="s">
        <v>124</v>
      </c>
      <c r="E1715" s="8">
        <v>1998</v>
      </c>
      <c r="F1715" s="8"/>
      <c r="G1715" s="8">
        <v>50</v>
      </c>
      <c r="H1715" s="8"/>
    </row>
    <row r="1716" spans="1:8" hidden="1">
      <c r="A1716" s="2" t="s">
        <v>28</v>
      </c>
      <c r="B1716" s="8">
        <v>1966</v>
      </c>
      <c r="C1716" s="8">
        <v>652</v>
      </c>
      <c r="D1716" s="8" t="s">
        <v>124</v>
      </c>
      <c r="E1716" s="8">
        <v>1998</v>
      </c>
      <c r="F1716" s="8"/>
      <c r="G1716" s="8">
        <v>50</v>
      </c>
      <c r="H1716" s="8"/>
    </row>
    <row r="1717" spans="1:8" hidden="1">
      <c r="A1717" s="2" t="s">
        <v>28</v>
      </c>
      <c r="B1717" s="8">
        <v>1967</v>
      </c>
      <c r="C1717" s="8">
        <v>652</v>
      </c>
      <c r="D1717" s="8" t="s">
        <v>124</v>
      </c>
      <c r="E1717" s="8">
        <v>1998</v>
      </c>
      <c r="F1717" s="8"/>
      <c r="G1717" s="8">
        <v>50</v>
      </c>
      <c r="H1717" s="8"/>
    </row>
    <row r="1718" spans="1:8" hidden="1">
      <c r="A1718" s="2" t="s">
        <v>28</v>
      </c>
      <c r="B1718" s="8">
        <v>1968</v>
      </c>
      <c r="C1718" s="8">
        <v>652</v>
      </c>
      <c r="D1718" s="8" t="s">
        <v>124</v>
      </c>
      <c r="E1718" s="8">
        <v>1998</v>
      </c>
      <c r="F1718" s="8"/>
      <c r="G1718" s="8">
        <v>50</v>
      </c>
      <c r="H1718" s="8"/>
    </row>
    <row r="1719" spans="1:8" hidden="1">
      <c r="A1719" s="2" t="s">
        <v>28</v>
      </c>
      <c r="B1719" s="8">
        <v>1969</v>
      </c>
      <c r="C1719" s="8">
        <v>652</v>
      </c>
      <c r="D1719" s="8" t="s">
        <v>124</v>
      </c>
      <c r="E1719" s="8">
        <v>1998</v>
      </c>
      <c r="F1719" s="8"/>
      <c r="G1719" s="8">
        <v>55</v>
      </c>
      <c r="H1719" s="8"/>
    </row>
    <row r="1720" spans="1:8" hidden="1">
      <c r="A1720" s="2" t="s">
        <v>28</v>
      </c>
      <c r="B1720" s="8">
        <v>1970</v>
      </c>
      <c r="C1720" s="8">
        <v>652</v>
      </c>
      <c r="D1720" s="8" t="s">
        <v>124</v>
      </c>
      <c r="E1720" s="8">
        <v>1998</v>
      </c>
      <c r="F1720" s="8"/>
      <c r="G1720" s="8">
        <v>55</v>
      </c>
      <c r="H1720" s="8"/>
    </row>
    <row r="1721" spans="1:8" hidden="1">
      <c r="A1721" s="2" t="s">
        <v>28</v>
      </c>
      <c r="B1721" s="8">
        <v>1971</v>
      </c>
      <c r="C1721" s="8">
        <v>652</v>
      </c>
      <c r="D1721" s="8" t="s">
        <v>124</v>
      </c>
      <c r="E1721" s="8">
        <v>1998</v>
      </c>
      <c r="F1721" s="8"/>
      <c r="G1721" s="8">
        <v>55</v>
      </c>
      <c r="H1721" s="8"/>
    </row>
    <row r="1722" spans="1:8" hidden="1">
      <c r="A1722" s="2" t="s">
        <v>28</v>
      </c>
      <c r="B1722" s="8">
        <v>1972</v>
      </c>
      <c r="C1722" s="8">
        <v>652</v>
      </c>
      <c r="D1722" s="8" t="s">
        <v>124</v>
      </c>
      <c r="E1722" s="8">
        <v>1998</v>
      </c>
      <c r="F1722" s="8"/>
      <c r="G1722" s="8">
        <v>55</v>
      </c>
      <c r="H1722" s="8"/>
    </row>
    <row r="1723" spans="1:8" hidden="1">
      <c r="A1723" s="2" t="s">
        <v>28</v>
      </c>
      <c r="B1723" s="8">
        <v>1973</v>
      </c>
      <c r="C1723" s="8">
        <v>652</v>
      </c>
      <c r="D1723" s="8" t="s">
        <v>124</v>
      </c>
      <c r="E1723" s="8">
        <v>1998</v>
      </c>
      <c r="F1723" s="8"/>
      <c r="G1723" s="8">
        <v>55</v>
      </c>
      <c r="H1723" s="8"/>
    </row>
    <row r="1724" spans="1:8" hidden="1">
      <c r="A1724" s="2" t="s">
        <v>28</v>
      </c>
      <c r="B1724" s="8">
        <v>1974</v>
      </c>
      <c r="C1724" s="8">
        <v>652</v>
      </c>
      <c r="D1724" s="8" t="s">
        <v>124</v>
      </c>
      <c r="E1724" s="8">
        <v>1998</v>
      </c>
      <c r="F1724" s="8"/>
      <c r="G1724" s="8">
        <v>55</v>
      </c>
      <c r="H1724" s="8"/>
    </row>
    <row r="1725" spans="1:8" hidden="1">
      <c r="A1725" s="2" t="s">
        <v>28</v>
      </c>
      <c r="B1725" s="8">
        <v>1975</v>
      </c>
      <c r="C1725" s="8">
        <v>652</v>
      </c>
      <c r="D1725" s="8" t="s">
        <v>124</v>
      </c>
      <c r="E1725" s="8">
        <v>1998</v>
      </c>
      <c r="F1725" s="8"/>
      <c r="G1725" s="8">
        <v>65</v>
      </c>
      <c r="H1725" s="8"/>
    </row>
    <row r="1726" spans="1:8" hidden="1">
      <c r="A1726" s="2" t="s">
        <v>28</v>
      </c>
      <c r="B1726" s="8">
        <v>1976</v>
      </c>
      <c r="C1726" s="8">
        <v>652</v>
      </c>
      <c r="D1726" s="8" t="s">
        <v>124</v>
      </c>
      <c r="E1726" s="8">
        <v>1998</v>
      </c>
      <c r="F1726" s="8"/>
      <c r="G1726" s="8">
        <v>65</v>
      </c>
      <c r="H1726" s="8"/>
    </row>
    <row r="1727" spans="1:8" hidden="1">
      <c r="A1727" s="2" t="s">
        <v>28</v>
      </c>
      <c r="B1727" s="8">
        <v>1977</v>
      </c>
      <c r="C1727" s="8">
        <v>652</v>
      </c>
      <c r="D1727" s="8" t="s">
        <v>124</v>
      </c>
      <c r="E1727" s="8">
        <v>1998</v>
      </c>
      <c r="F1727" s="8"/>
      <c r="G1727" s="8">
        <v>60</v>
      </c>
      <c r="H1727" s="8"/>
    </row>
    <row r="1728" spans="1:8" hidden="1">
      <c r="A1728" s="2" t="s">
        <v>28</v>
      </c>
      <c r="B1728" s="8">
        <v>1978</v>
      </c>
      <c r="C1728" s="8">
        <v>652</v>
      </c>
      <c r="D1728" s="8" t="s">
        <v>124</v>
      </c>
      <c r="E1728" s="8">
        <v>1998</v>
      </c>
      <c r="F1728" s="8"/>
      <c r="G1728" s="8">
        <v>60</v>
      </c>
      <c r="H1728" s="8"/>
    </row>
    <row r="1729" spans="1:8" hidden="1">
      <c r="A1729" s="2" t="s">
        <v>28</v>
      </c>
      <c r="B1729" s="8">
        <v>1979</v>
      </c>
      <c r="C1729" s="8">
        <v>652</v>
      </c>
      <c r="D1729" s="8" t="s">
        <v>124</v>
      </c>
      <c r="E1729" s="8">
        <v>1998</v>
      </c>
      <c r="F1729" s="8"/>
      <c r="G1729" s="8">
        <v>60</v>
      </c>
      <c r="H1729" s="8"/>
    </row>
    <row r="1730" spans="1:8" hidden="1">
      <c r="A1730" s="2" t="s">
        <v>28</v>
      </c>
      <c r="B1730" s="8">
        <v>1980</v>
      </c>
      <c r="C1730" s="8">
        <v>652</v>
      </c>
      <c r="D1730" s="8" t="s">
        <v>124</v>
      </c>
      <c r="E1730" s="8">
        <v>1998</v>
      </c>
      <c r="F1730" s="8"/>
      <c r="G1730" s="8">
        <v>60</v>
      </c>
      <c r="H1730" s="8"/>
    </row>
    <row r="1731" spans="1:8" hidden="1">
      <c r="A1731" s="2" t="s">
        <v>28</v>
      </c>
      <c r="B1731" s="8">
        <v>1981</v>
      </c>
      <c r="C1731" s="8">
        <v>652</v>
      </c>
      <c r="D1731" s="8" t="s">
        <v>124</v>
      </c>
      <c r="E1731" s="8">
        <v>1998</v>
      </c>
      <c r="F1731" s="8"/>
      <c r="G1731" s="8"/>
      <c r="H1731" s="8"/>
    </row>
    <row r="1732" spans="1:8" hidden="1">
      <c r="A1732" s="2" t="s">
        <v>28</v>
      </c>
      <c r="B1732" s="8">
        <v>1982</v>
      </c>
      <c r="C1732" s="8">
        <v>652</v>
      </c>
      <c r="D1732" s="8" t="s">
        <v>124</v>
      </c>
      <c r="E1732" s="8">
        <v>1998</v>
      </c>
      <c r="F1732" s="8"/>
      <c r="G1732" s="8"/>
      <c r="H1732" s="8"/>
    </row>
    <row r="1733" spans="1:8" hidden="1">
      <c r="A1733" s="2" t="s">
        <v>28</v>
      </c>
      <c r="B1733" s="8">
        <v>1983</v>
      </c>
      <c r="C1733" s="8">
        <v>652</v>
      </c>
      <c r="D1733" s="8" t="s">
        <v>124</v>
      </c>
      <c r="E1733" s="8">
        <v>1998</v>
      </c>
      <c r="F1733" s="8"/>
      <c r="G1733" s="8"/>
      <c r="H1733" s="8"/>
    </row>
    <row r="1734" spans="1:8" hidden="1">
      <c r="A1734" s="2" t="s">
        <v>28</v>
      </c>
      <c r="B1734" s="8">
        <v>1984</v>
      </c>
      <c r="C1734" s="8">
        <v>652</v>
      </c>
      <c r="D1734" s="8" t="s">
        <v>124</v>
      </c>
      <c r="E1734" s="8">
        <v>1998</v>
      </c>
      <c r="F1734" s="8"/>
      <c r="G1734" s="8"/>
      <c r="H1734" s="8"/>
    </row>
    <row r="1735" spans="1:8" hidden="1">
      <c r="A1735" s="2" t="s">
        <v>28</v>
      </c>
      <c r="B1735" s="8">
        <v>1985</v>
      </c>
      <c r="C1735" s="8">
        <v>652</v>
      </c>
      <c r="D1735" s="8" t="s">
        <v>124</v>
      </c>
      <c r="E1735" s="8">
        <v>1998</v>
      </c>
      <c r="F1735" s="8"/>
      <c r="G1735" s="8"/>
      <c r="H1735" s="8"/>
    </row>
    <row r="1736" spans="1:8" hidden="1">
      <c r="A1736" s="2" t="s">
        <v>28</v>
      </c>
      <c r="B1736" s="8">
        <v>1986</v>
      </c>
      <c r="C1736" s="8">
        <v>652</v>
      </c>
      <c r="D1736" s="8" t="s">
        <v>124</v>
      </c>
      <c r="E1736" s="8">
        <v>1998</v>
      </c>
      <c r="F1736" s="8"/>
      <c r="G1736" s="8"/>
      <c r="H1736" s="8"/>
    </row>
    <row r="1737" spans="1:8" hidden="1">
      <c r="A1737" s="2" t="s">
        <v>28</v>
      </c>
      <c r="B1737" s="8">
        <v>1987</v>
      </c>
      <c r="C1737" s="8">
        <v>652</v>
      </c>
      <c r="D1737" s="8" t="s">
        <v>124</v>
      </c>
      <c r="E1737" s="8">
        <v>1998</v>
      </c>
      <c r="F1737" s="8"/>
      <c r="G1737" s="8"/>
      <c r="H1737" s="8"/>
    </row>
    <row r="1738" spans="1:8" hidden="1">
      <c r="A1738" s="2" t="s">
        <v>28</v>
      </c>
      <c r="B1738" s="8">
        <v>1988</v>
      </c>
      <c r="C1738" s="8">
        <v>652</v>
      </c>
      <c r="D1738" s="8" t="s">
        <v>124</v>
      </c>
      <c r="E1738" s="8">
        <v>1998</v>
      </c>
      <c r="F1738" s="8"/>
      <c r="G1738" s="8"/>
      <c r="H1738" s="8"/>
    </row>
    <row r="1739" spans="1:8" hidden="1">
      <c r="A1739" s="2" t="s">
        <v>28</v>
      </c>
      <c r="B1739" s="8">
        <v>1989</v>
      </c>
      <c r="C1739" s="8">
        <v>652</v>
      </c>
      <c r="D1739" s="8" t="s">
        <v>124</v>
      </c>
      <c r="E1739" s="8">
        <v>1998</v>
      </c>
      <c r="F1739" s="8"/>
      <c r="G1739" s="8"/>
      <c r="H1739" s="8"/>
    </row>
    <row r="1740" spans="1:8" hidden="1">
      <c r="A1740" s="2" t="s">
        <v>28</v>
      </c>
      <c r="B1740" s="8">
        <v>1990</v>
      </c>
      <c r="C1740" s="8">
        <v>652</v>
      </c>
      <c r="D1740" s="8" t="s">
        <v>124</v>
      </c>
      <c r="E1740" s="8">
        <v>1998</v>
      </c>
      <c r="F1740" s="8"/>
      <c r="G1740" s="8">
        <v>50</v>
      </c>
      <c r="H1740" s="8"/>
    </row>
    <row r="1741" spans="1:8" hidden="1">
      <c r="A1741" s="2" t="s">
        <v>28</v>
      </c>
      <c r="B1741" s="8">
        <v>1991</v>
      </c>
      <c r="C1741" s="8">
        <v>652</v>
      </c>
      <c r="D1741" s="8" t="s">
        <v>124</v>
      </c>
      <c r="E1741" s="8">
        <v>1998</v>
      </c>
      <c r="F1741" s="8"/>
      <c r="G1741" s="8">
        <v>50</v>
      </c>
      <c r="H1741" s="8">
        <v>55</v>
      </c>
    </row>
    <row r="1742" spans="1:8" hidden="1">
      <c r="A1742" s="2" t="s">
        <v>28</v>
      </c>
      <c r="B1742" s="8">
        <v>1992</v>
      </c>
      <c r="C1742" s="8">
        <v>652</v>
      </c>
      <c r="D1742" s="8" t="s">
        <v>124</v>
      </c>
      <c r="E1742" s="8">
        <v>1998</v>
      </c>
      <c r="F1742" s="8"/>
      <c r="G1742" s="8">
        <v>50</v>
      </c>
      <c r="H1742" s="8">
        <v>35</v>
      </c>
    </row>
    <row r="1743" spans="1:8" hidden="1">
      <c r="A1743" s="2" t="s">
        <v>28</v>
      </c>
      <c r="B1743" s="8">
        <v>1993</v>
      </c>
      <c r="C1743" s="8">
        <v>652</v>
      </c>
      <c r="D1743" s="8" t="s">
        <v>124</v>
      </c>
      <c r="E1743" s="8">
        <v>1998</v>
      </c>
      <c r="F1743" s="8"/>
      <c r="G1743" s="8">
        <v>45</v>
      </c>
      <c r="H1743" s="8">
        <v>35</v>
      </c>
    </row>
    <row r="1744" spans="1:8" hidden="1">
      <c r="A1744" s="2" t="s">
        <v>28</v>
      </c>
      <c r="B1744" s="8">
        <v>1994</v>
      </c>
      <c r="C1744" s="8">
        <v>652</v>
      </c>
      <c r="D1744" s="8" t="s">
        <v>124</v>
      </c>
      <c r="E1744" s="8">
        <v>1998</v>
      </c>
      <c r="F1744" s="8"/>
      <c r="G1744" s="8">
        <v>45</v>
      </c>
      <c r="H1744" s="8">
        <v>35</v>
      </c>
    </row>
    <row r="1745" spans="1:8" hidden="1">
      <c r="A1745" s="2" t="s">
        <v>28</v>
      </c>
      <c r="B1745" s="8">
        <v>1995</v>
      </c>
      <c r="C1745" s="8">
        <v>652</v>
      </c>
      <c r="D1745" s="8" t="s">
        <v>124</v>
      </c>
      <c r="E1745" s="8">
        <v>1998</v>
      </c>
      <c r="F1745" s="8"/>
      <c r="G1745" s="8">
        <v>35</v>
      </c>
      <c r="H1745" s="8">
        <v>35</v>
      </c>
    </row>
    <row r="1746" spans="1:8" hidden="1">
      <c r="A1746" s="2" t="s">
        <v>28</v>
      </c>
      <c r="B1746" s="8">
        <v>1996</v>
      </c>
      <c r="C1746" s="8">
        <v>652</v>
      </c>
      <c r="D1746" s="8" t="s">
        <v>124</v>
      </c>
      <c r="E1746" s="8">
        <v>1998</v>
      </c>
      <c r="F1746" s="8"/>
      <c r="G1746" s="8">
        <v>35</v>
      </c>
      <c r="H1746" s="8">
        <v>35</v>
      </c>
    </row>
    <row r="1747" spans="1:8" hidden="1">
      <c r="A1747" s="2" t="s">
        <v>28</v>
      </c>
      <c r="B1747" s="8">
        <v>1997</v>
      </c>
      <c r="C1747" s="8">
        <v>652</v>
      </c>
      <c r="D1747" s="8" t="s">
        <v>124</v>
      </c>
      <c r="E1747" s="8">
        <v>1998</v>
      </c>
      <c r="F1747" s="8"/>
      <c r="G1747" s="8">
        <v>35</v>
      </c>
      <c r="H1747" s="8">
        <v>35</v>
      </c>
    </row>
    <row r="1748" spans="1:8" hidden="1">
      <c r="A1748" s="2" t="s">
        <v>28</v>
      </c>
      <c r="B1748" s="8">
        <v>1998</v>
      </c>
      <c r="C1748" s="8">
        <v>652</v>
      </c>
      <c r="D1748" s="8" t="s">
        <v>124</v>
      </c>
      <c r="E1748" s="8">
        <v>1998</v>
      </c>
      <c r="F1748" s="8">
        <v>10</v>
      </c>
      <c r="G1748" s="8">
        <v>35</v>
      </c>
      <c r="H1748" s="8">
        <v>35</v>
      </c>
    </row>
    <row r="1749" spans="1:8" hidden="1">
      <c r="A1749" s="2" t="s">
        <v>28</v>
      </c>
      <c r="B1749" s="8">
        <v>1999</v>
      </c>
      <c r="C1749" s="8">
        <v>652</v>
      </c>
      <c r="D1749" s="8" t="s">
        <v>124</v>
      </c>
      <c r="E1749" s="8">
        <v>1998</v>
      </c>
      <c r="F1749" s="8">
        <v>10</v>
      </c>
      <c r="G1749" s="8">
        <v>35</v>
      </c>
      <c r="H1749" s="8">
        <v>35</v>
      </c>
    </row>
    <row r="1750" spans="1:8" hidden="1">
      <c r="A1750" s="2" t="s">
        <v>28</v>
      </c>
      <c r="B1750" s="8">
        <v>2000</v>
      </c>
      <c r="C1750" s="8">
        <v>652</v>
      </c>
      <c r="D1750" s="8" t="s">
        <v>124</v>
      </c>
      <c r="E1750" s="8">
        <v>1998</v>
      </c>
      <c r="F1750" s="8">
        <v>12.5</v>
      </c>
      <c r="G1750" s="8">
        <v>35</v>
      </c>
      <c r="H1750" s="8">
        <v>30</v>
      </c>
    </row>
    <row r="1751" spans="1:8" hidden="1">
      <c r="A1751" s="2" t="s">
        <v>28</v>
      </c>
      <c r="B1751" s="8">
        <v>2001</v>
      </c>
      <c r="C1751" s="8">
        <v>652</v>
      </c>
      <c r="D1751" s="8" t="s">
        <v>124</v>
      </c>
      <c r="E1751" s="8">
        <v>1998</v>
      </c>
      <c r="F1751" s="8">
        <v>12.5</v>
      </c>
      <c r="G1751" s="8">
        <v>35</v>
      </c>
      <c r="H1751" s="8">
        <v>30</v>
      </c>
    </row>
    <row r="1752" spans="1:8" hidden="1">
      <c r="A1752" s="2" t="s">
        <v>28</v>
      </c>
      <c r="B1752" s="8">
        <v>2002</v>
      </c>
      <c r="C1752" s="8">
        <v>652</v>
      </c>
      <c r="D1752" s="8" t="s">
        <v>124</v>
      </c>
      <c r="E1752" s="8">
        <v>1998</v>
      </c>
      <c r="F1752" s="8">
        <v>12.5</v>
      </c>
      <c r="G1752" s="8">
        <v>32.5</v>
      </c>
      <c r="H1752" s="8">
        <v>30</v>
      </c>
    </row>
    <row r="1753" spans="1:8" hidden="1">
      <c r="A1753" s="2" t="s">
        <v>28</v>
      </c>
      <c r="B1753" s="8">
        <v>2003</v>
      </c>
      <c r="C1753" s="8">
        <v>652</v>
      </c>
      <c r="D1753" s="8" t="s">
        <v>124</v>
      </c>
      <c r="E1753" s="8">
        <v>1998</v>
      </c>
      <c r="F1753" s="8">
        <v>12.5</v>
      </c>
      <c r="G1753" s="8">
        <v>32.5</v>
      </c>
      <c r="H1753" s="8">
        <v>30</v>
      </c>
    </row>
    <row r="1754" spans="1:8" hidden="1">
      <c r="A1754" s="2" t="s">
        <v>28</v>
      </c>
      <c r="B1754" s="8">
        <v>2004</v>
      </c>
      <c r="C1754" s="8">
        <v>652</v>
      </c>
      <c r="D1754" s="8" t="s">
        <v>124</v>
      </c>
      <c r="E1754" s="8">
        <v>1998</v>
      </c>
      <c r="F1754" s="8">
        <v>12.5</v>
      </c>
      <c r="G1754" s="8">
        <v>32.5</v>
      </c>
      <c r="H1754" s="8">
        <v>30</v>
      </c>
    </row>
    <row r="1755" spans="1:8" hidden="1">
      <c r="A1755" s="2" t="s">
        <v>28</v>
      </c>
      <c r="B1755" s="8">
        <v>2005</v>
      </c>
      <c r="C1755" s="8">
        <v>652</v>
      </c>
      <c r="D1755" s="8" t="s">
        <v>124</v>
      </c>
      <c r="E1755" s="8">
        <v>1998</v>
      </c>
      <c r="F1755" s="8">
        <v>12.5</v>
      </c>
      <c r="G1755" s="8">
        <v>28</v>
      </c>
      <c r="H1755" s="8">
        <v>28</v>
      </c>
    </row>
    <row r="1756" spans="1:8" hidden="1">
      <c r="A1756" s="2" t="s">
        <v>28</v>
      </c>
      <c r="B1756" s="8">
        <v>2006</v>
      </c>
      <c r="C1756" s="8">
        <v>652</v>
      </c>
      <c r="D1756" s="8" t="s">
        <v>124</v>
      </c>
      <c r="E1756" s="8">
        <v>1998</v>
      </c>
      <c r="F1756" s="8">
        <v>12.5</v>
      </c>
      <c r="G1756" s="8">
        <v>25</v>
      </c>
      <c r="H1756" s="8">
        <v>25</v>
      </c>
    </row>
    <row r="1757" spans="1:8" hidden="1">
      <c r="A1757" s="2" t="s">
        <v>28</v>
      </c>
      <c r="B1757" s="8">
        <v>2007</v>
      </c>
      <c r="C1757" s="8">
        <v>652</v>
      </c>
      <c r="D1757" s="8" t="s">
        <v>124</v>
      </c>
      <c r="E1757" s="8">
        <v>1998</v>
      </c>
      <c r="F1757" s="8">
        <v>12.5</v>
      </c>
      <c r="G1757" s="8">
        <v>25</v>
      </c>
      <c r="H1757" s="8">
        <v>25</v>
      </c>
    </row>
    <row r="1758" spans="1:8" hidden="1">
      <c r="A1758" s="2" t="s">
        <v>28</v>
      </c>
      <c r="B1758" s="8">
        <v>2008</v>
      </c>
      <c r="C1758" s="8">
        <v>652</v>
      </c>
      <c r="D1758" s="8" t="s">
        <v>124</v>
      </c>
      <c r="E1758" s="8">
        <v>1998</v>
      </c>
      <c r="F1758" s="8">
        <v>12.5</v>
      </c>
      <c r="G1758" s="8">
        <v>25</v>
      </c>
      <c r="H1758" s="8">
        <v>25</v>
      </c>
    </row>
    <row r="1759" spans="1:8" hidden="1">
      <c r="A1759" s="2" t="s">
        <v>28</v>
      </c>
      <c r="B1759" s="8">
        <v>2009</v>
      </c>
      <c r="C1759" s="8">
        <v>652</v>
      </c>
      <c r="D1759" s="8" t="s">
        <v>124</v>
      </c>
      <c r="E1759" s="8">
        <v>1998</v>
      </c>
      <c r="F1759" s="8">
        <v>12.5</v>
      </c>
      <c r="G1759" s="8">
        <v>25</v>
      </c>
      <c r="H1759" s="8">
        <v>25</v>
      </c>
    </row>
    <row r="1760" spans="1:8" hidden="1">
      <c r="A1760" s="2" t="s">
        <v>28</v>
      </c>
      <c r="B1760" s="8">
        <v>2010</v>
      </c>
      <c r="C1760" s="8">
        <v>652</v>
      </c>
      <c r="D1760" s="8" t="s">
        <v>124</v>
      </c>
      <c r="E1760" s="8">
        <v>1998</v>
      </c>
      <c r="F1760" s="8">
        <v>12.5</v>
      </c>
      <c r="G1760" s="8">
        <v>25</v>
      </c>
      <c r="H1760" s="8">
        <v>25</v>
      </c>
    </row>
    <row r="1761" spans="1:8" hidden="1">
      <c r="A1761" s="2" t="s">
        <v>28</v>
      </c>
      <c r="B1761" s="8">
        <v>2011</v>
      </c>
      <c r="C1761" s="8">
        <v>652</v>
      </c>
      <c r="D1761" s="8" t="s">
        <v>124</v>
      </c>
      <c r="E1761" s="8">
        <v>1998</v>
      </c>
      <c r="F1761" s="8">
        <v>12.5</v>
      </c>
      <c r="G1761" s="8">
        <v>25</v>
      </c>
      <c r="H1761" s="8">
        <v>25</v>
      </c>
    </row>
    <row r="1762" spans="1:8" hidden="1">
      <c r="A1762" s="2" t="s">
        <v>28</v>
      </c>
      <c r="B1762" s="8">
        <v>2012</v>
      </c>
      <c r="C1762" s="8">
        <v>652</v>
      </c>
      <c r="D1762" s="8" t="s">
        <v>124</v>
      </c>
      <c r="E1762" s="8">
        <v>1998</v>
      </c>
      <c r="F1762" s="8">
        <v>12.5</v>
      </c>
      <c r="G1762" s="8">
        <v>25</v>
      </c>
      <c r="H1762" s="8">
        <v>25</v>
      </c>
    </row>
    <row r="1763" spans="1:8" hidden="1">
      <c r="A1763" s="2" t="s">
        <v>28</v>
      </c>
      <c r="B1763" s="8">
        <v>2013</v>
      </c>
      <c r="C1763" s="8">
        <v>652</v>
      </c>
      <c r="D1763" s="8" t="s">
        <v>124</v>
      </c>
      <c r="E1763" s="8">
        <v>1998</v>
      </c>
      <c r="F1763" s="8">
        <v>12.5</v>
      </c>
      <c r="G1763" s="8">
        <v>25</v>
      </c>
      <c r="H1763" s="8">
        <v>25</v>
      </c>
    </row>
    <row r="1764" spans="1:8" hidden="1">
      <c r="A1764" s="2" t="s">
        <v>28</v>
      </c>
      <c r="B1764" s="8">
        <v>2014</v>
      </c>
      <c r="C1764" s="8">
        <v>652</v>
      </c>
      <c r="D1764" s="8" t="s">
        <v>124</v>
      </c>
      <c r="E1764" s="8">
        <v>1998</v>
      </c>
      <c r="F1764" s="8">
        <v>15</v>
      </c>
      <c r="G1764" s="8">
        <v>25</v>
      </c>
      <c r="H1764" s="8">
        <v>25</v>
      </c>
    </row>
    <row r="1765" spans="1:8" hidden="1">
      <c r="A1765" s="2" t="s">
        <v>28</v>
      </c>
      <c r="B1765" s="8">
        <v>2015</v>
      </c>
      <c r="C1765" s="8">
        <v>652</v>
      </c>
      <c r="D1765" s="8" t="s">
        <v>124</v>
      </c>
      <c r="E1765" s="8">
        <v>1998</v>
      </c>
      <c r="F1765" s="8">
        <v>15</v>
      </c>
      <c r="G1765" s="8">
        <v>25</v>
      </c>
      <c r="H1765" s="8">
        <v>25</v>
      </c>
    </row>
    <row r="1766" spans="1:8" hidden="1">
      <c r="A1766" s="2" t="s">
        <v>28</v>
      </c>
      <c r="B1766" s="8">
        <v>2016</v>
      </c>
      <c r="C1766" s="8">
        <v>652</v>
      </c>
      <c r="D1766" s="8" t="s">
        <v>124</v>
      </c>
      <c r="E1766" s="8">
        <v>1998</v>
      </c>
      <c r="F1766" s="8">
        <v>15</v>
      </c>
      <c r="G1766" s="8">
        <v>25</v>
      </c>
      <c r="H1766" s="8">
        <v>25</v>
      </c>
    </row>
    <row r="1767" spans="1:8" hidden="1">
      <c r="A1767" s="2" t="s">
        <v>28</v>
      </c>
      <c r="B1767" s="8">
        <v>2017</v>
      </c>
      <c r="C1767" s="8">
        <v>652</v>
      </c>
      <c r="D1767" s="8" t="s">
        <v>124</v>
      </c>
      <c r="E1767" s="8">
        <v>1998</v>
      </c>
      <c r="F1767" s="8">
        <v>15</v>
      </c>
      <c r="G1767" s="8">
        <v>25</v>
      </c>
      <c r="H1767" s="8">
        <v>25</v>
      </c>
    </row>
    <row r="1768" spans="1:8" hidden="1">
      <c r="A1768" s="2" t="s">
        <v>28</v>
      </c>
      <c r="B1768" s="8">
        <v>2018</v>
      </c>
      <c r="C1768" s="8">
        <v>652</v>
      </c>
      <c r="D1768" s="8" t="s">
        <v>124</v>
      </c>
      <c r="E1768" s="8">
        <v>1998</v>
      </c>
      <c r="F1768" s="8">
        <v>12.5</v>
      </c>
      <c r="G1768" s="8">
        <v>25</v>
      </c>
      <c r="H1768" s="8">
        <v>35</v>
      </c>
    </row>
    <row r="1769" spans="1:8" hidden="1">
      <c r="A1769" s="2" t="s">
        <v>28</v>
      </c>
      <c r="B1769" s="8">
        <v>2019</v>
      </c>
      <c r="C1769" s="8">
        <v>652</v>
      </c>
      <c r="D1769" s="8" t="s">
        <v>124</v>
      </c>
      <c r="E1769" s="8">
        <v>1998</v>
      </c>
      <c r="F1769" s="8">
        <v>12.5</v>
      </c>
      <c r="G1769" s="8">
        <v>25</v>
      </c>
      <c r="H1769" s="8">
        <v>30</v>
      </c>
    </row>
    <row r="1770" spans="1:8" hidden="1">
      <c r="A1770" s="2" t="s">
        <v>28</v>
      </c>
      <c r="B1770" s="8">
        <v>2020</v>
      </c>
      <c r="C1770" s="8">
        <v>652</v>
      </c>
      <c r="D1770" s="8" t="s">
        <v>124</v>
      </c>
      <c r="E1770" s="8">
        <v>1998</v>
      </c>
      <c r="F1770" s="8">
        <v>12.5</v>
      </c>
      <c r="G1770" s="8">
        <v>25</v>
      </c>
      <c r="H1770" s="8">
        <v>30</v>
      </c>
    </row>
    <row r="1771" spans="1:8">
      <c r="A1771" s="3" t="s">
        <v>29</v>
      </c>
      <c r="B1771" s="9">
        <v>1960</v>
      </c>
      <c r="C1771" s="9">
        <v>174</v>
      </c>
      <c r="D1771" s="9" t="s">
        <v>125</v>
      </c>
      <c r="E1771" s="9">
        <v>1987</v>
      </c>
      <c r="F1771" s="9"/>
      <c r="G1771" s="9"/>
      <c r="H1771" s="9"/>
    </row>
    <row r="1772" spans="1:8" hidden="1">
      <c r="A1772" s="3" t="s">
        <v>29</v>
      </c>
      <c r="B1772" s="9">
        <v>1961</v>
      </c>
      <c r="C1772" s="9">
        <v>174</v>
      </c>
      <c r="D1772" s="9" t="s">
        <v>125</v>
      </c>
      <c r="E1772" s="9">
        <v>1987</v>
      </c>
      <c r="F1772" s="9"/>
      <c r="G1772" s="9">
        <v>35</v>
      </c>
      <c r="H1772" s="9"/>
    </row>
    <row r="1773" spans="1:8" hidden="1">
      <c r="A1773" s="3" t="s">
        <v>29</v>
      </c>
      <c r="B1773" s="9">
        <v>1962</v>
      </c>
      <c r="C1773" s="9">
        <v>174</v>
      </c>
      <c r="D1773" s="9" t="s">
        <v>125</v>
      </c>
      <c r="E1773" s="9">
        <v>1987</v>
      </c>
      <c r="F1773" s="9"/>
      <c r="G1773" s="9">
        <v>35</v>
      </c>
      <c r="H1773" s="9"/>
    </row>
    <row r="1774" spans="1:8" hidden="1">
      <c r="A1774" s="3" t="s">
        <v>29</v>
      </c>
      <c r="B1774" s="9">
        <v>1963</v>
      </c>
      <c r="C1774" s="9">
        <v>174</v>
      </c>
      <c r="D1774" s="9" t="s">
        <v>125</v>
      </c>
      <c r="E1774" s="9">
        <v>1987</v>
      </c>
      <c r="F1774" s="9"/>
      <c r="G1774" s="9">
        <v>35</v>
      </c>
      <c r="H1774" s="9"/>
    </row>
    <row r="1775" spans="1:8" hidden="1">
      <c r="A1775" s="3" t="s">
        <v>29</v>
      </c>
      <c r="B1775" s="9">
        <v>1964</v>
      </c>
      <c r="C1775" s="9">
        <v>174</v>
      </c>
      <c r="D1775" s="9" t="s">
        <v>125</v>
      </c>
      <c r="E1775" s="9">
        <v>1987</v>
      </c>
      <c r="F1775" s="9"/>
      <c r="G1775" s="9">
        <v>35</v>
      </c>
      <c r="H1775" s="9"/>
    </row>
    <row r="1776" spans="1:8" hidden="1">
      <c r="A1776" s="3" t="s">
        <v>29</v>
      </c>
      <c r="B1776" s="9">
        <v>1965</v>
      </c>
      <c r="C1776" s="9">
        <v>174</v>
      </c>
      <c r="D1776" s="9" t="s">
        <v>125</v>
      </c>
      <c r="E1776" s="9">
        <v>1987</v>
      </c>
      <c r="F1776" s="9"/>
      <c r="G1776" s="9">
        <v>35</v>
      </c>
      <c r="H1776" s="9"/>
    </row>
    <row r="1777" spans="1:8" hidden="1">
      <c r="A1777" s="3" t="s">
        <v>29</v>
      </c>
      <c r="B1777" s="9">
        <v>1966</v>
      </c>
      <c r="C1777" s="9">
        <v>174</v>
      </c>
      <c r="D1777" s="9" t="s">
        <v>125</v>
      </c>
      <c r="E1777" s="9">
        <v>1987</v>
      </c>
      <c r="F1777" s="9"/>
      <c r="G1777" s="9">
        <v>35</v>
      </c>
      <c r="H1777" s="9"/>
    </row>
    <row r="1778" spans="1:8" hidden="1">
      <c r="A1778" s="3" t="s">
        <v>29</v>
      </c>
      <c r="B1778" s="9">
        <v>1967</v>
      </c>
      <c r="C1778" s="9">
        <v>174</v>
      </c>
      <c r="D1778" s="9" t="s">
        <v>125</v>
      </c>
      <c r="E1778" s="9">
        <v>1987</v>
      </c>
      <c r="F1778" s="9"/>
      <c r="G1778" s="9">
        <v>35</v>
      </c>
      <c r="H1778" s="9"/>
    </row>
    <row r="1779" spans="1:8" hidden="1">
      <c r="A1779" s="3" t="s">
        <v>29</v>
      </c>
      <c r="B1779" s="9">
        <v>1968</v>
      </c>
      <c r="C1779" s="9">
        <v>174</v>
      </c>
      <c r="D1779" s="9" t="s">
        <v>125</v>
      </c>
      <c r="E1779" s="9">
        <v>1987</v>
      </c>
      <c r="F1779" s="9"/>
      <c r="G1779" s="9">
        <v>35</v>
      </c>
      <c r="H1779" s="9"/>
    </row>
    <row r="1780" spans="1:8" hidden="1">
      <c r="A1780" s="3" t="s">
        <v>29</v>
      </c>
      <c r="B1780" s="9">
        <v>1969</v>
      </c>
      <c r="C1780" s="9">
        <v>174</v>
      </c>
      <c r="D1780" s="9" t="s">
        <v>125</v>
      </c>
      <c r="E1780" s="9">
        <v>1987</v>
      </c>
      <c r="F1780" s="9"/>
      <c r="G1780" s="9">
        <v>35</v>
      </c>
      <c r="H1780" s="9"/>
    </row>
    <row r="1781" spans="1:8" hidden="1">
      <c r="A1781" s="3" t="s">
        <v>29</v>
      </c>
      <c r="B1781" s="9">
        <v>1970</v>
      </c>
      <c r="C1781" s="9">
        <v>174</v>
      </c>
      <c r="D1781" s="9" t="s">
        <v>125</v>
      </c>
      <c r="E1781" s="9">
        <v>1987</v>
      </c>
      <c r="F1781" s="9"/>
      <c r="G1781" s="9">
        <v>35</v>
      </c>
      <c r="H1781" s="9"/>
    </row>
    <row r="1782" spans="1:8" hidden="1">
      <c r="A1782" s="3" t="s">
        <v>29</v>
      </c>
      <c r="B1782" s="9">
        <v>1971</v>
      </c>
      <c r="C1782" s="9">
        <v>174</v>
      </c>
      <c r="D1782" s="9" t="s">
        <v>125</v>
      </c>
      <c r="E1782" s="9">
        <v>1987</v>
      </c>
      <c r="F1782" s="9"/>
      <c r="G1782" s="9">
        <v>35</v>
      </c>
      <c r="H1782" s="9"/>
    </row>
    <row r="1783" spans="1:8" hidden="1">
      <c r="A1783" s="3" t="s">
        <v>29</v>
      </c>
      <c r="B1783" s="9">
        <v>1972</v>
      </c>
      <c r="C1783" s="9">
        <v>174</v>
      </c>
      <c r="D1783" s="9" t="s">
        <v>125</v>
      </c>
      <c r="E1783" s="9">
        <v>1987</v>
      </c>
      <c r="F1783" s="9"/>
      <c r="G1783" s="9">
        <v>35</v>
      </c>
      <c r="H1783" s="9"/>
    </row>
    <row r="1784" spans="1:8" hidden="1">
      <c r="A1784" s="3" t="s">
        <v>29</v>
      </c>
      <c r="B1784" s="9">
        <v>1973</v>
      </c>
      <c r="C1784" s="9">
        <v>174</v>
      </c>
      <c r="D1784" s="9" t="s">
        <v>125</v>
      </c>
      <c r="E1784" s="9">
        <v>1987</v>
      </c>
      <c r="F1784" s="9"/>
      <c r="G1784" s="9">
        <v>35</v>
      </c>
      <c r="H1784" s="9"/>
    </row>
    <row r="1785" spans="1:8" hidden="1">
      <c r="A1785" s="3" t="s">
        <v>29</v>
      </c>
      <c r="B1785" s="9">
        <v>1974</v>
      </c>
      <c r="C1785" s="9">
        <v>174</v>
      </c>
      <c r="D1785" s="9" t="s">
        <v>125</v>
      </c>
      <c r="E1785" s="9">
        <v>1987</v>
      </c>
      <c r="F1785" s="9"/>
      <c r="G1785" s="9"/>
      <c r="H1785" s="9"/>
    </row>
    <row r="1786" spans="1:8" hidden="1">
      <c r="A1786" s="3" t="s">
        <v>29</v>
      </c>
      <c r="B1786" s="9">
        <v>1975</v>
      </c>
      <c r="C1786" s="9">
        <v>174</v>
      </c>
      <c r="D1786" s="9" t="s">
        <v>125</v>
      </c>
      <c r="E1786" s="9">
        <v>1987</v>
      </c>
      <c r="F1786" s="9"/>
      <c r="G1786" s="9"/>
      <c r="H1786" s="9">
        <v>63</v>
      </c>
    </row>
    <row r="1787" spans="1:8" hidden="1">
      <c r="A1787" s="3" t="s">
        <v>29</v>
      </c>
      <c r="B1787" s="9">
        <v>1976</v>
      </c>
      <c r="C1787" s="9">
        <v>174</v>
      </c>
      <c r="D1787" s="9" t="s">
        <v>125</v>
      </c>
      <c r="E1787" s="9">
        <v>1987</v>
      </c>
      <c r="F1787" s="9"/>
      <c r="G1787" s="9"/>
      <c r="H1787" s="9"/>
    </row>
    <row r="1788" spans="1:8" hidden="1">
      <c r="A1788" s="3" t="s">
        <v>29</v>
      </c>
      <c r="B1788" s="9">
        <v>1977</v>
      </c>
      <c r="C1788" s="9">
        <v>174</v>
      </c>
      <c r="D1788" s="9" t="s">
        <v>125</v>
      </c>
      <c r="E1788" s="9">
        <v>1987</v>
      </c>
      <c r="F1788" s="9"/>
      <c r="G1788" s="9"/>
      <c r="H1788" s="9"/>
    </row>
    <row r="1789" spans="1:8" hidden="1">
      <c r="A1789" s="3" t="s">
        <v>29</v>
      </c>
      <c r="B1789" s="9">
        <v>1978</v>
      </c>
      <c r="C1789" s="9">
        <v>174</v>
      </c>
      <c r="D1789" s="9" t="s">
        <v>125</v>
      </c>
      <c r="E1789" s="9">
        <v>1987</v>
      </c>
      <c r="F1789" s="9"/>
      <c r="G1789" s="9"/>
      <c r="H1789" s="9"/>
    </row>
    <row r="1790" spans="1:8" hidden="1">
      <c r="A1790" s="3" t="s">
        <v>29</v>
      </c>
      <c r="B1790" s="9">
        <v>1979</v>
      </c>
      <c r="C1790" s="9">
        <v>174</v>
      </c>
      <c r="D1790" s="9" t="s">
        <v>125</v>
      </c>
      <c r="E1790" s="9">
        <v>1987</v>
      </c>
      <c r="F1790" s="9"/>
      <c r="G1790" s="9"/>
      <c r="H1790" s="9">
        <v>60</v>
      </c>
    </row>
    <row r="1791" spans="1:8" hidden="1">
      <c r="A1791" s="3" t="s">
        <v>29</v>
      </c>
      <c r="B1791" s="9">
        <v>1980</v>
      </c>
      <c r="C1791" s="9">
        <v>174</v>
      </c>
      <c r="D1791" s="9" t="s">
        <v>125</v>
      </c>
      <c r="E1791" s="9">
        <v>1987</v>
      </c>
      <c r="F1791" s="9"/>
      <c r="G1791" s="9">
        <v>45</v>
      </c>
      <c r="H1791" s="9">
        <v>60</v>
      </c>
    </row>
    <row r="1792" spans="1:8" hidden="1">
      <c r="A1792" s="3" t="s">
        <v>29</v>
      </c>
      <c r="B1792" s="9">
        <v>1981</v>
      </c>
      <c r="C1792" s="9">
        <v>174</v>
      </c>
      <c r="D1792" s="9" t="s">
        <v>125</v>
      </c>
      <c r="E1792" s="9">
        <v>1987</v>
      </c>
      <c r="F1792" s="9"/>
      <c r="G1792" s="9">
        <v>45</v>
      </c>
      <c r="H1792" s="9">
        <v>60</v>
      </c>
    </row>
    <row r="1793" spans="1:8" hidden="1">
      <c r="A1793" s="3" t="s">
        <v>29</v>
      </c>
      <c r="B1793" s="9">
        <v>1982</v>
      </c>
      <c r="C1793" s="9">
        <v>174</v>
      </c>
      <c r="D1793" s="9" t="s">
        <v>125</v>
      </c>
      <c r="E1793" s="9">
        <v>1987</v>
      </c>
      <c r="F1793" s="9"/>
      <c r="G1793" s="9">
        <v>45</v>
      </c>
      <c r="H1793" s="9">
        <v>60</v>
      </c>
    </row>
    <row r="1794" spans="1:8" hidden="1">
      <c r="A1794" s="3" t="s">
        <v>29</v>
      </c>
      <c r="B1794" s="9">
        <v>1983</v>
      </c>
      <c r="C1794" s="9">
        <v>174</v>
      </c>
      <c r="D1794" s="9" t="s">
        <v>125</v>
      </c>
      <c r="E1794" s="9">
        <v>1987</v>
      </c>
      <c r="F1794" s="9"/>
      <c r="G1794" s="9">
        <v>45</v>
      </c>
      <c r="H1794" s="9"/>
    </row>
    <row r="1795" spans="1:8" hidden="1">
      <c r="A1795" s="3" t="s">
        <v>29</v>
      </c>
      <c r="B1795" s="9">
        <v>1984</v>
      </c>
      <c r="C1795" s="9">
        <v>174</v>
      </c>
      <c r="D1795" s="9" t="s">
        <v>125</v>
      </c>
      <c r="E1795" s="9">
        <v>1987</v>
      </c>
      <c r="F1795" s="9"/>
      <c r="G1795" s="9">
        <v>45</v>
      </c>
      <c r="H1795" s="9">
        <v>63</v>
      </c>
    </row>
    <row r="1796" spans="1:8" hidden="1">
      <c r="A1796" s="3" t="s">
        <v>29</v>
      </c>
      <c r="B1796" s="9">
        <v>1985</v>
      </c>
      <c r="C1796" s="9">
        <v>174</v>
      </c>
      <c r="D1796" s="9" t="s">
        <v>125</v>
      </c>
      <c r="E1796" s="9">
        <v>1987</v>
      </c>
      <c r="F1796" s="9"/>
      <c r="G1796" s="9">
        <v>49</v>
      </c>
      <c r="H1796" s="9">
        <v>63</v>
      </c>
    </row>
    <row r="1797" spans="1:8" hidden="1">
      <c r="A1797" s="3" t="s">
        <v>29</v>
      </c>
      <c r="B1797" s="9">
        <v>1986</v>
      </c>
      <c r="C1797" s="9">
        <v>174</v>
      </c>
      <c r="D1797" s="9" t="s">
        <v>125</v>
      </c>
      <c r="E1797" s="9">
        <v>1987</v>
      </c>
      <c r="F1797" s="9"/>
      <c r="G1797" s="9">
        <v>49</v>
      </c>
      <c r="H1797" s="9">
        <v>63</v>
      </c>
    </row>
    <row r="1798" spans="1:8" hidden="1">
      <c r="A1798" s="3" t="s">
        <v>29</v>
      </c>
      <c r="B1798" s="9">
        <v>1987</v>
      </c>
      <c r="C1798" s="9">
        <v>174</v>
      </c>
      <c r="D1798" s="9" t="s">
        <v>125</v>
      </c>
      <c r="E1798" s="9">
        <v>1987</v>
      </c>
      <c r="F1798" s="9">
        <v>18</v>
      </c>
      <c r="G1798" s="9">
        <v>49</v>
      </c>
      <c r="H1798" s="9">
        <v>63</v>
      </c>
    </row>
    <row r="1799" spans="1:8" hidden="1">
      <c r="A1799" s="3" t="s">
        <v>29</v>
      </c>
      <c r="B1799" s="9">
        <v>1988</v>
      </c>
      <c r="C1799" s="9">
        <v>174</v>
      </c>
      <c r="D1799" s="9" t="s">
        <v>125</v>
      </c>
      <c r="E1799" s="9">
        <v>1987</v>
      </c>
      <c r="F1799" s="9">
        <v>16</v>
      </c>
      <c r="G1799" s="9">
        <v>49</v>
      </c>
      <c r="H1799" s="9">
        <v>50</v>
      </c>
    </row>
    <row r="1800" spans="1:8" hidden="1">
      <c r="A1800" s="3" t="s">
        <v>29</v>
      </c>
      <c r="B1800" s="9">
        <v>1989</v>
      </c>
      <c r="C1800" s="9">
        <v>174</v>
      </c>
      <c r="D1800" s="9" t="s">
        <v>125</v>
      </c>
      <c r="E1800" s="9">
        <v>1987</v>
      </c>
      <c r="F1800" s="9">
        <v>16</v>
      </c>
      <c r="G1800" s="9">
        <v>46</v>
      </c>
      <c r="H1800" s="9">
        <v>50</v>
      </c>
    </row>
    <row r="1801" spans="1:8" hidden="1">
      <c r="A1801" s="3" t="s">
        <v>29</v>
      </c>
      <c r="B1801" s="9">
        <v>1990</v>
      </c>
      <c r="C1801" s="9">
        <v>174</v>
      </c>
      <c r="D1801" s="9" t="s">
        <v>125</v>
      </c>
      <c r="E1801" s="9">
        <v>1987</v>
      </c>
      <c r="F1801" s="9">
        <v>18</v>
      </c>
      <c r="G1801" s="9">
        <v>46</v>
      </c>
      <c r="H1801" s="9">
        <v>50</v>
      </c>
    </row>
    <row r="1802" spans="1:8" hidden="1">
      <c r="A1802" s="3" t="s">
        <v>29</v>
      </c>
      <c r="B1802" s="9">
        <v>1991</v>
      </c>
      <c r="C1802" s="9">
        <v>174</v>
      </c>
      <c r="D1802" s="9" t="s">
        <v>125</v>
      </c>
      <c r="E1802" s="9">
        <v>1987</v>
      </c>
      <c r="F1802" s="9">
        <v>18</v>
      </c>
      <c r="G1802" s="9">
        <v>46</v>
      </c>
      <c r="H1802" s="9">
        <v>50</v>
      </c>
    </row>
    <row r="1803" spans="1:8" hidden="1">
      <c r="A1803" s="3" t="s">
        <v>29</v>
      </c>
      <c r="B1803" s="9">
        <v>1992</v>
      </c>
      <c r="C1803" s="9">
        <v>174</v>
      </c>
      <c r="D1803" s="9" t="s">
        <v>125</v>
      </c>
      <c r="E1803" s="9">
        <v>1987</v>
      </c>
      <c r="F1803" s="9">
        <v>18</v>
      </c>
      <c r="G1803" s="9">
        <v>46</v>
      </c>
      <c r="H1803" s="9">
        <v>50</v>
      </c>
    </row>
    <row r="1804" spans="1:8" hidden="1">
      <c r="A1804" s="3" t="s">
        <v>29</v>
      </c>
      <c r="B1804" s="9">
        <v>1993</v>
      </c>
      <c r="C1804" s="9">
        <v>174</v>
      </c>
      <c r="D1804" s="9" t="s">
        <v>125</v>
      </c>
      <c r="E1804" s="9">
        <v>1987</v>
      </c>
      <c r="F1804" s="9">
        <v>18</v>
      </c>
      <c r="G1804" s="9">
        <v>35</v>
      </c>
      <c r="H1804" s="9">
        <v>40</v>
      </c>
    </row>
    <row r="1805" spans="1:8" hidden="1">
      <c r="A1805" s="3" t="s">
        <v>29</v>
      </c>
      <c r="B1805" s="9">
        <v>1994</v>
      </c>
      <c r="C1805" s="9">
        <v>174</v>
      </c>
      <c r="D1805" s="9" t="s">
        <v>125</v>
      </c>
      <c r="E1805" s="9">
        <v>1987</v>
      </c>
      <c r="F1805" s="9">
        <v>18</v>
      </c>
      <c r="G1805" s="9">
        <v>35</v>
      </c>
      <c r="H1805" s="9">
        <v>40</v>
      </c>
    </row>
    <row r="1806" spans="1:8" hidden="1">
      <c r="A1806" s="3" t="s">
        <v>29</v>
      </c>
      <c r="B1806" s="9">
        <v>1995</v>
      </c>
      <c r="C1806" s="9">
        <v>174</v>
      </c>
      <c r="D1806" s="9" t="s">
        <v>125</v>
      </c>
      <c r="E1806" s="9">
        <v>1987</v>
      </c>
      <c r="F1806" s="9">
        <v>18</v>
      </c>
      <c r="G1806" s="9">
        <v>35</v>
      </c>
      <c r="H1806" s="9">
        <v>45</v>
      </c>
    </row>
    <row r="1807" spans="1:8" hidden="1">
      <c r="A1807" s="3" t="s">
        <v>29</v>
      </c>
      <c r="B1807" s="9">
        <v>1996</v>
      </c>
      <c r="C1807" s="9">
        <v>174</v>
      </c>
      <c r="D1807" s="9" t="s">
        <v>125</v>
      </c>
      <c r="E1807" s="9">
        <v>1987</v>
      </c>
      <c r="F1807" s="9">
        <v>18</v>
      </c>
      <c r="G1807" s="9">
        <v>35</v>
      </c>
      <c r="H1807" s="9">
        <v>45</v>
      </c>
    </row>
    <row r="1808" spans="1:8" hidden="1">
      <c r="A1808" s="3" t="s">
        <v>29</v>
      </c>
      <c r="B1808" s="9">
        <v>1997</v>
      </c>
      <c r="C1808" s="9">
        <v>174</v>
      </c>
      <c r="D1808" s="9" t="s">
        <v>125</v>
      </c>
      <c r="E1808" s="9">
        <v>1987</v>
      </c>
      <c r="F1808" s="9">
        <v>18</v>
      </c>
      <c r="G1808" s="9">
        <v>35</v>
      </c>
      <c r="H1808" s="9">
        <v>45</v>
      </c>
    </row>
    <row r="1809" spans="1:8" hidden="1">
      <c r="A1809" s="3" t="s">
        <v>29</v>
      </c>
      <c r="B1809" s="9">
        <v>1998</v>
      </c>
      <c r="C1809" s="9">
        <v>174</v>
      </c>
      <c r="D1809" s="9" t="s">
        <v>125</v>
      </c>
      <c r="E1809" s="9">
        <v>1987</v>
      </c>
      <c r="F1809" s="9">
        <v>18</v>
      </c>
      <c r="G1809" s="9">
        <v>40</v>
      </c>
      <c r="H1809" s="9">
        <v>45</v>
      </c>
    </row>
    <row r="1810" spans="1:8" hidden="1">
      <c r="A1810" s="3" t="s">
        <v>29</v>
      </c>
      <c r="B1810" s="9">
        <v>1999</v>
      </c>
      <c r="C1810" s="9">
        <v>174</v>
      </c>
      <c r="D1810" s="9" t="s">
        <v>125</v>
      </c>
      <c r="E1810" s="9">
        <v>1987</v>
      </c>
      <c r="F1810" s="9">
        <v>18</v>
      </c>
      <c r="G1810" s="9">
        <v>40</v>
      </c>
      <c r="H1810" s="9">
        <v>45</v>
      </c>
    </row>
    <row r="1811" spans="1:8" hidden="1">
      <c r="A1811" s="3" t="s">
        <v>29</v>
      </c>
      <c r="B1811" s="9">
        <v>2000</v>
      </c>
      <c r="C1811" s="9">
        <v>174</v>
      </c>
      <c r="D1811" s="9" t="s">
        <v>125</v>
      </c>
      <c r="E1811" s="9">
        <v>1987</v>
      </c>
      <c r="F1811" s="9">
        <v>18</v>
      </c>
      <c r="G1811" s="9">
        <v>40</v>
      </c>
      <c r="H1811" s="9">
        <v>45</v>
      </c>
    </row>
    <row r="1812" spans="1:8" hidden="1">
      <c r="A1812" s="3" t="s">
        <v>29</v>
      </c>
      <c r="B1812" s="9">
        <v>2001</v>
      </c>
      <c r="C1812" s="9">
        <v>174</v>
      </c>
      <c r="D1812" s="9" t="s">
        <v>125</v>
      </c>
      <c r="E1812" s="9">
        <v>1987</v>
      </c>
      <c r="F1812" s="9">
        <v>18</v>
      </c>
      <c r="G1812" s="9">
        <v>37.5</v>
      </c>
      <c r="H1812" s="9">
        <v>42.5</v>
      </c>
    </row>
    <row r="1813" spans="1:8" hidden="1">
      <c r="A1813" s="3" t="s">
        <v>29</v>
      </c>
      <c r="B1813" s="9">
        <v>2002</v>
      </c>
      <c r="C1813" s="9">
        <v>174</v>
      </c>
      <c r="D1813" s="9" t="s">
        <v>125</v>
      </c>
      <c r="E1813" s="9">
        <v>1987</v>
      </c>
      <c r="F1813" s="9">
        <v>18</v>
      </c>
      <c r="G1813" s="9">
        <v>35</v>
      </c>
      <c r="H1813" s="9">
        <v>40</v>
      </c>
    </row>
    <row r="1814" spans="1:8" hidden="1">
      <c r="A1814" s="3" t="s">
        <v>29</v>
      </c>
      <c r="B1814" s="9">
        <v>2003</v>
      </c>
      <c r="C1814" s="9">
        <v>174</v>
      </c>
      <c r="D1814" s="9" t="s">
        <v>125</v>
      </c>
      <c r="E1814" s="9">
        <v>1987</v>
      </c>
      <c r="F1814" s="9">
        <v>18</v>
      </c>
      <c r="G1814" s="9">
        <v>35</v>
      </c>
      <c r="H1814" s="9">
        <v>40</v>
      </c>
    </row>
    <row r="1815" spans="1:8" hidden="1">
      <c r="A1815" s="3" t="s">
        <v>29</v>
      </c>
      <c r="B1815" s="9">
        <v>2004</v>
      </c>
      <c r="C1815" s="9">
        <v>174</v>
      </c>
      <c r="D1815" s="9" t="s">
        <v>125</v>
      </c>
      <c r="E1815" s="9">
        <v>1987</v>
      </c>
      <c r="F1815" s="9">
        <v>18</v>
      </c>
      <c r="G1815" s="9">
        <v>35</v>
      </c>
      <c r="H1815" s="9">
        <v>40</v>
      </c>
    </row>
    <row r="1816" spans="1:8" hidden="1">
      <c r="A1816" s="3" t="s">
        <v>29</v>
      </c>
      <c r="B1816" s="9">
        <v>2005</v>
      </c>
      <c r="C1816" s="9">
        <v>174</v>
      </c>
      <c r="D1816" s="9" t="s">
        <v>125</v>
      </c>
      <c r="E1816" s="9">
        <v>1987</v>
      </c>
      <c r="F1816" s="9">
        <v>19</v>
      </c>
      <c r="G1816" s="9">
        <v>32</v>
      </c>
      <c r="H1816" s="9">
        <v>40</v>
      </c>
    </row>
    <row r="1817" spans="1:8" hidden="1">
      <c r="A1817" s="3" t="s">
        <v>29</v>
      </c>
      <c r="B1817" s="9">
        <v>2006</v>
      </c>
      <c r="C1817" s="9">
        <v>174</v>
      </c>
      <c r="D1817" s="9" t="s">
        <v>125</v>
      </c>
      <c r="E1817" s="9">
        <v>1987</v>
      </c>
      <c r="F1817" s="9">
        <v>19</v>
      </c>
      <c r="G1817" s="9">
        <v>29</v>
      </c>
      <c r="H1817" s="9">
        <v>40</v>
      </c>
    </row>
    <row r="1818" spans="1:8" hidden="1">
      <c r="A1818" s="3" t="s">
        <v>29</v>
      </c>
      <c r="B1818" s="9">
        <v>2007</v>
      </c>
      <c r="C1818" s="9">
        <v>174</v>
      </c>
      <c r="D1818" s="9" t="s">
        <v>125</v>
      </c>
      <c r="E1818" s="9">
        <v>1987</v>
      </c>
      <c r="F1818" s="9">
        <v>19</v>
      </c>
      <c r="G1818" s="9">
        <v>25</v>
      </c>
      <c r="H1818" s="9">
        <v>40</v>
      </c>
    </row>
    <row r="1819" spans="1:8" hidden="1">
      <c r="A1819" s="3" t="s">
        <v>29</v>
      </c>
      <c r="B1819" s="9">
        <v>2008</v>
      </c>
      <c r="C1819" s="9">
        <v>174</v>
      </c>
      <c r="D1819" s="9" t="s">
        <v>125</v>
      </c>
      <c r="E1819" s="9">
        <v>1987</v>
      </c>
      <c r="F1819" s="9">
        <v>19</v>
      </c>
      <c r="G1819" s="9">
        <v>25</v>
      </c>
      <c r="H1819" s="9">
        <v>40</v>
      </c>
    </row>
    <row r="1820" spans="1:8" hidden="1">
      <c r="A1820" s="3" t="s">
        <v>29</v>
      </c>
      <c r="B1820" s="9">
        <v>2009</v>
      </c>
      <c r="C1820" s="9">
        <v>174</v>
      </c>
      <c r="D1820" s="9" t="s">
        <v>125</v>
      </c>
      <c r="E1820" s="9">
        <v>1987</v>
      </c>
      <c r="F1820" s="9">
        <v>19</v>
      </c>
      <c r="G1820" s="9">
        <v>25</v>
      </c>
      <c r="H1820" s="9">
        <v>40</v>
      </c>
    </row>
    <row r="1821" spans="1:8" hidden="1">
      <c r="A1821" s="3" t="s">
        <v>29</v>
      </c>
      <c r="B1821" s="9">
        <v>2010</v>
      </c>
      <c r="C1821" s="9">
        <v>174</v>
      </c>
      <c r="D1821" s="9" t="s">
        <v>125</v>
      </c>
      <c r="E1821" s="9">
        <v>1987</v>
      </c>
      <c r="F1821" s="9">
        <v>23</v>
      </c>
      <c r="G1821" s="9">
        <v>24</v>
      </c>
      <c r="H1821" s="9">
        <v>45</v>
      </c>
    </row>
    <row r="1822" spans="1:8" hidden="1">
      <c r="A1822" s="3" t="s">
        <v>29</v>
      </c>
      <c r="B1822" s="9">
        <v>2011</v>
      </c>
      <c r="C1822" s="9">
        <v>174</v>
      </c>
      <c r="D1822" s="9" t="s">
        <v>125</v>
      </c>
      <c r="E1822" s="9">
        <v>1987</v>
      </c>
      <c r="F1822" s="9">
        <v>23</v>
      </c>
      <c r="G1822" s="9">
        <v>20</v>
      </c>
      <c r="H1822" s="9">
        <v>45</v>
      </c>
    </row>
    <row r="1823" spans="1:8" hidden="1">
      <c r="A1823" s="3" t="s">
        <v>29</v>
      </c>
      <c r="B1823" s="9">
        <v>2012</v>
      </c>
      <c r="C1823" s="9">
        <v>174</v>
      </c>
      <c r="D1823" s="9" t="s">
        <v>125</v>
      </c>
      <c r="E1823" s="9">
        <v>1987</v>
      </c>
      <c r="F1823" s="9">
        <v>23</v>
      </c>
      <c r="G1823" s="9">
        <v>20</v>
      </c>
      <c r="H1823" s="9">
        <v>45</v>
      </c>
    </row>
    <row r="1824" spans="1:8" hidden="1">
      <c r="A1824" s="3" t="s">
        <v>29</v>
      </c>
      <c r="B1824" s="9">
        <v>2013</v>
      </c>
      <c r="C1824" s="9">
        <v>174</v>
      </c>
      <c r="D1824" s="9" t="s">
        <v>125</v>
      </c>
      <c r="E1824" s="9">
        <v>1987</v>
      </c>
      <c r="F1824" s="9">
        <v>23</v>
      </c>
      <c r="G1824" s="9">
        <v>26</v>
      </c>
      <c r="H1824" s="9">
        <v>42</v>
      </c>
    </row>
    <row r="1825" spans="1:8" hidden="1">
      <c r="A1825" s="3" t="s">
        <v>29</v>
      </c>
      <c r="B1825" s="9">
        <v>2014</v>
      </c>
      <c r="C1825" s="9">
        <v>174</v>
      </c>
      <c r="D1825" s="9" t="s">
        <v>125</v>
      </c>
      <c r="E1825" s="9">
        <v>1987</v>
      </c>
      <c r="F1825" s="9">
        <v>23</v>
      </c>
      <c r="G1825" s="9">
        <v>26</v>
      </c>
      <c r="H1825" s="9">
        <v>42</v>
      </c>
    </row>
    <row r="1826" spans="1:8" hidden="1">
      <c r="A1826" s="3" t="s">
        <v>29</v>
      </c>
      <c r="B1826" s="9">
        <v>2015</v>
      </c>
      <c r="C1826" s="9">
        <v>174</v>
      </c>
      <c r="D1826" s="9" t="s">
        <v>125</v>
      </c>
      <c r="E1826" s="9">
        <v>1987</v>
      </c>
      <c r="F1826" s="9">
        <v>23</v>
      </c>
      <c r="G1826" s="9">
        <v>29</v>
      </c>
      <c r="H1826" s="9">
        <v>42</v>
      </c>
    </row>
    <row r="1827" spans="1:8" hidden="1">
      <c r="A1827" s="3" t="s">
        <v>29</v>
      </c>
      <c r="B1827" s="9">
        <v>2016</v>
      </c>
      <c r="C1827" s="9">
        <v>174</v>
      </c>
      <c r="D1827" s="9" t="s">
        <v>125</v>
      </c>
      <c r="E1827" s="9">
        <v>1987</v>
      </c>
      <c r="F1827" s="9">
        <v>24</v>
      </c>
      <c r="G1827" s="9">
        <v>29</v>
      </c>
      <c r="H1827" s="9">
        <v>45</v>
      </c>
    </row>
    <row r="1828" spans="1:8" hidden="1">
      <c r="A1828" s="3" t="s">
        <v>29</v>
      </c>
      <c r="B1828" s="9">
        <v>2017</v>
      </c>
      <c r="C1828" s="9">
        <v>174</v>
      </c>
      <c r="D1828" s="9" t="s">
        <v>125</v>
      </c>
      <c r="E1828" s="9">
        <v>1987</v>
      </c>
      <c r="F1828" s="9">
        <v>24</v>
      </c>
      <c r="G1828" s="9">
        <v>29</v>
      </c>
      <c r="H1828" s="9">
        <v>45</v>
      </c>
    </row>
    <row r="1829" spans="1:8" hidden="1">
      <c r="A1829" s="3" t="s">
        <v>29</v>
      </c>
      <c r="B1829" s="9">
        <v>2018</v>
      </c>
      <c r="C1829" s="9">
        <v>174</v>
      </c>
      <c r="D1829" s="9" t="s">
        <v>125</v>
      </c>
      <c r="E1829" s="9">
        <v>1987</v>
      </c>
      <c r="F1829" s="9">
        <v>24</v>
      </c>
      <c r="G1829" s="9">
        <v>29</v>
      </c>
      <c r="H1829" s="9">
        <v>45</v>
      </c>
    </row>
    <row r="1830" spans="1:8" hidden="1">
      <c r="A1830" s="3" t="s">
        <v>29</v>
      </c>
      <c r="B1830" s="9">
        <v>2019</v>
      </c>
      <c r="C1830" s="9">
        <v>174</v>
      </c>
      <c r="D1830" s="9" t="s">
        <v>125</v>
      </c>
      <c r="E1830" s="9">
        <v>1987</v>
      </c>
      <c r="F1830" s="9">
        <v>24</v>
      </c>
      <c r="G1830" s="9">
        <v>28</v>
      </c>
      <c r="H1830" s="9">
        <v>45</v>
      </c>
    </row>
    <row r="1831" spans="1:8" hidden="1">
      <c r="A1831" s="3" t="s">
        <v>29</v>
      </c>
      <c r="B1831" s="9">
        <v>2020</v>
      </c>
      <c r="C1831" s="9">
        <v>174</v>
      </c>
      <c r="D1831" s="9" t="s">
        <v>125</v>
      </c>
      <c r="E1831" s="9">
        <v>1987</v>
      </c>
      <c r="F1831" s="9">
        <v>24</v>
      </c>
      <c r="G1831" s="9">
        <v>24</v>
      </c>
      <c r="H1831" s="9">
        <v>44</v>
      </c>
    </row>
    <row r="1832" spans="1:8">
      <c r="A1832" s="2" t="s">
        <v>30</v>
      </c>
      <c r="B1832" s="8">
        <v>1960</v>
      </c>
      <c r="C1832" s="8">
        <v>268</v>
      </c>
      <c r="D1832" s="8" t="s">
        <v>126</v>
      </c>
      <c r="E1832" s="8">
        <v>1976</v>
      </c>
      <c r="F1832" s="8"/>
      <c r="G1832" s="8"/>
      <c r="H1832" s="8"/>
    </row>
    <row r="1833" spans="1:8" hidden="1">
      <c r="A1833" s="2" t="s">
        <v>30</v>
      </c>
      <c r="B1833" s="8">
        <v>1961</v>
      </c>
      <c r="C1833" s="8">
        <v>268</v>
      </c>
      <c r="D1833" s="8" t="s">
        <v>126</v>
      </c>
      <c r="E1833" s="8">
        <v>1976</v>
      </c>
      <c r="F1833" s="8"/>
      <c r="G1833" s="8"/>
      <c r="H1833" s="8"/>
    </row>
    <row r="1834" spans="1:8" hidden="1">
      <c r="A1834" s="2" t="s">
        <v>30</v>
      </c>
      <c r="B1834" s="8">
        <v>1962</v>
      </c>
      <c r="C1834" s="8">
        <v>268</v>
      </c>
      <c r="D1834" s="8" t="s">
        <v>126</v>
      </c>
      <c r="E1834" s="8">
        <v>1976</v>
      </c>
      <c r="F1834" s="8"/>
      <c r="G1834" s="8"/>
      <c r="H1834" s="8"/>
    </row>
    <row r="1835" spans="1:8" hidden="1">
      <c r="A1835" s="2" t="s">
        <v>30</v>
      </c>
      <c r="B1835" s="8">
        <v>1963</v>
      </c>
      <c r="C1835" s="8">
        <v>268</v>
      </c>
      <c r="D1835" s="8" t="s">
        <v>126</v>
      </c>
      <c r="E1835" s="8">
        <v>1976</v>
      </c>
      <c r="F1835" s="8"/>
      <c r="G1835" s="8"/>
      <c r="H1835" s="8"/>
    </row>
    <row r="1836" spans="1:8" hidden="1">
      <c r="A1836" s="2" t="s">
        <v>30</v>
      </c>
      <c r="B1836" s="8">
        <v>1964</v>
      </c>
      <c r="C1836" s="8">
        <v>268</v>
      </c>
      <c r="D1836" s="8" t="s">
        <v>126</v>
      </c>
      <c r="E1836" s="8">
        <v>1976</v>
      </c>
      <c r="F1836" s="8"/>
      <c r="G1836" s="8"/>
      <c r="H1836" s="8"/>
    </row>
    <row r="1837" spans="1:8" hidden="1">
      <c r="A1837" s="2" t="s">
        <v>30</v>
      </c>
      <c r="B1837" s="8">
        <v>1965</v>
      </c>
      <c r="C1837" s="8">
        <v>268</v>
      </c>
      <c r="D1837" s="8" t="s">
        <v>126</v>
      </c>
      <c r="E1837" s="8">
        <v>1976</v>
      </c>
      <c r="F1837" s="8"/>
      <c r="G1837" s="8"/>
      <c r="H1837" s="8"/>
    </row>
    <row r="1838" spans="1:8" hidden="1">
      <c r="A1838" s="2" t="s">
        <v>30</v>
      </c>
      <c r="B1838" s="8">
        <v>1966</v>
      </c>
      <c r="C1838" s="8">
        <v>268</v>
      </c>
      <c r="D1838" s="8" t="s">
        <v>126</v>
      </c>
      <c r="E1838" s="8">
        <v>1976</v>
      </c>
      <c r="F1838" s="8"/>
      <c r="G1838" s="8"/>
      <c r="H1838" s="8"/>
    </row>
    <row r="1839" spans="1:8" hidden="1">
      <c r="A1839" s="2" t="s">
        <v>30</v>
      </c>
      <c r="B1839" s="8">
        <v>1967</v>
      </c>
      <c r="C1839" s="8">
        <v>268</v>
      </c>
      <c r="D1839" s="8" t="s">
        <v>126</v>
      </c>
      <c r="E1839" s="8">
        <v>1976</v>
      </c>
      <c r="F1839" s="8"/>
      <c r="G1839" s="8"/>
      <c r="H1839" s="8"/>
    </row>
    <row r="1840" spans="1:8" hidden="1">
      <c r="A1840" s="2" t="s">
        <v>30</v>
      </c>
      <c r="B1840" s="8">
        <v>1968</v>
      </c>
      <c r="C1840" s="8">
        <v>268</v>
      </c>
      <c r="D1840" s="8" t="s">
        <v>126</v>
      </c>
      <c r="E1840" s="8">
        <v>1976</v>
      </c>
      <c r="F1840" s="8"/>
      <c r="G1840" s="8"/>
      <c r="H1840" s="8"/>
    </row>
    <row r="1841" spans="1:8" hidden="1">
      <c r="A1841" s="2" t="s">
        <v>30</v>
      </c>
      <c r="B1841" s="8">
        <v>1969</v>
      </c>
      <c r="C1841" s="8">
        <v>268</v>
      </c>
      <c r="D1841" s="8" t="s">
        <v>126</v>
      </c>
      <c r="E1841" s="8">
        <v>1976</v>
      </c>
      <c r="F1841" s="8"/>
      <c r="G1841" s="8"/>
      <c r="H1841" s="8"/>
    </row>
    <row r="1842" spans="1:8" hidden="1">
      <c r="A1842" s="2" t="s">
        <v>30</v>
      </c>
      <c r="B1842" s="8">
        <v>1970</v>
      </c>
      <c r="C1842" s="8">
        <v>268</v>
      </c>
      <c r="D1842" s="8" t="s">
        <v>126</v>
      </c>
      <c r="E1842" s="8">
        <v>1976</v>
      </c>
      <c r="F1842" s="8"/>
      <c r="G1842" s="8"/>
      <c r="H1842" s="8"/>
    </row>
    <row r="1843" spans="1:8" hidden="1">
      <c r="A1843" s="2" t="s">
        <v>30</v>
      </c>
      <c r="B1843" s="8">
        <v>1971</v>
      </c>
      <c r="C1843" s="8">
        <v>268</v>
      </c>
      <c r="D1843" s="8" t="s">
        <v>126</v>
      </c>
      <c r="E1843" s="8">
        <v>1976</v>
      </c>
      <c r="F1843" s="8"/>
      <c r="G1843" s="8"/>
      <c r="H1843" s="8"/>
    </row>
    <row r="1844" spans="1:8" hidden="1">
      <c r="A1844" s="2" t="s">
        <v>30</v>
      </c>
      <c r="B1844" s="8">
        <v>1972</v>
      </c>
      <c r="C1844" s="8">
        <v>268</v>
      </c>
      <c r="D1844" s="8" t="s">
        <v>126</v>
      </c>
      <c r="E1844" s="8">
        <v>1976</v>
      </c>
      <c r="F1844" s="8"/>
      <c r="G1844" s="8"/>
      <c r="H1844" s="8"/>
    </row>
    <row r="1845" spans="1:8" hidden="1">
      <c r="A1845" s="2" t="s">
        <v>30</v>
      </c>
      <c r="B1845" s="8">
        <v>1973</v>
      </c>
      <c r="C1845" s="8">
        <v>268</v>
      </c>
      <c r="D1845" s="8" t="s">
        <v>126</v>
      </c>
      <c r="E1845" s="8">
        <v>1976</v>
      </c>
      <c r="F1845" s="8"/>
      <c r="G1845" s="8"/>
      <c r="H1845" s="8"/>
    </row>
    <row r="1846" spans="1:8" hidden="1">
      <c r="A1846" s="2" t="s">
        <v>30</v>
      </c>
      <c r="B1846" s="8">
        <v>1974</v>
      </c>
      <c r="C1846" s="8">
        <v>268</v>
      </c>
      <c r="D1846" s="8" t="s">
        <v>126</v>
      </c>
      <c r="E1846" s="8">
        <v>1976</v>
      </c>
      <c r="F1846" s="8"/>
      <c r="G1846" s="8"/>
      <c r="H1846" s="8"/>
    </row>
    <row r="1847" spans="1:8" hidden="1">
      <c r="A1847" s="2" t="s">
        <v>30</v>
      </c>
      <c r="B1847" s="8">
        <v>1975</v>
      </c>
      <c r="C1847" s="8">
        <v>268</v>
      </c>
      <c r="D1847" s="8" t="s">
        <v>126</v>
      </c>
      <c r="E1847" s="8">
        <v>1976</v>
      </c>
      <c r="F1847" s="8"/>
      <c r="G1847" s="8"/>
      <c r="H1847" s="8"/>
    </row>
    <row r="1848" spans="1:8" hidden="1">
      <c r="A1848" s="2" t="s">
        <v>30</v>
      </c>
      <c r="B1848" s="8">
        <v>1976</v>
      </c>
      <c r="C1848" s="8">
        <v>268</v>
      </c>
      <c r="D1848" s="8" t="s">
        <v>126</v>
      </c>
      <c r="E1848" s="8">
        <v>1976</v>
      </c>
      <c r="F1848" s="8"/>
      <c r="G1848" s="8"/>
      <c r="H1848" s="8"/>
    </row>
    <row r="1849" spans="1:8" hidden="1">
      <c r="A1849" s="2" t="s">
        <v>30</v>
      </c>
      <c r="B1849" s="8">
        <v>1977</v>
      </c>
      <c r="C1849" s="8">
        <v>268</v>
      </c>
      <c r="D1849" s="8" t="s">
        <v>126</v>
      </c>
      <c r="E1849" s="8">
        <v>1976</v>
      </c>
      <c r="F1849" s="8"/>
      <c r="G1849" s="8"/>
      <c r="H1849" s="8"/>
    </row>
    <row r="1850" spans="1:8" hidden="1">
      <c r="A1850" s="2" t="s">
        <v>30</v>
      </c>
      <c r="B1850" s="8">
        <v>1978</v>
      </c>
      <c r="C1850" s="8">
        <v>268</v>
      </c>
      <c r="D1850" s="8" t="s">
        <v>126</v>
      </c>
      <c r="E1850" s="8">
        <v>1976</v>
      </c>
      <c r="F1850" s="8"/>
      <c r="G1850" s="8"/>
      <c r="H1850" s="8"/>
    </row>
    <row r="1851" spans="1:8" hidden="1">
      <c r="A1851" s="2" t="s">
        <v>30</v>
      </c>
      <c r="B1851" s="8">
        <v>1979</v>
      </c>
      <c r="C1851" s="8">
        <v>268</v>
      </c>
      <c r="D1851" s="8" t="s">
        <v>126</v>
      </c>
      <c r="E1851" s="8">
        <v>1976</v>
      </c>
      <c r="F1851" s="8"/>
      <c r="G1851" s="8">
        <v>40</v>
      </c>
      <c r="H1851" s="8">
        <v>40</v>
      </c>
    </row>
    <row r="1852" spans="1:8" hidden="1">
      <c r="A1852" s="2" t="s">
        <v>30</v>
      </c>
      <c r="B1852" s="8">
        <v>1980</v>
      </c>
      <c r="C1852" s="8">
        <v>268</v>
      </c>
      <c r="D1852" s="8" t="s">
        <v>126</v>
      </c>
      <c r="E1852" s="8">
        <v>1976</v>
      </c>
      <c r="F1852" s="8"/>
      <c r="G1852" s="8">
        <v>40</v>
      </c>
      <c r="H1852" s="8">
        <v>40</v>
      </c>
    </row>
    <row r="1853" spans="1:8" hidden="1">
      <c r="A1853" s="2" t="s">
        <v>30</v>
      </c>
      <c r="B1853" s="8">
        <v>1981</v>
      </c>
      <c r="C1853" s="8">
        <v>268</v>
      </c>
      <c r="D1853" s="8" t="s">
        <v>126</v>
      </c>
      <c r="E1853" s="8">
        <v>1976</v>
      </c>
      <c r="F1853" s="8"/>
      <c r="G1853" s="8">
        <v>40</v>
      </c>
      <c r="H1853" s="8">
        <v>40</v>
      </c>
    </row>
    <row r="1854" spans="1:8" hidden="1">
      <c r="A1854" s="2" t="s">
        <v>30</v>
      </c>
      <c r="B1854" s="8">
        <v>1982</v>
      </c>
      <c r="C1854" s="8">
        <v>268</v>
      </c>
      <c r="D1854" s="8" t="s">
        <v>126</v>
      </c>
      <c r="E1854" s="8">
        <v>1976</v>
      </c>
      <c r="F1854" s="8"/>
      <c r="G1854" s="8">
        <v>40</v>
      </c>
      <c r="H1854" s="8">
        <v>40</v>
      </c>
    </row>
    <row r="1855" spans="1:8" hidden="1">
      <c r="A1855" s="2" t="s">
        <v>30</v>
      </c>
      <c r="B1855" s="8">
        <v>1983</v>
      </c>
      <c r="C1855" s="8">
        <v>268</v>
      </c>
      <c r="D1855" s="8" t="s">
        <v>126</v>
      </c>
      <c r="E1855" s="8">
        <v>1976</v>
      </c>
      <c r="F1855" s="8"/>
      <c r="G1855" s="8">
        <v>40</v>
      </c>
      <c r="H1855" s="8">
        <v>40</v>
      </c>
    </row>
    <row r="1856" spans="1:8" hidden="1">
      <c r="A1856" s="2" t="s">
        <v>30</v>
      </c>
      <c r="B1856" s="8">
        <v>1984</v>
      </c>
      <c r="C1856" s="8">
        <v>268</v>
      </c>
      <c r="D1856" s="8" t="s">
        <v>126</v>
      </c>
      <c r="E1856" s="8">
        <v>1976</v>
      </c>
      <c r="F1856" s="8"/>
      <c r="G1856" s="8">
        <v>40</v>
      </c>
      <c r="H1856" s="8">
        <v>40</v>
      </c>
    </row>
    <row r="1857" spans="1:8" hidden="1">
      <c r="A1857" s="2" t="s">
        <v>30</v>
      </c>
      <c r="B1857" s="8">
        <v>1985</v>
      </c>
      <c r="C1857" s="8">
        <v>268</v>
      </c>
      <c r="D1857" s="8" t="s">
        <v>126</v>
      </c>
      <c r="E1857" s="8">
        <v>1976</v>
      </c>
      <c r="F1857" s="8"/>
      <c r="G1857" s="8">
        <v>40</v>
      </c>
      <c r="H1857" s="8">
        <v>40</v>
      </c>
    </row>
    <row r="1858" spans="1:8" hidden="1">
      <c r="A1858" s="2" t="s">
        <v>30</v>
      </c>
      <c r="B1858" s="8">
        <v>1986</v>
      </c>
      <c r="C1858" s="8">
        <v>268</v>
      </c>
      <c r="D1858" s="8" t="s">
        <v>126</v>
      </c>
      <c r="E1858" s="8">
        <v>1976</v>
      </c>
      <c r="F1858" s="8"/>
      <c r="G1858" s="8">
        <v>40</v>
      </c>
      <c r="H1858" s="8">
        <v>40</v>
      </c>
    </row>
    <row r="1859" spans="1:8" hidden="1">
      <c r="A1859" s="2" t="s">
        <v>30</v>
      </c>
      <c r="B1859" s="8">
        <v>1987</v>
      </c>
      <c r="C1859" s="8">
        <v>268</v>
      </c>
      <c r="D1859" s="8" t="s">
        <v>126</v>
      </c>
      <c r="E1859" s="8">
        <v>1976</v>
      </c>
      <c r="F1859" s="8"/>
      <c r="G1859" s="8">
        <v>40</v>
      </c>
      <c r="H1859" s="8">
        <v>40</v>
      </c>
    </row>
    <row r="1860" spans="1:8" hidden="1">
      <c r="A1860" s="2" t="s">
        <v>30</v>
      </c>
      <c r="B1860" s="8">
        <v>1988</v>
      </c>
      <c r="C1860" s="8">
        <v>268</v>
      </c>
      <c r="D1860" s="8" t="s">
        <v>126</v>
      </c>
      <c r="E1860" s="8">
        <v>1976</v>
      </c>
      <c r="F1860" s="8"/>
      <c r="G1860" s="8">
        <v>40</v>
      </c>
      <c r="H1860" s="8">
        <v>40</v>
      </c>
    </row>
    <row r="1861" spans="1:8" hidden="1">
      <c r="A1861" s="2" t="s">
        <v>30</v>
      </c>
      <c r="B1861" s="8">
        <v>1989</v>
      </c>
      <c r="C1861" s="8">
        <v>268</v>
      </c>
      <c r="D1861" s="8" t="s">
        <v>126</v>
      </c>
      <c r="E1861" s="8">
        <v>1976</v>
      </c>
      <c r="F1861" s="8"/>
      <c r="G1861" s="8">
        <v>35</v>
      </c>
      <c r="H1861" s="8">
        <v>40</v>
      </c>
    </row>
    <row r="1862" spans="1:8" hidden="1">
      <c r="A1862" s="2" t="s">
        <v>30</v>
      </c>
      <c r="B1862" s="8">
        <v>1990</v>
      </c>
      <c r="C1862" s="8">
        <v>268</v>
      </c>
      <c r="D1862" s="8" t="s">
        <v>126</v>
      </c>
      <c r="E1862" s="8">
        <v>1976</v>
      </c>
      <c r="F1862" s="8"/>
      <c r="G1862" s="8">
        <v>35</v>
      </c>
      <c r="H1862" s="8">
        <v>40</v>
      </c>
    </row>
    <row r="1863" spans="1:8" hidden="1">
      <c r="A1863" s="2" t="s">
        <v>30</v>
      </c>
      <c r="B1863" s="8">
        <v>1991</v>
      </c>
      <c r="C1863" s="8">
        <v>268</v>
      </c>
      <c r="D1863" s="8" t="s">
        <v>126</v>
      </c>
      <c r="E1863" s="8">
        <v>1976</v>
      </c>
      <c r="F1863" s="8"/>
      <c r="G1863" s="8">
        <v>35</v>
      </c>
      <c r="H1863" s="8">
        <v>40</v>
      </c>
    </row>
    <row r="1864" spans="1:8" hidden="1">
      <c r="A1864" s="2" t="s">
        <v>30</v>
      </c>
      <c r="B1864" s="8">
        <v>1992</v>
      </c>
      <c r="C1864" s="8">
        <v>268</v>
      </c>
      <c r="D1864" s="8" t="s">
        <v>126</v>
      </c>
      <c r="E1864" s="8">
        <v>1976</v>
      </c>
      <c r="F1864" s="8"/>
      <c r="G1864" s="8">
        <v>35</v>
      </c>
      <c r="H1864" s="8">
        <v>40</v>
      </c>
    </row>
    <row r="1865" spans="1:8" hidden="1">
      <c r="A1865" s="2" t="s">
        <v>30</v>
      </c>
      <c r="B1865" s="8">
        <v>1993</v>
      </c>
      <c r="C1865" s="8">
        <v>268</v>
      </c>
      <c r="D1865" s="8" t="s">
        <v>126</v>
      </c>
      <c r="E1865" s="8">
        <v>1976</v>
      </c>
      <c r="F1865" s="8"/>
      <c r="G1865" s="8">
        <v>35</v>
      </c>
      <c r="H1865" s="8">
        <v>40</v>
      </c>
    </row>
    <row r="1866" spans="1:8" hidden="1">
      <c r="A1866" s="2" t="s">
        <v>30</v>
      </c>
      <c r="B1866" s="8">
        <v>1994</v>
      </c>
      <c r="C1866" s="8">
        <v>268</v>
      </c>
      <c r="D1866" s="8" t="s">
        <v>126</v>
      </c>
      <c r="E1866" s="8">
        <v>1976</v>
      </c>
      <c r="F1866" s="8"/>
      <c r="G1866" s="8">
        <v>35</v>
      </c>
      <c r="H1866" s="8">
        <v>40</v>
      </c>
    </row>
    <row r="1867" spans="1:8" hidden="1">
      <c r="A1867" s="2" t="s">
        <v>30</v>
      </c>
      <c r="B1867" s="8">
        <v>1995</v>
      </c>
      <c r="C1867" s="8">
        <v>268</v>
      </c>
      <c r="D1867" s="8" t="s">
        <v>126</v>
      </c>
      <c r="E1867" s="8">
        <v>1976</v>
      </c>
      <c r="F1867" s="8"/>
      <c r="G1867" s="8">
        <v>35</v>
      </c>
      <c r="H1867" s="8">
        <v>40</v>
      </c>
    </row>
    <row r="1868" spans="1:8" hidden="1">
      <c r="A1868" s="2" t="s">
        <v>30</v>
      </c>
      <c r="B1868" s="8">
        <v>1996</v>
      </c>
      <c r="C1868" s="8">
        <v>268</v>
      </c>
      <c r="D1868" s="8" t="s">
        <v>126</v>
      </c>
      <c r="E1868" s="8">
        <v>1976</v>
      </c>
      <c r="F1868" s="8"/>
      <c r="G1868" s="8">
        <v>15</v>
      </c>
      <c r="H1868" s="8">
        <v>40</v>
      </c>
    </row>
    <row r="1869" spans="1:8" hidden="1">
      <c r="A1869" s="2" t="s">
        <v>30</v>
      </c>
      <c r="B1869" s="8">
        <v>1997</v>
      </c>
      <c r="C1869" s="8">
        <v>268</v>
      </c>
      <c r="D1869" s="8" t="s">
        <v>126</v>
      </c>
      <c r="E1869" s="8">
        <v>1976</v>
      </c>
      <c r="F1869" s="8"/>
      <c r="G1869" s="8">
        <v>15</v>
      </c>
      <c r="H1869" s="8">
        <v>40</v>
      </c>
    </row>
    <row r="1870" spans="1:8" hidden="1">
      <c r="A1870" s="2" t="s">
        <v>30</v>
      </c>
      <c r="B1870" s="8">
        <v>1998</v>
      </c>
      <c r="C1870" s="8">
        <v>268</v>
      </c>
      <c r="D1870" s="8" t="s">
        <v>126</v>
      </c>
      <c r="E1870" s="8">
        <v>1976</v>
      </c>
      <c r="F1870" s="8"/>
      <c r="G1870" s="8">
        <v>15</v>
      </c>
      <c r="H1870" s="8">
        <v>30</v>
      </c>
    </row>
    <row r="1871" spans="1:8" hidden="1">
      <c r="A1871" s="2" t="s">
        <v>30</v>
      </c>
      <c r="B1871" s="8">
        <v>1999</v>
      </c>
      <c r="C1871" s="8">
        <v>268</v>
      </c>
      <c r="D1871" s="8" t="s">
        <v>126</v>
      </c>
      <c r="E1871" s="8">
        <v>1976</v>
      </c>
      <c r="F1871" s="8"/>
      <c r="G1871" s="8">
        <v>25</v>
      </c>
      <c r="H1871" s="8">
        <v>30</v>
      </c>
    </row>
    <row r="1872" spans="1:8" hidden="1">
      <c r="A1872" s="2" t="s">
        <v>30</v>
      </c>
      <c r="B1872" s="8">
        <v>2000</v>
      </c>
      <c r="C1872" s="8">
        <v>268</v>
      </c>
      <c r="D1872" s="8" t="s">
        <v>126</v>
      </c>
      <c r="E1872" s="8">
        <v>1976</v>
      </c>
      <c r="F1872" s="8">
        <v>12</v>
      </c>
      <c r="G1872" s="8">
        <v>25</v>
      </c>
      <c r="H1872" s="8">
        <v>25</v>
      </c>
    </row>
    <row r="1873" spans="1:8" hidden="1">
      <c r="A1873" s="2" t="s">
        <v>30</v>
      </c>
      <c r="B1873" s="8">
        <v>2001</v>
      </c>
      <c r="C1873" s="8">
        <v>268</v>
      </c>
      <c r="D1873" s="8" t="s">
        <v>126</v>
      </c>
      <c r="E1873" s="8">
        <v>1976</v>
      </c>
      <c r="F1873" s="8">
        <v>12</v>
      </c>
      <c r="G1873" s="8">
        <v>25</v>
      </c>
      <c r="H1873" s="8">
        <v>25</v>
      </c>
    </row>
    <row r="1874" spans="1:8" hidden="1">
      <c r="A1874" s="2" t="s">
        <v>30</v>
      </c>
      <c r="B1874" s="8">
        <v>2002</v>
      </c>
      <c r="C1874" s="8">
        <v>268</v>
      </c>
      <c r="D1874" s="8" t="s">
        <v>126</v>
      </c>
      <c r="E1874" s="8">
        <v>1976</v>
      </c>
      <c r="F1874" s="8">
        <v>12</v>
      </c>
      <c r="G1874" s="8">
        <v>25</v>
      </c>
      <c r="H1874" s="8">
        <v>25</v>
      </c>
    </row>
    <row r="1875" spans="1:8" hidden="1">
      <c r="A1875" s="2" t="s">
        <v>30</v>
      </c>
      <c r="B1875" s="8">
        <v>2003</v>
      </c>
      <c r="C1875" s="8">
        <v>268</v>
      </c>
      <c r="D1875" s="8" t="s">
        <v>126</v>
      </c>
      <c r="E1875" s="8">
        <v>1976</v>
      </c>
      <c r="F1875" s="8">
        <v>12</v>
      </c>
      <c r="G1875" s="8">
        <v>25</v>
      </c>
      <c r="H1875" s="8">
        <v>25</v>
      </c>
    </row>
    <row r="1876" spans="1:8" hidden="1">
      <c r="A1876" s="2" t="s">
        <v>30</v>
      </c>
      <c r="B1876" s="8">
        <v>2004</v>
      </c>
      <c r="C1876" s="8">
        <v>268</v>
      </c>
      <c r="D1876" s="8" t="s">
        <v>126</v>
      </c>
      <c r="E1876" s="8">
        <v>1976</v>
      </c>
      <c r="F1876" s="8">
        <v>12</v>
      </c>
      <c r="G1876" s="8">
        <v>25</v>
      </c>
      <c r="H1876" s="8">
        <v>25</v>
      </c>
    </row>
    <row r="1877" spans="1:8" hidden="1">
      <c r="A1877" s="2" t="s">
        <v>30</v>
      </c>
      <c r="B1877" s="8">
        <v>2005</v>
      </c>
      <c r="C1877" s="8">
        <v>268</v>
      </c>
      <c r="D1877" s="8" t="s">
        <v>126</v>
      </c>
      <c r="E1877" s="8">
        <v>1976</v>
      </c>
      <c r="F1877" s="8">
        <v>12</v>
      </c>
      <c r="G1877" s="8">
        <v>30</v>
      </c>
      <c r="H1877" s="8">
        <v>25</v>
      </c>
    </row>
    <row r="1878" spans="1:8" hidden="1">
      <c r="A1878" s="2" t="s">
        <v>30</v>
      </c>
      <c r="B1878" s="8">
        <v>2006</v>
      </c>
      <c r="C1878" s="8">
        <v>268</v>
      </c>
      <c r="D1878" s="8" t="s">
        <v>126</v>
      </c>
      <c r="E1878" s="8">
        <v>1976</v>
      </c>
      <c r="F1878" s="8">
        <v>12</v>
      </c>
      <c r="G1878" s="8">
        <v>30</v>
      </c>
      <c r="H1878" s="8">
        <v>25</v>
      </c>
    </row>
    <row r="1879" spans="1:8" hidden="1">
      <c r="A1879" s="2" t="s">
        <v>30</v>
      </c>
      <c r="B1879" s="8">
        <v>2007</v>
      </c>
      <c r="C1879" s="8">
        <v>268</v>
      </c>
      <c r="D1879" s="8" t="s">
        <v>126</v>
      </c>
      <c r="E1879" s="8">
        <v>1976</v>
      </c>
      <c r="F1879" s="8">
        <v>12</v>
      </c>
      <c r="G1879" s="8">
        <v>30</v>
      </c>
      <c r="H1879" s="8">
        <v>25</v>
      </c>
    </row>
    <row r="1880" spans="1:8" hidden="1">
      <c r="A1880" s="2" t="s">
        <v>30</v>
      </c>
      <c r="B1880" s="8">
        <v>2008</v>
      </c>
      <c r="C1880" s="8">
        <v>268</v>
      </c>
      <c r="D1880" s="8" t="s">
        <v>126</v>
      </c>
      <c r="E1880" s="8">
        <v>1976</v>
      </c>
      <c r="F1880" s="8">
        <v>12</v>
      </c>
      <c r="G1880" s="8">
        <v>30</v>
      </c>
      <c r="H1880" s="8">
        <v>25</v>
      </c>
    </row>
    <row r="1881" spans="1:8" hidden="1">
      <c r="A1881" s="2" t="s">
        <v>30</v>
      </c>
      <c r="B1881" s="8">
        <v>2009</v>
      </c>
      <c r="C1881" s="8">
        <v>268</v>
      </c>
      <c r="D1881" s="8" t="s">
        <v>126</v>
      </c>
      <c r="E1881" s="8">
        <v>1976</v>
      </c>
      <c r="F1881" s="8">
        <v>12</v>
      </c>
      <c r="G1881" s="8">
        <v>30</v>
      </c>
      <c r="H1881" s="8">
        <v>25</v>
      </c>
    </row>
    <row r="1882" spans="1:8" hidden="1">
      <c r="A1882" s="2" t="s">
        <v>30</v>
      </c>
      <c r="B1882" s="8">
        <v>2010</v>
      </c>
      <c r="C1882" s="8">
        <v>268</v>
      </c>
      <c r="D1882" s="8" t="s">
        <v>126</v>
      </c>
      <c r="E1882" s="8">
        <v>1976</v>
      </c>
      <c r="F1882" s="8">
        <v>12</v>
      </c>
      <c r="G1882" s="8">
        <v>25</v>
      </c>
      <c r="H1882" s="8">
        <v>25</v>
      </c>
    </row>
    <row r="1883" spans="1:8" hidden="1">
      <c r="A1883" s="2" t="s">
        <v>30</v>
      </c>
      <c r="B1883" s="8">
        <v>2011</v>
      </c>
      <c r="C1883" s="8">
        <v>268</v>
      </c>
      <c r="D1883" s="8" t="s">
        <v>126</v>
      </c>
      <c r="E1883" s="8">
        <v>1976</v>
      </c>
      <c r="F1883" s="8">
        <v>12</v>
      </c>
      <c r="G1883" s="8">
        <v>35</v>
      </c>
      <c r="H1883" s="8">
        <v>25</v>
      </c>
    </row>
    <row r="1884" spans="1:8" hidden="1">
      <c r="A1884" s="2" t="s">
        <v>30</v>
      </c>
      <c r="B1884" s="8">
        <v>2012</v>
      </c>
      <c r="C1884" s="8">
        <v>268</v>
      </c>
      <c r="D1884" s="8" t="s">
        <v>126</v>
      </c>
      <c r="E1884" s="8">
        <v>1976</v>
      </c>
      <c r="F1884" s="8">
        <v>12</v>
      </c>
      <c r="G1884" s="8">
        <v>35</v>
      </c>
      <c r="H1884" s="8">
        <v>25</v>
      </c>
    </row>
    <row r="1885" spans="1:8" hidden="1">
      <c r="A1885" s="2" t="s">
        <v>30</v>
      </c>
      <c r="B1885" s="8">
        <v>2013</v>
      </c>
      <c r="C1885" s="8">
        <v>268</v>
      </c>
      <c r="D1885" s="8" t="s">
        <v>126</v>
      </c>
      <c r="E1885" s="8">
        <v>1976</v>
      </c>
      <c r="F1885" s="8">
        <v>12</v>
      </c>
      <c r="G1885" s="8">
        <v>35</v>
      </c>
      <c r="H1885" s="8">
        <v>25</v>
      </c>
    </row>
    <row r="1886" spans="1:8" hidden="1">
      <c r="A1886" s="2" t="s">
        <v>30</v>
      </c>
      <c r="B1886" s="8">
        <v>2014</v>
      </c>
      <c r="C1886" s="8">
        <v>268</v>
      </c>
      <c r="D1886" s="8" t="s">
        <v>126</v>
      </c>
      <c r="E1886" s="8">
        <v>1976</v>
      </c>
      <c r="F1886" s="8">
        <v>15</v>
      </c>
      <c r="G1886" s="8">
        <v>30</v>
      </c>
      <c r="H1886" s="8">
        <v>25</v>
      </c>
    </row>
    <row r="1887" spans="1:8" hidden="1">
      <c r="A1887" s="2" t="s">
        <v>30</v>
      </c>
      <c r="B1887" s="8">
        <v>2015</v>
      </c>
      <c r="C1887" s="8">
        <v>268</v>
      </c>
      <c r="D1887" s="8" t="s">
        <v>126</v>
      </c>
      <c r="E1887" s="8">
        <v>1976</v>
      </c>
      <c r="F1887" s="8">
        <v>15</v>
      </c>
      <c r="G1887" s="8">
        <v>30</v>
      </c>
      <c r="H1887" s="8">
        <v>25</v>
      </c>
    </row>
    <row r="1888" spans="1:8" hidden="1">
      <c r="A1888" s="2" t="s">
        <v>30</v>
      </c>
      <c r="B1888" s="8">
        <v>2016</v>
      </c>
      <c r="C1888" s="8">
        <v>268</v>
      </c>
      <c r="D1888" s="8" t="s">
        <v>126</v>
      </c>
      <c r="E1888" s="8">
        <v>1976</v>
      </c>
      <c r="F1888" s="8">
        <v>15</v>
      </c>
      <c r="G1888" s="8">
        <v>30</v>
      </c>
      <c r="H1888" s="8">
        <v>25</v>
      </c>
    </row>
    <row r="1889" spans="1:8" hidden="1">
      <c r="A1889" s="2" t="s">
        <v>30</v>
      </c>
      <c r="B1889" s="8">
        <v>2017</v>
      </c>
      <c r="C1889" s="8">
        <v>268</v>
      </c>
      <c r="D1889" s="8" t="s">
        <v>126</v>
      </c>
      <c r="E1889" s="8">
        <v>1976</v>
      </c>
      <c r="F1889" s="8">
        <v>15</v>
      </c>
      <c r="G1889" s="8">
        <v>25</v>
      </c>
      <c r="H1889" s="8">
        <v>25</v>
      </c>
    </row>
    <row r="1890" spans="1:8" hidden="1">
      <c r="A1890" s="2" t="s">
        <v>30</v>
      </c>
      <c r="B1890" s="8">
        <v>2018</v>
      </c>
      <c r="C1890" s="8">
        <v>268</v>
      </c>
      <c r="D1890" s="8" t="s">
        <v>126</v>
      </c>
      <c r="E1890" s="8">
        <v>1976</v>
      </c>
      <c r="F1890" s="8">
        <v>15</v>
      </c>
      <c r="G1890" s="8">
        <v>25</v>
      </c>
      <c r="H1890" s="8">
        <v>25</v>
      </c>
    </row>
    <row r="1891" spans="1:8" hidden="1">
      <c r="A1891" s="2" t="s">
        <v>30</v>
      </c>
      <c r="B1891" s="8">
        <v>2019</v>
      </c>
      <c r="C1891" s="8">
        <v>268</v>
      </c>
      <c r="D1891" s="8" t="s">
        <v>126</v>
      </c>
      <c r="E1891" s="8">
        <v>1976</v>
      </c>
      <c r="F1891" s="8">
        <v>15</v>
      </c>
      <c r="G1891" s="8">
        <v>25</v>
      </c>
      <c r="H1891" s="8">
        <v>25</v>
      </c>
    </row>
    <row r="1892" spans="1:8" hidden="1">
      <c r="A1892" s="2" t="s">
        <v>30</v>
      </c>
      <c r="B1892" s="8">
        <v>2020</v>
      </c>
      <c r="C1892" s="8">
        <v>268</v>
      </c>
      <c r="D1892" s="8" t="s">
        <v>126</v>
      </c>
      <c r="E1892" s="8">
        <v>1976</v>
      </c>
      <c r="F1892" s="8">
        <v>15</v>
      </c>
      <c r="G1892" s="8">
        <v>25</v>
      </c>
      <c r="H1892" s="8">
        <v>25</v>
      </c>
    </row>
    <row r="1893" spans="1:8">
      <c r="A1893" s="3" t="s">
        <v>31</v>
      </c>
      <c r="B1893" s="9">
        <v>1960</v>
      </c>
      <c r="C1893" s="9">
        <v>944</v>
      </c>
      <c r="D1893" s="9" t="s">
        <v>127</v>
      </c>
      <c r="E1893" s="9">
        <v>1988</v>
      </c>
      <c r="F1893" s="9"/>
      <c r="G1893" s="9"/>
      <c r="H1893" s="9"/>
    </row>
    <row r="1894" spans="1:8" hidden="1">
      <c r="A1894" s="3" t="s">
        <v>31</v>
      </c>
      <c r="B1894" s="9">
        <v>1961</v>
      </c>
      <c r="C1894" s="9">
        <v>944</v>
      </c>
      <c r="D1894" s="9" t="s">
        <v>127</v>
      </c>
      <c r="E1894" s="9">
        <v>1988</v>
      </c>
      <c r="F1894" s="9"/>
      <c r="G1894" s="9"/>
      <c r="H1894" s="9"/>
    </row>
    <row r="1895" spans="1:8" hidden="1">
      <c r="A1895" s="3" t="s">
        <v>31</v>
      </c>
      <c r="B1895" s="9">
        <v>1962</v>
      </c>
      <c r="C1895" s="9">
        <v>944</v>
      </c>
      <c r="D1895" s="9" t="s">
        <v>127</v>
      </c>
      <c r="E1895" s="9">
        <v>1988</v>
      </c>
      <c r="F1895" s="9"/>
      <c r="G1895" s="9"/>
      <c r="H1895" s="9"/>
    </row>
    <row r="1896" spans="1:8" hidden="1">
      <c r="A1896" s="3" t="s">
        <v>31</v>
      </c>
      <c r="B1896" s="9">
        <v>1963</v>
      </c>
      <c r="C1896" s="9">
        <v>944</v>
      </c>
      <c r="D1896" s="9" t="s">
        <v>127</v>
      </c>
      <c r="E1896" s="9">
        <v>1988</v>
      </c>
      <c r="F1896" s="9"/>
      <c r="G1896" s="9"/>
      <c r="H1896" s="9"/>
    </row>
    <row r="1897" spans="1:8" hidden="1">
      <c r="A1897" s="3" t="s">
        <v>31</v>
      </c>
      <c r="B1897" s="9">
        <v>1964</v>
      </c>
      <c r="C1897" s="9">
        <v>944</v>
      </c>
      <c r="D1897" s="9" t="s">
        <v>127</v>
      </c>
      <c r="E1897" s="9">
        <v>1988</v>
      </c>
      <c r="F1897" s="9"/>
      <c r="G1897" s="9"/>
      <c r="H1897" s="9"/>
    </row>
    <row r="1898" spans="1:8" hidden="1">
      <c r="A1898" s="3" t="s">
        <v>31</v>
      </c>
      <c r="B1898" s="9">
        <v>1965</v>
      </c>
      <c r="C1898" s="9">
        <v>944</v>
      </c>
      <c r="D1898" s="9" t="s">
        <v>127</v>
      </c>
      <c r="E1898" s="9">
        <v>1988</v>
      </c>
      <c r="F1898" s="9"/>
      <c r="G1898" s="9"/>
      <c r="H1898" s="9"/>
    </row>
    <row r="1899" spans="1:8" hidden="1">
      <c r="A1899" s="3" t="s">
        <v>31</v>
      </c>
      <c r="B1899" s="9">
        <v>1966</v>
      </c>
      <c r="C1899" s="9">
        <v>944</v>
      </c>
      <c r="D1899" s="9" t="s">
        <v>127</v>
      </c>
      <c r="E1899" s="9">
        <v>1988</v>
      </c>
      <c r="F1899" s="9"/>
      <c r="G1899" s="9"/>
      <c r="H1899" s="9"/>
    </row>
    <row r="1900" spans="1:8" hidden="1">
      <c r="A1900" s="3" t="s">
        <v>31</v>
      </c>
      <c r="B1900" s="9">
        <v>1967</v>
      </c>
      <c r="C1900" s="9">
        <v>944</v>
      </c>
      <c r="D1900" s="9" t="s">
        <v>127</v>
      </c>
      <c r="E1900" s="9">
        <v>1988</v>
      </c>
      <c r="F1900" s="9"/>
      <c r="G1900" s="9"/>
      <c r="H1900" s="9"/>
    </row>
    <row r="1901" spans="1:8" hidden="1">
      <c r="A1901" s="3" t="s">
        <v>31</v>
      </c>
      <c r="B1901" s="9">
        <v>1968</v>
      </c>
      <c r="C1901" s="9">
        <v>944</v>
      </c>
      <c r="D1901" s="9" t="s">
        <v>127</v>
      </c>
      <c r="E1901" s="9">
        <v>1988</v>
      </c>
      <c r="F1901" s="9"/>
      <c r="G1901" s="9"/>
      <c r="H1901" s="9"/>
    </row>
    <row r="1902" spans="1:8" hidden="1">
      <c r="A1902" s="3" t="s">
        <v>31</v>
      </c>
      <c r="B1902" s="9">
        <v>1969</v>
      </c>
      <c r="C1902" s="9">
        <v>944</v>
      </c>
      <c r="D1902" s="9" t="s">
        <v>127</v>
      </c>
      <c r="E1902" s="9">
        <v>1988</v>
      </c>
      <c r="F1902" s="9"/>
      <c r="G1902" s="9"/>
      <c r="H1902" s="9"/>
    </row>
    <row r="1903" spans="1:8" hidden="1">
      <c r="A1903" s="3" t="s">
        <v>31</v>
      </c>
      <c r="B1903" s="9">
        <v>1970</v>
      </c>
      <c r="C1903" s="9">
        <v>944</v>
      </c>
      <c r="D1903" s="9" t="s">
        <v>127</v>
      </c>
      <c r="E1903" s="9">
        <v>1988</v>
      </c>
      <c r="F1903" s="9"/>
      <c r="G1903" s="9"/>
      <c r="H1903" s="9"/>
    </row>
    <row r="1904" spans="1:8" hidden="1">
      <c r="A1904" s="3" t="s">
        <v>31</v>
      </c>
      <c r="B1904" s="9">
        <v>1971</v>
      </c>
      <c r="C1904" s="9">
        <v>944</v>
      </c>
      <c r="D1904" s="9" t="s">
        <v>127</v>
      </c>
      <c r="E1904" s="9">
        <v>1988</v>
      </c>
      <c r="F1904" s="9"/>
      <c r="G1904" s="9"/>
      <c r="H1904" s="9"/>
    </row>
    <row r="1905" spans="1:8" hidden="1">
      <c r="A1905" s="3" t="s">
        <v>31</v>
      </c>
      <c r="B1905" s="9">
        <v>1972</v>
      </c>
      <c r="C1905" s="9">
        <v>944</v>
      </c>
      <c r="D1905" s="9" t="s">
        <v>127</v>
      </c>
      <c r="E1905" s="9">
        <v>1988</v>
      </c>
      <c r="F1905" s="9"/>
      <c r="G1905" s="9"/>
      <c r="H1905" s="9"/>
    </row>
    <row r="1906" spans="1:8" hidden="1">
      <c r="A1906" s="3" t="s">
        <v>31</v>
      </c>
      <c r="B1906" s="9">
        <v>1973</v>
      </c>
      <c r="C1906" s="9">
        <v>944</v>
      </c>
      <c r="D1906" s="9" t="s">
        <v>127</v>
      </c>
      <c r="E1906" s="9">
        <v>1988</v>
      </c>
      <c r="F1906" s="9"/>
      <c r="G1906" s="9"/>
      <c r="H1906" s="9"/>
    </row>
    <row r="1907" spans="1:8" hidden="1">
      <c r="A1907" s="3" t="s">
        <v>31</v>
      </c>
      <c r="B1907" s="9">
        <v>1974</v>
      </c>
      <c r="C1907" s="9">
        <v>944</v>
      </c>
      <c r="D1907" s="9" t="s">
        <v>127</v>
      </c>
      <c r="E1907" s="9">
        <v>1988</v>
      </c>
      <c r="F1907" s="9"/>
      <c r="G1907" s="9"/>
      <c r="H1907" s="9"/>
    </row>
    <row r="1908" spans="1:8" hidden="1">
      <c r="A1908" s="3" t="s">
        <v>31</v>
      </c>
      <c r="B1908" s="9">
        <v>1975</v>
      </c>
      <c r="C1908" s="9">
        <v>944</v>
      </c>
      <c r="D1908" s="9" t="s">
        <v>127</v>
      </c>
      <c r="E1908" s="9">
        <v>1988</v>
      </c>
      <c r="F1908" s="9"/>
      <c r="G1908" s="9"/>
      <c r="H1908" s="9"/>
    </row>
    <row r="1909" spans="1:8" hidden="1">
      <c r="A1909" s="3" t="s">
        <v>31</v>
      </c>
      <c r="B1909" s="9">
        <v>1976</v>
      </c>
      <c r="C1909" s="9">
        <v>944</v>
      </c>
      <c r="D1909" s="9" t="s">
        <v>127</v>
      </c>
      <c r="E1909" s="9">
        <v>1988</v>
      </c>
      <c r="F1909" s="9"/>
      <c r="G1909" s="9"/>
      <c r="H1909" s="9"/>
    </row>
    <row r="1910" spans="1:8" hidden="1">
      <c r="A1910" s="3" t="s">
        <v>31</v>
      </c>
      <c r="B1910" s="9">
        <v>1977</v>
      </c>
      <c r="C1910" s="9">
        <v>944</v>
      </c>
      <c r="D1910" s="9" t="s">
        <v>127</v>
      </c>
      <c r="E1910" s="9">
        <v>1988</v>
      </c>
      <c r="F1910" s="9"/>
      <c r="G1910" s="9"/>
      <c r="H1910" s="9"/>
    </row>
    <row r="1911" spans="1:8" hidden="1">
      <c r="A1911" s="3" t="s">
        <v>31</v>
      </c>
      <c r="B1911" s="9">
        <v>1978</v>
      </c>
      <c r="C1911" s="9">
        <v>944</v>
      </c>
      <c r="D1911" s="9" t="s">
        <v>127</v>
      </c>
      <c r="E1911" s="9">
        <v>1988</v>
      </c>
      <c r="F1911" s="9"/>
      <c r="G1911" s="9"/>
      <c r="H1911" s="9"/>
    </row>
    <row r="1912" spans="1:8" hidden="1">
      <c r="A1912" s="3" t="s">
        <v>31</v>
      </c>
      <c r="B1912" s="9">
        <v>1979</v>
      </c>
      <c r="C1912" s="9">
        <v>944</v>
      </c>
      <c r="D1912" s="9" t="s">
        <v>127</v>
      </c>
      <c r="E1912" s="9">
        <v>1988</v>
      </c>
      <c r="F1912" s="9"/>
      <c r="G1912" s="9"/>
      <c r="H1912" s="9"/>
    </row>
    <row r="1913" spans="1:8" hidden="1">
      <c r="A1913" s="3" t="s">
        <v>31</v>
      </c>
      <c r="B1913" s="9">
        <v>1980</v>
      </c>
      <c r="C1913" s="9">
        <v>944</v>
      </c>
      <c r="D1913" s="9" t="s">
        <v>127</v>
      </c>
      <c r="E1913" s="9">
        <v>1988</v>
      </c>
      <c r="F1913" s="9"/>
      <c r="G1913" s="9"/>
      <c r="H1913" s="9"/>
    </row>
    <row r="1914" spans="1:8" hidden="1">
      <c r="A1914" s="3" t="s">
        <v>31</v>
      </c>
      <c r="B1914" s="9">
        <v>1981</v>
      </c>
      <c r="C1914" s="9">
        <v>944</v>
      </c>
      <c r="D1914" s="9" t="s">
        <v>127</v>
      </c>
      <c r="E1914" s="9">
        <v>1988</v>
      </c>
      <c r="F1914" s="9"/>
      <c r="G1914" s="9"/>
      <c r="H1914" s="9"/>
    </row>
    <row r="1915" spans="1:8" hidden="1">
      <c r="A1915" s="3" t="s">
        <v>31</v>
      </c>
      <c r="B1915" s="9">
        <v>1982</v>
      </c>
      <c r="C1915" s="9">
        <v>944</v>
      </c>
      <c r="D1915" s="9" t="s">
        <v>127</v>
      </c>
      <c r="E1915" s="9">
        <v>1988</v>
      </c>
      <c r="F1915" s="9"/>
      <c r="G1915" s="9"/>
      <c r="H1915" s="9"/>
    </row>
    <row r="1916" spans="1:8" hidden="1">
      <c r="A1916" s="3" t="s">
        <v>31</v>
      </c>
      <c r="B1916" s="9">
        <v>1983</v>
      </c>
      <c r="C1916" s="9">
        <v>944</v>
      </c>
      <c r="D1916" s="9" t="s">
        <v>127</v>
      </c>
      <c r="E1916" s="9">
        <v>1988</v>
      </c>
      <c r="F1916" s="9"/>
      <c r="G1916" s="9"/>
      <c r="H1916" s="9"/>
    </row>
    <row r="1917" spans="1:8" hidden="1">
      <c r="A1917" s="3" t="s">
        <v>31</v>
      </c>
      <c r="B1917" s="9">
        <v>1984</v>
      </c>
      <c r="C1917" s="9">
        <v>944</v>
      </c>
      <c r="D1917" s="9" t="s">
        <v>127</v>
      </c>
      <c r="E1917" s="9">
        <v>1988</v>
      </c>
      <c r="F1917" s="9"/>
      <c r="G1917" s="9"/>
      <c r="H1917" s="9"/>
    </row>
    <row r="1918" spans="1:8" hidden="1">
      <c r="A1918" s="3" t="s">
        <v>31</v>
      </c>
      <c r="B1918" s="9">
        <v>1985</v>
      </c>
      <c r="C1918" s="9">
        <v>944</v>
      </c>
      <c r="D1918" s="9" t="s">
        <v>127</v>
      </c>
      <c r="E1918" s="9">
        <v>1988</v>
      </c>
      <c r="F1918" s="9"/>
      <c r="G1918" s="9"/>
      <c r="H1918" s="9"/>
    </row>
    <row r="1919" spans="1:8" hidden="1">
      <c r="A1919" s="3" t="s">
        <v>31</v>
      </c>
      <c r="B1919" s="9">
        <v>1986</v>
      </c>
      <c r="C1919" s="9">
        <v>944</v>
      </c>
      <c r="D1919" s="9" t="s">
        <v>127</v>
      </c>
      <c r="E1919" s="9">
        <v>1988</v>
      </c>
      <c r="F1919" s="9"/>
      <c r="G1919" s="9"/>
      <c r="H1919" s="9"/>
    </row>
    <row r="1920" spans="1:8" hidden="1">
      <c r="A1920" s="3" t="s">
        <v>31</v>
      </c>
      <c r="B1920" s="9">
        <v>1987</v>
      </c>
      <c r="C1920" s="9">
        <v>944</v>
      </c>
      <c r="D1920" s="9" t="s">
        <v>127</v>
      </c>
      <c r="E1920" s="9">
        <v>1988</v>
      </c>
      <c r="F1920" s="9"/>
      <c r="G1920" s="9"/>
      <c r="H1920" s="9"/>
    </row>
    <row r="1921" spans="1:8" hidden="1">
      <c r="A1921" s="3" t="s">
        <v>31</v>
      </c>
      <c r="B1921" s="9">
        <v>1988</v>
      </c>
      <c r="C1921" s="9">
        <v>944</v>
      </c>
      <c r="D1921" s="9" t="s">
        <v>127</v>
      </c>
      <c r="E1921" s="9">
        <v>1988</v>
      </c>
      <c r="F1921" s="9">
        <v>25</v>
      </c>
      <c r="G1921" s="9"/>
      <c r="H1921" s="9"/>
    </row>
    <row r="1922" spans="1:8" hidden="1">
      <c r="A1922" s="3" t="s">
        <v>31</v>
      </c>
      <c r="B1922" s="9">
        <v>1989</v>
      </c>
      <c r="C1922" s="9">
        <v>944</v>
      </c>
      <c r="D1922" s="9" t="s">
        <v>127</v>
      </c>
      <c r="E1922" s="9">
        <v>1988</v>
      </c>
      <c r="F1922" s="9">
        <v>25</v>
      </c>
      <c r="G1922" s="9">
        <v>50</v>
      </c>
      <c r="H1922" s="9"/>
    </row>
    <row r="1923" spans="1:8" hidden="1">
      <c r="A1923" s="3" t="s">
        <v>31</v>
      </c>
      <c r="B1923" s="9">
        <v>1990</v>
      </c>
      <c r="C1923" s="9">
        <v>944</v>
      </c>
      <c r="D1923" s="9" t="s">
        <v>127</v>
      </c>
      <c r="E1923" s="9">
        <v>1988</v>
      </c>
      <c r="F1923" s="9">
        <v>25</v>
      </c>
      <c r="G1923" s="9">
        <v>40</v>
      </c>
      <c r="H1923" s="9">
        <v>50</v>
      </c>
    </row>
    <row r="1924" spans="1:8" hidden="1">
      <c r="A1924" s="3" t="s">
        <v>31</v>
      </c>
      <c r="B1924" s="9">
        <v>1991</v>
      </c>
      <c r="C1924" s="9">
        <v>944</v>
      </c>
      <c r="D1924" s="9" t="s">
        <v>127</v>
      </c>
      <c r="E1924" s="9">
        <v>1988</v>
      </c>
      <c r="F1924" s="9">
        <v>25</v>
      </c>
      <c r="G1924" s="9">
        <v>40</v>
      </c>
      <c r="H1924" s="9">
        <v>50</v>
      </c>
    </row>
    <row r="1925" spans="1:8" hidden="1">
      <c r="A1925" s="3" t="s">
        <v>31</v>
      </c>
      <c r="B1925" s="9">
        <v>1992</v>
      </c>
      <c r="C1925" s="9">
        <v>944</v>
      </c>
      <c r="D1925" s="9" t="s">
        <v>127</v>
      </c>
      <c r="E1925" s="9">
        <v>1988</v>
      </c>
      <c r="F1925" s="9">
        <v>25</v>
      </c>
      <c r="G1925" s="9">
        <v>40</v>
      </c>
      <c r="H1925" s="9">
        <v>40</v>
      </c>
    </row>
    <row r="1926" spans="1:8" hidden="1">
      <c r="A1926" s="3" t="s">
        <v>31</v>
      </c>
      <c r="B1926" s="9">
        <v>1993</v>
      </c>
      <c r="C1926" s="9">
        <v>944</v>
      </c>
      <c r="D1926" s="9" t="s">
        <v>127</v>
      </c>
      <c r="E1926" s="9">
        <v>1988</v>
      </c>
      <c r="F1926" s="9">
        <v>25</v>
      </c>
      <c r="G1926" s="9">
        <v>40</v>
      </c>
      <c r="H1926" s="9">
        <v>40</v>
      </c>
    </row>
    <row r="1927" spans="1:8" hidden="1">
      <c r="A1927" s="3" t="s">
        <v>31</v>
      </c>
      <c r="B1927" s="9">
        <v>1994</v>
      </c>
      <c r="C1927" s="9">
        <v>944</v>
      </c>
      <c r="D1927" s="9" t="s">
        <v>127</v>
      </c>
      <c r="E1927" s="9">
        <v>1988</v>
      </c>
      <c r="F1927" s="9">
        <v>25</v>
      </c>
      <c r="G1927" s="9">
        <v>36</v>
      </c>
      <c r="H1927" s="9">
        <v>44</v>
      </c>
    </row>
    <row r="1928" spans="1:8" hidden="1">
      <c r="A1928" s="3" t="s">
        <v>31</v>
      </c>
      <c r="B1928" s="9">
        <v>1995</v>
      </c>
      <c r="C1928" s="9">
        <v>944</v>
      </c>
      <c r="D1928" s="9" t="s">
        <v>127</v>
      </c>
      <c r="E1928" s="9">
        <v>1988</v>
      </c>
      <c r="F1928" s="9">
        <v>25</v>
      </c>
      <c r="G1928" s="9">
        <v>18</v>
      </c>
      <c r="H1928" s="9">
        <v>44</v>
      </c>
    </row>
    <row r="1929" spans="1:8" hidden="1">
      <c r="A1929" s="3" t="s">
        <v>31</v>
      </c>
      <c r="B1929" s="9">
        <v>1996</v>
      </c>
      <c r="C1929" s="9">
        <v>944</v>
      </c>
      <c r="D1929" s="9" t="s">
        <v>127</v>
      </c>
      <c r="E1929" s="9">
        <v>1988</v>
      </c>
      <c r="F1929" s="9">
        <v>25</v>
      </c>
      <c r="G1929" s="9">
        <v>18</v>
      </c>
      <c r="H1929" s="9">
        <v>48</v>
      </c>
    </row>
    <row r="1930" spans="1:8" hidden="1">
      <c r="A1930" s="3" t="s">
        <v>31</v>
      </c>
      <c r="B1930" s="9">
        <v>1997</v>
      </c>
      <c r="C1930" s="9">
        <v>944</v>
      </c>
      <c r="D1930" s="9" t="s">
        <v>127</v>
      </c>
      <c r="E1930" s="9">
        <v>1988</v>
      </c>
      <c r="F1930" s="9">
        <v>25</v>
      </c>
      <c r="G1930" s="9">
        <v>18</v>
      </c>
      <c r="H1930" s="9">
        <v>42</v>
      </c>
    </row>
    <row r="1931" spans="1:8" hidden="1">
      <c r="A1931" s="3" t="s">
        <v>31</v>
      </c>
      <c r="B1931" s="9">
        <v>1998</v>
      </c>
      <c r="C1931" s="9">
        <v>944</v>
      </c>
      <c r="D1931" s="9" t="s">
        <v>127</v>
      </c>
      <c r="E1931" s="9">
        <v>1988</v>
      </c>
      <c r="F1931" s="9">
        <v>25</v>
      </c>
      <c r="G1931" s="9">
        <v>18</v>
      </c>
      <c r="H1931" s="9">
        <v>42</v>
      </c>
    </row>
    <row r="1932" spans="1:8" hidden="1">
      <c r="A1932" s="3" t="s">
        <v>31</v>
      </c>
      <c r="B1932" s="9">
        <v>1999</v>
      </c>
      <c r="C1932" s="9">
        <v>944</v>
      </c>
      <c r="D1932" s="9" t="s">
        <v>127</v>
      </c>
      <c r="E1932" s="9">
        <v>1988</v>
      </c>
      <c r="F1932" s="9">
        <v>25</v>
      </c>
      <c r="G1932" s="9">
        <v>18</v>
      </c>
      <c r="H1932" s="9">
        <v>40</v>
      </c>
    </row>
    <row r="1933" spans="1:8" hidden="1">
      <c r="A1933" s="3" t="s">
        <v>31</v>
      </c>
      <c r="B1933" s="9">
        <v>2000</v>
      </c>
      <c r="C1933" s="9">
        <v>944</v>
      </c>
      <c r="D1933" s="9" t="s">
        <v>127</v>
      </c>
      <c r="E1933" s="9">
        <v>1988</v>
      </c>
      <c r="F1933" s="9">
        <v>25</v>
      </c>
      <c r="G1933" s="9">
        <v>18</v>
      </c>
      <c r="H1933" s="9">
        <v>40</v>
      </c>
    </row>
    <row r="1934" spans="1:8" hidden="1">
      <c r="A1934" s="3" t="s">
        <v>31</v>
      </c>
      <c r="B1934" s="9">
        <v>2001</v>
      </c>
      <c r="C1934" s="9">
        <v>944</v>
      </c>
      <c r="D1934" s="9" t="s">
        <v>127</v>
      </c>
      <c r="E1934" s="9">
        <v>1988</v>
      </c>
      <c r="F1934" s="9">
        <v>25</v>
      </c>
      <c r="G1934" s="9">
        <v>18</v>
      </c>
      <c r="H1934" s="9">
        <v>40</v>
      </c>
    </row>
    <row r="1935" spans="1:8" hidden="1">
      <c r="A1935" s="3" t="s">
        <v>31</v>
      </c>
      <c r="B1935" s="9">
        <v>2002</v>
      </c>
      <c r="C1935" s="9">
        <v>944</v>
      </c>
      <c r="D1935" s="9" t="s">
        <v>127</v>
      </c>
      <c r="E1935" s="9">
        <v>1988</v>
      </c>
      <c r="F1935" s="9">
        <v>25</v>
      </c>
      <c r="G1935" s="9">
        <v>18</v>
      </c>
      <c r="H1935" s="9">
        <v>40</v>
      </c>
    </row>
    <row r="1936" spans="1:8" hidden="1">
      <c r="A1936" s="3" t="s">
        <v>31</v>
      </c>
      <c r="B1936" s="9">
        <v>2003</v>
      </c>
      <c r="C1936" s="9">
        <v>944</v>
      </c>
      <c r="D1936" s="9" t="s">
        <v>127</v>
      </c>
      <c r="E1936" s="9">
        <v>1988</v>
      </c>
      <c r="F1936" s="9">
        <v>25</v>
      </c>
      <c r="G1936" s="9">
        <v>18</v>
      </c>
      <c r="H1936" s="9">
        <v>40</v>
      </c>
    </row>
    <row r="1937" spans="1:8" hidden="1">
      <c r="A1937" s="3" t="s">
        <v>31</v>
      </c>
      <c r="B1937" s="9">
        <v>2004</v>
      </c>
      <c r="C1937" s="9">
        <v>944</v>
      </c>
      <c r="D1937" s="9" t="s">
        <v>127</v>
      </c>
      <c r="E1937" s="9">
        <v>1988</v>
      </c>
      <c r="F1937" s="9">
        <v>25</v>
      </c>
      <c r="G1937" s="9">
        <v>16</v>
      </c>
      <c r="H1937" s="9">
        <v>38</v>
      </c>
    </row>
    <row r="1938" spans="1:8" hidden="1">
      <c r="A1938" s="3" t="s">
        <v>31</v>
      </c>
      <c r="B1938" s="9">
        <v>2005</v>
      </c>
      <c r="C1938" s="9">
        <v>944</v>
      </c>
      <c r="D1938" s="9" t="s">
        <v>127</v>
      </c>
      <c r="E1938" s="9">
        <v>1988</v>
      </c>
      <c r="F1938" s="9">
        <v>25</v>
      </c>
      <c r="G1938" s="9">
        <v>16</v>
      </c>
      <c r="H1938" s="9">
        <v>38</v>
      </c>
    </row>
    <row r="1939" spans="1:8" hidden="1">
      <c r="A1939" s="3" t="s">
        <v>31</v>
      </c>
      <c r="B1939" s="9">
        <v>2006</v>
      </c>
      <c r="C1939" s="9">
        <v>944</v>
      </c>
      <c r="D1939" s="9" t="s">
        <v>127</v>
      </c>
      <c r="E1939" s="9">
        <v>1988</v>
      </c>
      <c r="F1939" s="9">
        <v>20</v>
      </c>
      <c r="G1939" s="9">
        <v>16</v>
      </c>
      <c r="H1939" s="9">
        <v>36</v>
      </c>
    </row>
    <row r="1940" spans="1:8" hidden="1">
      <c r="A1940" s="3" t="s">
        <v>31</v>
      </c>
      <c r="B1940" s="9">
        <v>2007</v>
      </c>
      <c r="C1940" s="9">
        <v>944</v>
      </c>
      <c r="D1940" s="9" t="s">
        <v>127</v>
      </c>
      <c r="E1940" s="9">
        <v>1988</v>
      </c>
      <c r="F1940" s="9">
        <v>20</v>
      </c>
      <c r="G1940" s="9">
        <v>16</v>
      </c>
      <c r="H1940" s="9">
        <v>36</v>
      </c>
    </row>
    <row r="1941" spans="1:8" hidden="1">
      <c r="A1941" s="3" t="s">
        <v>31</v>
      </c>
      <c r="B1941" s="9">
        <v>2008</v>
      </c>
      <c r="C1941" s="9">
        <v>944</v>
      </c>
      <c r="D1941" s="9" t="s">
        <v>127</v>
      </c>
      <c r="E1941" s="9">
        <v>1988</v>
      </c>
      <c r="F1941" s="9">
        <v>20</v>
      </c>
      <c r="G1941" s="9">
        <v>16</v>
      </c>
      <c r="H1941" s="9">
        <v>36</v>
      </c>
    </row>
    <row r="1942" spans="1:8" hidden="1">
      <c r="A1942" s="3" t="s">
        <v>31</v>
      </c>
      <c r="B1942" s="9">
        <v>2009</v>
      </c>
      <c r="C1942" s="9">
        <v>944</v>
      </c>
      <c r="D1942" s="9" t="s">
        <v>127</v>
      </c>
      <c r="E1942" s="9">
        <v>1988</v>
      </c>
      <c r="F1942" s="9">
        <v>20</v>
      </c>
      <c r="G1942" s="9">
        <v>16</v>
      </c>
      <c r="H1942" s="9">
        <v>36</v>
      </c>
    </row>
    <row r="1943" spans="1:8" hidden="1">
      <c r="A1943" s="3" t="s">
        <v>31</v>
      </c>
      <c r="B1943" s="9">
        <v>2010</v>
      </c>
      <c r="C1943" s="9">
        <v>944</v>
      </c>
      <c r="D1943" s="9" t="s">
        <v>127</v>
      </c>
      <c r="E1943" s="9">
        <v>1988</v>
      </c>
      <c r="F1943" s="9">
        <v>25</v>
      </c>
      <c r="G1943" s="9">
        <v>19</v>
      </c>
      <c r="H1943" s="9">
        <v>32</v>
      </c>
    </row>
    <row r="1944" spans="1:8" hidden="1">
      <c r="A1944" s="3" t="s">
        <v>31</v>
      </c>
      <c r="B1944" s="9">
        <v>2011</v>
      </c>
      <c r="C1944" s="9">
        <v>944</v>
      </c>
      <c r="D1944" s="9" t="s">
        <v>127</v>
      </c>
      <c r="E1944" s="9">
        <v>1988</v>
      </c>
      <c r="F1944" s="9">
        <v>25</v>
      </c>
      <c r="G1944" s="9">
        <v>19</v>
      </c>
      <c r="H1944" s="9">
        <v>16</v>
      </c>
    </row>
    <row r="1945" spans="1:8" hidden="1">
      <c r="A1945" s="3" t="s">
        <v>31</v>
      </c>
      <c r="B1945" s="9">
        <v>2012</v>
      </c>
      <c r="C1945" s="9">
        <v>944</v>
      </c>
      <c r="D1945" s="9" t="s">
        <v>127</v>
      </c>
      <c r="E1945" s="9">
        <v>1988</v>
      </c>
      <c r="F1945" s="9">
        <v>27</v>
      </c>
      <c r="G1945" s="9">
        <v>19</v>
      </c>
      <c r="H1945" s="9">
        <v>16</v>
      </c>
    </row>
    <row r="1946" spans="1:8" hidden="1">
      <c r="A1946" s="3" t="s">
        <v>31</v>
      </c>
      <c r="B1946" s="9">
        <v>2013</v>
      </c>
      <c r="C1946" s="9">
        <v>944</v>
      </c>
      <c r="D1946" s="9" t="s">
        <v>127</v>
      </c>
      <c r="E1946" s="9">
        <v>1988</v>
      </c>
      <c r="F1946" s="9">
        <v>27</v>
      </c>
      <c r="G1946" s="9">
        <v>19</v>
      </c>
      <c r="H1946" s="9">
        <v>16</v>
      </c>
    </row>
    <row r="1947" spans="1:8" hidden="1">
      <c r="A1947" s="3" t="s">
        <v>31</v>
      </c>
      <c r="B1947" s="9">
        <v>2014</v>
      </c>
      <c r="C1947" s="9">
        <v>944</v>
      </c>
      <c r="D1947" s="9" t="s">
        <v>127</v>
      </c>
      <c r="E1947" s="9">
        <v>1988</v>
      </c>
      <c r="F1947" s="9">
        <v>27</v>
      </c>
      <c r="G1947" s="9">
        <v>19</v>
      </c>
      <c r="H1947" s="9">
        <v>16</v>
      </c>
    </row>
    <row r="1948" spans="1:8" hidden="1">
      <c r="A1948" s="3" t="s">
        <v>31</v>
      </c>
      <c r="B1948" s="9">
        <v>2015</v>
      </c>
      <c r="C1948" s="9">
        <v>944</v>
      </c>
      <c r="D1948" s="9" t="s">
        <v>127</v>
      </c>
      <c r="E1948" s="9">
        <v>1988</v>
      </c>
      <c r="F1948" s="9">
        <v>27</v>
      </c>
      <c r="G1948" s="9">
        <v>19</v>
      </c>
      <c r="H1948" s="9">
        <v>16</v>
      </c>
    </row>
    <row r="1949" spans="1:8" hidden="1">
      <c r="A1949" s="3" t="s">
        <v>31</v>
      </c>
      <c r="B1949" s="9">
        <v>2016</v>
      </c>
      <c r="C1949" s="9">
        <v>944</v>
      </c>
      <c r="D1949" s="9" t="s">
        <v>127</v>
      </c>
      <c r="E1949" s="9">
        <v>1988</v>
      </c>
      <c r="F1949" s="9">
        <v>27</v>
      </c>
      <c r="G1949" s="9">
        <v>19</v>
      </c>
      <c r="H1949" s="9">
        <v>15</v>
      </c>
    </row>
    <row r="1950" spans="1:8" hidden="1">
      <c r="A1950" s="3" t="s">
        <v>31</v>
      </c>
      <c r="B1950" s="9">
        <v>2017</v>
      </c>
      <c r="C1950" s="9">
        <v>944</v>
      </c>
      <c r="D1950" s="9" t="s">
        <v>127</v>
      </c>
      <c r="E1950" s="9">
        <v>1988</v>
      </c>
      <c r="F1950" s="9">
        <v>27</v>
      </c>
      <c r="G1950" s="9">
        <v>9</v>
      </c>
      <c r="H1950" s="9">
        <v>15</v>
      </c>
    </row>
    <row r="1951" spans="1:8" hidden="1">
      <c r="A1951" s="3" t="s">
        <v>31</v>
      </c>
      <c r="B1951" s="9">
        <v>2018</v>
      </c>
      <c r="C1951" s="9">
        <v>944</v>
      </c>
      <c r="D1951" s="9" t="s">
        <v>127</v>
      </c>
      <c r="E1951" s="9">
        <v>1988</v>
      </c>
      <c r="F1951" s="9">
        <v>27</v>
      </c>
      <c r="G1951" s="9">
        <v>9</v>
      </c>
      <c r="H1951" s="9">
        <v>15</v>
      </c>
    </row>
    <row r="1952" spans="1:8" hidden="1">
      <c r="A1952" s="3" t="s">
        <v>31</v>
      </c>
      <c r="B1952" s="9">
        <v>2019</v>
      </c>
      <c r="C1952" s="9">
        <v>944</v>
      </c>
      <c r="D1952" s="9" t="s">
        <v>127</v>
      </c>
      <c r="E1952" s="9">
        <v>1988</v>
      </c>
      <c r="F1952" s="9">
        <v>27</v>
      </c>
      <c r="G1952" s="9">
        <v>9</v>
      </c>
      <c r="H1952" s="9">
        <v>15</v>
      </c>
    </row>
    <row r="1953" spans="1:8" hidden="1">
      <c r="A1953" s="3" t="s">
        <v>31</v>
      </c>
      <c r="B1953" s="9">
        <v>2020</v>
      </c>
      <c r="C1953" s="9">
        <v>944</v>
      </c>
      <c r="D1953" s="9" t="s">
        <v>127</v>
      </c>
      <c r="E1953" s="9">
        <v>1988</v>
      </c>
      <c r="F1953" s="9">
        <v>27</v>
      </c>
      <c r="G1953" s="9">
        <v>9</v>
      </c>
      <c r="H1953" s="9">
        <v>15</v>
      </c>
    </row>
    <row r="1954" spans="1:8">
      <c r="A1954" s="2" t="s">
        <v>32</v>
      </c>
      <c r="B1954" s="8">
        <v>1960</v>
      </c>
      <c r="C1954" s="8">
        <v>534</v>
      </c>
      <c r="D1954" s="8" t="s">
        <v>128</v>
      </c>
      <c r="E1954" s="8">
        <v>2005</v>
      </c>
      <c r="F1954" s="8"/>
      <c r="G1954" s="8"/>
      <c r="H1954" s="8"/>
    </row>
    <row r="1955" spans="1:8" hidden="1">
      <c r="A1955" s="2" t="s">
        <v>32</v>
      </c>
      <c r="B1955" s="8">
        <v>1961</v>
      </c>
      <c r="C1955" s="8">
        <v>534</v>
      </c>
      <c r="D1955" s="8" t="s">
        <v>128</v>
      </c>
      <c r="E1955" s="8">
        <v>2005</v>
      </c>
      <c r="F1955" s="8"/>
      <c r="G1955" s="8"/>
      <c r="H1955" s="8"/>
    </row>
    <row r="1956" spans="1:8" hidden="1">
      <c r="A1956" s="2" t="s">
        <v>32</v>
      </c>
      <c r="B1956" s="8">
        <v>1962</v>
      </c>
      <c r="C1956" s="8">
        <v>534</v>
      </c>
      <c r="D1956" s="8" t="s">
        <v>128</v>
      </c>
      <c r="E1956" s="8">
        <v>2005</v>
      </c>
      <c r="F1956" s="8"/>
      <c r="G1956" s="8"/>
      <c r="H1956" s="8"/>
    </row>
    <row r="1957" spans="1:8" hidden="1">
      <c r="A1957" s="2" t="s">
        <v>32</v>
      </c>
      <c r="B1957" s="8">
        <v>1963</v>
      </c>
      <c r="C1957" s="8">
        <v>534</v>
      </c>
      <c r="D1957" s="8" t="s">
        <v>128</v>
      </c>
      <c r="E1957" s="8">
        <v>2005</v>
      </c>
      <c r="F1957" s="8"/>
      <c r="G1957" s="8"/>
      <c r="H1957" s="8"/>
    </row>
    <row r="1958" spans="1:8" hidden="1">
      <c r="A1958" s="2" t="s">
        <v>32</v>
      </c>
      <c r="B1958" s="8">
        <v>1964</v>
      </c>
      <c r="C1958" s="8">
        <v>534</v>
      </c>
      <c r="D1958" s="8" t="s">
        <v>128</v>
      </c>
      <c r="E1958" s="8">
        <v>2005</v>
      </c>
      <c r="F1958" s="8"/>
      <c r="G1958" s="8"/>
      <c r="H1958" s="8"/>
    </row>
    <row r="1959" spans="1:8" hidden="1">
      <c r="A1959" s="2" t="s">
        <v>32</v>
      </c>
      <c r="B1959" s="8">
        <v>1965</v>
      </c>
      <c r="C1959" s="8">
        <v>534</v>
      </c>
      <c r="D1959" s="8" t="s">
        <v>128</v>
      </c>
      <c r="E1959" s="8">
        <v>2005</v>
      </c>
      <c r="F1959" s="8"/>
      <c r="G1959" s="8"/>
      <c r="H1959" s="8"/>
    </row>
    <row r="1960" spans="1:8" hidden="1">
      <c r="A1960" s="2" t="s">
        <v>32</v>
      </c>
      <c r="B1960" s="8">
        <v>1966</v>
      </c>
      <c r="C1960" s="8">
        <v>534</v>
      </c>
      <c r="D1960" s="8" t="s">
        <v>128</v>
      </c>
      <c r="E1960" s="8">
        <v>2005</v>
      </c>
      <c r="F1960" s="8"/>
      <c r="G1960" s="8">
        <v>55</v>
      </c>
      <c r="H1960" s="8"/>
    </row>
    <row r="1961" spans="1:8" hidden="1">
      <c r="A1961" s="2" t="s">
        <v>32</v>
      </c>
      <c r="B1961" s="8">
        <v>1967</v>
      </c>
      <c r="C1961" s="8">
        <v>534</v>
      </c>
      <c r="D1961" s="8" t="s">
        <v>128</v>
      </c>
      <c r="E1961" s="8">
        <v>2005</v>
      </c>
      <c r="F1961" s="8"/>
      <c r="G1961" s="8">
        <v>55</v>
      </c>
      <c r="H1961" s="8"/>
    </row>
    <row r="1962" spans="1:8" hidden="1">
      <c r="A1962" s="2" t="s">
        <v>32</v>
      </c>
      <c r="B1962" s="8">
        <v>1968</v>
      </c>
      <c r="C1962" s="8">
        <v>534</v>
      </c>
      <c r="D1962" s="8" t="s">
        <v>128</v>
      </c>
      <c r="E1962" s="8">
        <v>2005</v>
      </c>
      <c r="F1962" s="8"/>
      <c r="G1962" s="8">
        <v>55</v>
      </c>
      <c r="H1962" s="8"/>
    </row>
    <row r="1963" spans="1:8" hidden="1">
      <c r="A1963" s="2" t="s">
        <v>32</v>
      </c>
      <c r="B1963" s="8">
        <v>1969</v>
      </c>
      <c r="C1963" s="8">
        <v>534</v>
      </c>
      <c r="D1963" s="8" t="s">
        <v>128</v>
      </c>
      <c r="E1963" s="8">
        <v>2005</v>
      </c>
      <c r="F1963" s="8"/>
      <c r="G1963" s="8">
        <v>55</v>
      </c>
      <c r="H1963" s="8"/>
    </row>
    <row r="1964" spans="1:8" hidden="1">
      <c r="A1964" s="2" t="s">
        <v>32</v>
      </c>
      <c r="B1964" s="8">
        <v>1970</v>
      </c>
      <c r="C1964" s="8">
        <v>534</v>
      </c>
      <c r="D1964" s="8" t="s">
        <v>128</v>
      </c>
      <c r="E1964" s="8">
        <v>2005</v>
      </c>
      <c r="F1964" s="8"/>
      <c r="G1964" s="8">
        <v>55</v>
      </c>
      <c r="H1964" s="8"/>
    </row>
    <row r="1965" spans="1:8" hidden="1">
      <c r="A1965" s="2" t="s">
        <v>32</v>
      </c>
      <c r="B1965" s="8">
        <v>1971</v>
      </c>
      <c r="C1965" s="8">
        <v>534</v>
      </c>
      <c r="D1965" s="8" t="s">
        <v>128</v>
      </c>
      <c r="E1965" s="8">
        <v>2005</v>
      </c>
      <c r="F1965" s="8"/>
      <c r="G1965" s="8">
        <v>55</v>
      </c>
      <c r="H1965" s="8"/>
    </row>
    <row r="1966" spans="1:8" hidden="1">
      <c r="A1966" s="2" t="s">
        <v>32</v>
      </c>
      <c r="B1966" s="8">
        <v>1972</v>
      </c>
      <c r="C1966" s="8">
        <v>534</v>
      </c>
      <c r="D1966" s="8" t="s">
        <v>128</v>
      </c>
      <c r="E1966" s="8">
        <v>2005</v>
      </c>
      <c r="F1966" s="8"/>
      <c r="G1966" s="8">
        <v>55</v>
      </c>
      <c r="H1966" s="8"/>
    </row>
    <row r="1967" spans="1:8" hidden="1">
      <c r="A1967" s="2" t="s">
        <v>32</v>
      </c>
      <c r="B1967" s="8">
        <v>1973</v>
      </c>
      <c r="C1967" s="8">
        <v>534</v>
      </c>
      <c r="D1967" s="8" t="s">
        <v>128</v>
      </c>
      <c r="E1967" s="8">
        <v>2005</v>
      </c>
      <c r="F1967" s="8"/>
      <c r="G1967" s="8">
        <v>55</v>
      </c>
      <c r="H1967" s="8"/>
    </row>
    <row r="1968" spans="1:8" hidden="1">
      <c r="A1968" s="2" t="s">
        <v>32</v>
      </c>
      <c r="B1968" s="8">
        <v>1974</v>
      </c>
      <c r="C1968" s="8">
        <v>534</v>
      </c>
      <c r="D1968" s="8" t="s">
        <v>128</v>
      </c>
      <c r="E1968" s="8">
        <v>2005</v>
      </c>
      <c r="F1968" s="8"/>
      <c r="G1968" s="8">
        <v>55</v>
      </c>
      <c r="H1968" s="8">
        <v>77</v>
      </c>
    </row>
    <row r="1969" spans="1:8" hidden="1">
      <c r="A1969" s="2" t="s">
        <v>32</v>
      </c>
      <c r="B1969" s="8">
        <v>1975</v>
      </c>
      <c r="C1969" s="8">
        <v>534</v>
      </c>
      <c r="D1969" s="8" t="s">
        <v>128</v>
      </c>
      <c r="E1969" s="8">
        <v>2005</v>
      </c>
      <c r="F1969" s="8"/>
      <c r="G1969" s="8">
        <v>55</v>
      </c>
      <c r="H1969" s="8"/>
    </row>
    <row r="1970" spans="1:8" hidden="1">
      <c r="A1970" s="2" t="s">
        <v>32</v>
      </c>
      <c r="B1970" s="8">
        <v>1976</v>
      </c>
      <c r="C1970" s="8">
        <v>534</v>
      </c>
      <c r="D1970" s="8" t="s">
        <v>128</v>
      </c>
      <c r="E1970" s="8">
        <v>2005</v>
      </c>
      <c r="F1970" s="8"/>
      <c r="G1970" s="8">
        <v>55</v>
      </c>
      <c r="H1970" s="8">
        <v>66</v>
      </c>
    </row>
    <row r="1971" spans="1:8" hidden="1">
      <c r="A1971" s="2" t="s">
        <v>32</v>
      </c>
      <c r="B1971" s="8">
        <v>1977</v>
      </c>
      <c r="C1971" s="8">
        <v>534</v>
      </c>
      <c r="D1971" s="8" t="s">
        <v>128</v>
      </c>
      <c r="E1971" s="8">
        <v>2005</v>
      </c>
      <c r="F1971" s="8"/>
      <c r="G1971" s="8">
        <v>55</v>
      </c>
      <c r="H1971" s="8"/>
    </row>
    <row r="1972" spans="1:8" hidden="1">
      <c r="A1972" s="2" t="s">
        <v>32</v>
      </c>
      <c r="B1972" s="8">
        <v>1978</v>
      </c>
      <c r="C1972" s="8">
        <v>534</v>
      </c>
      <c r="D1972" s="8" t="s">
        <v>128</v>
      </c>
      <c r="E1972" s="8">
        <v>2005</v>
      </c>
      <c r="F1972" s="8"/>
      <c r="G1972" s="8">
        <v>55</v>
      </c>
      <c r="H1972" s="8"/>
    </row>
    <row r="1973" spans="1:8" hidden="1">
      <c r="A1973" s="2" t="s">
        <v>32</v>
      </c>
      <c r="B1973" s="8">
        <v>1979</v>
      </c>
      <c r="C1973" s="8">
        <v>534</v>
      </c>
      <c r="D1973" s="8" t="s">
        <v>128</v>
      </c>
      <c r="E1973" s="8">
        <v>2005</v>
      </c>
      <c r="F1973" s="8"/>
      <c r="G1973" s="8">
        <v>55</v>
      </c>
      <c r="H1973" s="8">
        <v>60</v>
      </c>
    </row>
    <row r="1974" spans="1:8" hidden="1">
      <c r="A1974" s="2" t="s">
        <v>32</v>
      </c>
      <c r="B1974" s="8">
        <v>1980</v>
      </c>
      <c r="C1974" s="8">
        <v>534</v>
      </c>
      <c r="D1974" s="8" t="s">
        <v>128</v>
      </c>
      <c r="E1974" s="8">
        <v>2005</v>
      </c>
      <c r="F1974" s="8"/>
      <c r="G1974" s="8">
        <v>60</v>
      </c>
      <c r="H1974" s="8"/>
    </row>
    <row r="1975" spans="1:8" hidden="1">
      <c r="A1975" s="2" t="s">
        <v>32</v>
      </c>
      <c r="B1975" s="8">
        <v>1981</v>
      </c>
      <c r="C1975" s="8">
        <v>534</v>
      </c>
      <c r="D1975" s="8" t="s">
        <v>128</v>
      </c>
      <c r="E1975" s="8">
        <v>2005</v>
      </c>
      <c r="F1975" s="8"/>
      <c r="G1975" s="8">
        <v>59.1</v>
      </c>
      <c r="H1975" s="8">
        <v>66</v>
      </c>
    </row>
    <row r="1976" spans="1:8" hidden="1">
      <c r="A1976" s="2" t="s">
        <v>32</v>
      </c>
      <c r="B1976" s="8">
        <v>1982</v>
      </c>
      <c r="C1976" s="8">
        <v>534</v>
      </c>
      <c r="D1976" s="8" t="s">
        <v>128</v>
      </c>
      <c r="E1976" s="8">
        <v>2005</v>
      </c>
      <c r="F1976" s="8"/>
      <c r="G1976" s="8">
        <v>56.4</v>
      </c>
      <c r="H1976" s="8">
        <v>66</v>
      </c>
    </row>
    <row r="1977" spans="1:8" hidden="1">
      <c r="A1977" s="2" t="s">
        <v>32</v>
      </c>
      <c r="B1977" s="8">
        <v>1983</v>
      </c>
      <c r="C1977" s="8">
        <v>534</v>
      </c>
      <c r="D1977" s="8" t="s">
        <v>128</v>
      </c>
      <c r="E1977" s="8">
        <v>2005</v>
      </c>
      <c r="F1977" s="8"/>
      <c r="G1977" s="8">
        <v>56.4</v>
      </c>
      <c r="H1977" s="8"/>
    </row>
    <row r="1978" spans="1:8" hidden="1">
      <c r="A1978" s="2" t="s">
        <v>32</v>
      </c>
      <c r="B1978" s="8">
        <v>1984</v>
      </c>
      <c r="C1978" s="8">
        <v>534</v>
      </c>
      <c r="D1978" s="8" t="s">
        <v>128</v>
      </c>
      <c r="E1978" s="8">
        <v>2005</v>
      </c>
      <c r="F1978" s="8"/>
      <c r="G1978" s="8">
        <v>55</v>
      </c>
      <c r="H1978" s="8">
        <v>67.5</v>
      </c>
    </row>
    <row r="1979" spans="1:8" hidden="1">
      <c r="A1979" s="2" t="s">
        <v>32</v>
      </c>
      <c r="B1979" s="8">
        <v>1985</v>
      </c>
      <c r="C1979" s="8">
        <v>534</v>
      </c>
      <c r="D1979" s="8" t="s">
        <v>128</v>
      </c>
      <c r="E1979" s="8">
        <v>2005</v>
      </c>
      <c r="F1979" s="8"/>
      <c r="G1979" s="8">
        <v>55</v>
      </c>
      <c r="H1979" s="8">
        <v>61.88</v>
      </c>
    </row>
    <row r="1980" spans="1:8" hidden="1">
      <c r="A1980" s="2" t="s">
        <v>32</v>
      </c>
      <c r="B1980" s="8">
        <v>1986</v>
      </c>
      <c r="C1980" s="8">
        <v>534</v>
      </c>
      <c r="D1980" s="8" t="s">
        <v>128</v>
      </c>
      <c r="E1980" s="8">
        <v>2005</v>
      </c>
      <c r="F1980" s="8"/>
      <c r="G1980" s="8">
        <v>50</v>
      </c>
      <c r="H1980" s="8">
        <v>50</v>
      </c>
    </row>
    <row r="1981" spans="1:8" hidden="1">
      <c r="A1981" s="2" t="s">
        <v>32</v>
      </c>
      <c r="B1981" s="8">
        <v>1987</v>
      </c>
      <c r="C1981" s="8">
        <v>534</v>
      </c>
      <c r="D1981" s="8" t="s">
        <v>128</v>
      </c>
      <c r="E1981" s="8">
        <v>2005</v>
      </c>
      <c r="F1981" s="8"/>
      <c r="G1981" s="8">
        <v>50</v>
      </c>
      <c r="H1981" s="8">
        <v>50</v>
      </c>
    </row>
    <row r="1982" spans="1:8" hidden="1">
      <c r="A1982" s="2" t="s">
        <v>32</v>
      </c>
      <c r="B1982" s="8">
        <v>1988</v>
      </c>
      <c r="C1982" s="8">
        <v>534</v>
      </c>
      <c r="D1982" s="8" t="s">
        <v>128</v>
      </c>
      <c r="E1982" s="8">
        <v>2005</v>
      </c>
      <c r="F1982" s="8"/>
      <c r="G1982" s="8">
        <v>50</v>
      </c>
      <c r="H1982" s="8">
        <v>50</v>
      </c>
    </row>
    <row r="1983" spans="1:8" hidden="1">
      <c r="A1983" s="2" t="s">
        <v>32</v>
      </c>
      <c r="B1983" s="8">
        <v>1989</v>
      </c>
      <c r="C1983" s="8">
        <v>534</v>
      </c>
      <c r="D1983" s="8" t="s">
        <v>128</v>
      </c>
      <c r="E1983" s="8">
        <v>2005</v>
      </c>
      <c r="F1983" s="8"/>
      <c r="G1983" s="8">
        <v>50</v>
      </c>
      <c r="H1983" s="8">
        <v>50</v>
      </c>
    </row>
    <row r="1984" spans="1:8" hidden="1">
      <c r="A1984" s="2" t="s">
        <v>32</v>
      </c>
      <c r="B1984" s="8">
        <v>1990</v>
      </c>
      <c r="C1984" s="8">
        <v>534</v>
      </c>
      <c r="D1984" s="8" t="s">
        <v>128</v>
      </c>
      <c r="E1984" s="8">
        <v>2005</v>
      </c>
      <c r="F1984" s="8"/>
      <c r="G1984" s="8">
        <v>50</v>
      </c>
      <c r="H1984" s="8">
        <v>50</v>
      </c>
    </row>
    <row r="1985" spans="1:8" hidden="1">
      <c r="A1985" s="2" t="s">
        <v>32</v>
      </c>
      <c r="B1985" s="8">
        <v>1991</v>
      </c>
      <c r="C1985" s="8">
        <v>534</v>
      </c>
      <c r="D1985" s="8" t="s">
        <v>128</v>
      </c>
      <c r="E1985" s="8">
        <v>2005</v>
      </c>
      <c r="F1985" s="8"/>
      <c r="G1985" s="8">
        <v>40</v>
      </c>
      <c r="H1985" s="8">
        <v>50</v>
      </c>
    </row>
    <row r="1986" spans="1:8" hidden="1">
      <c r="A1986" s="2" t="s">
        <v>32</v>
      </c>
      <c r="B1986" s="8">
        <v>1992</v>
      </c>
      <c r="C1986" s="8">
        <v>534</v>
      </c>
      <c r="D1986" s="8" t="s">
        <v>128</v>
      </c>
      <c r="E1986" s="8">
        <v>2005</v>
      </c>
      <c r="F1986" s="8"/>
      <c r="G1986" s="8">
        <v>45</v>
      </c>
      <c r="H1986" s="8">
        <v>50</v>
      </c>
    </row>
    <row r="1987" spans="1:8" hidden="1">
      <c r="A1987" s="2" t="s">
        <v>32</v>
      </c>
      <c r="B1987" s="8">
        <v>1993</v>
      </c>
      <c r="C1987" s="8">
        <v>534</v>
      </c>
      <c r="D1987" s="8" t="s">
        <v>128</v>
      </c>
      <c r="E1987" s="8">
        <v>2005</v>
      </c>
      <c r="F1987" s="8"/>
      <c r="G1987" s="8">
        <v>45</v>
      </c>
      <c r="H1987" s="8">
        <v>40</v>
      </c>
    </row>
    <row r="1988" spans="1:8" hidden="1">
      <c r="A1988" s="2" t="s">
        <v>32</v>
      </c>
      <c r="B1988" s="8">
        <v>1994</v>
      </c>
      <c r="C1988" s="8">
        <v>534</v>
      </c>
      <c r="D1988" s="8" t="s">
        <v>128</v>
      </c>
      <c r="E1988" s="8">
        <v>2005</v>
      </c>
      <c r="F1988" s="8"/>
      <c r="G1988" s="8">
        <v>45</v>
      </c>
      <c r="H1988" s="8">
        <v>40</v>
      </c>
    </row>
    <row r="1989" spans="1:8" hidden="1">
      <c r="A1989" s="2" t="s">
        <v>32</v>
      </c>
      <c r="B1989" s="8">
        <v>1995</v>
      </c>
      <c r="C1989" s="8">
        <v>534</v>
      </c>
      <c r="D1989" s="8" t="s">
        <v>128</v>
      </c>
      <c r="E1989" s="8">
        <v>2005</v>
      </c>
      <c r="F1989" s="8"/>
      <c r="G1989" s="8">
        <v>40</v>
      </c>
      <c r="H1989" s="8">
        <v>40</v>
      </c>
    </row>
    <row r="1990" spans="1:8" hidden="1">
      <c r="A1990" s="2" t="s">
        <v>32</v>
      </c>
      <c r="B1990" s="8">
        <v>1996</v>
      </c>
      <c r="C1990" s="8">
        <v>534</v>
      </c>
      <c r="D1990" s="8" t="s">
        <v>128</v>
      </c>
      <c r="E1990" s="8">
        <v>2005</v>
      </c>
      <c r="F1990" s="8"/>
      <c r="G1990" s="8">
        <v>40</v>
      </c>
      <c r="H1990" s="8">
        <v>40</v>
      </c>
    </row>
    <row r="1991" spans="1:8" hidden="1">
      <c r="A1991" s="2" t="s">
        <v>32</v>
      </c>
      <c r="B1991" s="8">
        <v>1997</v>
      </c>
      <c r="C1991" s="8">
        <v>534</v>
      </c>
      <c r="D1991" s="8" t="s">
        <v>128</v>
      </c>
      <c r="E1991" s="8">
        <v>2005</v>
      </c>
      <c r="F1991" s="8"/>
      <c r="G1991" s="8">
        <v>40</v>
      </c>
      <c r="H1991" s="8">
        <v>40</v>
      </c>
    </row>
    <row r="1992" spans="1:8" hidden="1">
      <c r="A1992" s="2" t="s">
        <v>32</v>
      </c>
      <c r="B1992" s="8">
        <v>1998</v>
      </c>
      <c r="C1992" s="8">
        <v>534</v>
      </c>
      <c r="D1992" s="8" t="s">
        <v>128</v>
      </c>
      <c r="E1992" s="8">
        <v>2005</v>
      </c>
      <c r="F1992" s="8"/>
      <c r="G1992" s="8">
        <v>35</v>
      </c>
      <c r="H1992" s="8">
        <v>40</v>
      </c>
    </row>
    <row r="1993" spans="1:8" hidden="1">
      <c r="A1993" s="2" t="s">
        <v>32</v>
      </c>
      <c r="B1993" s="8">
        <v>1999</v>
      </c>
      <c r="C1993" s="8">
        <v>534</v>
      </c>
      <c r="D1993" s="8" t="s">
        <v>128</v>
      </c>
      <c r="E1993" s="8">
        <v>2005</v>
      </c>
      <c r="F1993" s="8"/>
      <c r="G1993" s="8">
        <v>35</v>
      </c>
      <c r="H1993" s="8">
        <v>30</v>
      </c>
    </row>
    <row r="1994" spans="1:8" hidden="1">
      <c r="A1994" s="2" t="s">
        <v>32</v>
      </c>
      <c r="B1994" s="8">
        <v>2000</v>
      </c>
      <c r="C1994" s="8">
        <v>534</v>
      </c>
      <c r="D1994" s="8" t="s">
        <v>128</v>
      </c>
      <c r="E1994" s="8">
        <v>2005</v>
      </c>
      <c r="F1994" s="8"/>
      <c r="G1994" s="8">
        <v>38.5</v>
      </c>
      <c r="H1994" s="8">
        <v>30</v>
      </c>
    </row>
    <row r="1995" spans="1:8" hidden="1">
      <c r="A1995" s="2" t="s">
        <v>32</v>
      </c>
      <c r="B1995" s="8">
        <v>2001</v>
      </c>
      <c r="C1995" s="8">
        <v>534</v>
      </c>
      <c r="D1995" s="8" t="s">
        <v>128</v>
      </c>
      <c r="E1995" s="8">
        <v>2005</v>
      </c>
      <c r="F1995" s="8"/>
      <c r="G1995" s="8">
        <v>39.549999999999997</v>
      </c>
      <c r="H1995" s="8">
        <v>30</v>
      </c>
    </row>
    <row r="1996" spans="1:8" hidden="1">
      <c r="A1996" s="2" t="s">
        <v>32</v>
      </c>
      <c r="B1996" s="8">
        <v>2002</v>
      </c>
      <c r="C1996" s="8">
        <v>534</v>
      </c>
      <c r="D1996" s="8" t="s">
        <v>128</v>
      </c>
      <c r="E1996" s="8">
        <v>2005</v>
      </c>
      <c r="F1996" s="8"/>
      <c r="G1996" s="8">
        <v>35.700000000000003</v>
      </c>
      <c r="H1996" s="8">
        <v>30</v>
      </c>
    </row>
    <row r="1997" spans="1:8" hidden="1">
      <c r="A1997" s="2" t="s">
        <v>32</v>
      </c>
      <c r="B1997" s="8">
        <v>2003</v>
      </c>
      <c r="C1997" s="8">
        <v>534</v>
      </c>
      <c r="D1997" s="8" t="s">
        <v>128</v>
      </c>
      <c r="E1997" s="8">
        <v>2005</v>
      </c>
      <c r="F1997" s="8"/>
      <c r="G1997" s="8">
        <v>36.75</v>
      </c>
      <c r="H1997" s="8">
        <v>30</v>
      </c>
    </row>
    <row r="1998" spans="1:8" hidden="1">
      <c r="A1998" s="2" t="s">
        <v>32</v>
      </c>
      <c r="B1998" s="8">
        <v>2004</v>
      </c>
      <c r="C1998" s="8">
        <v>534</v>
      </c>
      <c r="D1998" s="8" t="s">
        <v>128</v>
      </c>
      <c r="E1998" s="8">
        <v>2005</v>
      </c>
      <c r="F1998" s="8"/>
      <c r="G1998" s="8">
        <v>35.880000000000003</v>
      </c>
      <c r="H1998" s="8">
        <v>30</v>
      </c>
    </row>
    <row r="1999" spans="1:8" hidden="1">
      <c r="A1999" s="2" t="s">
        <v>32</v>
      </c>
      <c r="B1999" s="8">
        <v>2005</v>
      </c>
      <c r="C1999" s="8">
        <v>534</v>
      </c>
      <c r="D1999" s="8" t="s">
        <v>128</v>
      </c>
      <c r="E1999" s="8">
        <v>2005</v>
      </c>
      <c r="F1999" s="8">
        <v>12.5</v>
      </c>
      <c r="G1999" s="8">
        <v>33.6</v>
      </c>
      <c r="H1999" s="8">
        <v>30</v>
      </c>
    </row>
    <row r="2000" spans="1:8" hidden="1">
      <c r="A2000" s="2" t="s">
        <v>32</v>
      </c>
      <c r="B2000" s="8">
        <v>2006</v>
      </c>
      <c r="C2000" s="8">
        <v>534</v>
      </c>
      <c r="D2000" s="8" t="s">
        <v>128</v>
      </c>
      <c r="E2000" s="8">
        <v>2005</v>
      </c>
      <c r="F2000" s="8">
        <v>12.5</v>
      </c>
      <c r="G2000" s="8">
        <v>33.6</v>
      </c>
      <c r="H2000" s="8">
        <v>30</v>
      </c>
    </row>
    <row r="2001" spans="1:8" hidden="1">
      <c r="A2001" s="2" t="s">
        <v>32</v>
      </c>
      <c r="B2001" s="8">
        <v>2007</v>
      </c>
      <c r="C2001" s="8">
        <v>534</v>
      </c>
      <c r="D2001" s="8" t="s">
        <v>128</v>
      </c>
      <c r="E2001" s="8">
        <v>2005</v>
      </c>
      <c r="F2001" s="8">
        <v>12.5</v>
      </c>
      <c r="G2001" s="8">
        <v>33.99</v>
      </c>
      <c r="H2001" s="8">
        <v>30</v>
      </c>
    </row>
    <row r="2002" spans="1:8" hidden="1">
      <c r="A2002" s="2" t="s">
        <v>32</v>
      </c>
      <c r="B2002" s="8">
        <v>2008</v>
      </c>
      <c r="C2002" s="8">
        <v>534</v>
      </c>
      <c r="D2002" s="8" t="s">
        <v>128</v>
      </c>
      <c r="E2002" s="8">
        <v>2005</v>
      </c>
      <c r="F2002" s="8">
        <v>12.5</v>
      </c>
      <c r="G2002" s="8">
        <v>33.99</v>
      </c>
      <c r="H2002" s="8">
        <v>30</v>
      </c>
    </row>
    <row r="2003" spans="1:8" hidden="1">
      <c r="A2003" s="2" t="s">
        <v>32</v>
      </c>
      <c r="B2003" s="8">
        <v>2009</v>
      </c>
      <c r="C2003" s="8">
        <v>534</v>
      </c>
      <c r="D2003" s="8" t="s">
        <v>128</v>
      </c>
      <c r="E2003" s="8">
        <v>2005</v>
      </c>
      <c r="F2003" s="8">
        <v>12.5</v>
      </c>
      <c r="G2003" s="8">
        <v>33.99</v>
      </c>
      <c r="H2003" s="8">
        <v>30</v>
      </c>
    </row>
    <row r="2004" spans="1:8" hidden="1">
      <c r="A2004" s="2" t="s">
        <v>32</v>
      </c>
      <c r="B2004" s="8">
        <v>2010</v>
      </c>
      <c r="C2004" s="8">
        <v>534</v>
      </c>
      <c r="D2004" s="8" t="s">
        <v>128</v>
      </c>
      <c r="E2004" s="8">
        <v>2005</v>
      </c>
      <c r="F2004" s="8">
        <v>12.5</v>
      </c>
      <c r="G2004" s="8">
        <v>33.99</v>
      </c>
      <c r="H2004" s="8">
        <v>30</v>
      </c>
    </row>
    <row r="2005" spans="1:8" hidden="1">
      <c r="A2005" s="2" t="s">
        <v>32</v>
      </c>
      <c r="B2005" s="8">
        <v>2011</v>
      </c>
      <c r="C2005" s="8">
        <v>534</v>
      </c>
      <c r="D2005" s="8" t="s">
        <v>128</v>
      </c>
      <c r="E2005" s="8">
        <v>2005</v>
      </c>
      <c r="F2005" s="8">
        <v>12.5</v>
      </c>
      <c r="G2005" s="8">
        <v>32.44</v>
      </c>
      <c r="H2005" s="8">
        <v>30</v>
      </c>
    </row>
    <row r="2006" spans="1:8" hidden="1">
      <c r="A2006" s="2" t="s">
        <v>32</v>
      </c>
      <c r="B2006" s="8">
        <v>2012</v>
      </c>
      <c r="C2006" s="8">
        <v>534</v>
      </c>
      <c r="D2006" s="8" t="s">
        <v>128</v>
      </c>
      <c r="E2006" s="8">
        <v>2005</v>
      </c>
      <c r="F2006" s="8">
        <v>12.5</v>
      </c>
      <c r="G2006" s="8">
        <v>32.450000000000003</v>
      </c>
      <c r="H2006" s="8">
        <v>30</v>
      </c>
    </row>
    <row r="2007" spans="1:8" hidden="1">
      <c r="A2007" s="2" t="s">
        <v>32</v>
      </c>
      <c r="B2007" s="8">
        <v>2013</v>
      </c>
      <c r="C2007" s="8">
        <v>534</v>
      </c>
      <c r="D2007" s="8" t="s">
        <v>128</v>
      </c>
      <c r="E2007" s="8">
        <v>2005</v>
      </c>
      <c r="F2007" s="8">
        <v>13</v>
      </c>
      <c r="G2007" s="8">
        <v>33.99</v>
      </c>
      <c r="H2007" s="8">
        <v>33.99</v>
      </c>
    </row>
    <row r="2008" spans="1:8" hidden="1">
      <c r="A2008" s="2" t="s">
        <v>32</v>
      </c>
      <c r="B2008" s="8">
        <v>2014</v>
      </c>
      <c r="C2008" s="8">
        <v>534</v>
      </c>
      <c r="D2008" s="8" t="s">
        <v>128</v>
      </c>
      <c r="E2008" s="8">
        <v>2005</v>
      </c>
      <c r="F2008" s="8">
        <v>12.5</v>
      </c>
      <c r="G2008" s="8">
        <v>33.99</v>
      </c>
      <c r="H2008" s="8">
        <v>33.99</v>
      </c>
    </row>
    <row r="2009" spans="1:8" hidden="1">
      <c r="A2009" s="2" t="s">
        <v>32</v>
      </c>
      <c r="B2009" s="8">
        <v>2015</v>
      </c>
      <c r="C2009" s="8">
        <v>534</v>
      </c>
      <c r="D2009" s="8" t="s">
        <v>128</v>
      </c>
      <c r="E2009" s="8">
        <v>2005</v>
      </c>
      <c r="F2009" s="8">
        <v>14.5</v>
      </c>
      <c r="G2009" s="8">
        <v>34.61</v>
      </c>
      <c r="H2009" s="8">
        <v>33.99</v>
      </c>
    </row>
    <row r="2010" spans="1:8" hidden="1">
      <c r="A2010" s="2" t="s">
        <v>32</v>
      </c>
      <c r="B2010" s="8">
        <v>2016</v>
      </c>
      <c r="C2010" s="8">
        <v>534</v>
      </c>
      <c r="D2010" s="8" t="s">
        <v>128</v>
      </c>
      <c r="E2010" s="8">
        <v>2005</v>
      </c>
      <c r="F2010" s="8">
        <v>15</v>
      </c>
      <c r="G2010" s="8">
        <v>34.61</v>
      </c>
      <c r="H2010" s="8">
        <v>35.54</v>
      </c>
    </row>
    <row r="2011" spans="1:8" hidden="1">
      <c r="A2011" s="2" t="s">
        <v>32</v>
      </c>
      <c r="B2011" s="8">
        <v>2017</v>
      </c>
      <c r="C2011" s="8">
        <v>534</v>
      </c>
      <c r="D2011" s="8" t="s">
        <v>128</v>
      </c>
      <c r="E2011" s="8">
        <v>2005</v>
      </c>
      <c r="F2011" s="8">
        <v>18</v>
      </c>
      <c r="G2011" s="8">
        <v>34.61</v>
      </c>
      <c r="H2011" s="8">
        <v>35.54</v>
      </c>
    </row>
    <row r="2012" spans="1:8" hidden="1">
      <c r="A2012" s="2" t="s">
        <v>32</v>
      </c>
      <c r="B2012" s="8">
        <v>2018</v>
      </c>
      <c r="C2012" s="8">
        <v>534</v>
      </c>
      <c r="D2012" s="8" t="s">
        <v>128</v>
      </c>
      <c r="E2012" s="8">
        <v>2005</v>
      </c>
      <c r="F2012" s="8">
        <v>18</v>
      </c>
      <c r="G2012" s="8">
        <v>35</v>
      </c>
      <c r="H2012" s="8">
        <v>35.880000000000003</v>
      </c>
    </row>
    <row r="2013" spans="1:8" hidden="1">
      <c r="A2013" s="2" t="s">
        <v>32</v>
      </c>
      <c r="B2013" s="8">
        <v>2019</v>
      </c>
      <c r="C2013" s="8">
        <v>534</v>
      </c>
      <c r="D2013" s="8" t="s">
        <v>128</v>
      </c>
      <c r="E2013" s="8">
        <v>2005</v>
      </c>
      <c r="F2013" s="8">
        <v>18</v>
      </c>
      <c r="G2013" s="8">
        <v>30</v>
      </c>
      <c r="H2013" s="8">
        <v>35.880000000000003</v>
      </c>
    </row>
    <row r="2014" spans="1:8" hidden="1">
      <c r="A2014" s="2" t="s">
        <v>32</v>
      </c>
      <c r="B2014" s="8">
        <v>2020</v>
      </c>
      <c r="C2014" s="8">
        <v>534</v>
      </c>
      <c r="D2014" s="8" t="s">
        <v>128</v>
      </c>
      <c r="E2014" s="8">
        <v>2005</v>
      </c>
      <c r="F2014" s="8">
        <v>18</v>
      </c>
      <c r="G2014" s="8">
        <v>30</v>
      </c>
      <c r="H2014" s="8">
        <v>42.74</v>
      </c>
    </row>
    <row r="2015" spans="1:8">
      <c r="A2015" s="3" t="s">
        <v>91</v>
      </c>
      <c r="B2015" s="9">
        <v>1960</v>
      </c>
      <c r="C2015" s="9">
        <v>429</v>
      </c>
      <c r="D2015" s="9" t="s">
        <v>129</v>
      </c>
      <c r="E2015" s="9">
        <v>2008</v>
      </c>
      <c r="F2015" s="9"/>
      <c r="G2015" s="9"/>
      <c r="H2015" s="9"/>
    </row>
    <row r="2016" spans="1:8" hidden="1">
      <c r="A2016" s="3" t="s">
        <v>91</v>
      </c>
      <c r="B2016" s="9">
        <v>1961</v>
      </c>
      <c r="C2016" s="9">
        <v>429</v>
      </c>
      <c r="D2016" s="9" t="s">
        <v>129</v>
      </c>
      <c r="E2016" s="9">
        <v>2008</v>
      </c>
      <c r="F2016" s="9"/>
      <c r="G2016" s="9"/>
      <c r="H2016" s="9"/>
    </row>
    <row r="2017" spans="1:8" hidden="1">
      <c r="A2017" s="3" t="s">
        <v>91</v>
      </c>
      <c r="B2017" s="9">
        <v>1962</v>
      </c>
      <c r="C2017" s="9">
        <v>429</v>
      </c>
      <c r="D2017" s="9" t="s">
        <v>129</v>
      </c>
      <c r="E2017" s="9">
        <v>2008</v>
      </c>
      <c r="F2017" s="9"/>
      <c r="G2017" s="9"/>
      <c r="H2017" s="9"/>
    </row>
    <row r="2018" spans="1:8" hidden="1">
      <c r="A2018" s="3" t="s">
        <v>91</v>
      </c>
      <c r="B2018" s="9">
        <v>1963</v>
      </c>
      <c r="C2018" s="9">
        <v>429</v>
      </c>
      <c r="D2018" s="9" t="s">
        <v>129</v>
      </c>
      <c r="E2018" s="9">
        <v>2008</v>
      </c>
      <c r="F2018" s="9"/>
      <c r="G2018" s="9"/>
      <c r="H2018" s="9"/>
    </row>
    <row r="2019" spans="1:8" hidden="1">
      <c r="A2019" s="3" t="s">
        <v>91</v>
      </c>
      <c r="B2019" s="9">
        <v>1964</v>
      </c>
      <c r="C2019" s="9">
        <v>429</v>
      </c>
      <c r="D2019" s="9" t="s">
        <v>129</v>
      </c>
      <c r="E2019" s="9">
        <v>2008</v>
      </c>
      <c r="F2019" s="9"/>
      <c r="G2019" s="9"/>
      <c r="H2019" s="9"/>
    </row>
    <row r="2020" spans="1:8" hidden="1">
      <c r="A2020" s="3" t="s">
        <v>91</v>
      </c>
      <c r="B2020" s="9">
        <v>1965</v>
      </c>
      <c r="C2020" s="9">
        <v>429</v>
      </c>
      <c r="D2020" s="9" t="s">
        <v>129</v>
      </c>
      <c r="E2020" s="9">
        <v>2008</v>
      </c>
      <c r="F2020" s="9"/>
      <c r="G2020" s="9"/>
      <c r="H2020" s="9"/>
    </row>
    <row r="2021" spans="1:8" hidden="1">
      <c r="A2021" s="3" t="s">
        <v>91</v>
      </c>
      <c r="B2021" s="9">
        <v>1966</v>
      </c>
      <c r="C2021" s="9">
        <v>429</v>
      </c>
      <c r="D2021" s="9" t="s">
        <v>129</v>
      </c>
      <c r="E2021" s="9">
        <v>2008</v>
      </c>
      <c r="F2021" s="9"/>
      <c r="G2021" s="9"/>
      <c r="H2021" s="9"/>
    </row>
    <row r="2022" spans="1:8" hidden="1">
      <c r="A2022" s="3" t="s">
        <v>91</v>
      </c>
      <c r="B2022" s="9">
        <v>1967</v>
      </c>
      <c r="C2022" s="9">
        <v>429</v>
      </c>
      <c r="D2022" s="9" t="s">
        <v>129</v>
      </c>
      <c r="E2022" s="9">
        <v>2008</v>
      </c>
      <c r="F2022" s="9"/>
      <c r="G2022" s="9"/>
      <c r="H2022" s="9"/>
    </row>
    <row r="2023" spans="1:8" hidden="1">
      <c r="A2023" s="3" t="s">
        <v>91</v>
      </c>
      <c r="B2023" s="9">
        <v>1968</v>
      </c>
      <c r="C2023" s="9">
        <v>429</v>
      </c>
      <c r="D2023" s="9" t="s">
        <v>129</v>
      </c>
      <c r="E2023" s="9">
        <v>2008</v>
      </c>
      <c r="F2023" s="9"/>
      <c r="G2023" s="9"/>
      <c r="H2023" s="9"/>
    </row>
    <row r="2024" spans="1:8" hidden="1">
      <c r="A2024" s="3" t="s">
        <v>91</v>
      </c>
      <c r="B2024" s="9">
        <v>1969</v>
      </c>
      <c r="C2024" s="9">
        <v>429</v>
      </c>
      <c r="D2024" s="9" t="s">
        <v>129</v>
      </c>
      <c r="E2024" s="9">
        <v>2008</v>
      </c>
      <c r="F2024" s="9"/>
      <c r="G2024" s="9"/>
      <c r="H2024" s="9"/>
    </row>
    <row r="2025" spans="1:8" hidden="1">
      <c r="A2025" s="3" t="s">
        <v>91</v>
      </c>
      <c r="B2025" s="9">
        <v>1970</v>
      </c>
      <c r="C2025" s="9">
        <v>429</v>
      </c>
      <c r="D2025" s="9" t="s">
        <v>129</v>
      </c>
      <c r="E2025" s="9">
        <v>2008</v>
      </c>
      <c r="F2025" s="9"/>
      <c r="G2025" s="9"/>
      <c r="H2025" s="9"/>
    </row>
    <row r="2026" spans="1:8" hidden="1">
      <c r="A2026" s="3" t="s">
        <v>91</v>
      </c>
      <c r="B2026" s="9">
        <v>1971</v>
      </c>
      <c r="C2026" s="9">
        <v>429</v>
      </c>
      <c r="D2026" s="9" t="s">
        <v>129</v>
      </c>
      <c r="E2026" s="9">
        <v>2008</v>
      </c>
      <c r="F2026" s="9"/>
      <c r="G2026" s="9"/>
      <c r="H2026" s="9"/>
    </row>
    <row r="2027" spans="1:8" hidden="1">
      <c r="A2027" s="3" t="s">
        <v>91</v>
      </c>
      <c r="B2027" s="9">
        <v>1972</v>
      </c>
      <c r="C2027" s="9">
        <v>429</v>
      </c>
      <c r="D2027" s="9" t="s">
        <v>129</v>
      </c>
      <c r="E2027" s="9">
        <v>2008</v>
      </c>
      <c r="F2027" s="9"/>
      <c r="G2027" s="9"/>
      <c r="H2027" s="9"/>
    </row>
    <row r="2028" spans="1:8" hidden="1">
      <c r="A2028" s="3" t="s">
        <v>91</v>
      </c>
      <c r="B2028" s="9">
        <v>1973</v>
      </c>
      <c r="C2028" s="9">
        <v>429</v>
      </c>
      <c r="D2028" s="9" t="s">
        <v>129</v>
      </c>
      <c r="E2028" s="9">
        <v>2008</v>
      </c>
      <c r="F2028" s="9"/>
      <c r="G2028" s="9"/>
      <c r="H2028" s="9"/>
    </row>
    <row r="2029" spans="1:8" hidden="1">
      <c r="A2029" s="3" t="s">
        <v>91</v>
      </c>
      <c r="B2029" s="9">
        <v>1974</v>
      </c>
      <c r="C2029" s="9">
        <v>429</v>
      </c>
      <c r="D2029" s="9" t="s">
        <v>129</v>
      </c>
      <c r="E2029" s="9">
        <v>2008</v>
      </c>
      <c r="F2029" s="9"/>
      <c r="G2029" s="9"/>
      <c r="H2029" s="9">
        <v>40</v>
      </c>
    </row>
    <row r="2030" spans="1:8" hidden="1">
      <c r="A2030" s="3" t="s">
        <v>91</v>
      </c>
      <c r="B2030" s="9">
        <v>1975</v>
      </c>
      <c r="C2030" s="9">
        <v>429</v>
      </c>
      <c r="D2030" s="9" t="s">
        <v>129</v>
      </c>
      <c r="E2030" s="9">
        <v>2008</v>
      </c>
      <c r="F2030" s="9"/>
      <c r="G2030" s="9"/>
      <c r="H2030" s="9">
        <v>40</v>
      </c>
    </row>
    <row r="2031" spans="1:8" hidden="1">
      <c r="A2031" s="3" t="s">
        <v>91</v>
      </c>
      <c r="B2031" s="9">
        <v>1976</v>
      </c>
      <c r="C2031" s="9">
        <v>429</v>
      </c>
      <c r="D2031" s="9" t="s">
        <v>129</v>
      </c>
      <c r="E2031" s="9">
        <v>2008</v>
      </c>
      <c r="F2031" s="9"/>
      <c r="G2031" s="9"/>
      <c r="H2031" s="9">
        <v>40</v>
      </c>
    </row>
    <row r="2032" spans="1:8" hidden="1">
      <c r="A2032" s="3" t="s">
        <v>91</v>
      </c>
      <c r="B2032" s="9">
        <v>1977</v>
      </c>
      <c r="C2032" s="9">
        <v>429</v>
      </c>
      <c r="D2032" s="9" t="s">
        <v>129</v>
      </c>
      <c r="E2032" s="9">
        <v>2008</v>
      </c>
      <c r="F2032" s="9"/>
      <c r="G2032" s="9"/>
      <c r="H2032" s="9"/>
    </row>
    <row r="2033" spans="1:8" hidden="1">
      <c r="A2033" s="3" t="s">
        <v>91</v>
      </c>
      <c r="B2033" s="9">
        <v>1978</v>
      </c>
      <c r="C2033" s="9">
        <v>429</v>
      </c>
      <c r="D2033" s="9" t="s">
        <v>129</v>
      </c>
      <c r="E2033" s="9">
        <v>2008</v>
      </c>
      <c r="F2033" s="9"/>
      <c r="G2033" s="9">
        <v>55</v>
      </c>
      <c r="H2033" s="9"/>
    </row>
    <row r="2034" spans="1:8" hidden="1">
      <c r="A2034" s="3" t="s">
        <v>91</v>
      </c>
      <c r="B2034" s="9">
        <v>1979</v>
      </c>
      <c r="C2034" s="9">
        <v>429</v>
      </c>
      <c r="D2034" s="9" t="s">
        <v>129</v>
      </c>
      <c r="E2034" s="9">
        <v>2008</v>
      </c>
      <c r="F2034" s="9"/>
      <c r="G2034" s="9">
        <v>55</v>
      </c>
      <c r="H2034" s="9"/>
    </row>
    <row r="2035" spans="1:8" hidden="1">
      <c r="A2035" s="3" t="s">
        <v>91</v>
      </c>
      <c r="B2035" s="9">
        <v>1980</v>
      </c>
      <c r="C2035" s="9">
        <v>429</v>
      </c>
      <c r="D2035" s="9" t="s">
        <v>129</v>
      </c>
      <c r="E2035" s="9">
        <v>2008</v>
      </c>
      <c r="F2035" s="9"/>
      <c r="G2035" s="9">
        <v>55</v>
      </c>
      <c r="H2035" s="9"/>
    </row>
    <row r="2036" spans="1:8" hidden="1">
      <c r="A2036" s="3" t="s">
        <v>91</v>
      </c>
      <c r="B2036" s="9">
        <v>1981</v>
      </c>
      <c r="C2036" s="9">
        <v>429</v>
      </c>
      <c r="D2036" s="9" t="s">
        <v>129</v>
      </c>
      <c r="E2036" s="9">
        <v>2008</v>
      </c>
      <c r="F2036" s="9"/>
      <c r="G2036" s="9">
        <v>55</v>
      </c>
      <c r="H2036" s="9">
        <v>90</v>
      </c>
    </row>
    <row r="2037" spans="1:8" hidden="1">
      <c r="A2037" s="3" t="s">
        <v>91</v>
      </c>
      <c r="B2037" s="9">
        <v>1982</v>
      </c>
      <c r="C2037" s="9">
        <v>429</v>
      </c>
      <c r="D2037" s="9" t="s">
        <v>129</v>
      </c>
      <c r="E2037" s="9">
        <v>2008</v>
      </c>
      <c r="F2037" s="9"/>
      <c r="G2037" s="9">
        <v>55</v>
      </c>
      <c r="H2037" s="9">
        <v>90</v>
      </c>
    </row>
    <row r="2038" spans="1:8" hidden="1">
      <c r="A2038" s="3" t="s">
        <v>91</v>
      </c>
      <c r="B2038" s="9">
        <v>1983</v>
      </c>
      <c r="C2038" s="9">
        <v>429</v>
      </c>
      <c r="D2038" s="9" t="s">
        <v>129</v>
      </c>
      <c r="E2038" s="9">
        <v>2008</v>
      </c>
      <c r="F2038" s="9"/>
      <c r="G2038" s="9">
        <v>55</v>
      </c>
      <c r="H2038" s="9">
        <v>90</v>
      </c>
    </row>
    <row r="2039" spans="1:8" hidden="1">
      <c r="A2039" s="3" t="s">
        <v>91</v>
      </c>
      <c r="B2039" s="9">
        <v>1984</v>
      </c>
      <c r="C2039" s="9">
        <v>429</v>
      </c>
      <c r="D2039" s="9" t="s">
        <v>129</v>
      </c>
      <c r="E2039" s="9">
        <v>2008</v>
      </c>
      <c r="F2039" s="9"/>
      <c r="G2039" s="9">
        <v>55</v>
      </c>
      <c r="H2039" s="9">
        <v>90</v>
      </c>
    </row>
    <row r="2040" spans="1:8" hidden="1">
      <c r="A2040" s="3" t="s">
        <v>91</v>
      </c>
      <c r="B2040" s="9">
        <v>1985</v>
      </c>
      <c r="C2040" s="9">
        <v>429</v>
      </c>
      <c r="D2040" s="9" t="s">
        <v>129</v>
      </c>
      <c r="E2040" s="9">
        <v>2008</v>
      </c>
      <c r="F2040" s="9"/>
      <c r="G2040" s="9">
        <v>55</v>
      </c>
      <c r="H2040" s="9">
        <v>90</v>
      </c>
    </row>
    <row r="2041" spans="1:8" hidden="1">
      <c r="A2041" s="3" t="s">
        <v>91</v>
      </c>
      <c r="B2041" s="9">
        <v>1986</v>
      </c>
      <c r="C2041" s="9">
        <v>429</v>
      </c>
      <c r="D2041" s="9" t="s">
        <v>129</v>
      </c>
      <c r="E2041" s="9">
        <v>2008</v>
      </c>
      <c r="F2041" s="9"/>
      <c r="G2041" s="9">
        <v>55</v>
      </c>
      <c r="H2041" s="9">
        <v>90</v>
      </c>
    </row>
    <row r="2042" spans="1:8" hidden="1">
      <c r="A2042" s="3" t="s">
        <v>91</v>
      </c>
      <c r="B2042" s="9">
        <v>1987</v>
      </c>
      <c r="C2042" s="9">
        <v>429</v>
      </c>
      <c r="D2042" s="9" t="s">
        <v>129</v>
      </c>
      <c r="E2042" s="9">
        <v>2008</v>
      </c>
      <c r="F2042" s="9"/>
      <c r="G2042" s="9">
        <v>75</v>
      </c>
      <c r="H2042" s="9"/>
    </row>
    <row r="2043" spans="1:8" hidden="1">
      <c r="A2043" s="3" t="s">
        <v>91</v>
      </c>
      <c r="B2043" s="9">
        <v>1988</v>
      </c>
      <c r="C2043" s="9">
        <v>429</v>
      </c>
      <c r="D2043" s="9" t="s">
        <v>129</v>
      </c>
      <c r="E2043" s="9">
        <v>2008</v>
      </c>
      <c r="F2043" s="9"/>
      <c r="G2043" s="9">
        <v>75</v>
      </c>
      <c r="H2043" s="9"/>
    </row>
    <row r="2044" spans="1:8" hidden="1">
      <c r="A2044" s="3" t="s">
        <v>91</v>
      </c>
      <c r="B2044" s="9">
        <v>1989</v>
      </c>
      <c r="C2044" s="9">
        <v>429</v>
      </c>
      <c r="D2044" s="9" t="s">
        <v>129</v>
      </c>
      <c r="E2044" s="9">
        <v>2008</v>
      </c>
      <c r="F2044" s="9"/>
      <c r="G2044" s="9">
        <v>75</v>
      </c>
      <c r="H2044" s="9">
        <v>75</v>
      </c>
    </row>
    <row r="2045" spans="1:8" hidden="1">
      <c r="A2045" s="3" t="s">
        <v>91</v>
      </c>
      <c r="B2045" s="9">
        <v>1990</v>
      </c>
      <c r="C2045" s="9">
        <v>429</v>
      </c>
      <c r="D2045" s="9" t="s">
        <v>129</v>
      </c>
      <c r="E2045" s="9">
        <v>2008</v>
      </c>
      <c r="F2045" s="9"/>
      <c r="G2045" s="9">
        <v>54</v>
      </c>
      <c r="H2045" s="9">
        <v>75</v>
      </c>
    </row>
    <row r="2046" spans="1:8" hidden="1">
      <c r="A2046" s="3" t="s">
        <v>91</v>
      </c>
      <c r="B2046" s="9">
        <v>1991</v>
      </c>
      <c r="C2046" s="9">
        <v>429</v>
      </c>
      <c r="D2046" s="9" t="s">
        <v>129</v>
      </c>
      <c r="E2046" s="9">
        <v>2008</v>
      </c>
      <c r="F2046" s="9"/>
      <c r="G2046" s="9">
        <v>54</v>
      </c>
      <c r="H2046" s="9">
        <v>75</v>
      </c>
    </row>
    <row r="2047" spans="1:8" hidden="1">
      <c r="A2047" s="3" t="s">
        <v>91</v>
      </c>
      <c r="B2047" s="9">
        <v>1992</v>
      </c>
      <c r="C2047" s="9">
        <v>429</v>
      </c>
      <c r="D2047" s="9" t="s">
        <v>129</v>
      </c>
      <c r="E2047" s="9">
        <v>2008</v>
      </c>
      <c r="F2047" s="9"/>
      <c r="G2047" s="9">
        <v>54</v>
      </c>
      <c r="H2047" s="9">
        <v>75</v>
      </c>
    </row>
    <row r="2048" spans="1:8" hidden="1">
      <c r="A2048" s="3" t="s">
        <v>91</v>
      </c>
      <c r="B2048" s="9">
        <v>1993</v>
      </c>
      <c r="C2048" s="9">
        <v>429</v>
      </c>
      <c r="D2048" s="9" t="s">
        <v>129</v>
      </c>
      <c r="E2048" s="9">
        <v>2008</v>
      </c>
      <c r="F2048" s="9"/>
      <c r="G2048" s="9">
        <v>54</v>
      </c>
      <c r="H2048" s="9">
        <v>54</v>
      </c>
    </row>
    <row r="2049" spans="1:8" hidden="1">
      <c r="A2049" s="3" t="s">
        <v>91</v>
      </c>
      <c r="B2049" s="9">
        <v>1994</v>
      </c>
      <c r="C2049" s="9">
        <v>429</v>
      </c>
      <c r="D2049" s="9" t="s">
        <v>129</v>
      </c>
      <c r="E2049" s="9">
        <v>2008</v>
      </c>
      <c r="F2049" s="9"/>
      <c r="G2049" s="9">
        <v>54</v>
      </c>
      <c r="H2049" s="9">
        <v>54</v>
      </c>
    </row>
    <row r="2050" spans="1:8" hidden="1">
      <c r="A2050" s="3" t="s">
        <v>91</v>
      </c>
      <c r="B2050" s="9">
        <v>1995</v>
      </c>
      <c r="C2050" s="9">
        <v>429</v>
      </c>
      <c r="D2050" s="9" t="s">
        <v>129</v>
      </c>
      <c r="E2050" s="9">
        <v>2008</v>
      </c>
      <c r="F2050" s="9"/>
      <c r="G2050" s="9">
        <v>54</v>
      </c>
      <c r="H2050" s="9">
        <v>54</v>
      </c>
    </row>
    <row r="2051" spans="1:8" hidden="1">
      <c r="A2051" s="3" t="s">
        <v>91</v>
      </c>
      <c r="B2051" s="9">
        <v>1996</v>
      </c>
      <c r="C2051" s="9">
        <v>429</v>
      </c>
      <c r="D2051" s="9" t="s">
        <v>129</v>
      </c>
      <c r="E2051" s="9">
        <v>2008</v>
      </c>
      <c r="F2051" s="9"/>
      <c r="G2051" s="9">
        <v>54</v>
      </c>
      <c r="H2051" s="9">
        <v>54</v>
      </c>
    </row>
    <row r="2052" spans="1:8" hidden="1">
      <c r="A2052" s="3" t="s">
        <v>91</v>
      </c>
      <c r="B2052" s="9">
        <v>1997</v>
      </c>
      <c r="C2052" s="9">
        <v>429</v>
      </c>
      <c r="D2052" s="9" t="s">
        <v>129</v>
      </c>
      <c r="E2052" s="9">
        <v>2008</v>
      </c>
      <c r="F2052" s="9"/>
      <c r="G2052" s="9">
        <v>54</v>
      </c>
      <c r="H2052" s="9">
        <v>54</v>
      </c>
    </row>
    <row r="2053" spans="1:8" hidden="1">
      <c r="A2053" s="3" t="s">
        <v>91</v>
      </c>
      <c r="B2053" s="9">
        <v>1998</v>
      </c>
      <c r="C2053" s="9">
        <v>429</v>
      </c>
      <c r="D2053" s="9" t="s">
        <v>129</v>
      </c>
      <c r="E2053" s="9">
        <v>2008</v>
      </c>
      <c r="F2053" s="9"/>
      <c r="G2053" s="9">
        <v>54</v>
      </c>
      <c r="H2053" s="9">
        <v>54</v>
      </c>
    </row>
    <row r="2054" spans="1:8" hidden="1">
      <c r="A2054" s="3" t="s">
        <v>91</v>
      </c>
      <c r="B2054" s="9">
        <v>1999</v>
      </c>
      <c r="C2054" s="9">
        <v>429</v>
      </c>
      <c r="D2054" s="9" t="s">
        <v>129</v>
      </c>
      <c r="E2054" s="9">
        <v>2008</v>
      </c>
      <c r="F2054" s="9"/>
      <c r="G2054" s="9">
        <v>54</v>
      </c>
      <c r="H2054" s="9">
        <v>54</v>
      </c>
    </row>
    <row r="2055" spans="1:8" hidden="1">
      <c r="A2055" s="3" t="s">
        <v>91</v>
      </c>
      <c r="B2055" s="9">
        <v>2000</v>
      </c>
      <c r="C2055" s="9">
        <v>429</v>
      </c>
      <c r="D2055" s="9" t="s">
        <v>129</v>
      </c>
      <c r="E2055" s="9">
        <v>2008</v>
      </c>
      <c r="F2055" s="9"/>
      <c r="G2055" s="9">
        <v>54</v>
      </c>
      <c r="H2055" s="9">
        <v>54</v>
      </c>
    </row>
    <row r="2056" spans="1:8" hidden="1">
      <c r="A2056" s="3" t="s">
        <v>91</v>
      </c>
      <c r="B2056" s="9">
        <v>2001</v>
      </c>
      <c r="C2056" s="9">
        <v>429</v>
      </c>
      <c r="D2056" s="9" t="s">
        <v>129</v>
      </c>
      <c r="E2056" s="9">
        <v>2008</v>
      </c>
      <c r="F2056" s="9"/>
      <c r="G2056" s="9">
        <v>54</v>
      </c>
      <c r="H2056" s="9">
        <v>54</v>
      </c>
    </row>
    <row r="2057" spans="1:8" hidden="1">
      <c r="A2057" s="3" t="s">
        <v>91</v>
      </c>
      <c r="B2057" s="9">
        <v>2002</v>
      </c>
      <c r="C2057" s="9">
        <v>429</v>
      </c>
      <c r="D2057" s="9" t="s">
        <v>129</v>
      </c>
      <c r="E2057" s="9">
        <v>2008</v>
      </c>
      <c r="F2057" s="9"/>
      <c r="G2057" s="9">
        <v>54</v>
      </c>
      <c r="H2057" s="9">
        <v>54</v>
      </c>
    </row>
    <row r="2058" spans="1:8" hidden="1">
      <c r="A2058" s="3" t="s">
        <v>91</v>
      </c>
      <c r="B2058" s="9">
        <v>2003</v>
      </c>
      <c r="C2058" s="9">
        <v>429</v>
      </c>
      <c r="D2058" s="9" t="s">
        <v>129</v>
      </c>
      <c r="E2058" s="9">
        <v>2008</v>
      </c>
      <c r="F2058" s="9"/>
      <c r="G2058" s="9">
        <v>25</v>
      </c>
      <c r="H2058" s="9">
        <v>35</v>
      </c>
    </row>
    <row r="2059" spans="1:8" hidden="1">
      <c r="A2059" s="3" t="s">
        <v>91</v>
      </c>
      <c r="B2059" s="9">
        <v>2004</v>
      </c>
      <c r="C2059" s="9">
        <v>429</v>
      </c>
      <c r="D2059" s="9" t="s">
        <v>129</v>
      </c>
      <c r="E2059" s="9">
        <v>2008</v>
      </c>
      <c r="F2059" s="9"/>
      <c r="G2059" s="9">
        <v>25</v>
      </c>
      <c r="H2059" s="9">
        <v>35</v>
      </c>
    </row>
    <row r="2060" spans="1:8" hidden="1">
      <c r="A2060" s="3" t="s">
        <v>91</v>
      </c>
      <c r="B2060" s="9">
        <v>2005</v>
      </c>
      <c r="C2060" s="9">
        <v>429</v>
      </c>
      <c r="D2060" s="9" t="s">
        <v>129</v>
      </c>
      <c r="E2060" s="9">
        <v>2008</v>
      </c>
      <c r="F2060" s="9"/>
      <c r="G2060" s="9">
        <v>25</v>
      </c>
      <c r="H2060" s="9">
        <v>35</v>
      </c>
    </row>
    <row r="2061" spans="1:8" hidden="1">
      <c r="A2061" s="3" t="s">
        <v>91</v>
      </c>
      <c r="B2061" s="9">
        <v>2006</v>
      </c>
      <c r="C2061" s="9">
        <v>429</v>
      </c>
      <c r="D2061" s="9" t="s">
        <v>129</v>
      </c>
      <c r="E2061" s="9">
        <v>2008</v>
      </c>
      <c r="F2061" s="9"/>
      <c r="G2061" s="9">
        <v>25</v>
      </c>
      <c r="H2061" s="9">
        <v>35</v>
      </c>
    </row>
    <row r="2062" spans="1:8" hidden="1">
      <c r="A2062" s="3" t="s">
        <v>91</v>
      </c>
      <c r="B2062" s="9">
        <v>2007</v>
      </c>
      <c r="C2062" s="9">
        <v>429</v>
      </c>
      <c r="D2062" s="9" t="s">
        <v>129</v>
      </c>
      <c r="E2062" s="9">
        <v>2008</v>
      </c>
      <c r="F2062" s="9"/>
      <c r="G2062" s="9">
        <v>25</v>
      </c>
      <c r="H2062" s="9">
        <v>35</v>
      </c>
    </row>
    <row r="2063" spans="1:8" hidden="1">
      <c r="A2063" s="3" t="s">
        <v>91</v>
      </c>
      <c r="B2063" s="9">
        <v>2008</v>
      </c>
      <c r="C2063" s="9">
        <v>429</v>
      </c>
      <c r="D2063" s="9" t="s">
        <v>129</v>
      </c>
      <c r="E2063" s="9">
        <v>2008</v>
      </c>
      <c r="F2063" s="9">
        <v>3</v>
      </c>
      <c r="G2063" s="9">
        <v>25</v>
      </c>
      <c r="H2063" s="9">
        <v>35</v>
      </c>
    </row>
    <row r="2064" spans="1:8" hidden="1">
      <c r="A2064" s="3" t="s">
        <v>91</v>
      </c>
      <c r="B2064" s="9">
        <v>2009</v>
      </c>
      <c r="C2064" s="9">
        <v>429</v>
      </c>
      <c r="D2064" s="9" t="s">
        <v>129</v>
      </c>
      <c r="E2064" s="9">
        <v>2008</v>
      </c>
      <c r="F2064" s="9">
        <v>3</v>
      </c>
      <c r="G2064" s="9">
        <v>25</v>
      </c>
      <c r="H2064" s="9">
        <v>35</v>
      </c>
    </row>
    <row r="2065" spans="1:8" hidden="1">
      <c r="A2065" s="3" t="s">
        <v>91</v>
      </c>
      <c r="B2065" s="9">
        <v>2010</v>
      </c>
      <c r="C2065" s="9">
        <v>429</v>
      </c>
      <c r="D2065" s="9" t="s">
        <v>129</v>
      </c>
      <c r="E2065" s="9">
        <v>2008</v>
      </c>
      <c r="F2065" s="9">
        <v>3</v>
      </c>
      <c r="G2065" s="9">
        <v>25</v>
      </c>
      <c r="H2065" s="9">
        <v>35</v>
      </c>
    </row>
    <row r="2066" spans="1:8" hidden="1">
      <c r="A2066" s="3" t="s">
        <v>91</v>
      </c>
      <c r="B2066" s="9">
        <v>2011</v>
      </c>
      <c r="C2066" s="9">
        <v>429</v>
      </c>
      <c r="D2066" s="9" t="s">
        <v>129</v>
      </c>
      <c r="E2066" s="9">
        <v>2008</v>
      </c>
      <c r="F2066" s="9">
        <v>4</v>
      </c>
      <c r="G2066" s="9">
        <v>25</v>
      </c>
      <c r="H2066" s="9">
        <v>35</v>
      </c>
    </row>
    <row r="2067" spans="1:8" hidden="1">
      <c r="A2067" s="3" t="s">
        <v>91</v>
      </c>
      <c r="B2067" s="9">
        <v>2012</v>
      </c>
      <c r="C2067" s="9">
        <v>429</v>
      </c>
      <c r="D2067" s="9" t="s">
        <v>129</v>
      </c>
      <c r="E2067" s="9">
        <v>2008</v>
      </c>
      <c r="F2067" s="9">
        <v>5</v>
      </c>
      <c r="G2067" s="9">
        <v>25</v>
      </c>
      <c r="H2067" s="9">
        <v>35</v>
      </c>
    </row>
    <row r="2068" spans="1:8" hidden="1">
      <c r="A2068" s="3" t="s">
        <v>91</v>
      </c>
      <c r="B2068" s="9">
        <v>2013</v>
      </c>
      <c r="C2068" s="9">
        <v>429</v>
      </c>
      <c r="D2068" s="9" t="s">
        <v>129</v>
      </c>
      <c r="E2068" s="9">
        <v>2008</v>
      </c>
      <c r="F2068" s="9">
        <v>6</v>
      </c>
      <c r="G2068" s="9">
        <v>25</v>
      </c>
      <c r="H2068" s="9">
        <v>35</v>
      </c>
    </row>
    <row r="2069" spans="1:8" hidden="1">
      <c r="A2069" s="3" t="s">
        <v>91</v>
      </c>
      <c r="B2069" s="9">
        <v>2014</v>
      </c>
      <c r="C2069" s="9">
        <v>429</v>
      </c>
      <c r="D2069" s="9" t="s">
        <v>129</v>
      </c>
      <c r="E2069" s="9">
        <v>2008</v>
      </c>
      <c r="F2069" s="9">
        <v>6</v>
      </c>
      <c r="G2069" s="9">
        <v>25</v>
      </c>
      <c r="H2069" s="9">
        <v>35</v>
      </c>
    </row>
    <row r="2070" spans="1:8" hidden="1">
      <c r="A2070" s="3" t="s">
        <v>91</v>
      </c>
      <c r="B2070" s="9">
        <v>2015</v>
      </c>
      <c r="C2070" s="9">
        <v>429</v>
      </c>
      <c r="D2070" s="9" t="s">
        <v>129</v>
      </c>
      <c r="E2070" s="9">
        <v>2008</v>
      </c>
      <c r="F2070" s="9">
        <v>7</v>
      </c>
      <c r="G2070" s="9">
        <v>25</v>
      </c>
      <c r="H2070" s="9">
        <v>35</v>
      </c>
    </row>
    <row r="2071" spans="1:8" hidden="1">
      <c r="A2071" s="3" t="s">
        <v>91</v>
      </c>
      <c r="B2071" s="9">
        <v>2016</v>
      </c>
      <c r="C2071" s="9">
        <v>429</v>
      </c>
      <c r="D2071" s="9" t="s">
        <v>129</v>
      </c>
      <c r="E2071" s="9">
        <v>2008</v>
      </c>
      <c r="F2071" s="9">
        <v>8</v>
      </c>
      <c r="G2071" s="9">
        <v>25</v>
      </c>
      <c r="H2071" s="9">
        <v>25</v>
      </c>
    </row>
    <row r="2072" spans="1:8" hidden="1">
      <c r="A2072" s="3" t="s">
        <v>91</v>
      </c>
      <c r="B2072" s="9">
        <v>2017</v>
      </c>
      <c r="C2072" s="9">
        <v>429</v>
      </c>
      <c r="D2072" s="9" t="s">
        <v>129</v>
      </c>
      <c r="E2072" s="9">
        <v>2008</v>
      </c>
      <c r="F2072" s="9">
        <v>9</v>
      </c>
      <c r="G2072" s="9">
        <v>25</v>
      </c>
      <c r="H2072" s="9">
        <v>20</v>
      </c>
    </row>
    <row r="2073" spans="1:8" hidden="1">
      <c r="A2073" s="3" t="s">
        <v>91</v>
      </c>
      <c r="B2073" s="9">
        <v>2018</v>
      </c>
      <c r="C2073" s="9">
        <v>429</v>
      </c>
      <c r="D2073" s="9" t="s">
        <v>129</v>
      </c>
      <c r="E2073" s="9">
        <v>2008</v>
      </c>
      <c r="F2073" s="9">
        <v>9</v>
      </c>
      <c r="G2073" s="9">
        <v>25</v>
      </c>
      <c r="H2073" s="9">
        <v>20</v>
      </c>
    </row>
    <row r="2074" spans="1:8" hidden="1">
      <c r="A2074" s="3" t="s">
        <v>91</v>
      </c>
      <c r="B2074" s="9">
        <v>2019</v>
      </c>
      <c r="C2074" s="9">
        <v>429</v>
      </c>
      <c r="D2074" s="9" t="s">
        <v>129</v>
      </c>
      <c r="E2074" s="9">
        <v>2008</v>
      </c>
      <c r="F2074" s="9">
        <v>9</v>
      </c>
      <c r="G2074" s="9">
        <v>25</v>
      </c>
      <c r="H2074" s="9">
        <v>20</v>
      </c>
    </row>
    <row r="2075" spans="1:8" hidden="1">
      <c r="A2075" s="3" t="s">
        <v>91</v>
      </c>
      <c r="B2075" s="9">
        <v>2020</v>
      </c>
      <c r="C2075" s="9">
        <v>429</v>
      </c>
      <c r="D2075" s="9" t="s">
        <v>129</v>
      </c>
      <c r="E2075" s="9">
        <v>2008</v>
      </c>
      <c r="F2075" s="9">
        <v>9</v>
      </c>
      <c r="G2075" s="9">
        <v>25</v>
      </c>
      <c r="H2075" s="9">
        <v>20</v>
      </c>
    </row>
    <row r="2076" spans="1:8">
      <c r="A2076" s="2" t="s">
        <v>33</v>
      </c>
      <c r="B2076" s="8">
        <v>1960</v>
      </c>
      <c r="C2076" s="8">
        <v>136</v>
      </c>
      <c r="D2076" s="8" t="s">
        <v>130</v>
      </c>
      <c r="E2076" s="8">
        <v>1973</v>
      </c>
      <c r="F2076" s="8"/>
      <c r="G2076" s="8"/>
      <c r="H2076" s="8"/>
    </row>
    <row r="2077" spans="1:8" hidden="1">
      <c r="A2077" s="2" t="s">
        <v>33</v>
      </c>
      <c r="B2077" s="8">
        <v>1961</v>
      </c>
      <c r="C2077" s="8">
        <v>136</v>
      </c>
      <c r="D2077" s="8" t="s">
        <v>130</v>
      </c>
      <c r="E2077" s="8">
        <v>1973</v>
      </c>
      <c r="F2077" s="8"/>
      <c r="G2077" s="8"/>
      <c r="H2077" s="8"/>
    </row>
    <row r="2078" spans="1:8" hidden="1">
      <c r="A2078" s="2" t="s">
        <v>33</v>
      </c>
      <c r="B2078" s="8">
        <v>1962</v>
      </c>
      <c r="C2078" s="8">
        <v>136</v>
      </c>
      <c r="D2078" s="8" t="s">
        <v>130</v>
      </c>
      <c r="E2078" s="8">
        <v>1973</v>
      </c>
      <c r="F2078" s="8"/>
      <c r="G2078" s="8"/>
      <c r="H2078" s="8"/>
    </row>
    <row r="2079" spans="1:8" hidden="1">
      <c r="A2079" s="2" t="s">
        <v>33</v>
      </c>
      <c r="B2079" s="8">
        <v>1963</v>
      </c>
      <c r="C2079" s="8">
        <v>136</v>
      </c>
      <c r="D2079" s="8" t="s">
        <v>130</v>
      </c>
      <c r="E2079" s="8">
        <v>1973</v>
      </c>
      <c r="F2079" s="8"/>
      <c r="G2079" s="8"/>
      <c r="H2079" s="8"/>
    </row>
    <row r="2080" spans="1:8" hidden="1">
      <c r="A2080" s="2" t="s">
        <v>33</v>
      </c>
      <c r="B2080" s="8">
        <v>1964</v>
      </c>
      <c r="C2080" s="8">
        <v>136</v>
      </c>
      <c r="D2080" s="8" t="s">
        <v>130</v>
      </c>
      <c r="E2080" s="8">
        <v>1973</v>
      </c>
      <c r="F2080" s="8"/>
      <c r="G2080" s="8"/>
      <c r="H2080" s="8"/>
    </row>
    <row r="2081" spans="1:8" hidden="1">
      <c r="A2081" s="2" t="s">
        <v>33</v>
      </c>
      <c r="B2081" s="8">
        <v>1965</v>
      </c>
      <c r="C2081" s="8">
        <v>136</v>
      </c>
      <c r="D2081" s="8" t="s">
        <v>130</v>
      </c>
      <c r="E2081" s="8">
        <v>1973</v>
      </c>
      <c r="F2081" s="8"/>
      <c r="G2081" s="8"/>
      <c r="H2081" s="8"/>
    </row>
    <row r="2082" spans="1:8" hidden="1">
      <c r="A2082" s="2" t="s">
        <v>33</v>
      </c>
      <c r="B2082" s="8">
        <v>1966</v>
      </c>
      <c r="C2082" s="8">
        <v>136</v>
      </c>
      <c r="D2082" s="8" t="s">
        <v>130</v>
      </c>
      <c r="E2082" s="8">
        <v>1973</v>
      </c>
      <c r="F2082" s="8"/>
      <c r="G2082" s="8"/>
      <c r="H2082" s="8"/>
    </row>
    <row r="2083" spans="1:8" hidden="1">
      <c r="A2083" s="2" t="s">
        <v>33</v>
      </c>
      <c r="B2083" s="8">
        <v>1967</v>
      </c>
      <c r="C2083" s="8">
        <v>136</v>
      </c>
      <c r="D2083" s="8" t="s">
        <v>130</v>
      </c>
      <c r="E2083" s="8">
        <v>1973</v>
      </c>
      <c r="F2083" s="8"/>
      <c r="G2083" s="8"/>
      <c r="H2083" s="8"/>
    </row>
    <row r="2084" spans="1:8" hidden="1">
      <c r="A2084" s="2" t="s">
        <v>33</v>
      </c>
      <c r="B2084" s="8">
        <v>1968</v>
      </c>
      <c r="C2084" s="8">
        <v>136</v>
      </c>
      <c r="D2084" s="8" t="s">
        <v>130</v>
      </c>
      <c r="E2084" s="8">
        <v>1973</v>
      </c>
      <c r="F2084" s="8"/>
      <c r="G2084" s="8"/>
      <c r="H2084" s="8"/>
    </row>
    <row r="2085" spans="1:8" hidden="1">
      <c r="A2085" s="2" t="s">
        <v>33</v>
      </c>
      <c r="B2085" s="8">
        <v>1969</v>
      </c>
      <c r="C2085" s="8">
        <v>136</v>
      </c>
      <c r="D2085" s="8" t="s">
        <v>130</v>
      </c>
      <c r="E2085" s="8">
        <v>1973</v>
      </c>
      <c r="F2085" s="8"/>
      <c r="G2085" s="8"/>
      <c r="H2085" s="8"/>
    </row>
    <row r="2086" spans="1:8" hidden="1">
      <c r="A2086" s="2" t="s">
        <v>33</v>
      </c>
      <c r="B2086" s="8">
        <v>1970</v>
      </c>
      <c r="C2086" s="8">
        <v>136</v>
      </c>
      <c r="D2086" s="8" t="s">
        <v>130</v>
      </c>
      <c r="E2086" s="8">
        <v>1973</v>
      </c>
      <c r="F2086" s="8"/>
      <c r="G2086" s="8"/>
      <c r="H2086" s="8"/>
    </row>
    <row r="2087" spans="1:8" hidden="1">
      <c r="A2087" s="2" t="s">
        <v>33</v>
      </c>
      <c r="B2087" s="8">
        <v>1971</v>
      </c>
      <c r="C2087" s="8">
        <v>136</v>
      </c>
      <c r="D2087" s="8" t="s">
        <v>130</v>
      </c>
      <c r="E2087" s="8">
        <v>1973</v>
      </c>
      <c r="F2087" s="8"/>
      <c r="G2087" s="8"/>
      <c r="H2087" s="8"/>
    </row>
    <row r="2088" spans="1:8" hidden="1">
      <c r="A2088" s="2" t="s">
        <v>33</v>
      </c>
      <c r="B2088" s="8">
        <v>1972</v>
      </c>
      <c r="C2088" s="8">
        <v>136</v>
      </c>
      <c r="D2088" s="8" t="s">
        <v>130</v>
      </c>
      <c r="E2088" s="8">
        <v>1973</v>
      </c>
      <c r="F2088" s="8"/>
      <c r="G2088" s="8"/>
      <c r="H2088" s="8"/>
    </row>
    <row r="2089" spans="1:8" hidden="1">
      <c r="A2089" s="2" t="s">
        <v>33</v>
      </c>
      <c r="B2089" s="8">
        <v>1973</v>
      </c>
      <c r="C2089" s="8">
        <v>136</v>
      </c>
      <c r="D2089" s="8" t="s">
        <v>130</v>
      </c>
      <c r="E2089" s="8">
        <v>1973</v>
      </c>
      <c r="F2089" s="8">
        <v>12</v>
      </c>
      <c r="G2089" s="8"/>
      <c r="H2089" s="8"/>
    </row>
    <row r="2090" spans="1:8" hidden="1">
      <c r="A2090" s="2" t="s">
        <v>33</v>
      </c>
      <c r="B2090" s="8">
        <v>1974</v>
      </c>
      <c r="C2090" s="8">
        <v>136</v>
      </c>
      <c r="D2090" s="8" t="s">
        <v>130</v>
      </c>
      <c r="E2090" s="8">
        <v>1973</v>
      </c>
      <c r="F2090" s="8">
        <v>12</v>
      </c>
      <c r="G2090" s="8">
        <v>35</v>
      </c>
      <c r="H2090" s="8"/>
    </row>
    <row r="2091" spans="1:8" hidden="1">
      <c r="A2091" s="2" t="s">
        <v>33</v>
      </c>
      <c r="B2091" s="8">
        <v>1975</v>
      </c>
      <c r="C2091" s="8">
        <v>136</v>
      </c>
      <c r="D2091" s="8" t="s">
        <v>130</v>
      </c>
      <c r="E2091" s="8">
        <v>1973</v>
      </c>
      <c r="F2091" s="8">
        <v>12</v>
      </c>
      <c r="G2091" s="8">
        <v>35</v>
      </c>
      <c r="H2091" s="8">
        <v>72</v>
      </c>
    </row>
    <row r="2092" spans="1:8" hidden="1">
      <c r="A2092" s="2" t="s">
        <v>33</v>
      </c>
      <c r="B2092" s="8">
        <v>1976</v>
      </c>
      <c r="C2092" s="8">
        <v>136</v>
      </c>
      <c r="D2092" s="8" t="s">
        <v>130</v>
      </c>
      <c r="E2092" s="8">
        <v>1973</v>
      </c>
      <c r="F2092" s="8">
        <v>12</v>
      </c>
      <c r="G2092" s="8">
        <v>25</v>
      </c>
      <c r="H2092" s="8">
        <v>72</v>
      </c>
    </row>
    <row r="2093" spans="1:8" hidden="1">
      <c r="A2093" s="2" t="s">
        <v>33</v>
      </c>
      <c r="B2093" s="8">
        <v>1977</v>
      </c>
      <c r="C2093" s="8">
        <v>136</v>
      </c>
      <c r="D2093" s="8" t="s">
        <v>130</v>
      </c>
      <c r="E2093" s="8">
        <v>1973</v>
      </c>
      <c r="F2093" s="8">
        <v>14</v>
      </c>
      <c r="G2093" s="8">
        <v>25</v>
      </c>
      <c r="H2093" s="8">
        <v>72</v>
      </c>
    </row>
    <row r="2094" spans="1:8" hidden="1">
      <c r="A2094" s="2" t="s">
        <v>33</v>
      </c>
      <c r="B2094" s="8">
        <v>1978</v>
      </c>
      <c r="C2094" s="8">
        <v>136</v>
      </c>
      <c r="D2094" s="8" t="s">
        <v>130</v>
      </c>
      <c r="E2094" s="8">
        <v>1973</v>
      </c>
      <c r="F2094" s="8">
        <v>14</v>
      </c>
      <c r="G2094" s="8">
        <v>25</v>
      </c>
      <c r="H2094" s="8">
        <v>72</v>
      </c>
    </row>
    <row r="2095" spans="1:8" hidden="1">
      <c r="A2095" s="2" t="s">
        <v>33</v>
      </c>
      <c r="B2095" s="8">
        <v>1979</v>
      </c>
      <c r="C2095" s="8">
        <v>136</v>
      </c>
      <c r="D2095" s="8" t="s">
        <v>130</v>
      </c>
      <c r="E2095" s="8">
        <v>1973</v>
      </c>
      <c r="F2095" s="8">
        <v>14</v>
      </c>
      <c r="G2095" s="8">
        <v>25</v>
      </c>
      <c r="H2095" s="8">
        <v>72</v>
      </c>
    </row>
    <row r="2096" spans="1:8" hidden="1">
      <c r="A2096" s="2" t="s">
        <v>33</v>
      </c>
      <c r="B2096" s="8">
        <v>1980</v>
      </c>
      <c r="C2096" s="8">
        <v>136</v>
      </c>
      <c r="D2096" s="8" t="s">
        <v>130</v>
      </c>
      <c r="E2096" s="8">
        <v>1973</v>
      </c>
      <c r="F2096" s="8">
        <v>14</v>
      </c>
      <c r="G2096" s="8">
        <v>25</v>
      </c>
      <c r="H2096" s="8">
        <v>72</v>
      </c>
    </row>
    <row r="2097" spans="1:8" hidden="1">
      <c r="A2097" s="2" t="s">
        <v>33</v>
      </c>
      <c r="B2097" s="8">
        <v>1981</v>
      </c>
      <c r="C2097" s="8">
        <v>136</v>
      </c>
      <c r="D2097" s="8" t="s">
        <v>130</v>
      </c>
      <c r="E2097" s="8">
        <v>1973</v>
      </c>
      <c r="F2097" s="8">
        <v>15</v>
      </c>
      <c r="G2097" s="8">
        <v>25</v>
      </c>
      <c r="H2097" s="8">
        <v>72</v>
      </c>
    </row>
    <row r="2098" spans="1:8" hidden="1">
      <c r="A2098" s="2" t="s">
        <v>33</v>
      </c>
      <c r="B2098" s="8">
        <v>1982</v>
      </c>
      <c r="C2098" s="8">
        <v>136</v>
      </c>
      <c r="D2098" s="8" t="s">
        <v>130</v>
      </c>
      <c r="E2098" s="8">
        <v>1973</v>
      </c>
      <c r="F2098" s="8">
        <v>15</v>
      </c>
      <c r="G2098" s="8">
        <v>30</v>
      </c>
      <c r="H2098" s="8">
        <v>72</v>
      </c>
    </row>
    <row r="2099" spans="1:8" hidden="1">
      <c r="A2099" s="2" t="s">
        <v>33</v>
      </c>
      <c r="B2099" s="8">
        <v>1983</v>
      </c>
      <c r="C2099" s="8">
        <v>136</v>
      </c>
      <c r="D2099" s="8" t="s">
        <v>130</v>
      </c>
      <c r="E2099" s="8">
        <v>1973</v>
      </c>
      <c r="F2099" s="8">
        <v>18</v>
      </c>
      <c r="G2099" s="8">
        <v>36</v>
      </c>
      <c r="H2099" s="8"/>
    </row>
    <row r="2100" spans="1:8" hidden="1">
      <c r="A2100" s="2" t="s">
        <v>33</v>
      </c>
      <c r="B2100" s="8">
        <v>1984</v>
      </c>
      <c r="C2100" s="8">
        <v>136</v>
      </c>
      <c r="D2100" s="8" t="s">
        <v>130</v>
      </c>
      <c r="E2100" s="8">
        <v>1973</v>
      </c>
      <c r="F2100" s="8">
        <v>18</v>
      </c>
      <c r="G2100" s="8">
        <v>36</v>
      </c>
      <c r="H2100" s="8">
        <v>65</v>
      </c>
    </row>
    <row r="2101" spans="1:8" hidden="1">
      <c r="A2101" s="2" t="s">
        <v>33</v>
      </c>
      <c r="B2101" s="8">
        <v>1985</v>
      </c>
      <c r="C2101" s="8">
        <v>136</v>
      </c>
      <c r="D2101" s="8" t="s">
        <v>130</v>
      </c>
      <c r="E2101" s="8">
        <v>1973</v>
      </c>
      <c r="F2101" s="8">
        <v>18</v>
      </c>
      <c r="G2101" s="8">
        <v>36</v>
      </c>
      <c r="H2101" s="8">
        <v>65</v>
      </c>
    </row>
    <row r="2102" spans="1:8" hidden="1">
      <c r="A2102" s="2" t="s">
        <v>33</v>
      </c>
      <c r="B2102" s="8">
        <v>1986</v>
      </c>
      <c r="C2102" s="8">
        <v>136</v>
      </c>
      <c r="D2102" s="8" t="s">
        <v>130</v>
      </c>
      <c r="E2102" s="8">
        <v>1973</v>
      </c>
      <c r="F2102" s="8">
        <v>18</v>
      </c>
      <c r="G2102" s="8">
        <v>36</v>
      </c>
      <c r="H2102" s="8">
        <v>62</v>
      </c>
    </row>
    <row r="2103" spans="1:8" hidden="1">
      <c r="A2103" s="2" t="s">
        <v>33</v>
      </c>
      <c r="B2103" s="8">
        <v>1987</v>
      </c>
      <c r="C2103" s="8">
        <v>136</v>
      </c>
      <c r="D2103" s="8" t="s">
        <v>130</v>
      </c>
      <c r="E2103" s="8">
        <v>1973</v>
      </c>
      <c r="F2103" s="8">
        <v>18</v>
      </c>
      <c r="G2103" s="8">
        <v>36</v>
      </c>
      <c r="H2103" s="8">
        <v>62</v>
      </c>
    </row>
    <row r="2104" spans="1:8" hidden="1">
      <c r="A2104" s="2" t="s">
        <v>33</v>
      </c>
      <c r="B2104" s="8">
        <v>1988</v>
      </c>
      <c r="C2104" s="8">
        <v>136</v>
      </c>
      <c r="D2104" s="8" t="s">
        <v>130</v>
      </c>
      <c r="E2104" s="8">
        <v>1973</v>
      </c>
      <c r="F2104" s="8">
        <v>18</v>
      </c>
      <c r="G2104" s="8">
        <v>36</v>
      </c>
      <c r="H2104" s="8">
        <v>62</v>
      </c>
    </row>
    <row r="2105" spans="1:8" hidden="1">
      <c r="A2105" s="2" t="s">
        <v>33</v>
      </c>
      <c r="B2105" s="8">
        <v>1989</v>
      </c>
      <c r="C2105" s="8">
        <v>136</v>
      </c>
      <c r="D2105" s="8" t="s">
        <v>130</v>
      </c>
      <c r="E2105" s="8">
        <v>1973</v>
      </c>
      <c r="F2105" s="8">
        <v>19</v>
      </c>
      <c r="G2105" s="8">
        <v>36</v>
      </c>
      <c r="H2105" s="8">
        <v>50</v>
      </c>
    </row>
    <row r="2106" spans="1:8" hidden="1">
      <c r="A2106" s="2" t="s">
        <v>33</v>
      </c>
      <c r="B2106" s="8">
        <v>1990</v>
      </c>
      <c r="C2106" s="8">
        <v>136</v>
      </c>
      <c r="D2106" s="8" t="s">
        <v>130</v>
      </c>
      <c r="E2106" s="8">
        <v>1973</v>
      </c>
      <c r="F2106" s="8">
        <v>19</v>
      </c>
      <c r="G2106" s="8">
        <v>36</v>
      </c>
      <c r="H2106" s="8">
        <v>50</v>
      </c>
    </row>
    <row r="2107" spans="1:8" hidden="1">
      <c r="A2107" s="2" t="s">
        <v>33</v>
      </c>
      <c r="B2107" s="8">
        <v>1991</v>
      </c>
      <c r="C2107" s="8">
        <v>136</v>
      </c>
      <c r="D2107" s="8" t="s">
        <v>130</v>
      </c>
      <c r="E2107" s="8">
        <v>1973</v>
      </c>
      <c r="F2107" s="8">
        <v>19</v>
      </c>
      <c r="G2107" s="8">
        <v>36</v>
      </c>
      <c r="H2107" s="8">
        <v>50</v>
      </c>
    </row>
    <row r="2108" spans="1:8" hidden="1">
      <c r="A2108" s="2" t="s">
        <v>33</v>
      </c>
      <c r="B2108" s="8">
        <v>1992</v>
      </c>
      <c r="C2108" s="8">
        <v>136</v>
      </c>
      <c r="D2108" s="8" t="s">
        <v>130</v>
      </c>
      <c r="E2108" s="8">
        <v>1973</v>
      </c>
      <c r="F2108" s="8">
        <v>19</v>
      </c>
      <c r="G2108" s="8">
        <v>36</v>
      </c>
      <c r="H2108" s="8">
        <v>51</v>
      </c>
    </row>
    <row r="2109" spans="1:8" hidden="1">
      <c r="A2109" s="2" t="s">
        <v>33</v>
      </c>
      <c r="B2109" s="8">
        <v>1993</v>
      </c>
      <c r="C2109" s="8">
        <v>136</v>
      </c>
      <c r="D2109" s="8" t="s">
        <v>130</v>
      </c>
      <c r="E2109" s="8">
        <v>1973</v>
      </c>
      <c r="F2109" s="8">
        <v>19</v>
      </c>
      <c r="G2109" s="8">
        <v>36</v>
      </c>
      <c r="H2109" s="8">
        <v>51</v>
      </c>
    </row>
    <row r="2110" spans="1:8" hidden="1">
      <c r="A2110" s="2" t="s">
        <v>33</v>
      </c>
      <c r="B2110" s="8">
        <v>1994</v>
      </c>
      <c r="C2110" s="8">
        <v>136</v>
      </c>
      <c r="D2110" s="8" t="s">
        <v>130</v>
      </c>
      <c r="E2110" s="8">
        <v>1973</v>
      </c>
      <c r="F2110" s="8">
        <v>19</v>
      </c>
      <c r="G2110" s="8">
        <v>37</v>
      </c>
      <c r="H2110" s="8">
        <v>51</v>
      </c>
    </row>
    <row r="2111" spans="1:8" hidden="1">
      <c r="A2111" s="2" t="s">
        <v>33</v>
      </c>
      <c r="B2111" s="8">
        <v>1995</v>
      </c>
      <c r="C2111" s="8">
        <v>136</v>
      </c>
      <c r="D2111" s="8" t="s">
        <v>130</v>
      </c>
      <c r="E2111" s="8">
        <v>1973</v>
      </c>
      <c r="F2111" s="8">
        <v>19</v>
      </c>
      <c r="G2111" s="8">
        <v>37</v>
      </c>
      <c r="H2111" s="8">
        <v>51</v>
      </c>
    </row>
    <row r="2112" spans="1:8" hidden="1">
      <c r="A2112" s="2" t="s">
        <v>33</v>
      </c>
      <c r="B2112" s="8">
        <v>1996</v>
      </c>
      <c r="C2112" s="8">
        <v>136</v>
      </c>
      <c r="D2112" s="8" t="s">
        <v>130</v>
      </c>
      <c r="E2112" s="8">
        <v>1973</v>
      </c>
      <c r="F2112" s="8">
        <v>19</v>
      </c>
      <c r="G2112" s="8">
        <v>37</v>
      </c>
      <c r="H2112" s="8">
        <v>51</v>
      </c>
    </row>
    <row r="2113" spans="1:8" hidden="1">
      <c r="A2113" s="2" t="s">
        <v>33</v>
      </c>
      <c r="B2113" s="8">
        <v>1997</v>
      </c>
      <c r="C2113" s="8">
        <v>136</v>
      </c>
      <c r="D2113" s="8" t="s">
        <v>130</v>
      </c>
      <c r="E2113" s="8">
        <v>1973</v>
      </c>
      <c r="F2113" s="8">
        <v>19</v>
      </c>
      <c r="G2113" s="8">
        <v>37</v>
      </c>
      <c r="H2113" s="8">
        <v>51</v>
      </c>
    </row>
    <row r="2114" spans="1:8" hidden="1">
      <c r="A2114" s="2" t="s">
        <v>33</v>
      </c>
      <c r="B2114" s="8">
        <v>1998</v>
      </c>
      <c r="C2114" s="8">
        <v>136</v>
      </c>
      <c r="D2114" s="8" t="s">
        <v>130</v>
      </c>
      <c r="E2114" s="8">
        <v>1973</v>
      </c>
      <c r="F2114" s="8">
        <v>20</v>
      </c>
      <c r="G2114" s="8">
        <v>37</v>
      </c>
      <c r="H2114" s="8">
        <v>46</v>
      </c>
    </row>
    <row r="2115" spans="1:8" hidden="1">
      <c r="A2115" s="2" t="s">
        <v>33</v>
      </c>
      <c r="B2115" s="8">
        <v>1999</v>
      </c>
      <c r="C2115" s="8">
        <v>136</v>
      </c>
      <c r="D2115" s="8" t="s">
        <v>130</v>
      </c>
      <c r="E2115" s="8">
        <v>1973</v>
      </c>
      <c r="F2115" s="8">
        <v>20</v>
      </c>
      <c r="G2115" s="8">
        <v>37</v>
      </c>
      <c r="H2115" s="8">
        <v>46</v>
      </c>
    </row>
    <row r="2116" spans="1:8" hidden="1">
      <c r="A2116" s="2" t="s">
        <v>33</v>
      </c>
      <c r="B2116" s="8">
        <v>2000</v>
      </c>
      <c r="C2116" s="8">
        <v>136</v>
      </c>
      <c r="D2116" s="8" t="s">
        <v>130</v>
      </c>
      <c r="E2116" s="8">
        <v>1973</v>
      </c>
      <c r="F2116" s="8">
        <v>20</v>
      </c>
      <c r="G2116" s="8">
        <v>37</v>
      </c>
      <c r="H2116" s="8">
        <v>46</v>
      </c>
    </row>
    <row r="2117" spans="1:8" hidden="1">
      <c r="A2117" s="2" t="s">
        <v>33</v>
      </c>
      <c r="B2117" s="8">
        <v>2001</v>
      </c>
      <c r="C2117" s="8">
        <v>136</v>
      </c>
      <c r="D2117" s="8" t="s">
        <v>130</v>
      </c>
      <c r="E2117" s="8">
        <v>1973</v>
      </c>
      <c r="F2117" s="8">
        <v>20</v>
      </c>
      <c r="G2117" s="8">
        <v>36</v>
      </c>
      <c r="H2117" s="8">
        <v>45.5</v>
      </c>
    </row>
    <row r="2118" spans="1:8" hidden="1">
      <c r="A2118" s="2" t="s">
        <v>33</v>
      </c>
      <c r="B2118" s="8">
        <v>2002</v>
      </c>
      <c r="C2118" s="8">
        <v>136</v>
      </c>
      <c r="D2118" s="8" t="s">
        <v>130</v>
      </c>
      <c r="E2118" s="8">
        <v>1973</v>
      </c>
      <c r="F2118" s="8">
        <v>20</v>
      </c>
      <c r="G2118" s="8">
        <v>36</v>
      </c>
      <c r="H2118" s="8">
        <v>45</v>
      </c>
    </row>
    <row r="2119" spans="1:8" hidden="1">
      <c r="A2119" s="2" t="s">
        <v>33</v>
      </c>
      <c r="B2119" s="8">
        <v>2003</v>
      </c>
      <c r="C2119" s="8">
        <v>136</v>
      </c>
      <c r="D2119" s="8" t="s">
        <v>130</v>
      </c>
      <c r="E2119" s="8">
        <v>1973</v>
      </c>
      <c r="F2119" s="8">
        <v>20</v>
      </c>
      <c r="G2119" s="8">
        <v>34</v>
      </c>
      <c r="H2119" s="8">
        <v>45</v>
      </c>
    </row>
    <row r="2120" spans="1:8" hidden="1">
      <c r="A2120" s="2" t="s">
        <v>33</v>
      </c>
      <c r="B2120" s="8">
        <v>2004</v>
      </c>
      <c r="C2120" s="8">
        <v>136</v>
      </c>
      <c r="D2120" s="8" t="s">
        <v>130</v>
      </c>
      <c r="E2120" s="8">
        <v>1973</v>
      </c>
      <c r="F2120" s="8">
        <v>20</v>
      </c>
      <c r="G2120" s="8">
        <v>33</v>
      </c>
      <c r="H2120" s="8">
        <v>45</v>
      </c>
    </row>
    <row r="2121" spans="1:8" hidden="1">
      <c r="A2121" s="2" t="s">
        <v>33</v>
      </c>
      <c r="B2121" s="8">
        <v>2005</v>
      </c>
      <c r="C2121" s="8">
        <v>136</v>
      </c>
      <c r="D2121" s="8" t="s">
        <v>130</v>
      </c>
      <c r="E2121" s="8">
        <v>1973</v>
      </c>
      <c r="F2121" s="8">
        <v>20</v>
      </c>
      <c r="G2121" s="8">
        <v>33</v>
      </c>
      <c r="H2121" s="8">
        <v>43</v>
      </c>
    </row>
    <row r="2122" spans="1:8" hidden="1">
      <c r="A2122" s="2" t="s">
        <v>33</v>
      </c>
      <c r="B2122" s="8">
        <v>2006</v>
      </c>
      <c r="C2122" s="8">
        <v>136</v>
      </c>
      <c r="D2122" s="8" t="s">
        <v>130</v>
      </c>
      <c r="E2122" s="8">
        <v>1973</v>
      </c>
      <c r="F2122" s="8">
        <v>20</v>
      </c>
      <c r="G2122" s="8">
        <v>33</v>
      </c>
      <c r="H2122" s="8">
        <v>43</v>
      </c>
    </row>
    <row r="2123" spans="1:8" hidden="1">
      <c r="A2123" s="2" t="s">
        <v>33</v>
      </c>
      <c r="B2123" s="8">
        <v>2007</v>
      </c>
      <c r="C2123" s="8">
        <v>136</v>
      </c>
      <c r="D2123" s="8" t="s">
        <v>130</v>
      </c>
      <c r="E2123" s="8">
        <v>1973</v>
      </c>
      <c r="F2123" s="8">
        <v>20</v>
      </c>
      <c r="G2123" s="8">
        <v>33</v>
      </c>
      <c r="H2123" s="8">
        <v>43</v>
      </c>
    </row>
    <row r="2124" spans="1:8" hidden="1">
      <c r="A2124" s="2" t="s">
        <v>33</v>
      </c>
      <c r="B2124" s="8">
        <v>2008</v>
      </c>
      <c r="C2124" s="8">
        <v>136</v>
      </c>
      <c r="D2124" s="8" t="s">
        <v>130</v>
      </c>
      <c r="E2124" s="8">
        <v>1973</v>
      </c>
      <c r="F2124" s="8">
        <v>20</v>
      </c>
      <c r="G2124" s="8">
        <v>31.4</v>
      </c>
      <c r="H2124" s="8">
        <v>43</v>
      </c>
    </row>
    <row r="2125" spans="1:8" hidden="1">
      <c r="A2125" s="2" t="s">
        <v>33</v>
      </c>
      <c r="B2125" s="8">
        <v>2009</v>
      </c>
      <c r="C2125" s="8">
        <v>136</v>
      </c>
      <c r="D2125" s="8" t="s">
        <v>130</v>
      </c>
      <c r="E2125" s="8">
        <v>1973</v>
      </c>
      <c r="F2125" s="8">
        <v>20</v>
      </c>
      <c r="G2125" s="8">
        <v>31.4</v>
      </c>
      <c r="H2125" s="8">
        <v>43</v>
      </c>
    </row>
    <row r="2126" spans="1:8" hidden="1">
      <c r="A2126" s="2" t="s">
        <v>33</v>
      </c>
      <c r="B2126" s="8">
        <v>2010</v>
      </c>
      <c r="C2126" s="8">
        <v>136</v>
      </c>
      <c r="D2126" s="8" t="s">
        <v>130</v>
      </c>
      <c r="E2126" s="8">
        <v>1973</v>
      </c>
      <c r="F2126" s="8">
        <v>20</v>
      </c>
      <c r="G2126" s="8">
        <v>31.4</v>
      </c>
      <c r="H2126" s="8">
        <v>43</v>
      </c>
    </row>
    <row r="2127" spans="1:8" hidden="1">
      <c r="A2127" s="2" t="s">
        <v>33</v>
      </c>
      <c r="B2127" s="8">
        <v>2011</v>
      </c>
      <c r="C2127" s="8">
        <v>136</v>
      </c>
      <c r="D2127" s="8" t="s">
        <v>130</v>
      </c>
      <c r="E2127" s="8">
        <v>1973</v>
      </c>
      <c r="F2127" s="8">
        <v>21</v>
      </c>
      <c r="G2127" s="8">
        <v>31.4</v>
      </c>
      <c r="H2127" s="8">
        <v>43</v>
      </c>
    </row>
    <row r="2128" spans="1:8" hidden="1">
      <c r="A2128" s="2" t="s">
        <v>33</v>
      </c>
      <c r="B2128" s="8">
        <v>2012</v>
      </c>
      <c r="C2128" s="8">
        <v>136</v>
      </c>
      <c r="D2128" s="8" t="s">
        <v>130</v>
      </c>
      <c r="E2128" s="8">
        <v>1973</v>
      </c>
      <c r="F2128" s="8">
        <v>21</v>
      </c>
      <c r="G2128" s="8">
        <v>31.4</v>
      </c>
      <c r="H2128" s="8">
        <v>43</v>
      </c>
    </row>
    <row r="2129" spans="1:8" hidden="1">
      <c r="A2129" s="2" t="s">
        <v>33</v>
      </c>
      <c r="B2129" s="8">
        <v>2013</v>
      </c>
      <c r="C2129" s="8">
        <v>136</v>
      </c>
      <c r="D2129" s="8" t="s">
        <v>130</v>
      </c>
      <c r="E2129" s="8">
        <v>1973</v>
      </c>
      <c r="F2129" s="8">
        <v>21</v>
      </c>
      <c r="G2129" s="8">
        <v>31.4</v>
      </c>
      <c r="H2129" s="8">
        <v>43</v>
      </c>
    </row>
    <row r="2130" spans="1:8" hidden="1">
      <c r="A2130" s="2" t="s">
        <v>33</v>
      </c>
      <c r="B2130" s="8">
        <v>2014</v>
      </c>
      <c r="C2130" s="8">
        <v>136</v>
      </c>
      <c r="D2130" s="8" t="s">
        <v>130</v>
      </c>
      <c r="E2130" s="8">
        <v>1973</v>
      </c>
      <c r="F2130" s="8">
        <v>22</v>
      </c>
      <c r="G2130" s="8">
        <v>31.4</v>
      </c>
      <c r="H2130" s="8">
        <v>43</v>
      </c>
    </row>
    <row r="2131" spans="1:8" hidden="1">
      <c r="A2131" s="2" t="s">
        <v>33</v>
      </c>
      <c r="B2131" s="8">
        <v>2015</v>
      </c>
      <c r="C2131" s="8">
        <v>136</v>
      </c>
      <c r="D2131" s="8" t="s">
        <v>130</v>
      </c>
      <c r="E2131" s="8">
        <v>1973</v>
      </c>
      <c r="F2131" s="8">
        <v>22</v>
      </c>
      <c r="G2131" s="8">
        <v>31.4</v>
      </c>
      <c r="H2131" s="8">
        <v>43</v>
      </c>
    </row>
    <row r="2132" spans="1:8" hidden="1">
      <c r="A2132" s="2" t="s">
        <v>33</v>
      </c>
      <c r="B2132" s="8">
        <v>2016</v>
      </c>
      <c r="C2132" s="8">
        <v>136</v>
      </c>
      <c r="D2132" s="8" t="s">
        <v>130</v>
      </c>
      <c r="E2132" s="8">
        <v>1973</v>
      </c>
      <c r="F2132" s="8">
        <v>22</v>
      </c>
      <c r="G2132" s="8">
        <v>31.4</v>
      </c>
      <c r="H2132" s="8">
        <v>43</v>
      </c>
    </row>
    <row r="2133" spans="1:8" hidden="1">
      <c r="A2133" s="2" t="s">
        <v>33</v>
      </c>
      <c r="B2133" s="8">
        <v>2017</v>
      </c>
      <c r="C2133" s="8">
        <v>136</v>
      </c>
      <c r="D2133" s="8" t="s">
        <v>130</v>
      </c>
      <c r="E2133" s="8">
        <v>1973</v>
      </c>
      <c r="F2133" s="8">
        <v>22</v>
      </c>
      <c r="G2133" s="8">
        <v>24</v>
      </c>
      <c r="H2133" s="8">
        <v>43</v>
      </c>
    </row>
    <row r="2134" spans="1:8" hidden="1">
      <c r="A2134" s="2" t="s">
        <v>33</v>
      </c>
      <c r="B2134" s="8">
        <v>2018</v>
      </c>
      <c r="C2134" s="8">
        <v>136</v>
      </c>
      <c r="D2134" s="8" t="s">
        <v>130</v>
      </c>
      <c r="E2134" s="8">
        <v>1973</v>
      </c>
      <c r="F2134" s="8">
        <v>22</v>
      </c>
      <c r="G2134" s="8">
        <v>24</v>
      </c>
      <c r="H2134" s="8">
        <v>43</v>
      </c>
    </row>
    <row r="2135" spans="1:8" hidden="1">
      <c r="A2135" s="2" t="s">
        <v>33</v>
      </c>
      <c r="B2135" s="8">
        <v>2019</v>
      </c>
      <c r="C2135" s="8">
        <v>136</v>
      </c>
      <c r="D2135" s="8" t="s">
        <v>130</v>
      </c>
      <c r="E2135" s="8">
        <v>1973</v>
      </c>
      <c r="F2135" s="8">
        <v>22</v>
      </c>
      <c r="G2135" s="8">
        <v>24</v>
      </c>
      <c r="H2135" s="8">
        <v>43</v>
      </c>
    </row>
    <row r="2136" spans="1:8" hidden="1">
      <c r="A2136" s="2" t="s">
        <v>33</v>
      </c>
      <c r="B2136" s="8">
        <v>2020</v>
      </c>
      <c r="C2136" s="8">
        <v>136</v>
      </c>
      <c r="D2136" s="8" t="s">
        <v>130</v>
      </c>
      <c r="E2136" s="8">
        <v>1973</v>
      </c>
      <c r="F2136" s="8">
        <v>22</v>
      </c>
      <c r="G2136" s="8">
        <v>24</v>
      </c>
      <c r="H2136" s="8">
        <v>43</v>
      </c>
    </row>
    <row r="2137" spans="1:8">
      <c r="A2137" s="3" t="s">
        <v>34</v>
      </c>
      <c r="B2137" s="9">
        <v>1960</v>
      </c>
      <c r="C2137" s="9">
        <v>343</v>
      </c>
      <c r="D2137" s="9" t="s">
        <v>131</v>
      </c>
      <c r="E2137" s="9">
        <v>1991</v>
      </c>
      <c r="F2137" s="9"/>
      <c r="G2137" s="9">
        <v>37.5</v>
      </c>
      <c r="H2137" s="9"/>
    </row>
    <row r="2138" spans="1:8" hidden="1">
      <c r="A2138" s="3" t="s">
        <v>34</v>
      </c>
      <c r="B2138" s="9">
        <v>1961</v>
      </c>
      <c r="C2138" s="9">
        <v>343</v>
      </c>
      <c r="D2138" s="9" t="s">
        <v>131</v>
      </c>
      <c r="E2138" s="9">
        <v>1991</v>
      </c>
      <c r="F2138" s="9"/>
      <c r="G2138" s="9">
        <v>37.5</v>
      </c>
      <c r="H2138" s="9"/>
    </row>
    <row r="2139" spans="1:8" hidden="1">
      <c r="A2139" s="3" t="s">
        <v>34</v>
      </c>
      <c r="B2139" s="9">
        <v>1962</v>
      </c>
      <c r="C2139" s="9">
        <v>343</v>
      </c>
      <c r="D2139" s="9" t="s">
        <v>131</v>
      </c>
      <c r="E2139" s="9">
        <v>1991</v>
      </c>
      <c r="F2139" s="9"/>
      <c r="G2139" s="9">
        <v>37.5</v>
      </c>
      <c r="H2139" s="9"/>
    </row>
    <row r="2140" spans="1:8" hidden="1">
      <c r="A2140" s="3" t="s">
        <v>34</v>
      </c>
      <c r="B2140" s="9">
        <v>1963</v>
      </c>
      <c r="C2140" s="9">
        <v>343</v>
      </c>
      <c r="D2140" s="9" t="s">
        <v>131</v>
      </c>
      <c r="E2140" s="9">
        <v>1991</v>
      </c>
      <c r="F2140" s="9"/>
      <c r="G2140" s="9">
        <v>37.5</v>
      </c>
      <c r="H2140" s="9"/>
    </row>
    <row r="2141" spans="1:8" hidden="1">
      <c r="A2141" s="3" t="s">
        <v>34</v>
      </c>
      <c r="B2141" s="9">
        <v>1964</v>
      </c>
      <c r="C2141" s="9">
        <v>343</v>
      </c>
      <c r="D2141" s="9" t="s">
        <v>131</v>
      </c>
      <c r="E2141" s="9">
        <v>1991</v>
      </c>
      <c r="F2141" s="9"/>
      <c r="G2141" s="9">
        <v>37.5</v>
      </c>
      <c r="H2141" s="9"/>
    </row>
    <row r="2142" spans="1:8" hidden="1">
      <c r="A2142" s="3" t="s">
        <v>34</v>
      </c>
      <c r="B2142" s="9">
        <v>1965</v>
      </c>
      <c r="C2142" s="9">
        <v>343</v>
      </c>
      <c r="D2142" s="9" t="s">
        <v>131</v>
      </c>
      <c r="E2142" s="9">
        <v>1991</v>
      </c>
      <c r="F2142" s="9"/>
      <c r="G2142" s="9">
        <v>37.5</v>
      </c>
      <c r="H2142" s="9"/>
    </row>
    <row r="2143" spans="1:8" hidden="1">
      <c r="A2143" s="3" t="s">
        <v>34</v>
      </c>
      <c r="B2143" s="9">
        <v>1966</v>
      </c>
      <c r="C2143" s="9">
        <v>343</v>
      </c>
      <c r="D2143" s="9" t="s">
        <v>131</v>
      </c>
      <c r="E2143" s="9">
        <v>1991</v>
      </c>
      <c r="F2143" s="9"/>
      <c r="G2143" s="9">
        <v>37.5</v>
      </c>
      <c r="H2143" s="9"/>
    </row>
    <row r="2144" spans="1:8" hidden="1">
      <c r="A2144" s="3" t="s">
        <v>34</v>
      </c>
      <c r="B2144" s="9">
        <v>1967</v>
      </c>
      <c r="C2144" s="9">
        <v>343</v>
      </c>
      <c r="D2144" s="9" t="s">
        <v>131</v>
      </c>
      <c r="E2144" s="9">
        <v>1991</v>
      </c>
      <c r="F2144" s="9"/>
      <c r="G2144" s="9">
        <v>37.5</v>
      </c>
      <c r="H2144" s="9"/>
    </row>
    <row r="2145" spans="1:8" hidden="1">
      <c r="A2145" s="3" t="s">
        <v>34</v>
      </c>
      <c r="B2145" s="9">
        <v>1968</v>
      </c>
      <c r="C2145" s="9">
        <v>343</v>
      </c>
      <c r="D2145" s="9" t="s">
        <v>131</v>
      </c>
      <c r="E2145" s="9">
        <v>1991</v>
      </c>
      <c r="F2145" s="9"/>
      <c r="G2145" s="9">
        <v>37.5</v>
      </c>
      <c r="H2145" s="9"/>
    </row>
    <row r="2146" spans="1:8" hidden="1">
      <c r="A2146" s="3" t="s">
        <v>34</v>
      </c>
      <c r="B2146" s="9">
        <v>1969</v>
      </c>
      <c r="C2146" s="9">
        <v>343</v>
      </c>
      <c r="D2146" s="9" t="s">
        <v>131</v>
      </c>
      <c r="E2146" s="9">
        <v>1991</v>
      </c>
      <c r="F2146" s="9"/>
      <c r="G2146" s="9">
        <v>37.5</v>
      </c>
      <c r="H2146" s="9"/>
    </row>
    <row r="2147" spans="1:8" hidden="1">
      <c r="A2147" s="3" t="s">
        <v>34</v>
      </c>
      <c r="B2147" s="9">
        <v>1970</v>
      </c>
      <c r="C2147" s="9">
        <v>343</v>
      </c>
      <c r="D2147" s="9" t="s">
        <v>131</v>
      </c>
      <c r="E2147" s="9">
        <v>1991</v>
      </c>
      <c r="F2147" s="9"/>
      <c r="G2147" s="9">
        <v>30</v>
      </c>
      <c r="H2147" s="9"/>
    </row>
    <row r="2148" spans="1:8" hidden="1">
      <c r="A2148" s="3" t="s">
        <v>34</v>
      </c>
      <c r="B2148" s="9">
        <v>1971</v>
      </c>
      <c r="C2148" s="9">
        <v>343</v>
      </c>
      <c r="D2148" s="9" t="s">
        <v>131</v>
      </c>
      <c r="E2148" s="9">
        <v>1991</v>
      </c>
      <c r="F2148" s="9"/>
      <c r="G2148" s="9">
        <v>30</v>
      </c>
      <c r="H2148" s="9"/>
    </row>
    <row r="2149" spans="1:8" hidden="1">
      <c r="A2149" s="3" t="s">
        <v>34</v>
      </c>
      <c r="B2149" s="9">
        <v>1972</v>
      </c>
      <c r="C2149" s="9">
        <v>343</v>
      </c>
      <c r="D2149" s="9" t="s">
        <v>131</v>
      </c>
      <c r="E2149" s="9">
        <v>1991</v>
      </c>
      <c r="F2149" s="9"/>
      <c r="G2149" s="9">
        <v>30</v>
      </c>
      <c r="H2149" s="9"/>
    </row>
    <row r="2150" spans="1:8" hidden="1">
      <c r="A2150" s="3" t="s">
        <v>34</v>
      </c>
      <c r="B2150" s="9">
        <v>1973</v>
      </c>
      <c r="C2150" s="9">
        <v>343</v>
      </c>
      <c r="D2150" s="9" t="s">
        <v>131</v>
      </c>
      <c r="E2150" s="9">
        <v>1991</v>
      </c>
      <c r="F2150" s="9"/>
      <c r="G2150" s="9">
        <v>30</v>
      </c>
      <c r="H2150" s="9"/>
    </row>
    <row r="2151" spans="1:8" hidden="1">
      <c r="A2151" s="3" t="s">
        <v>34</v>
      </c>
      <c r="B2151" s="9">
        <v>1974</v>
      </c>
      <c r="C2151" s="9">
        <v>343</v>
      </c>
      <c r="D2151" s="9" t="s">
        <v>131</v>
      </c>
      <c r="E2151" s="9">
        <v>1991</v>
      </c>
      <c r="F2151" s="9"/>
      <c r="G2151" s="9">
        <v>30</v>
      </c>
      <c r="H2151" s="9">
        <v>60</v>
      </c>
    </row>
    <row r="2152" spans="1:8" hidden="1">
      <c r="A2152" s="3" t="s">
        <v>34</v>
      </c>
      <c r="B2152" s="9">
        <v>1975</v>
      </c>
      <c r="C2152" s="9">
        <v>343</v>
      </c>
      <c r="D2152" s="9" t="s">
        <v>131</v>
      </c>
      <c r="E2152" s="9">
        <v>1991</v>
      </c>
      <c r="F2152" s="9"/>
      <c r="G2152" s="9">
        <v>30</v>
      </c>
      <c r="H2152" s="9"/>
    </row>
    <row r="2153" spans="1:8" hidden="1">
      <c r="A2153" s="3" t="s">
        <v>34</v>
      </c>
      <c r="B2153" s="9">
        <v>1976</v>
      </c>
      <c r="C2153" s="9">
        <v>343</v>
      </c>
      <c r="D2153" s="9" t="s">
        <v>131</v>
      </c>
      <c r="E2153" s="9">
        <v>1991</v>
      </c>
      <c r="F2153" s="9"/>
      <c r="G2153" s="9">
        <v>30</v>
      </c>
      <c r="H2153" s="9">
        <v>64.5</v>
      </c>
    </row>
    <row r="2154" spans="1:8" hidden="1">
      <c r="A2154" s="3" t="s">
        <v>34</v>
      </c>
      <c r="B2154" s="9">
        <v>1977</v>
      </c>
      <c r="C2154" s="9">
        <v>343</v>
      </c>
      <c r="D2154" s="9" t="s">
        <v>131</v>
      </c>
      <c r="E2154" s="9">
        <v>1991</v>
      </c>
      <c r="F2154" s="9"/>
      <c r="G2154" s="9">
        <v>30</v>
      </c>
      <c r="H2154" s="9"/>
    </row>
    <row r="2155" spans="1:8" hidden="1">
      <c r="A2155" s="3" t="s">
        <v>34</v>
      </c>
      <c r="B2155" s="9">
        <v>1978</v>
      </c>
      <c r="C2155" s="9">
        <v>343</v>
      </c>
      <c r="D2155" s="9" t="s">
        <v>131</v>
      </c>
      <c r="E2155" s="9">
        <v>1991</v>
      </c>
      <c r="F2155" s="9"/>
      <c r="G2155" s="9">
        <v>30</v>
      </c>
      <c r="H2155" s="9"/>
    </row>
    <row r="2156" spans="1:8" hidden="1">
      <c r="A2156" s="3" t="s">
        <v>34</v>
      </c>
      <c r="B2156" s="9">
        <v>1979</v>
      </c>
      <c r="C2156" s="9">
        <v>343</v>
      </c>
      <c r="D2156" s="9" t="s">
        <v>131</v>
      </c>
      <c r="E2156" s="9">
        <v>1991</v>
      </c>
      <c r="F2156" s="9"/>
      <c r="G2156" s="9">
        <v>45</v>
      </c>
      <c r="H2156" s="9">
        <v>80</v>
      </c>
    </row>
    <row r="2157" spans="1:8" hidden="1">
      <c r="A2157" s="3" t="s">
        <v>34</v>
      </c>
      <c r="B2157" s="9">
        <v>1980</v>
      </c>
      <c r="C2157" s="9">
        <v>343</v>
      </c>
      <c r="D2157" s="9" t="s">
        <v>131</v>
      </c>
      <c r="E2157" s="9">
        <v>1991</v>
      </c>
      <c r="F2157" s="9"/>
      <c r="G2157" s="9">
        <v>45</v>
      </c>
      <c r="H2157" s="9"/>
    </row>
    <row r="2158" spans="1:8" hidden="1">
      <c r="A2158" s="3" t="s">
        <v>34</v>
      </c>
      <c r="B2158" s="9">
        <v>1981</v>
      </c>
      <c r="C2158" s="9">
        <v>343</v>
      </c>
      <c r="D2158" s="9" t="s">
        <v>131</v>
      </c>
      <c r="E2158" s="9">
        <v>1991</v>
      </c>
      <c r="F2158" s="9"/>
      <c r="G2158" s="9">
        <v>45</v>
      </c>
      <c r="H2158" s="9">
        <v>57.5</v>
      </c>
    </row>
    <row r="2159" spans="1:8" hidden="1">
      <c r="A2159" s="3" t="s">
        <v>34</v>
      </c>
      <c r="B2159" s="9">
        <v>1982</v>
      </c>
      <c r="C2159" s="9">
        <v>343</v>
      </c>
      <c r="D2159" s="9" t="s">
        <v>131</v>
      </c>
      <c r="E2159" s="9">
        <v>1991</v>
      </c>
      <c r="F2159" s="9"/>
      <c r="G2159" s="9">
        <v>45</v>
      </c>
      <c r="H2159" s="9">
        <v>57.5</v>
      </c>
    </row>
    <row r="2160" spans="1:8" hidden="1">
      <c r="A2160" s="3" t="s">
        <v>34</v>
      </c>
      <c r="B2160" s="9">
        <v>1983</v>
      </c>
      <c r="C2160" s="9">
        <v>343</v>
      </c>
      <c r="D2160" s="9" t="s">
        <v>131</v>
      </c>
      <c r="E2160" s="9">
        <v>1991</v>
      </c>
      <c r="F2160" s="9"/>
      <c r="G2160" s="9">
        <v>45</v>
      </c>
      <c r="H2160" s="9">
        <v>57.5</v>
      </c>
    </row>
    <row r="2161" spans="1:8" hidden="1">
      <c r="A2161" s="3" t="s">
        <v>34</v>
      </c>
      <c r="B2161" s="9">
        <v>1984</v>
      </c>
      <c r="C2161" s="9">
        <v>343</v>
      </c>
      <c r="D2161" s="9" t="s">
        <v>131</v>
      </c>
      <c r="E2161" s="9">
        <v>1991</v>
      </c>
      <c r="F2161" s="9"/>
      <c r="G2161" s="9">
        <v>45</v>
      </c>
      <c r="H2161" s="9">
        <v>57.5</v>
      </c>
    </row>
    <row r="2162" spans="1:8" hidden="1">
      <c r="A2162" s="3" t="s">
        <v>34</v>
      </c>
      <c r="B2162" s="9">
        <v>1985</v>
      </c>
      <c r="C2162" s="9">
        <v>343</v>
      </c>
      <c r="D2162" s="9" t="s">
        <v>131</v>
      </c>
      <c r="E2162" s="9">
        <v>1991</v>
      </c>
      <c r="F2162" s="9"/>
      <c r="G2162" s="9">
        <v>45</v>
      </c>
      <c r="H2162" s="9">
        <v>57.5</v>
      </c>
    </row>
    <row r="2163" spans="1:8" hidden="1">
      <c r="A2163" s="3" t="s">
        <v>34</v>
      </c>
      <c r="B2163" s="9">
        <v>1986</v>
      </c>
      <c r="C2163" s="9">
        <v>343</v>
      </c>
      <c r="D2163" s="9" t="s">
        <v>131</v>
      </c>
      <c r="E2163" s="9">
        <v>1991</v>
      </c>
      <c r="F2163" s="9"/>
      <c r="G2163" s="9">
        <v>33.299999999999997</v>
      </c>
      <c r="H2163" s="9">
        <v>33.33</v>
      </c>
    </row>
    <row r="2164" spans="1:8" hidden="1">
      <c r="A2164" s="3" t="s">
        <v>34</v>
      </c>
      <c r="B2164" s="9">
        <v>1987</v>
      </c>
      <c r="C2164" s="9">
        <v>343</v>
      </c>
      <c r="D2164" s="9" t="s">
        <v>131</v>
      </c>
      <c r="E2164" s="9">
        <v>1991</v>
      </c>
      <c r="F2164" s="9"/>
      <c r="G2164" s="9">
        <v>33.299999999999997</v>
      </c>
      <c r="H2164" s="9">
        <v>33.33</v>
      </c>
    </row>
    <row r="2165" spans="1:8" hidden="1">
      <c r="A2165" s="3" t="s">
        <v>34</v>
      </c>
      <c r="B2165" s="9">
        <v>1988</v>
      </c>
      <c r="C2165" s="9">
        <v>343</v>
      </c>
      <c r="D2165" s="9" t="s">
        <v>131</v>
      </c>
      <c r="E2165" s="9">
        <v>1991</v>
      </c>
      <c r="F2165" s="9"/>
      <c r="G2165" s="9">
        <v>33.299999999999997</v>
      </c>
      <c r="H2165" s="9">
        <v>33.33</v>
      </c>
    </row>
    <row r="2166" spans="1:8" hidden="1">
      <c r="A2166" s="3" t="s">
        <v>34</v>
      </c>
      <c r="B2166" s="9">
        <v>1989</v>
      </c>
      <c r="C2166" s="9">
        <v>343</v>
      </c>
      <c r="D2166" s="9" t="s">
        <v>131</v>
      </c>
      <c r="E2166" s="9">
        <v>1991</v>
      </c>
      <c r="F2166" s="9"/>
      <c r="G2166" s="9">
        <v>33.299999999999997</v>
      </c>
      <c r="H2166" s="9">
        <v>33.33</v>
      </c>
    </row>
    <row r="2167" spans="1:8" hidden="1">
      <c r="A2167" s="3" t="s">
        <v>34</v>
      </c>
      <c r="B2167" s="9">
        <v>1990</v>
      </c>
      <c r="C2167" s="9">
        <v>343</v>
      </c>
      <c r="D2167" s="9" t="s">
        <v>131</v>
      </c>
      <c r="E2167" s="9">
        <v>1991</v>
      </c>
      <c r="F2167" s="9"/>
      <c r="G2167" s="9">
        <v>33.299999999999997</v>
      </c>
      <c r="H2167" s="9">
        <v>33.33</v>
      </c>
    </row>
    <row r="2168" spans="1:8" hidden="1">
      <c r="A2168" s="3" t="s">
        <v>34</v>
      </c>
      <c r="B2168" s="9">
        <v>1991</v>
      </c>
      <c r="C2168" s="9">
        <v>343</v>
      </c>
      <c r="D2168" s="9" t="s">
        <v>131</v>
      </c>
      <c r="E2168" s="9">
        <v>1991</v>
      </c>
      <c r="F2168" s="9">
        <v>10</v>
      </c>
      <c r="G2168" s="9">
        <v>33.299999999999997</v>
      </c>
      <c r="H2168" s="9">
        <v>33.33</v>
      </c>
    </row>
    <row r="2169" spans="1:8" hidden="1">
      <c r="A2169" s="3" t="s">
        <v>34</v>
      </c>
      <c r="B2169" s="9">
        <v>1992</v>
      </c>
      <c r="C2169" s="9">
        <v>343</v>
      </c>
      <c r="D2169" s="9" t="s">
        <v>131</v>
      </c>
      <c r="E2169" s="9">
        <v>1991</v>
      </c>
      <c r="F2169" s="9">
        <v>10</v>
      </c>
      <c r="G2169" s="9">
        <v>33.299999999999997</v>
      </c>
      <c r="H2169" s="9">
        <v>33.33</v>
      </c>
    </row>
    <row r="2170" spans="1:8" hidden="1">
      <c r="A2170" s="3" t="s">
        <v>34</v>
      </c>
      <c r="B2170" s="9">
        <v>1993</v>
      </c>
      <c r="C2170" s="9">
        <v>343</v>
      </c>
      <c r="D2170" s="9" t="s">
        <v>131</v>
      </c>
      <c r="E2170" s="9">
        <v>1991</v>
      </c>
      <c r="F2170" s="9">
        <v>12.5</v>
      </c>
      <c r="G2170" s="9">
        <v>33.299999999999997</v>
      </c>
      <c r="H2170" s="9">
        <v>25</v>
      </c>
    </row>
    <row r="2171" spans="1:8" hidden="1">
      <c r="A2171" s="3" t="s">
        <v>34</v>
      </c>
      <c r="B2171" s="9">
        <v>1994</v>
      </c>
      <c r="C2171" s="9">
        <v>343</v>
      </c>
      <c r="D2171" s="9" t="s">
        <v>131</v>
      </c>
      <c r="E2171" s="9">
        <v>1991</v>
      </c>
      <c r="F2171" s="9">
        <v>12.5</v>
      </c>
      <c r="G2171" s="9">
        <v>33.299999999999997</v>
      </c>
      <c r="H2171" s="9">
        <v>25</v>
      </c>
    </row>
    <row r="2172" spans="1:8" hidden="1">
      <c r="A2172" s="3" t="s">
        <v>34</v>
      </c>
      <c r="B2172" s="9">
        <v>1995</v>
      </c>
      <c r="C2172" s="9">
        <v>343</v>
      </c>
      <c r="D2172" s="9" t="s">
        <v>131</v>
      </c>
      <c r="E2172" s="9">
        <v>1991</v>
      </c>
      <c r="F2172" s="9">
        <v>15</v>
      </c>
      <c r="G2172" s="9">
        <v>33.299999999999997</v>
      </c>
      <c r="H2172" s="9">
        <v>25</v>
      </c>
    </row>
    <row r="2173" spans="1:8" hidden="1">
      <c r="A2173" s="3" t="s">
        <v>34</v>
      </c>
      <c r="B2173" s="9">
        <v>1996</v>
      </c>
      <c r="C2173" s="9">
        <v>343</v>
      </c>
      <c r="D2173" s="9" t="s">
        <v>131</v>
      </c>
      <c r="E2173" s="9">
        <v>1991</v>
      </c>
      <c r="F2173" s="9">
        <v>15</v>
      </c>
      <c r="G2173" s="9">
        <v>33.299999999999997</v>
      </c>
      <c r="H2173" s="9">
        <v>25</v>
      </c>
    </row>
    <row r="2174" spans="1:8" hidden="1">
      <c r="A2174" s="3" t="s">
        <v>34</v>
      </c>
      <c r="B2174" s="9">
        <v>1997</v>
      </c>
      <c r="C2174" s="9">
        <v>343</v>
      </c>
      <c r="D2174" s="9" t="s">
        <v>131</v>
      </c>
      <c r="E2174" s="9">
        <v>1991</v>
      </c>
      <c r="F2174" s="9">
        <v>15</v>
      </c>
      <c r="G2174" s="9">
        <v>33.299999999999997</v>
      </c>
      <c r="H2174" s="9">
        <v>25</v>
      </c>
    </row>
    <row r="2175" spans="1:8" hidden="1">
      <c r="A2175" s="3" t="s">
        <v>34</v>
      </c>
      <c r="B2175" s="9">
        <v>1998</v>
      </c>
      <c r="C2175" s="9">
        <v>343</v>
      </c>
      <c r="D2175" s="9" t="s">
        <v>131</v>
      </c>
      <c r="E2175" s="9">
        <v>1991</v>
      </c>
      <c r="F2175" s="9">
        <v>15</v>
      </c>
      <c r="G2175" s="9">
        <v>33.299999999999997</v>
      </c>
      <c r="H2175" s="9">
        <v>25</v>
      </c>
    </row>
    <row r="2176" spans="1:8" hidden="1">
      <c r="A2176" s="3" t="s">
        <v>34</v>
      </c>
      <c r="B2176" s="9">
        <v>1999</v>
      </c>
      <c r="C2176" s="9">
        <v>343</v>
      </c>
      <c r="D2176" s="9" t="s">
        <v>131</v>
      </c>
      <c r="E2176" s="9">
        <v>1991</v>
      </c>
      <c r="F2176" s="9">
        <v>15</v>
      </c>
      <c r="G2176" s="9">
        <v>33.33</v>
      </c>
      <c r="H2176" s="9">
        <v>25</v>
      </c>
    </row>
    <row r="2177" spans="1:8" hidden="1">
      <c r="A2177" s="3" t="s">
        <v>34</v>
      </c>
      <c r="B2177" s="9">
        <v>2000</v>
      </c>
      <c r="C2177" s="9">
        <v>343</v>
      </c>
      <c r="D2177" s="9" t="s">
        <v>131</v>
      </c>
      <c r="E2177" s="9">
        <v>1991</v>
      </c>
      <c r="F2177" s="9">
        <v>15</v>
      </c>
      <c r="G2177" s="9">
        <v>33.33</v>
      </c>
      <c r="H2177" s="9">
        <v>25</v>
      </c>
    </row>
    <row r="2178" spans="1:8" hidden="1">
      <c r="A2178" s="3" t="s">
        <v>34</v>
      </c>
      <c r="B2178" s="9">
        <v>2001</v>
      </c>
      <c r="C2178" s="9">
        <v>343</v>
      </c>
      <c r="D2178" s="9" t="s">
        <v>131</v>
      </c>
      <c r="E2178" s="9">
        <v>1991</v>
      </c>
      <c r="F2178" s="9">
        <v>15</v>
      </c>
      <c r="G2178" s="9">
        <v>33.33</v>
      </c>
      <c r="H2178" s="9">
        <v>25</v>
      </c>
    </row>
    <row r="2179" spans="1:8" hidden="1">
      <c r="A2179" s="3" t="s">
        <v>34</v>
      </c>
      <c r="B2179" s="9">
        <v>2002</v>
      </c>
      <c r="C2179" s="9">
        <v>343</v>
      </c>
      <c r="D2179" s="9" t="s">
        <v>131</v>
      </c>
      <c r="E2179" s="9">
        <v>1991</v>
      </c>
      <c r="F2179" s="9">
        <v>15</v>
      </c>
      <c r="G2179" s="9">
        <v>33.299999999999997</v>
      </c>
      <c r="H2179" s="9">
        <v>25</v>
      </c>
    </row>
    <row r="2180" spans="1:8" hidden="1">
      <c r="A2180" s="3" t="s">
        <v>34</v>
      </c>
      <c r="B2180" s="9">
        <v>2003</v>
      </c>
      <c r="C2180" s="9">
        <v>343</v>
      </c>
      <c r="D2180" s="9" t="s">
        <v>131</v>
      </c>
      <c r="E2180" s="9">
        <v>1991</v>
      </c>
      <c r="F2180" s="9">
        <v>15</v>
      </c>
      <c r="G2180" s="9">
        <v>33.299999999999997</v>
      </c>
      <c r="H2180" s="9">
        <v>25</v>
      </c>
    </row>
    <row r="2181" spans="1:8" hidden="1">
      <c r="A2181" s="3" t="s">
        <v>34</v>
      </c>
      <c r="B2181" s="9">
        <v>2004</v>
      </c>
      <c r="C2181" s="9">
        <v>343</v>
      </c>
      <c r="D2181" s="9" t="s">
        <v>131</v>
      </c>
      <c r="E2181" s="9">
        <v>1991</v>
      </c>
      <c r="F2181" s="9">
        <v>15</v>
      </c>
      <c r="G2181" s="9">
        <v>33.299999999999997</v>
      </c>
      <c r="H2181" s="9">
        <v>25</v>
      </c>
    </row>
    <row r="2182" spans="1:8" hidden="1">
      <c r="A2182" s="3" t="s">
        <v>34</v>
      </c>
      <c r="B2182" s="9">
        <v>2005</v>
      </c>
      <c r="C2182" s="9">
        <v>343</v>
      </c>
      <c r="D2182" s="9" t="s">
        <v>131</v>
      </c>
      <c r="E2182" s="9">
        <v>1991</v>
      </c>
      <c r="F2182" s="9">
        <v>16.5</v>
      </c>
      <c r="G2182" s="9">
        <v>33.33</v>
      </c>
      <c r="H2182" s="9">
        <v>25</v>
      </c>
    </row>
    <row r="2183" spans="1:8" hidden="1">
      <c r="A2183" s="3" t="s">
        <v>34</v>
      </c>
      <c r="B2183" s="9">
        <v>2006</v>
      </c>
      <c r="C2183" s="9">
        <v>343</v>
      </c>
      <c r="D2183" s="9" t="s">
        <v>131</v>
      </c>
      <c r="E2183" s="9">
        <v>1991</v>
      </c>
      <c r="F2183" s="9">
        <v>16.5</v>
      </c>
      <c r="G2183" s="9">
        <v>33.33</v>
      </c>
      <c r="H2183" s="9">
        <v>25</v>
      </c>
    </row>
    <row r="2184" spans="1:8" hidden="1">
      <c r="A2184" s="3" t="s">
        <v>34</v>
      </c>
      <c r="B2184" s="9">
        <v>2007</v>
      </c>
      <c r="C2184" s="9">
        <v>343</v>
      </c>
      <c r="D2184" s="9" t="s">
        <v>131</v>
      </c>
      <c r="E2184" s="9">
        <v>1991</v>
      </c>
      <c r="F2184" s="9">
        <v>16.5</v>
      </c>
      <c r="G2184" s="9">
        <v>33.33</v>
      </c>
      <c r="H2184" s="9">
        <v>25</v>
      </c>
    </row>
    <row r="2185" spans="1:8" hidden="1">
      <c r="A2185" s="3" t="s">
        <v>34</v>
      </c>
      <c r="B2185" s="9">
        <v>2008</v>
      </c>
      <c r="C2185" s="9">
        <v>343</v>
      </c>
      <c r="D2185" s="9" t="s">
        <v>131</v>
      </c>
      <c r="E2185" s="9">
        <v>1991</v>
      </c>
      <c r="F2185" s="9">
        <v>16.5</v>
      </c>
      <c r="G2185" s="9">
        <v>33.33</v>
      </c>
      <c r="H2185" s="9">
        <v>25</v>
      </c>
    </row>
    <row r="2186" spans="1:8" hidden="1">
      <c r="A2186" s="3" t="s">
        <v>34</v>
      </c>
      <c r="B2186" s="9">
        <v>2009</v>
      </c>
      <c r="C2186" s="9">
        <v>343</v>
      </c>
      <c r="D2186" s="9" t="s">
        <v>131</v>
      </c>
      <c r="E2186" s="9">
        <v>1991</v>
      </c>
      <c r="F2186" s="9">
        <v>16.5</v>
      </c>
      <c r="G2186" s="9">
        <v>33.33</v>
      </c>
      <c r="H2186" s="9">
        <v>25</v>
      </c>
    </row>
    <row r="2187" spans="1:8" hidden="1">
      <c r="A2187" s="3" t="s">
        <v>34</v>
      </c>
      <c r="B2187" s="9">
        <v>2010</v>
      </c>
      <c r="C2187" s="9">
        <v>343</v>
      </c>
      <c r="D2187" s="9" t="s">
        <v>131</v>
      </c>
      <c r="E2187" s="9">
        <v>1991</v>
      </c>
      <c r="F2187" s="9">
        <v>17.5</v>
      </c>
      <c r="G2187" s="9">
        <v>33.33</v>
      </c>
      <c r="H2187" s="9">
        <v>35</v>
      </c>
    </row>
    <row r="2188" spans="1:8" hidden="1">
      <c r="A2188" s="3" t="s">
        <v>34</v>
      </c>
      <c r="B2188" s="9">
        <v>2011</v>
      </c>
      <c r="C2188" s="9">
        <v>343</v>
      </c>
      <c r="D2188" s="9" t="s">
        <v>131</v>
      </c>
      <c r="E2188" s="9">
        <v>1991</v>
      </c>
      <c r="F2188" s="9">
        <v>17.5</v>
      </c>
      <c r="G2188" s="9">
        <v>33.33</v>
      </c>
      <c r="H2188" s="9">
        <v>25</v>
      </c>
    </row>
    <row r="2189" spans="1:8" hidden="1">
      <c r="A2189" s="3" t="s">
        <v>34</v>
      </c>
      <c r="B2189" s="9">
        <v>2012</v>
      </c>
      <c r="C2189" s="9">
        <v>343</v>
      </c>
      <c r="D2189" s="9" t="s">
        <v>131</v>
      </c>
      <c r="E2189" s="9">
        <v>1991</v>
      </c>
      <c r="F2189" s="9">
        <v>16.5</v>
      </c>
      <c r="G2189" s="9">
        <v>33.33</v>
      </c>
      <c r="H2189" s="9">
        <v>25</v>
      </c>
    </row>
    <row r="2190" spans="1:8" hidden="1">
      <c r="A2190" s="3" t="s">
        <v>34</v>
      </c>
      <c r="B2190" s="9">
        <v>2013</v>
      </c>
      <c r="C2190" s="9">
        <v>343</v>
      </c>
      <c r="D2190" s="9" t="s">
        <v>131</v>
      </c>
      <c r="E2190" s="9">
        <v>1991</v>
      </c>
      <c r="F2190" s="9">
        <v>16.5</v>
      </c>
      <c r="G2190" s="9">
        <v>25</v>
      </c>
      <c r="H2190" s="9">
        <v>25</v>
      </c>
    </row>
    <row r="2191" spans="1:8" hidden="1">
      <c r="A2191" s="3" t="s">
        <v>34</v>
      </c>
      <c r="B2191" s="9">
        <v>2014</v>
      </c>
      <c r="C2191" s="9">
        <v>343</v>
      </c>
      <c r="D2191" s="9" t="s">
        <v>131</v>
      </c>
      <c r="E2191" s="9">
        <v>1991</v>
      </c>
      <c r="F2191" s="9">
        <v>16.5</v>
      </c>
      <c r="G2191" s="9">
        <v>25</v>
      </c>
      <c r="H2191" s="9">
        <v>25</v>
      </c>
    </row>
    <row r="2192" spans="1:8" hidden="1">
      <c r="A2192" s="3" t="s">
        <v>34</v>
      </c>
      <c r="B2192" s="9">
        <v>2015</v>
      </c>
      <c r="C2192" s="9">
        <v>343</v>
      </c>
      <c r="D2192" s="9" t="s">
        <v>131</v>
      </c>
      <c r="E2192" s="9">
        <v>1991</v>
      </c>
      <c r="F2192" s="9">
        <v>16.5</v>
      </c>
      <c r="G2192" s="9">
        <v>25</v>
      </c>
      <c r="H2192" s="9">
        <v>25</v>
      </c>
    </row>
    <row r="2193" spans="1:8" hidden="1">
      <c r="A2193" s="3" t="s">
        <v>34</v>
      </c>
      <c r="B2193" s="9">
        <v>2016</v>
      </c>
      <c r="C2193" s="9">
        <v>343</v>
      </c>
      <c r="D2193" s="9" t="s">
        <v>131</v>
      </c>
      <c r="E2193" s="9">
        <v>1991</v>
      </c>
      <c r="F2193" s="9">
        <v>16.5</v>
      </c>
      <c r="G2193" s="9">
        <v>25</v>
      </c>
      <c r="H2193" s="9">
        <v>25</v>
      </c>
    </row>
    <row r="2194" spans="1:8" hidden="1">
      <c r="A2194" s="3" t="s">
        <v>34</v>
      </c>
      <c r="B2194" s="9">
        <v>2017</v>
      </c>
      <c r="C2194" s="9">
        <v>343</v>
      </c>
      <c r="D2194" s="9" t="s">
        <v>131</v>
      </c>
      <c r="E2194" s="9">
        <v>1991</v>
      </c>
      <c r="F2194" s="9">
        <v>16.5</v>
      </c>
      <c r="G2194" s="9">
        <v>25</v>
      </c>
      <c r="H2194" s="9">
        <v>30</v>
      </c>
    </row>
    <row r="2195" spans="1:8" hidden="1">
      <c r="A2195" s="3" t="s">
        <v>34</v>
      </c>
      <c r="B2195" s="9">
        <v>2018</v>
      </c>
      <c r="C2195" s="9">
        <v>343</v>
      </c>
      <c r="D2195" s="9" t="s">
        <v>131</v>
      </c>
      <c r="E2195" s="9">
        <v>1991</v>
      </c>
      <c r="F2195" s="9">
        <v>17</v>
      </c>
      <c r="G2195" s="9">
        <v>25</v>
      </c>
      <c r="H2195" s="9">
        <v>30</v>
      </c>
    </row>
    <row r="2196" spans="1:8" hidden="1">
      <c r="A2196" s="3" t="s">
        <v>34</v>
      </c>
      <c r="B2196" s="9">
        <v>2019</v>
      </c>
      <c r="C2196" s="9">
        <v>343</v>
      </c>
      <c r="D2196" s="9" t="s">
        <v>131</v>
      </c>
      <c r="E2196" s="9">
        <v>1991</v>
      </c>
      <c r="F2196" s="9">
        <v>16.5</v>
      </c>
      <c r="G2196" s="9">
        <v>25</v>
      </c>
      <c r="H2196" s="9">
        <v>30</v>
      </c>
    </row>
    <row r="2197" spans="1:8" hidden="1">
      <c r="A2197" s="3" t="s">
        <v>34</v>
      </c>
      <c r="B2197" s="9">
        <v>2020</v>
      </c>
      <c r="C2197" s="9">
        <v>343</v>
      </c>
      <c r="D2197" s="9" t="s">
        <v>131</v>
      </c>
      <c r="E2197" s="9">
        <v>1991</v>
      </c>
      <c r="F2197" s="9">
        <v>16.5</v>
      </c>
      <c r="G2197" s="9">
        <v>25</v>
      </c>
      <c r="H2197" s="9">
        <v>25</v>
      </c>
    </row>
    <row r="2198" spans="1:8">
      <c r="A2198" s="2" t="s">
        <v>35</v>
      </c>
      <c r="B2198" s="8">
        <v>1960</v>
      </c>
      <c r="C2198" s="8">
        <v>158</v>
      </c>
      <c r="D2198" s="8" t="s">
        <v>132</v>
      </c>
      <c r="E2198" s="8">
        <v>1989</v>
      </c>
      <c r="F2198" s="8"/>
      <c r="G2198" s="8">
        <v>38</v>
      </c>
      <c r="H2198" s="8"/>
    </row>
    <row r="2199" spans="1:8" hidden="1">
      <c r="A2199" s="2" t="s">
        <v>35</v>
      </c>
      <c r="B2199" s="8">
        <v>1961</v>
      </c>
      <c r="C2199" s="8">
        <v>158</v>
      </c>
      <c r="D2199" s="8" t="s">
        <v>132</v>
      </c>
      <c r="E2199" s="8">
        <v>1989</v>
      </c>
      <c r="F2199" s="8"/>
      <c r="G2199" s="8">
        <v>38</v>
      </c>
      <c r="H2199" s="8"/>
    </row>
    <row r="2200" spans="1:8" hidden="1">
      <c r="A2200" s="2" t="s">
        <v>35</v>
      </c>
      <c r="B2200" s="8">
        <v>1962</v>
      </c>
      <c r="C2200" s="8">
        <v>158</v>
      </c>
      <c r="D2200" s="8" t="s">
        <v>132</v>
      </c>
      <c r="E2200" s="8">
        <v>1989</v>
      </c>
      <c r="F2200" s="8"/>
      <c r="G2200" s="8">
        <v>38</v>
      </c>
      <c r="H2200" s="8"/>
    </row>
    <row r="2201" spans="1:8" hidden="1">
      <c r="A2201" s="2" t="s">
        <v>35</v>
      </c>
      <c r="B2201" s="8">
        <v>1963</v>
      </c>
      <c r="C2201" s="8">
        <v>158</v>
      </c>
      <c r="D2201" s="8" t="s">
        <v>132</v>
      </c>
      <c r="E2201" s="8">
        <v>1989</v>
      </c>
      <c r="F2201" s="8"/>
      <c r="G2201" s="8">
        <v>38</v>
      </c>
      <c r="H2201" s="8"/>
    </row>
    <row r="2202" spans="1:8" hidden="1">
      <c r="A2202" s="2" t="s">
        <v>35</v>
      </c>
      <c r="B2202" s="8">
        <v>1964</v>
      </c>
      <c r="C2202" s="8">
        <v>158</v>
      </c>
      <c r="D2202" s="8" t="s">
        <v>132</v>
      </c>
      <c r="E2202" s="8">
        <v>1989</v>
      </c>
      <c r="F2202" s="8"/>
      <c r="G2202" s="8">
        <v>38</v>
      </c>
      <c r="H2202" s="8"/>
    </row>
    <row r="2203" spans="1:8" hidden="1">
      <c r="A2203" s="2" t="s">
        <v>35</v>
      </c>
      <c r="B2203" s="8">
        <v>1965</v>
      </c>
      <c r="C2203" s="8">
        <v>158</v>
      </c>
      <c r="D2203" s="8" t="s">
        <v>132</v>
      </c>
      <c r="E2203" s="8">
        <v>1989</v>
      </c>
      <c r="F2203" s="8"/>
      <c r="G2203" s="8">
        <v>37</v>
      </c>
      <c r="H2203" s="8"/>
    </row>
    <row r="2204" spans="1:8" hidden="1">
      <c r="A2204" s="2" t="s">
        <v>35</v>
      </c>
      <c r="B2204" s="8">
        <v>1966</v>
      </c>
      <c r="C2204" s="8">
        <v>158</v>
      </c>
      <c r="D2204" s="8" t="s">
        <v>132</v>
      </c>
      <c r="E2204" s="8">
        <v>1989</v>
      </c>
      <c r="F2204" s="8"/>
      <c r="G2204" s="8">
        <v>35</v>
      </c>
      <c r="H2204" s="8"/>
    </row>
    <row r="2205" spans="1:8" hidden="1">
      <c r="A2205" s="2" t="s">
        <v>35</v>
      </c>
      <c r="B2205" s="8">
        <v>1967</v>
      </c>
      <c r="C2205" s="8">
        <v>158</v>
      </c>
      <c r="D2205" s="8" t="s">
        <v>132</v>
      </c>
      <c r="E2205" s="8">
        <v>1989</v>
      </c>
      <c r="F2205" s="8"/>
      <c r="G2205" s="8">
        <v>35</v>
      </c>
      <c r="H2205" s="8"/>
    </row>
    <row r="2206" spans="1:8" hidden="1">
      <c r="A2206" s="2" t="s">
        <v>35</v>
      </c>
      <c r="B2206" s="8">
        <v>1968</v>
      </c>
      <c r="C2206" s="8">
        <v>158</v>
      </c>
      <c r="D2206" s="8" t="s">
        <v>132</v>
      </c>
      <c r="E2206" s="8">
        <v>1989</v>
      </c>
      <c r="F2206" s="8"/>
      <c r="G2206" s="8">
        <v>35</v>
      </c>
      <c r="H2206" s="8"/>
    </row>
    <row r="2207" spans="1:8" hidden="1">
      <c r="A2207" s="2" t="s">
        <v>35</v>
      </c>
      <c r="B2207" s="8">
        <v>1969</v>
      </c>
      <c r="C2207" s="8">
        <v>158</v>
      </c>
      <c r="D2207" s="8" t="s">
        <v>132</v>
      </c>
      <c r="E2207" s="8">
        <v>1989</v>
      </c>
      <c r="F2207" s="8"/>
      <c r="G2207" s="8">
        <v>35</v>
      </c>
      <c r="H2207" s="8"/>
    </row>
    <row r="2208" spans="1:8" hidden="1">
      <c r="A2208" s="2" t="s">
        <v>35</v>
      </c>
      <c r="B2208" s="8">
        <v>1970</v>
      </c>
      <c r="C2208" s="8">
        <v>158</v>
      </c>
      <c r="D2208" s="8" t="s">
        <v>132</v>
      </c>
      <c r="E2208" s="8">
        <v>1989</v>
      </c>
      <c r="F2208" s="8"/>
      <c r="G2208" s="8">
        <v>36.75</v>
      </c>
      <c r="H2208" s="8"/>
    </row>
    <row r="2209" spans="1:8" hidden="1">
      <c r="A2209" s="2" t="s">
        <v>35</v>
      </c>
      <c r="B2209" s="8">
        <v>1971</v>
      </c>
      <c r="C2209" s="8">
        <v>158</v>
      </c>
      <c r="D2209" s="8" t="s">
        <v>132</v>
      </c>
      <c r="E2209" s="8">
        <v>1989</v>
      </c>
      <c r="F2209" s="8"/>
      <c r="G2209" s="8">
        <v>36.75</v>
      </c>
      <c r="H2209" s="8"/>
    </row>
    <row r="2210" spans="1:8" hidden="1">
      <c r="A2210" s="2" t="s">
        <v>35</v>
      </c>
      <c r="B2210" s="8">
        <v>1972</v>
      </c>
      <c r="C2210" s="8">
        <v>158</v>
      </c>
      <c r="D2210" s="8" t="s">
        <v>132</v>
      </c>
      <c r="E2210" s="8">
        <v>1989</v>
      </c>
      <c r="F2210" s="8"/>
      <c r="G2210" s="8">
        <v>36.75</v>
      </c>
      <c r="H2210" s="8">
        <v>75</v>
      </c>
    </row>
    <row r="2211" spans="1:8" hidden="1">
      <c r="A2211" s="2" t="s">
        <v>35</v>
      </c>
      <c r="B2211" s="8">
        <v>1973</v>
      </c>
      <c r="C2211" s="8">
        <v>158</v>
      </c>
      <c r="D2211" s="8" t="s">
        <v>132</v>
      </c>
      <c r="E2211" s="8">
        <v>1989</v>
      </c>
      <c r="F2211" s="8"/>
      <c r="G2211" s="8">
        <v>36.75</v>
      </c>
      <c r="H2211" s="8">
        <v>75</v>
      </c>
    </row>
    <row r="2212" spans="1:8" hidden="1">
      <c r="A2212" s="2" t="s">
        <v>35</v>
      </c>
      <c r="B2212" s="8">
        <v>1974</v>
      </c>
      <c r="C2212" s="8">
        <v>158</v>
      </c>
      <c r="D2212" s="8" t="s">
        <v>132</v>
      </c>
      <c r="E2212" s="8">
        <v>1989</v>
      </c>
      <c r="F2212" s="8"/>
      <c r="G2212" s="8">
        <v>40</v>
      </c>
      <c r="H2212" s="8">
        <v>75</v>
      </c>
    </row>
    <row r="2213" spans="1:8" hidden="1">
      <c r="A2213" s="2" t="s">
        <v>35</v>
      </c>
      <c r="B2213" s="8">
        <v>1975</v>
      </c>
      <c r="C2213" s="8">
        <v>158</v>
      </c>
      <c r="D2213" s="8" t="s">
        <v>132</v>
      </c>
      <c r="E2213" s="8">
        <v>1989</v>
      </c>
      <c r="F2213" s="8"/>
      <c r="G2213" s="8">
        <v>40</v>
      </c>
      <c r="H2213" s="8">
        <v>75</v>
      </c>
    </row>
    <row r="2214" spans="1:8" hidden="1">
      <c r="A2214" s="2" t="s">
        <v>35</v>
      </c>
      <c r="B2214" s="8">
        <v>1976</v>
      </c>
      <c r="C2214" s="8">
        <v>158</v>
      </c>
      <c r="D2214" s="8" t="s">
        <v>132</v>
      </c>
      <c r="E2214" s="8">
        <v>1989</v>
      </c>
      <c r="F2214" s="8"/>
      <c r="G2214" s="8">
        <v>40</v>
      </c>
      <c r="H2214" s="8">
        <v>75</v>
      </c>
    </row>
    <row r="2215" spans="1:8" hidden="1">
      <c r="A2215" s="2" t="s">
        <v>35</v>
      </c>
      <c r="B2215" s="8">
        <v>1977</v>
      </c>
      <c r="C2215" s="8">
        <v>158</v>
      </c>
      <c r="D2215" s="8" t="s">
        <v>132</v>
      </c>
      <c r="E2215" s="8">
        <v>1989</v>
      </c>
      <c r="F2215" s="8"/>
      <c r="G2215" s="8">
        <v>40</v>
      </c>
      <c r="H2215" s="8">
        <v>75</v>
      </c>
    </row>
    <row r="2216" spans="1:8" hidden="1">
      <c r="A2216" s="2" t="s">
        <v>35</v>
      </c>
      <c r="B2216" s="8">
        <v>1978</v>
      </c>
      <c r="C2216" s="8">
        <v>158</v>
      </c>
      <c r="D2216" s="8" t="s">
        <v>132</v>
      </c>
      <c r="E2216" s="8">
        <v>1989</v>
      </c>
      <c r="F2216" s="8"/>
      <c r="G2216" s="8">
        <v>40</v>
      </c>
      <c r="H2216" s="8">
        <v>75</v>
      </c>
    </row>
    <row r="2217" spans="1:8" hidden="1">
      <c r="A2217" s="2" t="s">
        <v>35</v>
      </c>
      <c r="B2217" s="8">
        <v>1979</v>
      </c>
      <c r="C2217" s="8">
        <v>158</v>
      </c>
      <c r="D2217" s="8" t="s">
        <v>132</v>
      </c>
      <c r="E2217" s="8">
        <v>1989</v>
      </c>
      <c r="F2217" s="8"/>
      <c r="G2217" s="8">
        <v>40</v>
      </c>
      <c r="H2217" s="8">
        <v>75</v>
      </c>
    </row>
    <row r="2218" spans="1:8" hidden="1">
      <c r="A2218" s="2" t="s">
        <v>35</v>
      </c>
      <c r="B2218" s="8">
        <v>1980</v>
      </c>
      <c r="C2218" s="8">
        <v>158</v>
      </c>
      <c r="D2218" s="8" t="s">
        <v>132</v>
      </c>
      <c r="E2218" s="8">
        <v>1989</v>
      </c>
      <c r="F2218" s="8"/>
      <c r="G2218" s="8">
        <v>40</v>
      </c>
      <c r="H2218" s="8">
        <v>75</v>
      </c>
    </row>
    <row r="2219" spans="1:8" hidden="1">
      <c r="A2219" s="2" t="s">
        <v>35</v>
      </c>
      <c r="B2219" s="8">
        <v>1981</v>
      </c>
      <c r="C2219" s="8">
        <v>158</v>
      </c>
      <c r="D2219" s="8" t="s">
        <v>132</v>
      </c>
      <c r="E2219" s="8">
        <v>1989</v>
      </c>
      <c r="F2219" s="8"/>
      <c r="G2219" s="8">
        <v>42</v>
      </c>
      <c r="H2219" s="8">
        <v>75</v>
      </c>
    </row>
    <row r="2220" spans="1:8" hidden="1">
      <c r="A2220" s="2" t="s">
        <v>35</v>
      </c>
      <c r="B2220" s="8">
        <v>1982</v>
      </c>
      <c r="C2220" s="8">
        <v>158</v>
      </c>
      <c r="D2220" s="8" t="s">
        <v>132</v>
      </c>
      <c r="E2220" s="8">
        <v>1989</v>
      </c>
      <c r="F2220" s="8"/>
      <c r="G2220" s="8">
        <v>42</v>
      </c>
      <c r="H2220" s="8">
        <v>75</v>
      </c>
    </row>
    <row r="2221" spans="1:8" hidden="1">
      <c r="A2221" s="2" t="s">
        <v>35</v>
      </c>
      <c r="B2221" s="8">
        <v>1983</v>
      </c>
      <c r="C2221" s="8">
        <v>158</v>
      </c>
      <c r="D2221" s="8" t="s">
        <v>132</v>
      </c>
      <c r="E2221" s="8">
        <v>1989</v>
      </c>
      <c r="F2221" s="8"/>
      <c r="G2221" s="8">
        <v>42</v>
      </c>
      <c r="H2221" s="8">
        <v>75</v>
      </c>
    </row>
    <row r="2222" spans="1:8" hidden="1">
      <c r="A2222" s="2" t="s">
        <v>35</v>
      </c>
      <c r="B2222" s="8">
        <v>1984</v>
      </c>
      <c r="C2222" s="8">
        <v>158</v>
      </c>
      <c r="D2222" s="8" t="s">
        <v>132</v>
      </c>
      <c r="E2222" s="8">
        <v>1989</v>
      </c>
      <c r="F2222" s="8"/>
      <c r="G2222" s="8">
        <v>43.3</v>
      </c>
      <c r="H2222" s="8">
        <v>70</v>
      </c>
    </row>
    <row r="2223" spans="1:8" hidden="1">
      <c r="A2223" s="2" t="s">
        <v>35</v>
      </c>
      <c r="B2223" s="8">
        <v>1985</v>
      </c>
      <c r="C2223" s="8">
        <v>158</v>
      </c>
      <c r="D2223" s="8" t="s">
        <v>132</v>
      </c>
      <c r="E2223" s="8">
        <v>1989</v>
      </c>
      <c r="F2223" s="8"/>
      <c r="G2223" s="8">
        <v>43.3</v>
      </c>
      <c r="H2223" s="8">
        <v>70</v>
      </c>
    </row>
    <row r="2224" spans="1:8" hidden="1">
      <c r="A2224" s="2" t="s">
        <v>35</v>
      </c>
      <c r="B2224" s="8">
        <v>1986</v>
      </c>
      <c r="C2224" s="8">
        <v>158</v>
      </c>
      <c r="D2224" s="8" t="s">
        <v>132</v>
      </c>
      <c r="E2224" s="8">
        <v>1989</v>
      </c>
      <c r="F2224" s="8"/>
      <c r="G2224" s="8">
        <v>43.3</v>
      </c>
      <c r="H2224" s="8">
        <v>70</v>
      </c>
    </row>
    <row r="2225" spans="1:8" hidden="1">
      <c r="A2225" s="2" t="s">
        <v>35</v>
      </c>
      <c r="B2225" s="8">
        <v>1987</v>
      </c>
      <c r="C2225" s="8">
        <v>158</v>
      </c>
      <c r="D2225" s="8" t="s">
        <v>132</v>
      </c>
      <c r="E2225" s="8">
        <v>1989</v>
      </c>
      <c r="F2225" s="8"/>
      <c r="G2225" s="8">
        <v>42</v>
      </c>
      <c r="H2225" s="8">
        <v>60</v>
      </c>
    </row>
    <row r="2226" spans="1:8" hidden="1">
      <c r="A2226" s="2" t="s">
        <v>35</v>
      </c>
      <c r="B2226" s="8">
        <v>1988</v>
      </c>
      <c r="C2226" s="8">
        <v>158</v>
      </c>
      <c r="D2226" s="8" t="s">
        <v>132</v>
      </c>
      <c r="E2226" s="8">
        <v>1989</v>
      </c>
      <c r="F2226" s="8"/>
      <c r="G2226" s="8">
        <v>42</v>
      </c>
      <c r="H2226" s="8">
        <v>60</v>
      </c>
    </row>
    <row r="2227" spans="1:8" hidden="1">
      <c r="A2227" s="2" t="s">
        <v>35</v>
      </c>
      <c r="B2227" s="8">
        <v>1989</v>
      </c>
      <c r="C2227" s="8">
        <v>158</v>
      </c>
      <c r="D2227" s="8" t="s">
        <v>132</v>
      </c>
      <c r="E2227" s="8">
        <v>1989</v>
      </c>
      <c r="F2227" s="8">
        <v>3</v>
      </c>
      <c r="G2227" s="8">
        <v>40</v>
      </c>
      <c r="H2227" s="8">
        <v>50</v>
      </c>
    </row>
    <row r="2228" spans="1:8" hidden="1">
      <c r="A2228" s="2" t="s">
        <v>35</v>
      </c>
      <c r="B2228" s="8">
        <v>1990</v>
      </c>
      <c r="C2228" s="8">
        <v>158</v>
      </c>
      <c r="D2228" s="8" t="s">
        <v>132</v>
      </c>
      <c r="E2228" s="8">
        <v>1989</v>
      </c>
      <c r="F2228" s="8">
        <v>3</v>
      </c>
      <c r="G2228" s="8">
        <v>37.5</v>
      </c>
      <c r="H2228" s="8">
        <v>50</v>
      </c>
    </row>
    <row r="2229" spans="1:8" hidden="1">
      <c r="A2229" s="2" t="s">
        <v>35</v>
      </c>
      <c r="B2229" s="8">
        <v>1991</v>
      </c>
      <c r="C2229" s="8">
        <v>158</v>
      </c>
      <c r="D2229" s="8" t="s">
        <v>132</v>
      </c>
      <c r="E2229" s="8">
        <v>1989</v>
      </c>
      <c r="F2229" s="8">
        <v>3</v>
      </c>
      <c r="G2229" s="8">
        <v>37.5</v>
      </c>
      <c r="H2229" s="8">
        <v>50</v>
      </c>
    </row>
    <row r="2230" spans="1:8" hidden="1">
      <c r="A2230" s="2" t="s">
        <v>35</v>
      </c>
      <c r="B2230" s="8">
        <v>1992</v>
      </c>
      <c r="C2230" s="8">
        <v>158</v>
      </c>
      <c r="D2230" s="8" t="s">
        <v>132</v>
      </c>
      <c r="E2230" s="8">
        <v>1989</v>
      </c>
      <c r="F2230" s="8">
        <v>3</v>
      </c>
      <c r="G2230" s="8">
        <v>37.5</v>
      </c>
      <c r="H2230" s="8">
        <v>50</v>
      </c>
    </row>
    <row r="2231" spans="1:8" hidden="1">
      <c r="A2231" s="2" t="s">
        <v>35</v>
      </c>
      <c r="B2231" s="8">
        <v>1993</v>
      </c>
      <c r="C2231" s="8">
        <v>158</v>
      </c>
      <c r="D2231" s="8" t="s">
        <v>132</v>
      </c>
      <c r="E2231" s="8">
        <v>1989</v>
      </c>
      <c r="F2231" s="8">
        <v>3</v>
      </c>
      <c r="G2231" s="8">
        <v>37.5</v>
      </c>
      <c r="H2231" s="8">
        <v>50</v>
      </c>
    </row>
    <row r="2232" spans="1:8" hidden="1">
      <c r="A2232" s="2" t="s">
        <v>35</v>
      </c>
      <c r="B2232" s="8">
        <v>1994</v>
      </c>
      <c r="C2232" s="8">
        <v>158</v>
      </c>
      <c r="D2232" s="8" t="s">
        <v>132</v>
      </c>
      <c r="E2232" s="8">
        <v>1989</v>
      </c>
      <c r="F2232" s="8">
        <v>3</v>
      </c>
      <c r="G2232" s="8">
        <v>37.5</v>
      </c>
      <c r="H2232" s="8">
        <v>50</v>
      </c>
    </row>
    <row r="2233" spans="1:8" hidden="1">
      <c r="A2233" s="2" t="s">
        <v>35</v>
      </c>
      <c r="B2233" s="8">
        <v>1995</v>
      </c>
      <c r="C2233" s="8">
        <v>158</v>
      </c>
      <c r="D2233" s="8" t="s">
        <v>132</v>
      </c>
      <c r="E2233" s="8">
        <v>1989</v>
      </c>
      <c r="F2233" s="8">
        <v>3</v>
      </c>
      <c r="G2233" s="8">
        <v>37.5</v>
      </c>
      <c r="H2233" s="8">
        <v>50</v>
      </c>
    </row>
    <row r="2234" spans="1:8" hidden="1">
      <c r="A2234" s="2" t="s">
        <v>35</v>
      </c>
      <c r="B2234" s="8">
        <v>1996</v>
      </c>
      <c r="C2234" s="8">
        <v>158</v>
      </c>
      <c r="D2234" s="8" t="s">
        <v>132</v>
      </c>
      <c r="E2234" s="8">
        <v>1989</v>
      </c>
      <c r="F2234" s="8">
        <v>3</v>
      </c>
      <c r="G2234" s="8">
        <v>37.5</v>
      </c>
      <c r="H2234" s="8">
        <v>50</v>
      </c>
    </row>
    <row r="2235" spans="1:8" hidden="1">
      <c r="A2235" s="2" t="s">
        <v>35</v>
      </c>
      <c r="B2235" s="8">
        <v>1997</v>
      </c>
      <c r="C2235" s="8">
        <v>158</v>
      </c>
      <c r="D2235" s="8" t="s">
        <v>132</v>
      </c>
      <c r="E2235" s="8">
        <v>1989</v>
      </c>
      <c r="F2235" s="8">
        <v>5</v>
      </c>
      <c r="G2235" s="8">
        <v>37.5</v>
      </c>
      <c r="H2235" s="8">
        <v>50</v>
      </c>
    </row>
    <row r="2236" spans="1:8" hidden="1">
      <c r="A2236" s="2" t="s">
        <v>35</v>
      </c>
      <c r="B2236" s="8">
        <v>1998</v>
      </c>
      <c r="C2236" s="8">
        <v>158</v>
      </c>
      <c r="D2236" s="8" t="s">
        <v>132</v>
      </c>
      <c r="E2236" s="8">
        <v>1989</v>
      </c>
      <c r="F2236" s="8">
        <v>5</v>
      </c>
      <c r="G2236" s="8">
        <v>34.5</v>
      </c>
      <c r="H2236" s="8">
        <v>50</v>
      </c>
    </row>
    <row r="2237" spans="1:8" hidden="1">
      <c r="A2237" s="2" t="s">
        <v>35</v>
      </c>
      <c r="B2237" s="8">
        <v>1999</v>
      </c>
      <c r="C2237" s="8">
        <v>158</v>
      </c>
      <c r="D2237" s="8" t="s">
        <v>132</v>
      </c>
      <c r="E2237" s="8">
        <v>1989</v>
      </c>
      <c r="F2237" s="8">
        <v>5</v>
      </c>
      <c r="G2237" s="8">
        <v>30</v>
      </c>
      <c r="H2237" s="8">
        <v>37</v>
      </c>
    </row>
    <row r="2238" spans="1:8" hidden="1">
      <c r="A2238" s="2" t="s">
        <v>35</v>
      </c>
      <c r="B2238" s="8">
        <v>2000</v>
      </c>
      <c r="C2238" s="8">
        <v>158</v>
      </c>
      <c r="D2238" s="8" t="s">
        <v>132</v>
      </c>
      <c r="E2238" s="8">
        <v>1989</v>
      </c>
      <c r="F2238" s="8">
        <v>5</v>
      </c>
      <c r="G2238" s="8">
        <v>30</v>
      </c>
      <c r="H2238" s="8">
        <v>37</v>
      </c>
    </row>
    <row r="2239" spans="1:8" hidden="1">
      <c r="A2239" s="2" t="s">
        <v>35</v>
      </c>
      <c r="B2239" s="8">
        <v>2001</v>
      </c>
      <c r="C2239" s="8">
        <v>158</v>
      </c>
      <c r="D2239" s="8" t="s">
        <v>132</v>
      </c>
      <c r="E2239" s="8">
        <v>1989</v>
      </c>
      <c r="F2239" s="8">
        <v>5</v>
      </c>
      <c r="G2239" s="8">
        <v>30</v>
      </c>
      <c r="H2239" s="8">
        <v>37</v>
      </c>
    </row>
    <row r="2240" spans="1:8" hidden="1">
      <c r="A2240" s="2" t="s">
        <v>35</v>
      </c>
      <c r="B2240" s="8">
        <v>2002</v>
      </c>
      <c r="C2240" s="8">
        <v>158</v>
      </c>
      <c r="D2240" s="8" t="s">
        <v>132</v>
      </c>
      <c r="E2240" s="8">
        <v>1989</v>
      </c>
      <c r="F2240" s="8">
        <v>5</v>
      </c>
      <c r="G2240" s="8">
        <v>30</v>
      </c>
      <c r="H2240" s="8">
        <v>37</v>
      </c>
    </row>
    <row r="2241" spans="1:8" hidden="1">
      <c r="A2241" s="2" t="s">
        <v>35</v>
      </c>
      <c r="B2241" s="8">
        <v>2003</v>
      </c>
      <c r="C2241" s="8">
        <v>158</v>
      </c>
      <c r="D2241" s="8" t="s">
        <v>132</v>
      </c>
      <c r="E2241" s="8">
        <v>1989</v>
      </c>
      <c r="F2241" s="8">
        <v>5</v>
      </c>
      <c r="G2241" s="8">
        <v>30</v>
      </c>
      <c r="H2241" s="8">
        <v>50</v>
      </c>
    </row>
    <row r="2242" spans="1:8" hidden="1">
      <c r="A2242" s="2" t="s">
        <v>35</v>
      </c>
      <c r="B2242" s="8">
        <v>2004</v>
      </c>
      <c r="C2242" s="8">
        <v>158</v>
      </c>
      <c r="D2242" s="8" t="s">
        <v>132</v>
      </c>
      <c r="E2242" s="8">
        <v>1989</v>
      </c>
      <c r="F2242" s="8">
        <v>5</v>
      </c>
      <c r="G2242" s="8">
        <v>30</v>
      </c>
      <c r="H2242" s="8">
        <v>50</v>
      </c>
    </row>
    <row r="2243" spans="1:8" hidden="1">
      <c r="A2243" s="2" t="s">
        <v>35</v>
      </c>
      <c r="B2243" s="8">
        <v>2005</v>
      </c>
      <c r="C2243" s="8">
        <v>158</v>
      </c>
      <c r="D2243" s="8" t="s">
        <v>132</v>
      </c>
      <c r="E2243" s="8">
        <v>1989</v>
      </c>
      <c r="F2243" s="8">
        <v>5</v>
      </c>
      <c r="G2243" s="8">
        <v>30</v>
      </c>
      <c r="H2243" s="8">
        <v>50</v>
      </c>
    </row>
    <row r="2244" spans="1:8" hidden="1">
      <c r="A2244" s="2" t="s">
        <v>35</v>
      </c>
      <c r="B2244" s="8">
        <v>2006</v>
      </c>
      <c r="C2244" s="8">
        <v>158</v>
      </c>
      <c r="D2244" s="8" t="s">
        <v>132</v>
      </c>
      <c r="E2244" s="8">
        <v>1989</v>
      </c>
      <c r="F2244" s="8">
        <v>5</v>
      </c>
      <c r="G2244" s="8">
        <v>30</v>
      </c>
      <c r="H2244" s="8">
        <v>50</v>
      </c>
    </row>
    <row r="2245" spans="1:8" hidden="1">
      <c r="A2245" s="2" t="s">
        <v>35</v>
      </c>
      <c r="B2245" s="8">
        <v>2007</v>
      </c>
      <c r="C2245" s="8">
        <v>158</v>
      </c>
      <c r="D2245" s="8" t="s">
        <v>132</v>
      </c>
      <c r="E2245" s="8">
        <v>1989</v>
      </c>
      <c r="F2245" s="8">
        <v>5</v>
      </c>
      <c r="G2245" s="8">
        <v>30</v>
      </c>
      <c r="H2245" s="8">
        <v>50</v>
      </c>
    </row>
    <row r="2246" spans="1:8" hidden="1">
      <c r="A2246" s="2" t="s">
        <v>35</v>
      </c>
      <c r="B2246" s="8">
        <v>2008</v>
      </c>
      <c r="C2246" s="8">
        <v>158</v>
      </c>
      <c r="D2246" s="8" t="s">
        <v>132</v>
      </c>
      <c r="E2246" s="8">
        <v>1989</v>
      </c>
      <c r="F2246" s="8">
        <v>5</v>
      </c>
      <c r="G2246" s="8">
        <v>30</v>
      </c>
      <c r="H2246" s="8">
        <v>50</v>
      </c>
    </row>
    <row r="2247" spans="1:8" hidden="1">
      <c r="A2247" s="2" t="s">
        <v>35</v>
      </c>
      <c r="B2247" s="8">
        <v>2009</v>
      </c>
      <c r="C2247" s="8">
        <v>158</v>
      </c>
      <c r="D2247" s="8" t="s">
        <v>132</v>
      </c>
      <c r="E2247" s="8">
        <v>1989</v>
      </c>
      <c r="F2247" s="8">
        <v>5</v>
      </c>
      <c r="G2247" s="8">
        <v>30</v>
      </c>
      <c r="H2247" s="8">
        <v>50</v>
      </c>
    </row>
    <row r="2248" spans="1:8" hidden="1">
      <c r="A2248" s="2" t="s">
        <v>35</v>
      </c>
      <c r="B2248" s="8">
        <v>2010</v>
      </c>
      <c r="C2248" s="8">
        <v>158</v>
      </c>
      <c r="D2248" s="8" t="s">
        <v>132</v>
      </c>
      <c r="E2248" s="8">
        <v>1989</v>
      </c>
      <c r="F2248" s="8">
        <v>5</v>
      </c>
      <c r="G2248" s="8">
        <v>30</v>
      </c>
      <c r="H2248" s="8">
        <v>50</v>
      </c>
    </row>
    <row r="2249" spans="1:8" hidden="1">
      <c r="A2249" s="2" t="s">
        <v>35</v>
      </c>
      <c r="B2249" s="8">
        <v>2011</v>
      </c>
      <c r="C2249" s="8">
        <v>158</v>
      </c>
      <c r="D2249" s="8" t="s">
        <v>132</v>
      </c>
      <c r="E2249" s="8">
        <v>1989</v>
      </c>
      <c r="F2249" s="8">
        <v>5</v>
      </c>
      <c r="G2249" s="8">
        <v>30</v>
      </c>
      <c r="H2249" s="8">
        <v>50</v>
      </c>
    </row>
    <row r="2250" spans="1:8" hidden="1">
      <c r="A2250" s="2" t="s">
        <v>35</v>
      </c>
      <c r="B2250" s="8">
        <v>2012</v>
      </c>
      <c r="C2250" s="8">
        <v>158</v>
      </c>
      <c r="D2250" s="8" t="s">
        <v>132</v>
      </c>
      <c r="E2250" s="8">
        <v>1989</v>
      </c>
      <c r="F2250" s="8">
        <v>5</v>
      </c>
      <c r="G2250" s="8">
        <v>30</v>
      </c>
      <c r="H2250" s="8">
        <v>50</v>
      </c>
    </row>
    <row r="2251" spans="1:8" hidden="1">
      <c r="A2251" s="2" t="s">
        <v>35</v>
      </c>
      <c r="B2251" s="8">
        <v>2013</v>
      </c>
      <c r="C2251" s="8">
        <v>158</v>
      </c>
      <c r="D2251" s="8" t="s">
        <v>132</v>
      </c>
      <c r="E2251" s="8">
        <v>1989</v>
      </c>
      <c r="F2251" s="8">
        <v>5</v>
      </c>
      <c r="G2251" s="8">
        <v>25.5</v>
      </c>
      <c r="H2251" s="8">
        <v>50.84</v>
      </c>
    </row>
    <row r="2252" spans="1:8" hidden="1">
      <c r="A2252" s="2" t="s">
        <v>35</v>
      </c>
      <c r="B2252" s="8">
        <v>2014</v>
      </c>
      <c r="C2252" s="8">
        <v>158</v>
      </c>
      <c r="D2252" s="8" t="s">
        <v>132</v>
      </c>
      <c r="E2252" s="8">
        <v>1989</v>
      </c>
      <c r="F2252" s="8">
        <v>8</v>
      </c>
      <c r="G2252" s="8">
        <v>25.5</v>
      </c>
      <c r="H2252" s="8">
        <v>50.84</v>
      </c>
    </row>
    <row r="2253" spans="1:8" hidden="1">
      <c r="A2253" s="2" t="s">
        <v>35</v>
      </c>
      <c r="B2253" s="8">
        <v>2015</v>
      </c>
      <c r="C2253" s="8">
        <v>158</v>
      </c>
      <c r="D2253" s="8" t="s">
        <v>132</v>
      </c>
      <c r="E2253" s="8">
        <v>1989</v>
      </c>
      <c r="F2253" s="8">
        <v>8</v>
      </c>
      <c r="G2253" s="8">
        <v>23.9</v>
      </c>
      <c r="H2253" s="8">
        <v>50.84</v>
      </c>
    </row>
    <row r="2254" spans="1:8" hidden="1">
      <c r="A2254" s="2" t="s">
        <v>35</v>
      </c>
      <c r="B2254" s="8">
        <v>2016</v>
      </c>
      <c r="C2254" s="8">
        <v>158</v>
      </c>
      <c r="D2254" s="8" t="s">
        <v>132</v>
      </c>
      <c r="E2254" s="8">
        <v>1989</v>
      </c>
      <c r="F2254" s="8">
        <v>8</v>
      </c>
      <c r="G2254" s="8">
        <v>23.9</v>
      </c>
      <c r="H2254" s="8">
        <v>55.95</v>
      </c>
    </row>
    <row r="2255" spans="1:8" hidden="1">
      <c r="A2255" s="2" t="s">
        <v>35</v>
      </c>
      <c r="B2255" s="8">
        <v>2017</v>
      </c>
      <c r="C2255" s="8">
        <v>158</v>
      </c>
      <c r="D2255" s="8" t="s">
        <v>132</v>
      </c>
      <c r="E2255" s="8">
        <v>1989</v>
      </c>
      <c r="F2255" s="8">
        <v>8</v>
      </c>
      <c r="G2255" s="8">
        <v>23.9</v>
      </c>
      <c r="H2255" s="8">
        <v>55.95</v>
      </c>
    </row>
    <row r="2256" spans="1:8" hidden="1">
      <c r="A2256" s="2" t="s">
        <v>35</v>
      </c>
      <c r="B2256" s="8">
        <v>2018</v>
      </c>
      <c r="C2256" s="8">
        <v>158</v>
      </c>
      <c r="D2256" s="8" t="s">
        <v>132</v>
      </c>
      <c r="E2256" s="8">
        <v>1989</v>
      </c>
      <c r="F2256" s="8">
        <v>8</v>
      </c>
      <c r="G2256" s="8">
        <v>30.86</v>
      </c>
      <c r="H2256" s="8">
        <v>55.95</v>
      </c>
    </row>
    <row r="2257" spans="1:8" hidden="1">
      <c r="A2257" s="2" t="s">
        <v>35</v>
      </c>
      <c r="B2257" s="8">
        <v>2019</v>
      </c>
      <c r="C2257" s="8">
        <v>158</v>
      </c>
      <c r="D2257" s="8" t="s">
        <v>132</v>
      </c>
      <c r="E2257" s="8">
        <v>1989</v>
      </c>
      <c r="F2257" s="8">
        <v>8</v>
      </c>
      <c r="G2257" s="8">
        <v>30.62</v>
      </c>
      <c r="H2257" s="8">
        <v>55.95</v>
      </c>
    </row>
    <row r="2258" spans="1:8" hidden="1">
      <c r="A2258" s="2" t="s">
        <v>35</v>
      </c>
      <c r="B2258" s="8">
        <v>2020</v>
      </c>
      <c r="C2258" s="8">
        <v>158</v>
      </c>
      <c r="D2258" s="8" t="s">
        <v>132</v>
      </c>
      <c r="E2258" s="8">
        <v>1989</v>
      </c>
      <c r="F2258" s="8">
        <v>10</v>
      </c>
      <c r="G2258" s="8">
        <v>30.62</v>
      </c>
      <c r="H2258" s="8">
        <v>55.95</v>
      </c>
    </row>
    <row r="2259" spans="1:8">
      <c r="A2259" s="3" t="s">
        <v>36</v>
      </c>
      <c r="B2259" s="9">
        <v>1960</v>
      </c>
      <c r="C2259" s="9">
        <v>664</v>
      </c>
      <c r="D2259" s="9" t="s">
        <v>133</v>
      </c>
      <c r="E2259" s="9">
        <v>1990</v>
      </c>
      <c r="F2259" s="9"/>
      <c r="G2259" s="9">
        <v>25</v>
      </c>
      <c r="H2259" s="9"/>
    </row>
    <row r="2260" spans="1:8" hidden="1">
      <c r="A2260" s="3" t="s">
        <v>36</v>
      </c>
      <c r="B2260" s="9">
        <v>1961</v>
      </c>
      <c r="C2260" s="9">
        <v>664</v>
      </c>
      <c r="D2260" s="9" t="s">
        <v>133</v>
      </c>
      <c r="E2260" s="9">
        <v>1990</v>
      </c>
      <c r="F2260" s="9"/>
      <c r="G2260" s="9">
        <v>10</v>
      </c>
      <c r="H2260" s="9"/>
    </row>
    <row r="2261" spans="1:8" hidden="1">
      <c r="A2261" s="3" t="s">
        <v>36</v>
      </c>
      <c r="B2261" s="9">
        <v>1962</v>
      </c>
      <c r="C2261" s="9">
        <v>664</v>
      </c>
      <c r="D2261" s="9" t="s">
        <v>133</v>
      </c>
      <c r="E2261" s="9">
        <v>1990</v>
      </c>
      <c r="F2261" s="9"/>
      <c r="G2261" s="9">
        <v>10</v>
      </c>
      <c r="H2261" s="9"/>
    </row>
    <row r="2262" spans="1:8" hidden="1">
      <c r="A2262" s="3" t="s">
        <v>36</v>
      </c>
      <c r="B2262" s="9">
        <v>1963</v>
      </c>
      <c r="C2262" s="9">
        <v>664</v>
      </c>
      <c r="D2262" s="9" t="s">
        <v>133</v>
      </c>
      <c r="E2262" s="9">
        <v>1990</v>
      </c>
      <c r="F2262" s="9"/>
      <c r="G2262" s="9">
        <v>10</v>
      </c>
      <c r="H2262" s="9"/>
    </row>
    <row r="2263" spans="1:8" hidden="1">
      <c r="A2263" s="3" t="s">
        <v>36</v>
      </c>
      <c r="B2263" s="9">
        <v>1964</v>
      </c>
      <c r="C2263" s="9">
        <v>664</v>
      </c>
      <c r="D2263" s="9" t="s">
        <v>133</v>
      </c>
      <c r="E2263" s="9">
        <v>1990</v>
      </c>
      <c r="F2263" s="9"/>
      <c r="G2263" s="9">
        <v>10</v>
      </c>
      <c r="H2263" s="9"/>
    </row>
    <row r="2264" spans="1:8" hidden="1">
      <c r="A2264" s="3" t="s">
        <v>36</v>
      </c>
      <c r="B2264" s="9">
        <v>1965</v>
      </c>
      <c r="C2264" s="9">
        <v>664</v>
      </c>
      <c r="D2264" s="9" t="s">
        <v>133</v>
      </c>
      <c r="E2264" s="9">
        <v>1990</v>
      </c>
      <c r="F2264" s="9"/>
      <c r="G2264" s="9">
        <v>37.5</v>
      </c>
      <c r="H2264" s="9"/>
    </row>
    <row r="2265" spans="1:8" hidden="1">
      <c r="A2265" s="3" t="s">
        <v>36</v>
      </c>
      <c r="B2265" s="9">
        <v>1966</v>
      </c>
      <c r="C2265" s="9">
        <v>664</v>
      </c>
      <c r="D2265" s="9" t="s">
        <v>133</v>
      </c>
      <c r="E2265" s="9">
        <v>1990</v>
      </c>
      <c r="F2265" s="9"/>
      <c r="G2265" s="9">
        <v>37.5</v>
      </c>
      <c r="H2265" s="9"/>
    </row>
    <row r="2266" spans="1:8" hidden="1">
      <c r="A2266" s="3" t="s">
        <v>36</v>
      </c>
      <c r="B2266" s="9">
        <v>1967</v>
      </c>
      <c r="C2266" s="9">
        <v>664</v>
      </c>
      <c r="D2266" s="9" t="s">
        <v>133</v>
      </c>
      <c r="E2266" s="9">
        <v>1990</v>
      </c>
      <c r="F2266" s="9"/>
      <c r="G2266" s="9">
        <v>40</v>
      </c>
      <c r="H2266" s="9"/>
    </row>
    <row r="2267" spans="1:8" hidden="1">
      <c r="A2267" s="3" t="s">
        <v>36</v>
      </c>
      <c r="B2267" s="9">
        <v>1968</v>
      </c>
      <c r="C2267" s="9">
        <v>664</v>
      </c>
      <c r="D2267" s="9" t="s">
        <v>133</v>
      </c>
      <c r="E2267" s="9">
        <v>1990</v>
      </c>
      <c r="F2267" s="9"/>
      <c r="G2267" s="9">
        <v>40</v>
      </c>
      <c r="H2267" s="9"/>
    </row>
    <row r="2268" spans="1:8" hidden="1">
      <c r="A2268" s="3" t="s">
        <v>36</v>
      </c>
      <c r="B2268" s="9">
        <v>1969</v>
      </c>
      <c r="C2268" s="9">
        <v>664</v>
      </c>
      <c r="D2268" s="9" t="s">
        <v>133</v>
      </c>
      <c r="E2268" s="9">
        <v>1990</v>
      </c>
      <c r="F2268" s="9"/>
      <c r="G2268" s="9">
        <v>40</v>
      </c>
      <c r="H2268" s="9"/>
    </row>
    <row r="2269" spans="1:8" hidden="1">
      <c r="A2269" s="3" t="s">
        <v>36</v>
      </c>
      <c r="B2269" s="9">
        <v>1970</v>
      </c>
      <c r="C2269" s="9">
        <v>664</v>
      </c>
      <c r="D2269" s="9" t="s">
        <v>133</v>
      </c>
      <c r="E2269" s="9">
        <v>1990</v>
      </c>
      <c r="F2269" s="9"/>
      <c r="G2269" s="9">
        <v>40</v>
      </c>
      <c r="H2269" s="9"/>
    </row>
    <row r="2270" spans="1:8" hidden="1">
      <c r="A2270" s="3" t="s">
        <v>36</v>
      </c>
      <c r="B2270" s="9">
        <v>1971</v>
      </c>
      <c r="C2270" s="9">
        <v>664</v>
      </c>
      <c r="D2270" s="9" t="s">
        <v>133</v>
      </c>
      <c r="E2270" s="9">
        <v>1990</v>
      </c>
      <c r="F2270" s="9"/>
      <c r="G2270" s="9">
        <v>40</v>
      </c>
      <c r="H2270" s="9"/>
    </row>
    <row r="2271" spans="1:8" hidden="1">
      <c r="A2271" s="3" t="s">
        <v>36</v>
      </c>
      <c r="B2271" s="9">
        <v>1972</v>
      </c>
      <c r="C2271" s="9">
        <v>664</v>
      </c>
      <c r="D2271" s="9" t="s">
        <v>133</v>
      </c>
      <c r="E2271" s="9">
        <v>1990</v>
      </c>
      <c r="F2271" s="9"/>
      <c r="G2271" s="9">
        <v>40</v>
      </c>
      <c r="H2271" s="9"/>
    </row>
    <row r="2272" spans="1:8" hidden="1">
      <c r="A2272" s="3" t="s">
        <v>36</v>
      </c>
      <c r="B2272" s="9">
        <v>1973</v>
      </c>
      <c r="C2272" s="9">
        <v>664</v>
      </c>
      <c r="D2272" s="9" t="s">
        <v>133</v>
      </c>
      <c r="E2272" s="9">
        <v>1990</v>
      </c>
      <c r="F2272" s="9"/>
      <c r="G2272" s="9">
        <v>40</v>
      </c>
      <c r="H2272" s="9"/>
    </row>
    <row r="2273" spans="1:8" hidden="1">
      <c r="A2273" s="3" t="s">
        <v>36</v>
      </c>
      <c r="B2273" s="9">
        <v>1974</v>
      </c>
      <c r="C2273" s="9">
        <v>664</v>
      </c>
      <c r="D2273" s="9" t="s">
        <v>133</v>
      </c>
      <c r="E2273" s="9">
        <v>1990</v>
      </c>
      <c r="F2273" s="9"/>
      <c r="G2273" s="9">
        <v>45</v>
      </c>
      <c r="H2273" s="9">
        <v>70</v>
      </c>
    </row>
    <row r="2274" spans="1:8" hidden="1">
      <c r="A2274" s="3" t="s">
        <v>36</v>
      </c>
      <c r="B2274" s="9">
        <v>1975</v>
      </c>
      <c r="C2274" s="9">
        <v>664</v>
      </c>
      <c r="D2274" s="9" t="s">
        <v>133</v>
      </c>
      <c r="E2274" s="9">
        <v>1990</v>
      </c>
      <c r="F2274" s="9"/>
      <c r="G2274" s="9">
        <v>45</v>
      </c>
      <c r="H2274" s="9">
        <v>70</v>
      </c>
    </row>
    <row r="2275" spans="1:8" hidden="1">
      <c r="A2275" s="3" t="s">
        <v>36</v>
      </c>
      <c r="B2275" s="9">
        <v>1976</v>
      </c>
      <c r="C2275" s="9">
        <v>664</v>
      </c>
      <c r="D2275" s="9" t="s">
        <v>133</v>
      </c>
      <c r="E2275" s="9">
        <v>1990</v>
      </c>
      <c r="F2275" s="9"/>
      <c r="G2275" s="9">
        <v>45</v>
      </c>
      <c r="H2275" s="9">
        <v>70</v>
      </c>
    </row>
    <row r="2276" spans="1:8" hidden="1">
      <c r="A2276" s="3" t="s">
        <v>36</v>
      </c>
      <c r="B2276" s="9">
        <v>1977</v>
      </c>
      <c r="C2276" s="9">
        <v>664</v>
      </c>
      <c r="D2276" s="9" t="s">
        <v>133</v>
      </c>
      <c r="E2276" s="9">
        <v>1990</v>
      </c>
      <c r="F2276" s="9"/>
      <c r="G2276" s="9">
        <v>45</v>
      </c>
      <c r="H2276" s="9"/>
    </row>
    <row r="2277" spans="1:8" hidden="1">
      <c r="A2277" s="3" t="s">
        <v>36</v>
      </c>
      <c r="B2277" s="9">
        <v>1978</v>
      </c>
      <c r="C2277" s="9">
        <v>664</v>
      </c>
      <c r="D2277" s="9" t="s">
        <v>133</v>
      </c>
      <c r="E2277" s="9">
        <v>1990</v>
      </c>
      <c r="F2277" s="9"/>
      <c r="G2277" s="9">
        <v>45</v>
      </c>
      <c r="H2277" s="9"/>
    </row>
    <row r="2278" spans="1:8" hidden="1">
      <c r="A2278" s="3" t="s">
        <v>36</v>
      </c>
      <c r="B2278" s="9">
        <v>1979</v>
      </c>
      <c r="C2278" s="9">
        <v>664</v>
      </c>
      <c r="D2278" s="9" t="s">
        <v>133</v>
      </c>
      <c r="E2278" s="9">
        <v>1990</v>
      </c>
      <c r="F2278" s="9"/>
      <c r="G2278" s="9">
        <v>45</v>
      </c>
      <c r="H2278" s="9">
        <v>65</v>
      </c>
    </row>
    <row r="2279" spans="1:8" hidden="1">
      <c r="A2279" s="3" t="s">
        <v>36</v>
      </c>
      <c r="B2279" s="9">
        <v>1980</v>
      </c>
      <c r="C2279" s="9">
        <v>664</v>
      </c>
      <c r="D2279" s="9" t="s">
        <v>133</v>
      </c>
      <c r="E2279" s="9">
        <v>1990</v>
      </c>
      <c r="F2279" s="9"/>
      <c r="G2279" s="9">
        <v>45</v>
      </c>
      <c r="H2279" s="9">
        <v>65</v>
      </c>
    </row>
    <row r="2280" spans="1:8" hidden="1">
      <c r="A2280" s="3" t="s">
        <v>36</v>
      </c>
      <c r="B2280" s="9">
        <v>1981</v>
      </c>
      <c r="C2280" s="9">
        <v>664</v>
      </c>
      <c r="D2280" s="9" t="s">
        <v>133</v>
      </c>
      <c r="E2280" s="9">
        <v>1990</v>
      </c>
      <c r="F2280" s="9"/>
      <c r="G2280" s="9">
        <v>45</v>
      </c>
      <c r="H2280" s="9">
        <v>65</v>
      </c>
    </row>
    <row r="2281" spans="1:8" hidden="1">
      <c r="A2281" s="3" t="s">
        <v>36</v>
      </c>
      <c r="B2281" s="9">
        <v>1982</v>
      </c>
      <c r="C2281" s="9">
        <v>664</v>
      </c>
      <c r="D2281" s="9" t="s">
        <v>133</v>
      </c>
      <c r="E2281" s="9">
        <v>1990</v>
      </c>
      <c r="F2281" s="9"/>
      <c r="G2281" s="9">
        <v>45</v>
      </c>
      <c r="H2281" s="9">
        <v>65</v>
      </c>
    </row>
    <row r="2282" spans="1:8" hidden="1">
      <c r="A2282" s="3" t="s">
        <v>36</v>
      </c>
      <c r="B2282" s="9">
        <v>1983</v>
      </c>
      <c r="C2282" s="9">
        <v>664</v>
      </c>
      <c r="D2282" s="9" t="s">
        <v>133</v>
      </c>
      <c r="E2282" s="9">
        <v>1990</v>
      </c>
      <c r="F2282" s="9"/>
      <c r="G2282" s="9">
        <v>45</v>
      </c>
      <c r="H2282" s="9">
        <v>65</v>
      </c>
    </row>
    <row r="2283" spans="1:8" hidden="1">
      <c r="A2283" s="3" t="s">
        <v>36</v>
      </c>
      <c r="B2283" s="9">
        <v>1984</v>
      </c>
      <c r="C2283" s="9">
        <v>664</v>
      </c>
      <c r="D2283" s="9" t="s">
        <v>133</v>
      </c>
      <c r="E2283" s="9">
        <v>1990</v>
      </c>
      <c r="F2283" s="9"/>
      <c r="G2283" s="9">
        <v>45</v>
      </c>
      <c r="H2283" s="9">
        <v>65</v>
      </c>
    </row>
    <row r="2284" spans="1:8" hidden="1">
      <c r="A2284" s="3" t="s">
        <v>36</v>
      </c>
      <c r="B2284" s="9">
        <v>1985</v>
      </c>
      <c r="C2284" s="9">
        <v>664</v>
      </c>
      <c r="D2284" s="9" t="s">
        <v>133</v>
      </c>
      <c r="E2284" s="9">
        <v>1990</v>
      </c>
      <c r="F2284" s="9"/>
      <c r="G2284" s="9">
        <v>45</v>
      </c>
      <c r="H2284" s="9">
        <v>65</v>
      </c>
    </row>
    <row r="2285" spans="1:8" hidden="1">
      <c r="A2285" s="3" t="s">
        <v>36</v>
      </c>
      <c r="B2285" s="9">
        <v>1986</v>
      </c>
      <c r="C2285" s="9">
        <v>664</v>
      </c>
      <c r="D2285" s="9" t="s">
        <v>133</v>
      </c>
      <c r="E2285" s="9">
        <v>1990</v>
      </c>
      <c r="F2285" s="9"/>
      <c r="G2285" s="9">
        <v>45</v>
      </c>
      <c r="H2285" s="9">
        <v>65</v>
      </c>
    </row>
    <row r="2286" spans="1:8" hidden="1">
      <c r="A2286" s="3" t="s">
        <v>36</v>
      </c>
      <c r="B2286" s="9">
        <v>1987</v>
      </c>
      <c r="C2286" s="9">
        <v>664</v>
      </c>
      <c r="D2286" s="9" t="s">
        <v>133</v>
      </c>
      <c r="E2286" s="9">
        <v>1990</v>
      </c>
      <c r="F2286" s="9"/>
      <c r="G2286" s="9">
        <v>45</v>
      </c>
      <c r="H2286" s="9">
        <v>65</v>
      </c>
    </row>
    <row r="2287" spans="1:8" hidden="1">
      <c r="A2287" s="3" t="s">
        <v>36</v>
      </c>
      <c r="B2287" s="9">
        <v>1988</v>
      </c>
      <c r="C2287" s="9">
        <v>664</v>
      </c>
      <c r="D2287" s="9" t="s">
        <v>133</v>
      </c>
      <c r="E2287" s="9">
        <v>1990</v>
      </c>
      <c r="F2287" s="9"/>
      <c r="G2287" s="9">
        <v>45</v>
      </c>
      <c r="H2287" s="9">
        <v>50</v>
      </c>
    </row>
    <row r="2288" spans="1:8" hidden="1">
      <c r="A2288" s="3" t="s">
        <v>36</v>
      </c>
      <c r="B2288" s="9">
        <v>1989</v>
      </c>
      <c r="C2288" s="9">
        <v>664</v>
      </c>
      <c r="D2288" s="9" t="s">
        <v>133</v>
      </c>
      <c r="E2288" s="9">
        <v>1990</v>
      </c>
      <c r="F2288" s="9"/>
      <c r="G2288" s="9">
        <v>45</v>
      </c>
      <c r="H2288" s="9">
        <v>50</v>
      </c>
    </row>
    <row r="2289" spans="1:8" hidden="1">
      <c r="A2289" s="3" t="s">
        <v>36</v>
      </c>
      <c r="B2289" s="9">
        <v>1990</v>
      </c>
      <c r="C2289" s="9">
        <v>664</v>
      </c>
      <c r="D2289" s="9" t="s">
        <v>133</v>
      </c>
      <c r="E2289" s="9">
        <v>1990</v>
      </c>
      <c r="F2289" s="9"/>
      <c r="G2289" s="9">
        <v>42.5</v>
      </c>
      <c r="H2289" s="9">
        <v>45</v>
      </c>
    </row>
    <row r="2290" spans="1:8" hidden="1">
      <c r="A2290" s="3" t="s">
        <v>36</v>
      </c>
      <c r="B2290" s="9">
        <v>1991</v>
      </c>
      <c r="C2290" s="9">
        <v>664</v>
      </c>
      <c r="D2290" s="9" t="s">
        <v>133</v>
      </c>
      <c r="E2290" s="9">
        <v>1990</v>
      </c>
      <c r="F2290" s="9"/>
      <c r="G2290" s="9">
        <v>40</v>
      </c>
      <c r="H2290" s="9">
        <v>45</v>
      </c>
    </row>
    <row r="2291" spans="1:8" hidden="1">
      <c r="A2291" s="3" t="s">
        <v>36</v>
      </c>
      <c r="B2291" s="9">
        <v>1992</v>
      </c>
      <c r="C2291" s="9">
        <v>664</v>
      </c>
      <c r="D2291" s="9" t="s">
        <v>133</v>
      </c>
      <c r="E2291" s="9">
        <v>1990</v>
      </c>
      <c r="F2291" s="9"/>
      <c r="G2291" s="9">
        <v>37.5</v>
      </c>
      <c r="H2291" s="9">
        <v>45</v>
      </c>
    </row>
    <row r="2292" spans="1:8" hidden="1">
      <c r="A2292" s="3" t="s">
        <v>36</v>
      </c>
      <c r="B2292" s="9">
        <v>1993</v>
      </c>
      <c r="C2292" s="9">
        <v>664</v>
      </c>
      <c r="D2292" s="9" t="s">
        <v>133</v>
      </c>
      <c r="E2292" s="9">
        <v>1990</v>
      </c>
      <c r="F2292" s="9"/>
      <c r="G2292" s="9">
        <v>35</v>
      </c>
      <c r="H2292" s="9">
        <v>40</v>
      </c>
    </row>
    <row r="2293" spans="1:8" hidden="1">
      <c r="A2293" s="3" t="s">
        <v>36</v>
      </c>
      <c r="B2293" s="9">
        <v>1994</v>
      </c>
      <c r="C2293" s="9">
        <v>664</v>
      </c>
      <c r="D2293" s="9" t="s">
        <v>133</v>
      </c>
      <c r="E2293" s="9">
        <v>1990</v>
      </c>
      <c r="F2293" s="9"/>
      <c r="G2293" s="9">
        <v>35</v>
      </c>
      <c r="H2293" s="9">
        <v>40</v>
      </c>
    </row>
    <row r="2294" spans="1:8" hidden="1">
      <c r="A2294" s="3" t="s">
        <v>36</v>
      </c>
      <c r="B2294" s="9">
        <v>1995</v>
      </c>
      <c r="C2294" s="9">
        <v>664</v>
      </c>
      <c r="D2294" s="9" t="s">
        <v>133</v>
      </c>
      <c r="E2294" s="9">
        <v>1990</v>
      </c>
      <c r="F2294" s="9"/>
      <c r="G2294" s="9">
        <v>35</v>
      </c>
      <c r="H2294" s="9">
        <v>35</v>
      </c>
    </row>
    <row r="2295" spans="1:8" hidden="1">
      <c r="A2295" s="3" t="s">
        <v>36</v>
      </c>
      <c r="B2295" s="9">
        <v>1996</v>
      </c>
      <c r="C2295" s="9">
        <v>664</v>
      </c>
      <c r="D2295" s="9" t="s">
        <v>133</v>
      </c>
      <c r="E2295" s="9">
        <v>1990</v>
      </c>
      <c r="F2295" s="9"/>
      <c r="G2295" s="9">
        <v>35</v>
      </c>
      <c r="H2295" s="9">
        <v>35</v>
      </c>
    </row>
    <row r="2296" spans="1:8" hidden="1">
      <c r="A2296" s="3" t="s">
        <v>36</v>
      </c>
      <c r="B2296" s="9">
        <v>1997</v>
      </c>
      <c r="C2296" s="9">
        <v>664</v>
      </c>
      <c r="D2296" s="9" t="s">
        <v>133</v>
      </c>
      <c r="E2296" s="9">
        <v>1990</v>
      </c>
      <c r="F2296" s="9"/>
      <c r="G2296" s="9">
        <v>35</v>
      </c>
      <c r="H2296" s="9">
        <v>35</v>
      </c>
    </row>
    <row r="2297" spans="1:8" hidden="1">
      <c r="A2297" s="3" t="s">
        <v>36</v>
      </c>
      <c r="B2297" s="9">
        <v>1998</v>
      </c>
      <c r="C2297" s="9">
        <v>664</v>
      </c>
      <c r="D2297" s="9" t="s">
        <v>133</v>
      </c>
      <c r="E2297" s="9">
        <v>1990</v>
      </c>
      <c r="F2297" s="9"/>
      <c r="G2297" s="9">
        <v>35</v>
      </c>
      <c r="H2297" s="9">
        <v>33</v>
      </c>
    </row>
    <row r="2298" spans="1:8" hidden="1">
      <c r="A2298" s="3" t="s">
        <v>36</v>
      </c>
      <c r="B2298" s="9">
        <v>1999</v>
      </c>
      <c r="C2298" s="9">
        <v>664</v>
      </c>
      <c r="D2298" s="9" t="s">
        <v>133</v>
      </c>
      <c r="E2298" s="9">
        <v>1990</v>
      </c>
      <c r="F2298" s="9"/>
      <c r="G2298" s="9">
        <v>33</v>
      </c>
      <c r="H2298" s="9">
        <v>33</v>
      </c>
    </row>
    <row r="2299" spans="1:8" hidden="1">
      <c r="A2299" s="3" t="s">
        <v>36</v>
      </c>
      <c r="B2299" s="9">
        <v>2000</v>
      </c>
      <c r="C2299" s="9">
        <v>664</v>
      </c>
      <c r="D2299" s="9" t="s">
        <v>133</v>
      </c>
      <c r="E2299" s="9">
        <v>1990</v>
      </c>
      <c r="F2299" s="9">
        <v>18</v>
      </c>
      <c r="G2299" s="9">
        <v>30</v>
      </c>
      <c r="H2299" s="9">
        <v>30</v>
      </c>
    </row>
    <row r="2300" spans="1:8" hidden="1">
      <c r="A2300" s="3" t="s">
        <v>36</v>
      </c>
      <c r="B2300" s="9">
        <v>2001</v>
      </c>
      <c r="C2300" s="9">
        <v>664</v>
      </c>
      <c r="D2300" s="9" t="s">
        <v>133</v>
      </c>
      <c r="E2300" s="9">
        <v>1990</v>
      </c>
      <c r="F2300" s="9">
        <v>18</v>
      </c>
      <c r="G2300" s="9">
        <v>30</v>
      </c>
      <c r="H2300" s="9">
        <v>30</v>
      </c>
    </row>
    <row r="2301" spans="1:8" hidden="1">
      <c r="A2301" s="3" t="s">
        <v>36</v>
      </c>
      <c r="B2301" s="9">
        <v>2002</v>
      </c>
      <c r="C2301" s="9">
        <v>664</v>
      </c>
      <c r="D2301" s="9" t="s">
        <v>133</v>
      </c>
      <c r="E2301" s="9">
        <v>1990</v>
      </c>
      <c r="F2301" s="9">
        <v>18</v>
      </c>
      <c r="G2301" s="9">
        <v>30</v>
      </c>
      <c r="H2301" s="9">
        <v>30</v>
      </c>
    </row>
    <row r="2302" spans="1:8" hidden="1">
      <c r="A2302" s="3" t="s">
        <v>36</v>
      </c>
      <c r="B2302" s="9">
        <v>2003</v>
      </c>
      <c r="C2302" s="9">
        <v>664</v>
      </c>
      <c r="D2302" s="9" t="s">
        <v>133</v>
      </c>
      <c r="E2302" s="9">
        <v>1990</v>
      </c>
      <c r="F2302" s="9">
        <v>16</v>
      </c>
      <c r="G2302" s="9">
        <v>30</v>
      </c>
      <c r="H2302" s="9">
        <v>30</v>
      </c>
    </row>
    <row r="2303" spans="1:8" hidden="1">
      <c r="A2303" s="3" t="s">
        <v>36</v>
      </c>
      <c r="B2303" s="9">
        <v>2004</v>
      </c>
      <c r="C2303" s="9">
        <v>664</v>
      </c>
      <c r="D2303" s="9" t="s">
        <v>133</v>
      </c>
      <c r="E2303" s="9">
        <v>1990</v>
      </c>
      <c r="F2303" s="9">
        <v>16</v>
      </c>
      <c r="G2303" s="9">
        <v>30</v>
      </c>
      <c r="H2303" s="9">
        <v>30</v>
      </c>
    </row>
    <row r="2304" spans="1:8" hidden="1">
      <c r="A2304" s="3" t="s">
        <v>36</v>
      </c>
      <c r="B2304" s="9">
        <v>2005</v>
      </c>
      <c r="C2304" s="9">
        <v>664</v>
      </c>
      <c r="D2304" s="9" t="s">
        <v>133</v>
      </c>
      <c r="E2304" s="9">
        <v>1990</v>
      </c>
      <c r="F2304" s="9">
        <v>16</v>
      </c>
      <c r="G2304" s="9">
        <v>30</v>
      </c>
      <c r="H2304" s="9">
        <v>30</v>
      </c>
    </row>
    <row r="2305" spans="1:8" hidden="1">
      <c r="A2305" s="3" t="s">
        <v>36</v>
      </c>
      <c r="B2305" s="9">
        <v>2006</v>
      </c>
      <c r="C2305" s="9">
        <v>664</v>
      </c>
      <c r="D2305" s="9" t="s">
        <v>133</v>
      </c>
      <c r="E2305" s="9">
        <v>1990</v>
      </c>
      <c r="F2305" s="9">
        <v>16</v>
      </c>
      <c r="G2305" s="9">
        <v>30</v>
      </c>
      <c r="H2305" s="9">
        <v>30</v>
      </c>
    </row>
    <row r="2306" spans="1:8" hidden="1">
      <c r="A2306" s="3" t="s">
        <v>36</v>
      </c>
      <c r="B2306" s="9">
        <v>2007</v>
      </c>
      <c r="C2306" s="9">
        <v>664</v>
      </c>
      <c r="D2306" s="9" t="s">
        <v>133</v>
      </c>
      <c r="E2306" s="9">
        <v>1990</v>
      </c>
      <c r="F2306" s="9">
        <v>16</v>
      </c>
      <c r="G2306" s="9">
        <v>30</v>
      </c>
      <c r="H2306" s="9">
        <v>30</v>
      </c>
    </row>
    <row r="2307" spans="1:8" hidden="1">
      <c r="A2307" s="3" t="s">
        <v>36</v>
      </c>
      <c r="B2307" s="9">
        <v>2008</v>
      </c>
      <c r="C2307" s="9">
        <v>664</v>
      </c>
      <c r="D2307" s="9" t="s">
        <v>133</v>
      </c>
      <c r="E2307" s="9">
        <v>1990</v>
      </c>
      <c r="F2307" s="9">
        <v>16</v>
      </c>
      <c r="G2307" s="9">
        <v>30</v>
      </c>
      <c r="H2307" s="9">
        <v>30</v>
      </c>
    </row>
    <row r="2308" spans="1:8" hidden="1">
      <c r="A2308" s="3" t="s">
        <v>36</v>
      </c>
      <c r="B2308" s="9">
        <v>2009</v>
      </c>
      <c r="C2308" s="9">
        <v>664</v>
      </c>
      <c r="D2308" s="9" t="s">
        <v>133</v>
      </c>
      <c r="E2308" s="9">
        <v>1990</v>
      </c>
      <c r="F2308" s="9">
        <v>16</v>
      </c>
      <c r="G2308" s="9">
        <v>30</v>
      </c>
      <c r="H2308" s="9">
        <v>30</v>
      </c>
    </row>
    <row r="2309" spans="1:8" hidden="1">
      <c r="A2309" s="3" t="s">
        <v>36</v>
      </c>
      <c r="B2309" s="9">
        <v>2010</v>
      </c>
      <c r="C2309" s="9">
        <v>664</v>
      </c>
      <c r="D2309" s="9" t="s">
        <v>133</v>
      </c>
      <c r="E2309" s="9">
        <v>1990</v>
      </c>
      <c r="F2309" s="9">
        <v>16</v>
      </c>
      <c r="G2309" s="9">
        <v>30</v>
      </c>
      <c r="H2309" s="9">
        <v>30</v>
      </c>
    </row>
    <row r="2310" spans="1:8" hidden="1">
      <c r="A2310" s="3" t="s">
        <v>36</v>
      </c>
      <c r="B2310" s="9">
        <v>2011</v>
      </c>
      <c r="C2310" s="9">
        <v>664</v>
      </c>
      <c r="D2310" s="9" t="s">
        <v>133</v>
      </c>
      <c r="E2310" s="9">
        <v>1990</v>
      </c>
      <c r="F2310" s="9">
        <v>16</v>
      </c>
      <c r="G2310" s="9">
        <v>30</v>
      </c>
      <c r="H2310" s="9">
        <v>30</v>
      </c>
    </row>
    <row r="2311" spans="1:8" hidden="1">
      <c r="A2311" s="3" t="s">
        <v>36</v>
      </c>
      <c r="B2311" s="9">
        <v>2012</v>
      </c>
      <c r="C2311" s="9">
        <v>664</v>
      </c>
      <c r="D2311" s="9" t="s">
        <v>133</v>
      </c>
      <c r="E2311" s="9">
        <v>1990</v>
      </c>
      <c r="F2311" s="9">
        <v>16</v>
      </c>
      <c r="G2311" s="9">
        <v>30</v>
      </c>
      <c r="H2311" s="9">
        <v>30</v>
      </c>
    </row>
    <row r="2312" spans="1:8" hidden="1">
      <c r="A2312" s="3" t="s">
        <v>36</v>
      </c>
      <c r="B2312" s="9">
        <v>2013</v>
      </c>
      <c r="C2312" s="9">
        <v>664</v>
      </c>
      <c r="D2312" s="9" t="s">
        <v>133</v>
      </c>
      <c r="E2312" s="9">
        <v>1990</v>
      </c>
      <c r="F2312" s="9">
        <v>16</v>
      </c>
      <c r="G2312" s="9">
        <v>30</v>
      </c>
      <c r="H2312" s="9">
        <v>30</v>
      </c>
    </row>
    <row r="2313" spans="1:8" hidden="1">
      <c r="A2313" s="3" t="s">
        <v>36</v>
      </c>
      <c r="B2313" s="9">
        <v>2014</v>
      </c>
      <c r="C2313" s="9">
        <v>664</v>
      </c>
      <c r="D2313" s="9" t="s">
        <v>133</v>
      </c>
      <c r="E2313" s="9">
        <v>1990</v>
      </c>
      <c r="F2313" s="9">
        <v>16</v>
      </c>
      <c r="G2313" s="9">
        <v>30</v>
      </c>
      <c r="H2313" s="9">
        <v>30</v>
      </c>
    </row>
    <row r="2314" spans="1:8" hidden="1">
      <c r="A2314" s="3" t="s">
        <v>36</v>
      </c>
      <c r="B2314" s="9">
        <v>2015</v>
      </c>
      <c r="C2314" s="9">
        <v>664</v>
      </c>
      <c r="D2314" s="9" t="s">
        <v>133</v>
      </c>
      <c r="E2314" s="9">
        <v>1990</v>
      </c>
      <c r="F2314" s="9">
        <v>16</v>
      </c>
      <c r="G2314" s="9">
        <v>30</v>
      </c>
      <c r="H2314" s="9">
        <v>30</v>
      </c>
    </row>
    <row r="2315" spans="1:8" hidden="1">
      <c r="A2315" s="3" t="s">
        <v>36</v>
      </c>
      <c r="B2315" s="9">
        <v>2016</v>
      </c>
      <c r="C2315" s="9">
        <v>664</v>
      </c>
      <c r="D2315" s="9" t="s">
        <v>133</v>
      </c>
      <c r="E2315" s="9">
        <v>1990</v>
      </c>
      <c r="F2315" s="9">
        <v>16</v>
      </c>
      <c r="G2315" s="9">
        <v>30</v>
      </c>
      <c r="H2315" s="9">
        <v>30</v>
      </c>
    </row>
    <row r="2316" spans="1:8" hidden="1">
      <c r="A2316" s="3" t="s">
        <v>36</v>
      </c>
      <c r="B2316" s="9">
        <v>2017</v>
      </c>
      <c r="C2316" s="9">
        <v>664</v>
      </c>
      <c r="D2316" s="9" t="s">
        <v>133</v>
      </c>
      <c r="E2316" s="9">
        <v>1990</v>
      </c>
      <c r="F2316" s="9">
        <v>16</v>
      </c>
      <c r="G2316" s="9">
        <v>30</v>
      </c>
      <c r="H2316" s="9">
        <v>30</v>
      </c>
    </row>
    <row r="2317" spans="1:8" hidden="1">
      <c r="A2317" s="3" t="s">
        <v>36</v>
      </c>
      <c r="B2317" s="9">
        <v>2018</v>
      </c>
      <c r="C2317" s="9">
        <v>664</v>
      </c>
      <c r="D2317" s="9" t="s">
        <v>133</v>
      </c>
      <c r="E2317" s="9">
        <v>1990</v>
      </c>
      <c r="F2317" s="9">
        <v>16</v>
      </c>
      <c r="G2317" s="9">
        <v>30</v>
      </c>
      <c r="H2317" s="9">
        <v>30</v>
      </c>
    </row>
    <row r="2318" spans="1:8" hidden="1">
      <c r="A2318" s="3" t="s">
        <v>36</v>
      </c>
      <c r="B2318" s="9">
        <v>2019</v>
      </c>
      <c r="C2318" s="9">
        <v>664</v>
      </c>
      <c r="D2318" s="9" t="s">
        <v>133</v>
      </c>
      <c r="E2318" s="9">
        <v>1990</v>
      </c>
      <c r="F2318" s="9">
        <v>16</v>
      </c>
      <c r="G2318" s="9">
        <v>30</v>
      </c>
      <c r="H2318" s="9">
        <v>30</v>
      </c>
    </row>
    <row r="2319" spans="1:8" hidden="1">
      <c r="A2319" s="3" t="s">
        <v>36</v>
      </c>
      <c r="B2319" s="9">
        <v>2020</v>
      </c>
      <c r="C2319" s="9">
        <v>664</v>
      </c>
      <c r="D2319" s="9" t="s">
        <v>133</v>
      </c>
      <c r="E2319" s="9">
        <v>1990</v>
      </c>
      <c r="F2319" s="9">
        <v>16</v>
      </c>
      <c r="G2319" s="9">
        <v>30</v>
      </c>
      <c r="H2319" s="9">
        <v>30</v>
      </c>
    </row>
    <row r="2320" spans="1:8">
      <c r="A2320" s="2" t="s">
        <v>92</v>
      </c>
      <c r="B2320" s="8">
        <v>1960</v>
      </c>
      <c r="C2320" s="8">
        <v>542</v>
      </c>
      <c r="D2320" s="8" t="s">
        <v>134</v>
      </c>
      <c r="E2320" s="8">
        <v>1978</v>
      </c>
      <c r="F2320" s="8"/>
      <c r="G2320" s="8"/>
      <c r="H2320" s="8"/>
    </row>
    <row r="2321" spans="1:8" hidden="1">
      <c r="A2321" s="2" t="s">
        <v>92</v>
      </c>
      <c r="B2321" s="8">
        <v>1961</v>
      </c>
      <c r="C2321" s="8">
        <v>542</v>
      </c>
      <c r="D2321" s="8" t="s">
        <v>134</v>
      </c>
      <c r="E2321" s="8">
        <v>1978</v>
      </c>
      <c r="F2321" s="8"/>
      <c r="G2321" s="8"/>
      <c r="H2321" s="8"/>
    </row>
    <row r="2322" spans="1:8" hidden="1">
      <c r="A2322" s="2" t="s">
        <v>92</v>
      </c>
      <c r="B2322" s="8">
        <v>1962</v>
      </c>
      <c r="C2322" s="8">
        <v>542</v>
      </c>
      <c r="D2322" s="8" t="s">
        <v>134</v>
      </c>
      <c r="E2322" s="8">
        <v>1978</v>
      </c>
      <c r="F2322" s="8"/>
      <c r="G2322" s="8"/>
      <c r="H2322" s="8"/>
    </row>
    <row r="2323" spans="1:8" hidden="1">
      <c r="A2323" s="2" t="s">
        <v>92</v>
      </c>
      <c r="B2323" s="8">
        <v>1963</v>
      </c>
      <c r="C2323" s="8">
        <v>542</v>
      </c>
      <c r="D2323" s="8" t="s">
        <v>134</v>
      </c>
      <c r="E2323" s="8">
        <v>1978</v>
      </c>
      <c r="F2323" s="8"/>
      <c r="G2323" s="8"/>
      <c r="H2323" s="8"/>
    </row>
    <row r="2324" spans="1:8" hidden="1">
      <c r="A2324" s="2" t="s">
        <v>92</v>
      </c>
      <c r="B2324" s="8">
        <v>1964</v>
      </c>
      <c r="C2324" s="8">
        <v>542</v>
      </c>
      <c r="D2324" s="8" t="s">
        <v>134</v>
      </c>
      <c r="E2324" s="8">
        <v>1978</v>
      </c>
      <c r="F2324" s="8"/>
      <c r="G2324" s="8"/>
      <c r="H2324" s="8"/>
    </row>
    <row r="2325" spans="1:8" hidden="1">
      <c r="A2325" s="2" t="s">
        <v>92</v>
      </c>
      <c r="B2325" s="8">
        <v>1965</v>
      </c>
      <c r="C2325" s="8">
        <v>542</v>
      </c>
      <c r="D2325" s="8" t="s">
        <v>134</v>
      </c>
      <c r="E2325" s="8">
        <v>1978</v>
      </c>
      <c r="F2325" s="8"/>
      <c r="G2325" s="8"/>
      <c r="H2325" s="8"/>
    </row>
    <row r="2326" spans="1:8" hidden="1">
      <c r="A2326" s="2" t="s">
        <v>92</v>
      </c>
      <c r="B2326" s="8">
        <v>1966</v>
      </c>
      <c r="C2326" s="8">
        <v>542</v>
      </c>
      <c r="D2326" s="8" t="s">
        <v>134</v>
      </c>
      <c r="E2326" s="8">
        <v>1978</v>
      </c>
      <c r="F2326" s="8"/>
      <c r="G2326" s="8"/>
      <c r="H2326" s="8"/>
    </row>
    <row r="2327" spans="1:8" hidden="1">
      <c r="A2327" s="2" t="s">
        <v>92</v>
      </c>
      <c r="B2327" s="8">
        <v>1967</v>
      </c>
      <c r="C2327" s="8">
        <v>542</v>
      </c>
      <c r="D2327" s="8" t="s">
        <v>134</v>
      </c>
      <c r="E2327" s="8">
        <v>1978</v>
      </c>
      <c r="F2327" s="8"/>
      <c r="G2327" s="8"/>
      <c r="H2327" s="8"/>
    </row>
    <row r="2328" spans="1:8" hidden="1">
      <c r="A2328" s="2" t="s">
        <v>92</v>
      </c>
      <c r="B2328" s="8">
        <v>1968</v>
      </c>
      <c r="C2328" s="8">
        <v>542</v>
      </c>
      <c r="D2328" s="8" t="s">
        <v>134</v>
      </c>
      <c r="E2328" s="8">
        <v>1978</v>
      </c>
      <c r="F2328" s="8"/>
      <c r="G2328" s="8"/>
      <c r="H2328" s="8"/>
    </row>
    <row r="2329" spans="1:8" hidden="1">
      <c r="A2329" s="2" t="s">
        <v>92</v>
      </c>
      <c r="B2329" s="8">
        <v>1969</v>
      </c>
      <c r="C2329" s="8">
        <v>542</v>
      </c>
      <c r="D2329" s="8" t="s">
        <v>134</v>
      </c>
      <c r="E2329" s="8">
        <v>1978</v>
      </c>
      <c r="F2329" s="8"/>
      <c r="G2329" s="8"/>
      <c r="H2329" s="8"/>
    </row>
    <row r="2330" spans="1:8" hidden="1">
      <c r="A2330" s="2" t="s">
        <v>92</v>
      </c>
      <c r="B2330" s="8">
        <v>1970</v>
      </c>
      <c r="C2330" s="8">
        <v>542</v>
      </c>
      <c r="D2330" s="8" t="s">
        <v>134</v>
      </c>
      <c r="E2330" s="8">
        <v>1978</v>
      </c>
      <c r="F2330" s="8"/>
      <c r="G2330" s="8"/>
      <c r="H2330" s="8"/>
    </row>
    <row r="2331" spans="1:8" hidden="1">
      <c r="A2331" s="2" t="s">
        <v>92</v>
      </c>
      <c r="B2331" s="8">
        <v>1971</v>
      </c>
      <c r="C2331" s="8">
        <v>542</v>
      </c>
      <c r="D2331" s="8" t="s">
        <v>134</v>
      </c>
      <c r="E2331" s="8">
        <v>1978</v>
      </c>
      <c r="F2331" s="8"/>
      <c r="G2331" s="8"/>
      <c r="H2331" s="8"/>
    </row>
    <row r="2332" spans="1:8" hidden="1">
      <c r="A2332" s="2" t="s">
        <v>92</v>
      </c>
      <c r="B2332" s="8">
        <v>1972</v>
      </c>
      <c r="C2332" s="8">
        <v>542</v>
      </c>
      <c r="D2332" s="8" t="s">
        <v>134</v>
      </c>
      <c r="E2332" s="8">
        <v>1978</v>
      </c>
      <c r="F2332" s="8"/>
      <c r="G2332" s="8"/>
      <c r="H2332" s="8"/>
    </row>
    <row r="2333" spans="1:8" hidden="1">
      <c r="A2333" s="2" t="s">
        <v>92</v>
      </c>
      <c r="B2333" s="8">
        <v>1973</v>
      </c>
      <c r="C2333" s="8">
        <v>542</v>
      </c>
      <c r="D2333" s="8" t="s">
        <v>134</v>
      </c>
      <c r="E2333" s="8">
        <v>1978</v>
      </c>
      <c r="F2333" s="8"/>
      <c r="G2333" s="8"/>
      <c r="H2333" s="8"/>
    </row>
    <row r="2334" spans="1:8" hidden="1">
      <c r="A2334" s="2" t="s">
        <v>92</v>
      </c>
      <c r="B2334" s="8">
        <v>1974</v>
      </c>
      <c r="C2334" s="8">
        <v>542</v>
      </c>
      <c r="D2334" s="8" t="s">
        <v>134</v>
      </c>
      <c r="E2334" s="8">
        <v>1978</v>
      </c>
      <c r="F2334" s="8"/>
      <c r="G2334" s="8"/>
      <c r="H2334" s="8">
        <v>63</v>
      </c>
    </row>
    <row r="2335" spans="1:8" hidden="1">
      <c r="A2335" s="2" t="s">
        <v>92</v>
      </c>
      <c r="B2335" s="8">
        <v>1975</v>
      </c>
      <c r="C2335" s="8">
        <v>542</v>
      </c>
      <c r="D2335" s="8" t="s">
        <v>134</v>
      </c>
      <c r="E2335" s="8">
        <v>1978</v>
      </c>
      <c r="F2335" s="8"/>
      <c r="G2335" s="8"/>
      <c r="H2335" s="8"/>
    </row>
    <row r="2336" spans="1:8" hidden="1">
      <c r="A2336" s="2" t="s">
        <v>92</v>
      </c>
      <c r="B2336" s="8">
        <v>1976</v>
      </c>
      <c r="C2336" s="8">
        <v>542</v>
      </c>
      <c r="D2336" s="8" t="s">
        <v>134</v>
      </c>
      <c r="E2336" s="8">
        <v>1978</v>
      </c>
      <c r="F2336" s="8"/>
      <c r="G2336" s="8"/>
      <c r="H2336" s="8"/>
    </row>
    <row r="2337" spans="1:8" hidden="1">
      <c r="A2337" s="2" t="s">
        <v>92</v>
      </c>
      <c r="B2337" s="8">
        <v>1977</v>
      </c>
      <c r="C2337" s="8">
        <v>542</v>
      </c>
      <c r="D2337" s="8" t="s">
        <v>134</v>
      </c>
      <c r="E2337" s="8">
        <v>1978</v>
      </c>
      <c r="F2337" s="8"/>
      <c r="G2337" s="8"/>
      <c r="H2337" s="8"/>
    </row>
    <row r="2338" spans="1:8" hidden="1">
      <c r="A2338" s="2" t="s">
        <v>92</v>
      </c>
      <c r="B2338" s="8">
        <v>1978</v>
      </c>
      <c r="C2338" s="8">
        <v>542</v>
      </c>
      <c r="D2338" s="8" t="s">
        <v>134</v>
      </c>
      <c r="E2338" s="8">
        <v>1978</v>
      </c>
      <c r="F2338" s="8">
        <v>10</v>
      </c>
      <c r="G2338" s="8"/>
      <c r="H2338" s="8"/>
    </row>
    <row r="2339" spans="1:8" hidden="1">
      <c r="A2339" s="2" t="s">
        <v>92</v>
      </c>
      <c r="B2339" s="8">
        <v>1979</v>
      </c>
      <c r="C2339" s="8">
        <v>542</v>
      </c>
      <c r="D2339" s="8" t="s">
        <v>134</v>
      </c>
      <c r="E2339" s="8">
        <v>1978</v>
      </c>
      <c r="F2339" s="8">
        <v>10</v>
      </c>
      <c r="G2339" s="8"/>
      <c r="H2339" s="8">
        <v>89.25</v>
      </c>
    </row>
    <row r="2340" spans="1:8" hidden="1">
      <c r="A2340" s="2" t="s">
        <v>92</v>
      </c>
      <c r="B2340" s="8">
        <v>1980</v>
      </c>
      <c r="C2340" s="8">
        <v>542</v>
      </c>
      <c r="D2340" s="8" t="s">
        <v>134</v>
      </c>
      <c r="E2340" s="8">
        <v>1978</v>
      </c>
      <c r="F2340" s="8">
        <v>10</v>
      </c>
      <c r="G2340" s="8">
        <v>30</v>
      </c>
      <c r="H2340" s="8"/>
    </row>
    <row r="2341" spans="1:8" hidden="1">
      <c r="A2341" s="2" t="s">
        <v>92</v>
      </c>
      <c r="B2341" s="8">
        <v>1981</v>
      </c>
      <c r="C2341" s="8">
        <v>542</v>
      </c>
      <c r="D2341" s="8" t="s">
        <v>134</v>
      </c>
      <c r="E2341" s="8">
        <v>1978</v>
      </c>
      <c r="F2341" s="8">
        <v>10</v>
      </c>
      <c r="G2341" s="8">
        <v>30</v>
      </c>
      <c r="H2341" s="8">
        <v>79.05</v>
      </c>
    </row>
    <row r="2342" spans="1:8" hidden="1">
      <c r="A2342" s="2" t="s">
        <v>92</v>
      </c>
      <c r="B2342" s="8">
        <v>1982</v>
      </c>
      <c r="C2342" s="8">
        <v>542</v>
      </c>
      <c r="D2342" s="8" t="s">
        <v>134</v>
      </c>
      <c r="E2342" s="8">
        <v>1978</v>
      </c>
      <c r="F2342" s="8">
        <v>10</v>
      </c>
      <c r="G2342" s="8">
        <v>30</v>
      </c>
      <c r="H2342" s="8">
        <v>76.5</v>
      </c>
    </row>
    <row r="2343" spans="1:8" hidden="1">
      <c r="A2343" s="2" t="s">
        <v>92</v>
      </c>
      <c r="B2343" s="8">
        <v>1983</v>
      </c>
      <c r="C2343" s="8">
        <v>542</v>
      </c>
      <c r="D2343" s="8" t="s">
        <v>134</v>
      </c>
      <c r="E2343" s="8">
        <v>1978</v>
      </c>
      <c r="F2343" s="8">
        <v>10</v>
      </c>
      <c r="G2343" s="8">
        <v>30</v>
      </c>
      <c r="H2343" s="8"/>
    </row>
    <row r="2344" spans="1:8" hidden="1">
      <c r="A2344" s="2" t="s">
        <v>92</v>
      </c>
      <c r="B2344" s="8">
        <v>1984</v>
      </c>
      <c r="C2344" s="8">
        <v>542</v>
      </c>
      <c r="D2344" s="8" t="s">
        <v>134</v>
      </c>
      <c r="E2344" s="8">
        <v>1978</v>
      </c>
      <c r="F2344" s="8">
        <v>10</v>
      </c>
      <c r="G2344" s="8">
        <v>30</v>
      </c>
      <c r="H2344" s="8">
        <v>55</v>
      </c>
    </row>
    <row r="2345" spans="1:8" hidden="1">
      <c r="A2345" s="2" t="s">
        <v>92</v>
      </c>
      <c r="B2345" s="8">
        <v>1985</v>
      </c>
      <c r="C2345" s="8">
        <v>542</v>
      </c>
      <c r="D2345" s="8" t="s">
        <v>134</v>
      </c>
      <c r="E2345" s="8">
        <v>1978</v>
      </c>
      <c r="F2345" s="8">
        <v>10</v>
      </c>
      <c r="G2345" s="8">
        <v>30</v>
      </c>
      <c r="H2345" s="8">
        <v>55</v>
      </c>
    </row>
    <row r="2346" spans="1:8" hidden="1">
      <c r="A2346" s="2" t="s">
        <v>92</v>
      </c>
      <c r="B2346" s="8">
        <v>1986</v>
      </c>
      <c r="C2346" s="8">
        <v>542</v>
      </c>
      <c r="D2346" s="8" t="s">
        <v>134</v>
      </c>
      <c r="E2346" s="8">
        <v>1978</v>
      </c>
      <c r="F2346" s="8">
        <v>10</v>
      </c>
      <c r="G2346" s="8">
        <v>30</v>
      </c>
      <c r="H2346" s="8">
        <v>55</v>
      </c>
    </row>
    <row r="2347" spans="1:8" hidden="1">
      <c r="A2347" s="2" t="s">
        <v>92</v>
      </c>
      <c r="B2347" s="8">
        <v>1987</v>
      </c>
      <c r="C2347" s="8">
        <v>542</v>
      </c>
      <c r="D2347" s="8" t="s">
        <v>134</v>
      </c>
      <c r="E2347" s="8">
        <v>1978</v>
      </c>
      <c r="F2347" s="8">
        <v>10</v>
      </c>
      <c r="G2347" s="8">
        <v>30</v>
      </c>
      <c r="H2347" s="8">
        <v>55</v>
      </c>
    </row>
    <row r="2348" spans="1:8" hidden="1">
      <c r="A2348" s="2" t="s">
        <v>92</v>
      </c>
      <c r="B2348" s="8">
        <v>1988</v>
      </c>
      <c r="C2348" s="8">
        <v>542</v>
      </c>
      <c r="D2348" s="8" t="s">
        <v>134</v>
      </c>
      <c r="E2348" s="8">
        <v>1978</v>
      </c>
      <c r="F2348" s="8">
        <v>10</v>
      </c>
      <c r="G2348" s="8">
        <v>30</v>
      </c>
      <c r="H2348" s="8">
        <v>55</v>
      </c>
    </row>
    <row r="2349" spans="1:8" hidden="1">
      <c r="A2349" s="2" t="s">
        <v>92</v>
      </c>
      <c r="B2349" s="8">
        <v>1989</v>
      </c>
      <c r="C2349" s="8">
        <v>542</v>
      </c>
      <c r="D2349" s="8" t="s">
        <v>134</v>
      </c>
      <c r="E2349" s="8">
        <v>1978</v>
      </c>
      <c r="F2349" s="8">
        <v>10</v>
      </c>
      <c r="G2349" s="8">
        <v>30</v>
      </c>
      <c r="H2349" s="8">
        <v>50</v>
      </c>
    </row>
    <row r="2350" spans="1:8" hidden="1">
      <c r="A2350" s="2" t="s">
        <v>92</v>
      </c>
      <c r="B2350" s="8">
        <v>1990</v>
      </c>
      <c r="C2350" s="8">
        <v>542</v>
      </c>
      <c r="D2350" s="8" t="s">
        <v>134</v>
      </c>
      <c r="E2350" s="8">
        <v>1978</v>
      </c>
      <c r="F2350" s="8">
        <v>10</v>
      </c>
      <c r="G2350" s="8">
        <v>30</v>
      </c>
      <c r="H2350" s="8">
        <v>50</v>
      </c>
    </row>
    <row r="2351" spans="1:8" hidden="1">
      <c r="A2351" s="2" t="s">
        <v>92</v>
      </c>
      <c r="B2351" s="8">
        <v>1991</v>
      </c>
      <c r="C2351" s="8">
        <v>542</v>
      </c>
      <c r="D2351" s="8" t="s">
        <v>134</v>
      </c>
      <c r="E2351" s="8">
        <v>1978</v>
      </c>
      <c r="F2351" s="8">
        <v>10</v>
      </c>
      <c r="G2351" s="8">
        <v>34</v>
      </c>
      <c r="H2351" s="8">
        <v>50</v>
      </c>
    </row>
    <row r="2352" spans="1:8" hidden="1">
      <c r="A2352" s="2" t="s">
        <v>92</v>
      </c>
      <c r="B2352" s="8">
        <v>1992</v>
      </c>
      <c r="C2352" s="8">
        <v>542</v>
      </c>
      <c r="D2352" s="8" t="s">
        <v>134</v>
      </c>
      <c r="E2352" s="8">
        <v>1978</v>
      </c>
      <c r="F2352" s="8">
        <v>10</v>
      </c>
      <c r="G2352" s="8">
        <v>34</v>
      </c>
      <c r="H2352" s="8">
        <v>50</v>
      </c>
    </row>
    <row r="2353" spans="1:8" hidden="1">
      <c r="A2353" s="2" t="s">
        <v>92</v>
      </c>
      <c r="B2353" s="8">
        <v>1993</v>
      </c>
      <c r="C2353" s="8">
        <v>542</v>
      </c>
      <c r="D2353" s="8" t="s">
        <v>134</v>
      </c>
      <c r="E2353" s="8">
        <v>1978</v>
      </c>
      <c r="F2353" s="8">
        <v>10</v>
      </c>
      <c r="G2353" s="8">
        <v>34</v>
      </c>
      <c r="H2353" s="8">
        <v>50</v>
      </c>
    </row>
    <row r="2354" spans="1:8" hidden="1">
      <c r="A2354" s="2" t="s">
        <v>92</v>
      </c>
      <c r="B2354" s="8">
        <v>1994</v>
      </c>
      <c r="C2354" s="8">
        <v>542</v>
      </c>
      <c r="D2354" s="8" t="s">
        <v>134</v>
      </c>
      <c r="E2354" s="8">
        <v>1978</v>
      </c>
      <c r="F2354" s="8">
        <v>10</v>
      </c>
      <c r="G2354" s="8">
        <v>32</v>
      </c>
      <c r="H2354" s="8">
        <v>45</v>
      </c>
    </row>
    <row r="2355" spans="1:8" hidden="1">
      <c r="A2355" s="2" t="s">
        <v>92</v>
      </c>
      <c r="B2355" s="8">
        <v>1995</v>
      </c>
      <c r="C2355" s="8">
        <v>542</v>
      </c>
      <c r="D2355" s="8" t="s">
        <v>134</v>
      </c>
      <c r="E2355" s="8">
        <v>1978</v>
      </c>
      <c r="F2355" s="8">
        <v>10</v>
      </c>
      <c r="G2355" s="8">
        <v>30</v>
      </c>
      <c r="H2355" s="8">
        <v>45</v>
      </c>
    </row>
    <row r="2356" spans="1:8" hidden="1">
      <c r="A2356" s="2" t="s">
        <v>92</v>
      </c>
      <c r="B2356" s="8">
        <v>1996</v>
      </c>
      <c r="C2356" s="8">
        <v>542</v>
      </c>
      <c r="D2356" s="8" t="s">
        <v>134</v>
      </c>
      <c r="E2356" s="8">
        <v>1978</v>
      </c>
      <c r="F2356" s="8">
        <v>10</v>
      </c>
      <c r="G2356" s="8">
        <v>28</v>
      </c>
      <c r="H2356" s="8">
        <v>40</v>
      </c>
    </row>
    <row r="2357" spans="1:8" hidden="1">
      <c r="A2357" s="2" t="s">
        <v>92</v>
      </c>
      <c r="B2357" s="8">
        <v>1997</v>
      </c>
      <c r="C2357" s="8">
        <v>542</v>
      </c>
      <c r="D2357" s="8" t="s">
        <v>134</v>
      </c>
      <c r="E2357" s="8">
        <v>1978</v>
      </c>
      <c r="F2357" s="8">
        <v>10</v>
      </c>
      <c r="G2357" s="8">
        <v>28</v>
      </c>
      <c r="H2357" s="8">
        <v>40</v>
      </c>
    </row>
    <row r="2358" spans="1:8" hidden="1">
      <c r="A2358" s="2" t="s">
        <v>92</v>
      </c>
      <c r="B2358" s="8">
        <v>1998</v>
      </c>
      <c r="C2358" s="8">
        <v>542</v>
      </c>
      <c r="D2358" s="8" t="s">
        <v>134</v>
      </c>
      <c r="E2358" s="8">
        <v>1978</v>
      </c>
      <c r="F2358" s="8">
        <v>10</v>
      </c>
      <c r="G2358" s="8">
        <v>28</v>
      </c>
      <c r="H2358" s="8">
        <v>40</v>
      </c>
    </row>
    <row r="2359" spans="1:8" hidden="1">
      <c r="A2359" s="2" t="s">
        <v>92</v>
      </c>
      <c r="B2359" s="8">
        <v>1999</v>
      </c>
      <c r="C2359" s="8">
        <v>542</v>
      </c>
      <c r="D2359" s="8" t="s">
        <v>134</v>
      </c>
      <c r="E2359" s="8">
        <v>1978</v>
      </c>
      <c r="F2359" s="8">
        <v>10</v>
      </c>
      <c r="G2359" s="8">
        <v>28</v>
      </c>
      <c r="H2359" s="8">
        <v>40</v>
      </c>
    </row>
    <row r="2360" spans="1:8" hidden="1">
      <c r="A2360" s="2" t="s">
        <v>92</v>
      </c>
      <c r="B2360" s="8">
        <v>2000</v>
      </c>
      <c r="C2360" s="8">
        <v>542</v>
      </c>
      <c r="D2360" s="8" t="s">
        <v>134</v>
      </c>
      <c r="E2360" s="8">
        <v>1978</v>
      </c>
      <c r="F2360" s="8">
        <v>10</v>
      </c>
      <c r="G2360" s="8">
        <v>28</v>
      </c>
      <c r="H2360" s="8">
        <v>40</v>
      </c>
    </row>
    <row r="2361" spans="1:8" hidden="1">
      <c r="A2361" s="2" t="s">
        <v>92</v>
      </c>
      <c r="B2361" s="8">
        <v>2001</v>
      </c>
      <c r="C2361" s="8">
        <v>542</v>
      </c>
      <c r="D2361" s="8" t="s">
        <v>134</v>
      </c>
      <c r="E2361" s="8">
        <v>1978</v>
      </c>
      <c r="F2361" s="8">
        <v>10</v>
      </c>
      <c r="G2361" s="8">
        <v>28</v>
      </c>
      <c r="H2361" s="8"/>
    </row>
    <row r="2362" spans="1:8" hidden="1">
      <c r="A2362" s="2" t="s">
        <v>92</v>
      </c>
      <c r="B2362" s="8">
        <v>2002</v>
      </c>
      <c r="C2362" s="8">
        <v>542</v>
      </c>
      <c r="D2362" s="8" t="s">
        <v>134</v>
      </c>
      <c r="E2362" s="8">
        <v>1978</v>
      </c>
      <c r="F2362" s="8">
        <v>10</v>
      </c>
      <c r="G2362" s="8">
        <v>27</v>
      </c>
      <c r="H2362" s="8">
        <v>36</v>
      </c>
    </row>
    <row r="2363" spans="1:8" hidden="1">
      <c r="A2363" s="2" t="s">
        <v>92</v>
      </c>
      <c r="B2363" s="8">
        <v>2003</v>
      </c>
      <c r="C2363" s="8">
        <v>542</v>
      </c>
      <c r="D2363" s="8" t="s">
        <v>134</v>
      </c>
      <c r="E2363" s="8">
        <v>1978</v>
      </c>
      <c r="F2363" s="8">
        <v>10</v>
      </c>
      <c r="G2363" s="8">
        <v>27</v>
      </c>
      <c r="H2363" s="8">
        <v>36</v>
      </c>
    </row>
    <row r="2364" spans="1:8" hidden="1">
      <c r="A2364" s="2" t="s">
        <v>92</v>
      </c>
      <c r="B2364" s="8">
        <v>2004</v>
      </c>
      <c r="C2364" s="8">
        <v>542</v>
      </c>
      <c r="D2364" s="8" t="s">
        <v>134</v>
      </c>
      <c r="E2364" s="8">
        <v>1978</v>
      </c>
      <c r="F2364" s="8">
        <v>10</v>
      </c>
      <c r="G2364" s="8">
        <v>27</v>
      </c>
      <c r="H2364" s="8">
        <v>36</v>
      </c>
    </row>
    <row r="2365" spans="1:8" hidden="1">
      <c r="A2365" s="2" t="s">
        <v>92</v>
      </c>
      <c r="B2365" s="8">
        <v>2005</v>
      </c>
      <c r="C2365" s="8">
        <v>542</v>
      </c>
      <c r="D2365" s="8" t="s">
        <v>134</v>
      </c>
      <c r="E2365" s="8">
        <v>1978</v>
      </c>
      <c r="F2365" s="8">
        <v>10</v>
      </c>
      <c r="G2365" s="8">
        <v>25</v>
      </c>
      <c r="H2365" s="8">
        <v>35</v>
      </c>
    </row>
    <row r="2366" spans="1:8" hidden="1">
      <c r="A2366" s="2" t="s">
        <v>92</v>
      </c>
      <c r="B2366" s="8">
        <v>2006</v>
      </c>
      <c r="C2366" s="8">
        <v>542</v>
      </c>
      <c r="D2366" s="8" t="s">
        <v>134</v>
      </c>
      <c r="E2366" s="8">
        <v>1978</v>
      </c>
      <c r="F2366" s="8">
        <v>10</v>
      </c>
      <c r="G2366" s="8">
        <v>27.5</v>
      </c>
      <c r="H2366" s="8">
        <v>35</v>
      </c>
    </row>
    <row r="2367" spans="1:8" hidden="1">
      <c r="A2367" s="2" t="s">
        <v>92</v>
      </c>
      <c r="B2367" s="8">
        <v>2007</v>
      </c>
      <c r="C2367" s="8">
        <v>542</v>
      </c>
      <c r="D2367" s="8" t="s">
        <v>134</v>
      </c>
      <c r="E2367" s="8">
        <v>1978</v>
      </c>
      <c r="F2367" s="8">
        <v>10</v>
      </c>
      <c r="G2367" s="8">
        <v>27.5</v>
      </c>
      <c r="H2367" s="8">
        <v>35</v>
      </c>
    </row>
    <row r="2368" spans="1:8" hidden="1">
      <c r="A2368" s="2" t="s">
        <v>92</v>
      </c>
      <c r="B2368" s="8">
        <v>2008</v>
      </c>
      <c r="C2368" s="8">
        <v>542</v>
      </c>
      <c r="D2368" s="8" t="s">
        <v>134</v>
      </c>
      <c r="E2368" s="8">
        <v>1978</v>
      </c>
      <c r="F2368" s="8">
        <v>10</v>
      </c>
      <c r="G2368" s="8">
        <v>27.5</v>
      </c>
      <c r="H2368" s="8">
        <v>35</v>
      </c>
    </row>
    <row r="2369" spans="1:8" hidden="1">
      <c r="A2369" s="2" t="s">
        <v>92</v>
      </c>
      <c r="B2369" s="8">
        <v>2009</v>
      </c>
      <c r="C2369" s="8">
        <v>542</v>
      </c>
      <c r="D2369" s="8" t="s">
        <v>134</v>
      </c>
      <c r="E2369" s="8">
        <v>1978</v>
      </c>
      <c r="F2369" s="8">
        <v>10</v>
      </c>
      <c r="G2369" s="8">
        <v>24.2</v>
      </c>
      <c r="H2369" s="8">
        <v>35</v>
      </c>
    </row>
    <row r="2370" spans="1:8" hidden="1">
      <c r="A2370" s="2" t="s">
        <v>92</v>
      </c>
      <c r="B2370" s="8">
        <v>2010</v>
      </c>
      <c r="C2370" s="8">
        <v>542</v>
      </c>
      <c r="D2370" s="8" t="s">
        <v>134</v>
      </c>
      <c r="E2370" s="8">
        <v>1978</v>
      </c>
      <c r="F2370" s="8">
        <v>10</v>
      </c>
      <c r="G2370" s="8">
        <v>24.2</v>
      </c>
      <c r="H2370" s="8">
        <v>35</v>
      </c>
    </row>
    <row r="2371" spans="1:8" hidden="1">
      <c r="A2371" s="2" t="s">
        <v>92</v>
      </c>
      <c r="B2371" s="8">
        <v>2011</v>
      </c>
      <c r="C2371" s="8">
        <v>542</v>
      </c>
      <c r="D2371" s="8" t="s">
        <v>134</v>
      </c>
      <c r="E2371" s="8">
        <v>1978</v>
      </c>
      <c r="F2371" s="8">
        <v>10</v>
      </c>
      <c r="G2371" s="8">
        <v>22</v>
      </c>
      <c r="H2371" s="8">
        <v>35</v>
      </c>
    </row>
    <row r="2372" spans="1:8" hidden="1">
      <c r="A2372" s="2" t="s">
        <v>92</v>
      </c>
      <c r="B2372" s="8">
        <v>2012</v>
      </c>
      <c r="C2372" s="8">
        <v>542</v>
      </c>
      <c r="D2372" s="8" t="s">
        <v>134</v>
      </c>
      <c r="E2372" s="8">
        <v>1978</v>
      </c>
      <c r="F2372" s="8">
        <v>10</v>
      </c>
      <c r="G2372" s="8">
        <v>22</v>
      </c>
      <c r="H2372" s="8">
        <v>38</v>
      </c>
    </row>
    <row r="2373" spans="1:8" hidden="1">
      <c r="A2373" s="2" t="s">
        <v>92</v>
      </c>
      <c r="B2373" s="8">
        <v>2013</v>
      </c>
      <c r="C2373" s="8">
        <v>542</v>
      </c>
      <c r="D2373" s="8" t="s">
        <v>134</v>
      </c>
      <c r="E2373" s="8">
        <v>1978</v>
      </c>
      <c r="F2373" s="8">
        <v>10</v>
      </c>
      <c r="G2373" s="8">
        <v>22</v>
      </c>
      <c r="H2373" s="8">
        <v>38</v>
      </c>
    </row>
    <row r="2374" spans="1:8" hidden="1">
      <c r="A2374" s="2" t="s">
        <v>92</v>
      </c>
      <c r="B2374" s="8">
        <v>2014</v>
      </c>
      <c r="C2374" s="8">
        <v>542</v>
      </c>
      <c r="D2374" s="8" t="s">
        <v>134</v>
      </c>
      <c r="E2374" s="8">
        <v>1978</v>
      </c>
      <c r="F2374" s="8">
        <v>10</v>
      </c>
      <c r="G2374" s="8">
        <v>22</v>
      </c>
      <c r="H2374" s="8">
        <v>38</v>
      </c>
    </row>
    <row r="2375" spans="1:8" hidden="1">
      <c r="A2375" s="2" t="s">
        <v>92</v>
      </c>
      <c r="B2375" s="8">
        <v>2015</v>
      </c>
      <c r="C2375" s="8">
        <v>542</v>
      </c>
      <c r="D2375" s="8" t="s">
        <v>134</v>
      </c>
      <c r="E2375" s="8">
        <v>1978</v>
      </c>
      <c r="F2375" s="8">
        <v>10</v>
      </c>
      <c r="G2375" s="8">
        <v>22</v>
      </c>
      <c r="H2375" s="8">
        <v>38</v>
      </c>
    </row>
    <row r="2376" spans="1:8" hidden="1">
      <c r="A2376" s="2" t="s">
        <v>92</v>
      </c>
      <c r="B2376" s="8">
        <v>2016</v>
      </c>
      <c r="C2376" s="8">
        <v>542</v>
      </c>
      <c r="D2376" s="8" t="s">
        <v>134</v>
      </c>
      <c r="E2376" s="8">
        <v>1978</v>
      </c>
      <c r="F2376" s="8">
        <v>10</v>
      </c>
      <c r="G2376" s="8">
        <v>22</v>
      </c>
      <c r="H2376" s="8">
        <v>38</v>
      </c>
    </row>
    <row r="2377" spans="1:8" hidden="1">
      <c r="A2377" s="2" t="s">
        <v>92</v>
      </c>
      <c r="B2377" s="8">
        <v>2017</v>
      </c>
      <c r="C2377" s="8">
        <v>542</v>
      </c>
      <c r="D2377" s="8" t="s">
        <v>134</v>
      </c>
      <c r="E2377" s="8">
        <v>1978</v>
      </c>
      <c r="F2377" s="8">
        <v>10</v>
      </c>
      <c r="G2377" s="8">
        <v>22</v>
      </c>
      <c r="H2377" s="8">
        <v>40</v>
      </c>
    </row>
    <row r="2378" spans="1:8" hidden="1">
      <c r="A2378" s="2" t="s">
        <v>92</v>
      </c>
      <c r="B2378" s="8">
        <v>2018</v>
      </c>
      <c r="C2378" s="8">
        <v>542</v>
      </c>
      <c r="D2378" s="8" t="s">
        <v>134</v>
      </c>
      <c r="E2378" s="8">
        <v>1978</v>
      </c>
      <c r="F2378" s="8">
        <v>10</v>
      </c>
      <c r="G2378" s="8">
        <v>25</v>
      </c>
      <c r="H2378" s="8">
        <v>42</v>
      </c>
    </row>
    <row r="2379" spans="1:8" hidden="1">
      <c r="A2379" s="2" t="s">
        <v>92</v>
      </c>
      <c r="B2379" s="8">
        <v>2019</v>
      </c>
      <c r="C2379" s="8">
        <v>542</v>
      </c>
      <c r="D2379" s="8" t="s">
        <v>134</v>
      </c>
      <c r="E2379" s="8">
        <v>1978</v>
      </c>
      <c r="F2379" s="8">
        <v>10</v>
      </c>
      <c r="G2379" s="8">
        <v>25</v>
      </c>
      <c r="H2379" s="8">
        <v>42</v>
      </c>
    </row>
    <row r="2380" spans="1:8" hidden="1">
      <c r="A2380" s="2" t="s">
        <v>92</v>
      </c>
      <c r="B2380" s="8">
        <v>2020</v>
      </c>
      <c r="C2380" s="8">
        <v>542</v>
      </c>
      <c r="D2380" s="8" t="s">
        <v>134</v>
      </c>
      <c r="E2380" s="8">
        <v>1978</v>
      </c>
      <c r="F2380" s="8">
        <v>10</v>
      </c>
      <c r="G2380" s="8">
        <v>25</v>
      </c>
      <c r="H2380" s="8">
        <v>42</v>
      </c>
    </row>
    <row r="2381" spans="1:8">
      <c r="A2381" s="3" t="s">
        <v>68</v>
      </c>
      <c r="B2381" s="9">
        <v>1960</v>
      </c>
      <c r="C2381" s="9">
        <v>443</v>
      </c>
      <c r="D2381" s="9" t="s">
        <v>135</v>
      </c>
      <c r="E2381" s="9"/>
      <c r="F2381" s="9"/>
      <c r="G2381" s="9"/>
      <c r="H2381" s="9"/>
    </row>
    <row r="2382" spans="1:8" hidden="1">
      <c r="A2382" s="3" t="s">
        <v>68</v>
      </c>
      <c r="B2382" s="9">
        <v>1961</v>
      </c>
      <c r="C2382" s="9">
        <v>443</v>
      </c>
      <c r="D2382" s="9" t="s">
        <v>135</v>
      </c>
      <c r="E2382" s="9"/>
      <c r="F2382" s="9">
        <v>0</v>
      </c>
      <c r="G2382" s="9"/>
      <c r="H2382" s="9">
        <v>0</v>
      </c>
    </row>
    <row r="2383" spans="1:8" hidden="1">
      <c r="A2383" s="3" t="s">
        <v>68</v>
      </c>
      <c r="B2383" s="9">
        <v>1962</v>
      </c>
      <c r="C2383" s="9">
        <v>443</v>
      </c>
      <c r="D2383" s="9" t="s">
        <v>135</v>
      </c>
      <c r="E2383" s="9"/>
      <c r="F2383" s="9">
        <v>0</v>
      </c>
      <c r="G2383" s="9"/>
      <c r="H2383" s="9">
        <v>0</v>
      </c>
    </row>
    <row r="2384" spans="1:8" hidden="1">
      <c r="A2384" s="3" t="s">
        <v>68</v>
      </c>
      <c r="B2384" s="9">
        <v>1963</v>
      </c>
      <c r="C2384" s="9">
        <v>443</v>
      </c>
      <c r="D2384" s="9" t="s">
        <v>135</v>
      </c>
      <c r="E2384" s="9"/>
      <c r="F2384" s="9">
        <v>0</v>
      </c>
      <c r="G2384" s="9"/>
      <c r="H2384" s="9">
        <v>0</v>
      </c>
    </row>
    <row r="2385" spans="1:8" hidden="1">
      <c r="A2385" s="3" t="s">
        <v>68</v>
      </c>
      <c r="B2385" s="9">
        <v>1964</v>
      </c>
      <c r="C2385" s="9">
        <v>443</v>
      </c>
      <c r="D2385" s="9" t="s">
        <v>135</v>
      </c>
      <c r="E2385" s="9"/>
      <c r="F2385" s="9">
        <v>0</v>
      </c>
      <c r="G2385" s="9"/>
      <c r="H2385" s="9">
        <v>0</v>
      </c>
    </row>
    <row r="2386" spans="1:8" hidden="1">
      <c r="A2386" s="3" t="s">
        <v>68</v>
      </c>
      <c r="B2386" s="9">
        <v>1965</v>
      </c>
      <c r="C2386" s="9">
        <v>443</v>
      </c>
      <c r="D2386" s="9" t="s">
        <v>135</v>
      </c>
      <c r="E2386" s="9"/>
      <c r="F2386" s="9">
        <v>0</v>
      </c>
      <c r="G2386" s="9"/>
      <c r="H2386" s="9">
        <v>0</v>
      </c>
    </row>
    <row r="2387" spans="1:8" hidden="1">
      <c r="A2387" s="3" t="s">
        <v>68</v>
      </c>
      <c r="B2387" s="9">
        <v>1966</v>
      </c>
      <c r="C2387" s="9">
        <v>443</v>
      </c>
      <c r="D2387" s="9" t="s">
        <v>135</v>
      </c>
      <c r="E2387" s="9"/>
      <c r="F2387" s="9">
        <v>0</v>
      </c>
      <c r="G2387" s="9"/>
      <c r="H2387" s="9">
        <v>0</v>
      </c>
    </row>
    <row r="2388" spans="1:8" hidden="1">
      <c r="A2388" s="3" t="s">
        <v>68</v>
      </c>
      <c r="B2388" s="9">
        <v>1967</v>
      </c>
      <c r="C2388" s="9">
        <v>443</v>
      </c>
      <c r="D2388" s="9" t="s">
        <v>135</v>
      </c>
      <c r="E2388" s="9"/>
      <c r="F2388" s="9">
        <v>0</v>
      </c>
      <c r="G2388" s="9"/>
      <c r="H2388" s="9">
        <v>0</v>
      </c>
    </row>
    <row r="2389" spans="1:8" hidden="1">
      <c r="A2389" s="3" t="s">
        <v>68</v>
      </c>
      <c r="B2389" s="9">
        <v>1968</v>
      </c>
      <c r="C2389" s="9">
        <v>443</v>
      </c>
      <c r="D2389" s="9" t="s">
        <v>135</v>
      </c>
      <c r="E2389" s="9"/>
      <c r="F2389" s="9">
        <v>0</v>
      </c>
      <c r="G2389" s="9"/>
      <c r="H2389" s="9">
        <v>0</v>
      </c>
    </row>
    <row r="2390" spans="1:8" hidden="1">
      <c r="A2390" s="3" t="s">
        <v>68</v>
      </c>
      <c r="B2390" s="9">
        <v>1969</v>
      </c>
      <c r="C2390" s="9">
        <v>443</v>
      </c>
      <c r="D2390" s="9" t="s">
        <v>135</v>
      </c>
      <c r="E2390" s="9"/>
      <c r="F2390" s="9">
        <v>0</v>
      </c>
      <c r="G2390" s="9"/>
      <c r="H2390" s="9">
        <v>0</v>
      </c>
    </row>
    <row r="2391" spans="1:8" hidden="1">
      <c r="A2391" s="3" t="s">
        <v>68</v>
      </c>
      <c r="B2391" s="9">
        <v>1970</v>
      </c>
      <c r="C2391" s="9">
        <v>443</v>
      </c>
      <c r="D2391" s="9" t="s">
        <v>135</v>
      </c>
      <c r="E2391" s="9"/>
      <c r="F2391" s="9">
        <v>0</v>
      </c>
      <c r="G2391" s="9"/>
      <c r="H2391" s="9">
        <v>0</v>
      </c>
    </row>
    <row r="2392" spans="1:8" hidden="1">
      <c r="A2392" s="3" t="s">
        <v>68</v>
      </c>
      <c r="B2392" s="9">
        <v>1971</v>
      </c>
      <c r="C2392" s="9">
        <v>443</v>
      </c>
      <c r="D2392" s="9" t="s">
        <v>135</v>
      </c>
      <c r="E2392" s="9"/>
      <c r="F2392" s="9">
        <v>0</v>
      </c>
      <c r="G2392" s="9"/>
      <c r="H2392" s="9">
        <v>0</v>
      </c>
    </row>
    <row r="2393" spans="1:8" hidden="1">
      <c r="A2393" s="3" t="s">
        <v>68</v>
      </c>
      <c r="B2393" s="9">
        <v>1972</v>
      </c>
      <c r="C2393" s="9">
        <v>443</v>
      </c>
      <c r="D2393" s="9" t="s">
        <v>135</v>
      </c>
      <c r="E2393" s="9"/>
      <c r="F2393" s="9">
        <v>0</v>
      </c>
      <c r="G2393" s="9"/>
      <c r="H2393" s="9">
        <v>0</v>
      </c>
    </row>
    <row r="2394" spans="1:8" hidden="1">
      <c r="A2394" s="3" t="s">
        <v>68</v>
      </c>
      <c r="B2394" s="9">
        <v>1973</v>
      </c>
      <c r="C2394" s="9">
        <v>443</v>
      </c>
      <c r="D2394" s="9" t="s">
        <v>135</v>
      </c>
      <c r="E2394" s="9"/>
      <c r="F2394" s="9">
        <v>0</v>
      </c>
      <c r="G2394" s="9"/>
      <c r="H2394" s="9">
        <v>0</v>
      </c>
    </row>
    <row r="2395" spans="1:8" hidden="1">
      <c r="A2395" s="3" t="s">
        <v>68</v>
      </c>
      <c r="B2395" s="9">
        <v>1974</v>
      </c>
      <c r="C2395" s="9">
        <v>443</v>
      </c>
      <c r="D2395" s="9" t="s">
        <v>135</v>
      </c>
      <c r="E2395" s="9"/>
      <c r="F2395" s="9">
        <v>0</v>
      </c>
      <c r="G2395" s="9"/>
      <c r="H2395" s="9">
        <v>0</v>
      </c>
    </row>
    <row r="2396" spans="1:8" hidden="1">
      <c r="A2396" s="3" t="s">
        <v>68</v>
      </c>
      <c r="B2396" s="9">
        <v>1975</v>
      </c>
      <c r="C2396" s="9">
        <v>443</v>
      </c>
      <c r="D2396" s="9" t="s">
        <v>135</v>
      </c>
      <c r="E2396" s="9"/>
      <c r="F2396" s="9">
        <v>0</v>
      </c>
      <c r="G2396" s="9"/>
      <c r="H2396" s="9">
        <v>0</v>
      </c>
    </row>
    <row r="2397" spans="1:8" hidden="1">
      <c r="A2397" s="3" t="s">
        <v>68</v>
      </c>
      <c r="B2397" s="9">
        <v>1976</v>
      </c>
      <c r="C2397" s="9">
        <v>443</v>
      </c>
      <c r="D2397" s="9" t="s">
        <v>135</v>
      </c>
      <c r="E2397" s="9"/>
      <c r="F2397" s="9">
        <v>0</v>
      </c>
      <c r="G2397" s="9"/>
      <c r="H2397" s="9">
        <v>0</v>
      </c>
    </row>
    <row r="2398" spans="1:8" hidden="1">
      <c r="A2398" s="3" t="s">
        <v>68</v>
      </c>
      <c r="B2398" s="9">
        <v>1977</v>
      </c>
      <c r="C2398" s="9">
        <v>443</v>
      </c>
      <c r="D2398" s="9" t="s">
        <v>135</v>
      </c>
      <c r="E2398" s="9"/>
      <c r="F2398" s="9">
        <v>0</v>
      </c>
      <c r="G2398" s="9"/>
      <c r="H2398" s="9">
        <v>0</v>
      </c>
    </row>
    <row r="2399" spans="1:8" hidden="1">
      <c r="A2399" s="3" t="s">
        <v>68</v>
      </c>
      <c r="B2399" s="9">
        <v>1978</v>
      </c>
      <c r="C2399" s="9">
        <v>443</v>
      </c>
      <c r="D2399" s="9" t="s">
        <v>135</v>
      </c>
      <c r="E2399" s="9"/>
      <c r="F2399" s="9">
        <v>0</v>
      </c>
      <c r="G2399" s="9"/>
      <c r="H2399" s="9">
        <v>0</v>
      </c>
    </row>
    <row r="2400" spans="1:8" hidden="1">
      <c r="A2400" s="3" t="s">
        <v>68</v>
      </c>
      <c r="B2400" s="9">
        <v>1979</v>
      </c>
      <c r="C2400" s="9">
        <v>443</v>
      </c>
      <c r="D2400" s="9" t="s">
        <v>135</v>
      </c>
      <c r="E2400" s="9"/>
      <c r="F2400" s="9">
        <v>0</v>
      </c>
      <c r="G2400" s="9"/>
      <c r="H2400" s="9">
        <v>0</v>
      </c>
    </row>
    <row r="2401" spans="1:8" hidden="1">
      <c r="A2401" s="3" t="s">
        <v>68</v>
      </c>
      <c r="B2401" s="9">
        <v>1980</v>
      </c>
      <c r="C2401" s="9">
        <v>443</v>
      </c>
      <c r="D2401" s="9" t="s">
        <v>135</v>
      </c>
      <c r="E2401" s="9"/>
      <c r="F2401" s="9">
        <v>0</v>
      </c>
      <c r="G2401" s="9"/>
      <c r="H2401" s="9">
        <v>0</v>
      </c>
    </row>
    <row r="2402" spans="1:8" hidden="1">
      <c r="A2402" s="3" t="s">
        <v>68</v>
      </c>
      <c r="B2402" s="9">
        <v>1981</v>
      </c>
      <c r="C2402" s="9">
        <v>443</v>
      </c>
      <c r="D2402" s="9" t="s">
        <v>135</v>
      </c>
      <c r="E2402" s="9"/>
      <c r="F2402" s="9">
        <v>0</v>
      </c>
      <c r="G2402" s="9"/>
      <c r="H2402" s="9">
        <v>0</v>
      </c>
    </row>
    <row r="2403" spans="1:8" hidden="1">
      <c r="A2403" s="3" t="s">
        <v>68</v>
      </c>
      <c r="B2403" s="9">
        <v>1982</v>
      </c>
      <c r="C2403" s="9">
        <v>443</v>
      </c>
      <c r="D2403" s="9" t="s">
        <v>135</v>
      </c>
      <c r="E2403" s="9"/>
      <c r="F2403" s="9">
        <v>0</v>
      </c>
      <c r="G2403" s="9"/>
      <c r="H2403" s="9">
        <v>0</v>
      </c>
    </row>
    <row r="2404" spans="1:8" hidden="1">
      <c r="A2404" s="3" t="s">
        <v>68</v>
      </c>
      <c r="B2404" s="9">
        <v>1983</v>
      </c>
      <c r="C2404" s="9">
        <v>443</v>
      </c>
      <c r="D2404" s="9" t="s">
        <v>135</v>
      </c>
      <c r="E2404" s="9"/>
      <c r="F2404" s="9">
        <v>0</v>
      </c>
      <c r="G2404" s="9"/>
      <c r="H2404" s="9">
        <v>0</v>
      </c>
    </row>
    <row r="2405" spans="1:8" hidden="1">
      <c r="A2405" s="3" t="s">
        <v>68</v>
      </c>
      <c r="B2405" s="9">
        <v>1984</v>
      </c>
      <c r="C2405" s="9">
        <v>443</v>
      </c>
      <c r="D2405" s="9" t="s">
        <v>135</v>
      </c>
      <c r="E2405" s="9"/>
      <c r="F2405" s="9">
        <v>0</v>
      </c>
      <c r="G2405" s="9"/>
      <c r="H2405" s="9">
        <v>0</v>
      </c>
    </row>
    <row r="2406" spans="1:8" hidden="1">
      <c r="A2406" s="3" t="s">
        <v>68</v>
      </c>
      <c r="B2406" s="9">
        <v>1985</v>
      </c>
      <c r="C2406" s="9">
        <v>443</v>
      </c>
      <c r="D2406" s="9" t="s">
        <v>135</v>
      </c>
      <c r="E2406" s="9"/>
      <c r="F2406" s="9">
        <v>0</v>
      </c>
      <c r="G2406" s="9"/>
      <c r="H2406" s="9">
        <v>0</v>
      </c>
    </row>
    <row r="2407" spans="1:8" hidden="1">
      <c r="A2407" s="3" t="s">
        <v>68</v>
      </c>
      <c r="B2407" s="9">
        <v>1986</v>
      </c>
      <c r="C2407" s="9">
        <v>443</v>
      </c>
      <c r="D2407" s="9" t="s">
        <v>135</v>
      </c>
      <c r="E2407" s="9"/>
      <c r="F2407" s="9">
        <v>0</v>
      </c>
      <c r="G2407" s="9"/>
      <c r="H2407" s="9">
        <v>0</v>
      </c>
    </row>
    <row r="2408" spans="1:8" hidden="1">
      <c r="A2408" s="3" t="s">
        <v>68</v>
      </c>
      <c r="B2408" s="9">
        <v>1987</v>
      </c>
      <c r="C2408" s="9">
        <v>443</v>
      </c>
      <c r="D2408" s="9" t="s">
        <v>135</v>
      </c>
      <c r="E2408" s="9"/>
      <c r="F2408" s="9">
        <v>0</v>
      </c>
      <c r="G2408" s="9"/>
      <c r="H2408" s="9">
        <v>0</v>
      </c>
    </row>
    <row r="2409" spans="1:8" hidden="1">
      <c r="A2409" s="3" t="s">
        <v>68</v>
      </c>
      <c r="B2409" s="9">
        <v>1988</v>
      </c>
      <c r="C2409" s="9">
        <v>443</v>
      </c>
      <c r="D2409" s="9" t="s">
        <v>135</v>
      </c>
      <c r="E2409" s="9"/>
      <c r="F2409" s="9">
        <v>0</v>
      </c>
      <c r="G2409" s="9"/>
      <c r="H2409" s="9">
        <v>0</v>
      </c>
    </row>
    <row r="2410" spans="1:8" hidden="1">
      <c r="A2410" s="3" t="s">
        <v>68</v>
      </c>
      <c r="B2410" s="9">
        <v>1989</v>
      </c>
      <c r="C2410" s="9">
        <v>443</v>
      </c>
      <c r="D2410" s="9" t="s">
        <v>135</v>
      </c>
      <c r="E2410" s="9"/>
      <c r="F2410" s="9">
        <v>0</v>
      </c>
      <c r="G2410" s="9"/>
      <c r="H2410" s="9">
        <v>0</v>
      </c>
    </row>
    <row r="2411" spans="1:8" hidden="1">
      <c r="A2411" s="3" t="s">
        <v>68</v>
      </c>
      <c r="B2411" s="9">
        <v>1990</v>
      </c>
      <c r="C2411" s="9">
        <v>443</v>
      </c>
      <c r="D2411" s="9" t="s">
        <v>135</v>
      </c>
      <c r="E2411" s="9"/>
      <c r="F2411" s="9">
        <v>0</v>
      </c>
      <c r="G2411" s="9"/>
      <c r="H2411" s="9">
        <v>0</v>
      </c>
    </row>
    <row r="2412" spans="1:8" hidden="1">
      <c r="A2412" s="3" t="s">
        <v>68</v>
      </c>
      <c r="B2412" s="9">
        <v>1991</v>
      </c>
      <c r="C2412" s="9">
        <v>443</v>
      </c>
      <c r="D2412" s="9" t="s">
        <v>135</v>
      </c>
      <c r="E2412" s="9"/>
      <c r="F2412" s="9">
        <v>0</v>
      </c>
      <c r="G2412" s="9"/>
      <c r="H2412" s="9">
        <v>0</v>
      </c>
    </row>
    <row r="2413" spans="1:8" hidden="1">
      <c r="A2413" s="3" t="s">
        <v>68</v>
      </c>
      <c r="B2413" s="9">
        <v>1992</v>
      </c>
      <c r="C2413" s="9">
        <v>443</v>
      </c>
      <c r="D2413" s="9" t="s">
        <v>135</v>
      </c>
      <c r="E2413" s="9"/>
      <c r="F2413" s="9">
        <v>0</v>
      </c>
      <c r="G2413" s="9"/>
      <c r="H2413" s="9">
        <v>0</v>
      </c>
    </row>
    <row r="2414" spans="1:8" hidden="1">
      <c r="A2414" s="3" t="s">
        <v>68</v>
      </c>
      <c r="B2414" s="9">
        <v>1993</v>
      </c>
      <c r="C2414" s="9">
        <v>443</v>
      </c>
      <c r="D2414" s="9" t="s">
        <v>135</v>
      </c>
      <c r="E2414" s="9"/>
      <c r="F2414" s="9">
        <v>0</v>
      </c>
      <c r="G2414" s="9"/>
      <c r="H2414" s="9">
        <v>0</v>
      </c>
    </row>
    <row r="2415" spans="1:8" hidden="1">
      <c r="A2415" s="3" t="s">
        <v>68</v>
      </c>
      <c r="B2415" s="9">
        <v>1994</v>
      </c>
      <c r="C2415" s="9">
        <v>443</v>
      </c>
      <c r="D2415" s="9" t="s">
        <v>135</v>
      </c>
      <c r="E2415" s="9"/>
      <c r="F2415" s="9">
        <v>0</v>
      </c>
      <c r="G2415" s="9"/>
      <c r="H2415" s="9">
        <v>0</v>
      </c>
    </row>
    <row r="2416" spans="1:8" hidden="1">
      <c r="A2416" s="3" t="s">
        <v>68</v>
      </c>
      <c r="B2416" s="9">
        <v>1995</v>
      </c>
      <c r="C2416" s="9">
        <v>443</v>
      </c>
      <c r="D2416" s="9" t="s">
        <v>135</v>
      </c>
      <c r="E2416" s="9"/>
      <c r="F2416" s="9">
        <v>0</v>
      </c>
      <c r="G2416" s="9"/>
      <c r="H2416" s="9">
        <v>0</v>
      </c>
    </row>
    <row r="2417" spans="1:8" hidden="1">
      <c r="A2417" s="3" t="s">
        <v>68</v>
      </c>
      <c r="B2417" s="9">
        <v>1996</v>
      </c>
      <c r="C2417" s="9">
        <v>443</v>
      </c>
      <c r="D2417" s="9" t="s">
        <v>135</v>
      </c>
      <c r="E2417" s="9"/>
      <c r="F2417" s="9">
        <v>0</v>
      </c>
      <c r="G2417" s="9"/>
      <c r="H2417" s="9">
        <v>0</v>
      </c>
    </row>
    <row r="2418" spans="1:8" hidden="1">
      <c r="A2418" s="3" t="s">
        <v>68</v>
      </c>
      <c r="B2418" s="9">
        <v>1997</v>
      </c>
      <c r="C2418" s="9">
        <v>443</v>
      </c>
      <c r="D2418" s="9" t="s">
        <v>135</v>
      </c>
      <c r="E2418" s="9"/>
      <c r="F2418" s="9">
        <v>0</v>
      </c>
      <c r="G2418" s="9"/>
      <c r="H2418" s="9">
        <v>0</v>
      </c>
    </row>
    <row r="2419" spans="1:8" hidden="1">
      <c r="A2419" s="3" t="s">
        <v>68</v>
      </c>
      <c r="B2419" s="9">
        <v>1998</v>
      </c>
      <c r="C2419" s="9">
        <v>443</v>
      </c>
      <c r="D2419" s="9" t="s">
        <v>135</v>
      </c>
      <c r="E2419" s="9"/>
      <c r="F2419" s="9">
        <v>0</v>
      </c>
      <c r="G2419" s="9"/>
      <c r="H2419" s="9">
        <v>0</v>
      </c>
    </row>
    <row r="2420" spans="1:8" hidden="1">
      <c r="A2420" s="3" t="s">
        <v>68</v>
      </c>
      <c r="B2420" s="9">
        <v>1999</v>
      </c>
      <c r="C2420" s="9">
        <v>443</v>
      </c>
      <c r="D2420" s="9" t="s">
        <v>135</v>
      </c>
      <c r="E2420" s="9"/>
      <c r="F2420" s="9">
        <v>0</v>
      </c>
      <c r="G2420" s="9"/>
      <c r="H2420" s="9">
        <v>0</v>
      </c>
    </row>
    <row r="2421" spans="1:8" hidden="1">
      <c r="A2421" s="3" t="s">
        <v>68</v>
      </c>
      <c r="B2421" s="9">
        <v>2000</v>
      </c>
      <c r="C2421" s="9">
        <v>443</v>
      </c>
      <c r="D2421" s="9" t="s">
        <v>135</v>
      </c>
      <c r="E2421" s="9"/>
      <c r="F2421" s="9">
        <v>0</v>
      </c>
      <c r="G2421" s="9"/>
      <c r="H2421" s="9">
        <v>0</v>
      </c>
    </row>
    <row r="2422" spans="1:8" hidden="1">
      <c r="A2422" s="3" t="s">
        <v>68</v>
      </c>
      <c r="B2422" s="9">
        <v>2001</v>
      </c>
      <c r="C2422" s="9">
        <v>443</v>
      </c>
      <c r="D2422" s="9" t="s">
        <v>135</v>
      </c>
      <c r="E2422" s="9"/>
      <c r="F2422" s="9">
        <v>0</v>
      </c>
      <c r="G2422" s="9"/>
      <c r="H2422" s="9">
        <v>0</v>
      </c>
    </row>
    <row r="2423" spans="1:8" hidden="1">
      <c r="A2423" s="3" t="s">
        <v>68</v>
      </c>
      <c r="B2423" s="9">
        <v>2002</v>
      </c>
      <c r="C2423" s="9">
        <v>443</v>
      </c>
      <c r="D2423" s="9" t="s">
        <v>135</v>
      </c>
      <c r="E2423" s="9"/>
      <c r="F2423" s="9">
        <v>0</v>
      </c>
      <c r="G2423" s="9"/>
      <c r="H2423" s="9">
        <v>0</v>
      </c>
    </row>
    <row r="2424" spans="1:8" hidden="1">
      <c r="A2424" s="3" t="s">
        <v>68</v>
      </c>
      <c r="B2424" s="9">
        <v>2003</v>
      </c>
      <c r="C2424" s="9">
        <v>443</v>
      </c>
      <c r="D2424" s="9" t="s">
        <v>135</v>
      </c>
      <c r="E2424" s="9"/>
      <c r="F2424" s="9">
        <v>0</v>
      </c>
      <c r="G2424" s="9">
        <v>55</v>
      </c>
      <c r="H2424" s="9">
        <v>0</v>
      </c>
    </row>
    <row r="2425" spans="1:8" hidden="1">
      <c r="A2425" s="3" t="s">
        <v>68</v>
      </c>
      <c r="B2425" s="9">
        <v>2004</v>
      </c>
      <c r="C2425" s="9">
        <v>443</v>
      </c>
      <c r="D2425" s="9" t="s">
        <v>135</v>
      </c>
      <c r="E2425" s="9"/>
      <c r="F2425" s="9">
        <v>0</v>
      </c>
      <c r="G2425" s="9">
        <v>55</v>
      </c>
      <c r="H2425" s="9">
        <v>0</v>
      </c>
    </row>
    <row r="2426" spans="1:8" hidden="1">
      <c r="A2426" s="3" t="s">
        <v>68</v>
      </c>
      <c r="B2426" s="9">
        <v>2005</v>
      </c>
      <c r="C2426" s="9">
        <v>443</v>
      </c>
      <c r="D2426" s="9" t="s">
        <v>135</v>
      </c>
      <c r="E2426" s="9"/>
      <c r="F2426" s="9">
        <v>0</v>
      </c>
      <c r="G2426" s="9">
        <v>55</v>
      </c>
      <c r="H2426" s="9">
        <v>0</v>
      </c>
    </row>
    <row r="2427" spans="1:8" hidden="1">
      <c r="A2427" s="3" t="s">
        <v>68</v>
      </c>
      <c r="B2427" s="9">
        <v>2006</v>
      </c>
      <c r="C2427" s="9">
        <v>443</v>
      </c>
      <c r="D2427" s="9" t="s">
        <v>135</v>
      </c>
      <c r="E2427" s="9"/>
      <c r="F2427" s="9">
        <v>0</v>
      </c>
      <c r="G2427" s="9">
        <v>55</v>
      </c>
      <c r="H2427" s="9">
        <v>0</v>
      </c>
    </row>
    <row r="2428" spans="1:8" hidden="1">
      <c r="A2428" s="3" t="s">
        <v>68</v>
      </c>
      <c r="B2428" s="9">
        <v>2007</v>
      </c>
      <c r="C2428" s="9">
        <v>443</v>
      </c>
      <c r="D2428" s="9" t="s">
        <v>135</v>
      </c>
      <c r="E2428" s="9"/>
      <c r="F2428" s="9">
        <v>0</v>
      </c>
      <c r="G2428" s="9">
        <v>55</v>
      </c>
      <c r="H2428" s="9">
        <v>0</v>
      </c>
    </row>
    <row r="2429" spans="1:8" hidden="1">
      <c r="A2429" s="3" t="s">
        <v>68</v>
      </c>
      <c r="B2429" s="9">
        <v>2008</v>
      </c>
      <c r="C2429" s="9">
        <v>443</v>
      </c>
      <c r="D2429" s="9" t="s">
        <v>135</v>
      </c>
      <c r="E2429" s="9"/>
      <c r="F2429" s="9">
        <v>0</v>
      </c>
      <c r="G2429" s="9">
        <v>55</v>
      </c>
      <c r="H2429" s="9">
        <v>0</v>
      </c>
    </row>
    <row r="2430" spans="1:8" hidden="1">
      <c r="A2430" s="3" t="s">
        <v>68</v>
      </c>
      <c r="B2430" s="9">
        <v>2009</v>
      </c>
      <c r="C2430" s="9">
        <v>443</v>
      </c>
      <c r="D2430" s="9" t="s">
        <v>135</v>
      </c>
      <c r="E2430" s="9"/>
      <c r="F2430" s="9">
        <v>0</v>
      </c>
      <c r="G2430" s="9">
        <v>15</v>
      </c>
      <c r="H2430" s="9">
        <v>0</v>
      </c>
    </row>
    <row r="2431" spans="1:8" hidden="1">
      <c r="A2431" s="3" t="s">
        <v>68</v>
      </c>
      <c r="B2431" s="9">
        <v>2010</v>
      </c>
      <c r="C2431" s="9">
        <v>443</v>
      </c>
      <c r="D2431" s="9" t="s">
        <v>135</v>
      </c>
      <c r="E2431" s="9"/>
      <c r="F2431" s="9">
        <v>0</v>
      </c>
      <c r="G2431" s="9">
        <v>15</v>
      </c>
      <c r="H2431" s="9">
        <v>0</v>
      </c>
    </row>
    <row r="2432" spans="1:8" hidden="1">
      <c r="A2432" s="3" t="s">
        <v>68</v>
      </c>
      <c r="B2432" s="9">
        <v>2011</v>
      </c>
      <c r="C2432" s="9">
        <v>443</v>
      </c>
      <c r="D2432" s="9" t="s">
        <v>135</v>
      </c>
      <c r="E2432" s="9"/>
      <c r="F2432" s="9">
        <v>0</v>
      </c>
      <c r="G2432" s="9">
        <v>15</v>
      </c>
      <c r="H2432" s="9">
        <v>0</v>
      </c>
    </row>
    <row r="2433" spans="1:8" hidden="1">
      <c r="A2433" s="3" t="s">
        <v>68</v>
      </c>
      <c r="B2433" s="9">
        <v>2012</v>
      </c>
      <c r="C2433" s="9">
        <v>443</v>
      </c>
      <c r="D2433" s="9" t="s">
        <v>135</v>
      </c>
      <c r="E2433" s="9"/>
      <c r="F2433" s="9">
        <v>0</v>
      </c>
      <c r="G2433" s="9">
        <v>15</v>
      </c>
      <c r="H2433" s="9">
        <v>0</v>
      </c>
    </row>
    <row r="2434" spans="1:8" hidden="1">
      <c r="A2434" s="3" t="s">
        <v>68</v>
      </c>
      <c r="B2434" s="9">
        <v>2013</v>
      </c>
      <c r="C2434" s="9">
        <v>443</v>
      </c>
      <c r="D2434" s="9" t="s">
        <v>135</v>
      </c>
      <c r="E2434" s="9"/>
      <c r="F2434" s="9">
        <v>0</v>
      </c>
      <c r="G2434" s="9">
        <v>15</v>
      </c>
      <c r="H2434" s="9">
        <v>0</v>
      </c>
    </row>
    <row r="2435" spans="1:8" hidden="1">
      <c r="A2435" s="3" t="s">
        <v>68</v>
      </c>
      <c r="B2435" s="9">
        <v>2014</v>
      </c>
      <c r="C2435" s="9">
        <v>443</v>
      </c>
      <c r="D2435" s="9" t="s">
        <v>135</v>
      </c>
      <c r="E2435" s="9"/>
      <c r="F2435" s="9">
        <v>0</v>
      </c>
      <c r="G2435" s="9">
        <v>15</v>
      </c>
      <c r="H2435" s="9">
        <v>0</v>
      </c>
    </row>
    <row r="2436" spans="1:8" hidden="1">
      <c r="A2436" s="3" t="s">
        <v>68</v>
      </c>
      <c r="B2436" s="9">
        <v>2015</v>
      </c>
      <c r="C2436" s="9">
        <v>443</v>
      </c>
      <c r="D2436" s="9" t="s">
        <v>135</v>
      </c>
      <c r="E2436" s="9"/>
      <c r="F2436" s="9">
        <v>0</v>
      </c>
      <c r="G2436" s="9">
        <v>15</v>
      </c>
      <c r="H2436" s="9">
        <v>0</v>
      </c>
    </row>
    <row r="2437" spans="1:8" hidden="1">
      <c r="A2437" s="3" t="s">
        <v>68</v>
      </c>
      <c r="B2437" s="9">
        <v>2016</v>
      </c>
      <c r="C2437" s="9">
        <v>443</v>
      </c>
      <c r="D2437" s="9" t="s">
        <v>135</v>
      </c>
      <c r="E2437" s="9"/>
      <c r="F2437" s="9">
        <v>0</v>
      </c>
      <c r="G2437" s="9">
        <v>15</v>
      </c>
      <c r="H2437" s="9">
        <v>0</v>
      </c>
    </row>
    <row r="2438" spans="1:8" hidden="1">
      <c r="A2438" s="3" t="s">
        <v>68</v>
      </c>
      <c r="B2438" s="9">
        <v>2017</v>
      </c>
      <c r="C2438" s="9">
        <v>443</v>
      </c>
      <c r="D2438" s="9" t="s">
        <v>135</v>
      </c>
      <c r="E2438" s="9"/>
      <c r="F2438" s="9">
        <v>0</v>
      </c>
      <c r="G2438" s="9">
        <v>15</v>
      </c>
      <c r="H2438" s="9">
        <v>0</v>
      </c>
    </row>
    <row r="2439" spans="1:8" hidden="1">
      <c r="A2439" s="3" t="s">
        <v>68</v>
      </c>
      <c r="B2439" s="9">
        <v>2018</v>
      </c>
      <c r="C2439" s="9">
        <v>443</v>
      </c>
      <c r="D2439" s="9" t="s">
        <v>135</v>
      </c>
      <c r="E2439" s="9"/>
      <c r="F2439" s="9">
        <v>0</v>
      </c>
      <c r="G2439" s="9">
        <v>15</v>
      </c>
      <c r="H2439" s="9">
        <v>0</v>
      </c>
    </row>
    <row r="2440" spans="1:8" hidden="1">
      <c r="A2440" s="3" t="s">
        <v>68</v>
      </c>
      <c r="B2440" s="9">
        <v>2019</v>
      </c>
      <c r="C2440" s="9">
        <v>443</v>
      </c>
      <c r="D2440" s="9" t="s">
        <v>135</v>
      </c>
      <c r="E2440" s="9"/>
      <c r="F2440" s="9">
        <v>0</v>
      </c>
      <c r="G2440" s="9">
        <v>15</v>
      </c>
      <c r="H2440" s="9">
        <v>0</v>
      </c>
    </row>
    <row r="2441" spans="1:8" hidden="1">
      <c r="A2441" s="3" t="s">
        <v>68</v>
      </c>
      <c r="B2441" s="9">
        <v>2020</v>
      </c>
      <c r="C2441" s="9">
        <v>443</v>
      </c>
      <c r="D2441" s="9" t="s">
        <v>135</v>
      </c>
      <c r="E2441" s="9"/>
      <c r="F2441" s="9">
        <v>0</v>
      </c>
      <c r="G2441" s="9">
        <v>15</v>
      </c>
      <c r="H2441" s="9">
        <v>0</v>
      </c>
    </row>
    <row r="2442" spans="1:8">
      <c r="A2442" s="2" t="s">
        <v>37</v>
      </c>
      <c r="B2442" s="8">
        <v>1960</v>
      </c>
      <c r="C2442" s="8">
        <v>941</v>
      </c>
      <c r="D2442" s="8" t="s">
        <v>136</v>
      </c>
      <c r="E2442" s="8">
        <v>1992</v>
      </c>
      <c r="F2442" s="8"/>
      <c r="G2442" s="8"/>
      <c r="H2442" s="8"/>
    </row>
    <row r="2443" spans="1:8" hidden="1">
      <c r="A2443" s="2" t="s">
        <v>37</v>
      </c>
      <c r="B2443" s="8">
        <v>1961</v>
      </c>
      <c r="C2443" s="8">
        <v>941</v>
      </c>
      <c r="D2443" s="8" t="s">
        <v>136</v>
      </c>
      <c r="E2443" s="8">
        <v>1992</v>
      </c>
      <c r="F2443" s="8"/>
      <c r="G2443" s="8"/>
      <c r="H2443" s="8"/>
    </row>
    <row r="2444" spans="1:8" hidden="1">
      <c r="A2444" s="2" t="s">
        <v>37</v>
      </c>
      <c r="B2444" s="8">
        <v>1962</v>
      </c>
      <c r="C2444" s="8">
        <v>941</v>
      </c>
      <c r="D2444" s="8" t="s">
        <v>136</v>
      </c>
      <c r="E2444" s="8">
        <v>1992</v>
      </c>
      <c r="F2444" s="8"/>
      <c r="G2444" s="8"/>
      <c r="H2444" s="8"/>
    </row>
    <row r="2445" spans="1:8" hidden="1">
      <c r="A2445" s="2" t="s">
        <v>37</v>
      </c>
      <c r="B2445" s="8">
        <v>1963</v>
      </c>
      <c r="C2445" s="8">
        <v>941</v>
      </c>
      <c r="D2445" s="8" t="s">
        <v>136</v>
      </c>
      <c r="E2445" s="8">
        <v>1992</v>
      </c>
      <c r="F2445" s="8"/>
      <c r="G2445" s="8"/>
      <c r="H2445" s="8"/>
    </row>
    <row r="2446" spans="1:8" hidden="1">
      <c r="A2446" s="2" t="s">
        <v>37</v>
      </c>
      <c r="B2446" s="8">
        <v>1964</v>
      </c>
      <c r="C2446" s="8">
        <v>941</v>
      </c>
      <c r="D2446" s="8" t="s">
        <v>136</v>
      </c>
      <c r="E2446" s="8">
        <v>1992</v>
      </c>
      <c r="F2446" s="8"/>
      <c r="G2446" s="8"/>
      <c r="H2446" s="8"/>
    </row>
    <row r="2447" spans="1:8" hidden="1">
      <c r="A2447" s="2" t="s">
        <v>37</v>
      </c>
      <c r="B2447" s="8">
        <v>1965</v>
      </c>
      <c r="C2447" s="8">
        <v>941</v>
      </c>
      <c r="D2447" s="8" t="s">
        <v>136</v>
      </c>
      <c r="E2447" s="8">
        <v>1992</v>
      </c>
      <c r="F2447" s="8"/>
      <c r="G2447" s="8"/>
      <c r="H2447" s="8"/>
    </row>
    <row r="2448" spans="1:8" hidden="1">
      <c r="A2448" s="2" t="s">
        <v>37</v>
      </c>
      <c r="B2448" s="8">
        <v>1966</v>
      </c>
      <c r="C2448" s="8">
        <v>941</v>
      </c>
      <c r="D2448" s="8" t="s">
        <v>136</v>
      </c>
      <c r="E2448" s="8">
        <v>1992</v>
      </c>
      <c r="F2448" s="8"/>
      <c r="G2448" s="8"/>
      <c r="H2448" s="8"/>
    </row>
    <row r="2449" spans="1:8" hidden="1">
      <c r="A2449" s="2" t="s">
        <v>37</v>
      </c>
      <c r="B2449" s="8">
        <v>1967</v>
      </c>
      <c r="C2449" s="8">
        <v>941</v>
      </c>
      <c r="D2449" s="8" t="s">
        <v>136</v>
      </c>
      <c r="E2449" s="8">
        <v>1992</v>
      </c>
      <c r="F2449" s="8"/>
      <c r="G2449" s="8"/>
      <c r="H2449" s="8"/>
    </row>
    <row r="2450" spans="1:8" hidden="1">
      <c r="A2450" s="2" t="s">
        <v>37</v>
      </c>
      <c r="B2450" s="8">
        <v>1968</v>
      </c>
      <c r="C2450" s="8">
        <v>941</v>
      </c>
      <c r="D2450" s="8" t="s">
        <v>136</v>
      </c>
      <c r="E2450" s="8">
        <v>1992</v>
      </c>
      <c r="F2450" s="8"/>
      <c r="G2450" s="8"/>
      <c r="H2450" s="8"/>
    </row>
    <row r="2451" spans="1:8" hidden="1">
      <c r="A2451" s="2" t="s">
        <v>37</v>
      </c>
      <c r="B2451" s="8">
        <v>1969</v>
      </c>
      <c r="C2451" s="8">
        <v>941</v>
      </c>
      <c r="D2451" s="8" t="s">
        <v>136</v>
      </c>
      <c r="E2451" s="8">
        <v>1992</v>
      </c>
      <c r="F2451" s="8"/>
      <c r="G2451" s="8"/>
      <c r="H2451" s="8"/>
    </row>
    <row r="2452" spans="1:8" hidden="1">
      <c r="A2452" s="2" t="s">
        <v>37</v>
      </c>
      <c r="B2452" s="8">
        <v>1970</v>
      </c>
      <c r="C2452" s="8">
        <v>941</v>
      </c>
      <c r="D2452" s="8" t="s">
        <v>136</v>
      </c>
      <c r="E2452" s="8">
        <v>1992</v>
      </c>
      <c r="F2452" s="8"/>
      <c r="G2452" s="8"/>
      <c r="H2452" s="8"/>
    </row>
    <row r="2453" spans="1:8" hidden="1">
      <c r="A2453" s="2" t="s">
        <v>37</v>
      </c>
      <c r="B2453" s="8">
        <v>1971</v>
      </c>
      <c r="C2453" s="8">
        <v>941</v>
      </c>
      <c r="D2453" s="8" t="s">
        <v>136</v>
      </c>
      <c r="E2453" s="8">
        <v>1992</v>
      </c>
      <c r="F2453" s="8"/>
      <c r="G2453" s="8"/>
      <c r="H2453" s="8"/>
    </row>
    <row r="2454" spans="1:8" hidden="1">
      <c r="A2454" s="2" t="s">
        <v>37</v>
      </c>
      <c r="B2454" s="8">
        <v>1972</v>
      </c>
      <c r="C2454" s="8">
        <v>941</v>
      </c>
      <c r="D2454" s="8" t="s">
        <v>136</v>
      </c>
      <c r="E2454" s="8">
        <v>1992</v>
      </c>
      <c r="F2454" s="8"/>
      <c r="G2454" s="8"/>
      <c r="H2454" s="8"/>
    </row>
    <row r="2455" spans="1:8" hidden="1">
      <c r="A2455" s="2" t="s">
        <v>37</v>
      </c>
      <c r="B2455" s="8">
        <v>1973</v>
      </c>
      <c r="C2455" s="8">
        <v>941</v>
      </c>
      <c r="D2455" s="8" t="s">
        <v>136</v>
      </c>
      <c r="E2455" s="8">
        <v>1992</v>
      </c>
      <c r="F2455" s="8"/>
      <c r="G2455" s="8"/>
      <c r="H2455" s="8"/>
    </row>
    <row r="2456" spans="1:8" hidden="1">
      <c r="A2456" s="2" t="s">
        <v>37</v>
      </c>
      <c r="B2456" s="8">
        <v>1974</v>
      </c>
      <c r="C2456" s="8">
        <v>941</v>
      </c>
      <c r="D2456" s="8" t="s">
        <v>136</v>
      </c>
      <c r="E2456" s="8">
        <v>1992</v>
      </c>
      <c r="F2456" s="8"/>
      <c r="G2456" s="8"/>
      <c r="H2456" s="8"/>
    </row>
    <row r="2457" spans="1:8" hidden="1">
      <c r="A2457" s="2" t="s">
        <v>37</v>
      </c>
      <c r="B2457" s="8">
        <v>1975</v>
      </c>
      <c r="C2457" s="8">
        <v>941</v>
      </c>
      <c r="D2457" s="8" t="s">
        <v>136</v>
      </c>
      <c r="E2457" s="8">
        <v>1992</v>
      </c>
      <c r="F2457" s="8"/>
      <c r="G2457" s="8"/>
      <c r="H2457" s="8"/>
    </row>
    <row r="2458" spans="1:8" hidden="1">
      <c r="A2458" s="2" t="s">
        <v>37</v>
      </c>
      <c r="B2458" s="8">
        <v>1976</v>
      </c>
      <c r="C2458" s="8">
        <v>941</v>
      </c>
      <c r="D2458" s="8" t="s">
        <v>136</v>
      </c>
      <c r="E2458" s="8">
        <v>1992</v>
      </c>
      <c r="F2458" s="8"/>
      <c r="G2458" s="8"/>
      <c r="H2458" s="8"/>
    </row>
    <row r="2459" spans="1:8" hidden="1">
      <c r="A2459" s="2" t="s">
        <v>37</v>
      </c>
      <c r="B2459" s="8">
        <v>1977</v>
      </c>
      <c r="C2459" s="8">
        <v>941</v>
      </c>
      <c r="D2459" s="8" t="s">
        <v>136</v>
      </c>
      <c r="E2459" s="8">
        <v>1992</v>
      </c>
      <c r="F2459" s="8"/>
      <c r="G2459" s="8"/>
      <c r="H2459" s="8"/>
    </row>
    <row r="2460" spans="1:8" hidden="1">
      <c r="A2460" s="2" t="s">
        <v>37</v>
      </c>
      <c r="B2460" s="8">
        <v>1978</v>
      </c>
      <c r="C2460" s="8">
        <v>941</v>
      </c>
      <c r="D2460" s="8" t="s">
        <v>136</v>
      </c>
      <c r="E2460" s="8">
        <v>1992</v>
      </c>
      <c r="F2460" s="8"/>
      <c r="G2460" s="8"/>
      <c r="H2460" s="8"/>
    </row>
    <row r="2461" spans="1:8" hidden="1">
      <c r="A2461" s="2" t="s">
        <v>37</v>
      </c>
      <c r="B2461" s="8">
        <v>1979</v>
      </c>
      <c r="C2461" s="8">
        <v>941</v>
      </c>
      <c r="D2461" s="8" t="s">
        <v>136</v>
      </c>
      <c r="E2461" s="8">
        <v>1992</v>
      </c>
      <c r="F2461" s="8"/>
      <c r="G2461" s="8"/>
      <c r="H2461" s="8"/>
    </row>
    <row r="2462" spans="1:8" hidden="1">
      <c r="A2462" s="2" t="s">
        <v>37</v>
      </c>
      <c r="B2462" s="8">
        <v>1980</v>
      </c>
      <c r="C2462" s="8">
        <v>941</v>
      </c>
      <c r="D2462" s="8" t="s">
        <v>136</v>
      </c>
      <c r="E2462" s="8">
        <v>1992</v>
      </c>
      <c r="F2462" s="8"/>
      <c r="G2462" s="8"/>
      <c r="H2462" s="8"/>
    </row>
    <row r="2463" spans="1:8" hidden="1">
      <c r="A2463" s="2" t="s">
        <v>37</v>
      </c>
      <c r="B2463" s="8">
        <v>1981</v>
      </c>
      <c r="C2463" s="8">
        <v>941</v>
      </c>
      <c r="D2463" s="8" t="s">
        <v>136</v>
      </c>
      <c r="E2463" s="8">
        <v>1992</v>
      </c>
      <c r="F2463" s="8"/>
      <c r="G2463" s="8"/>
      <c r="H2463" s="8"/>
    </row>
    <row r="2464" spans="1:8" hidden="1">
      <c r="A2464" s="2" t="s">
        <v>37</v>
      </c>
      <c r="B2464" s="8">
        <v>1982</v>
      </c>
      <c r="C2464" s="8">
        <v>941</v>
      </c>
      <c r="D2464" s="8" t="s">
        <v>136</v>
      </c>
      <c r="E2464" s="8">
        <v>1992</v>
      </c>
      <c r="F2464" s="8"/>
      <c r="G2464" s="8"/>
      <c r="H2464" s="8"/>
    </row>
    <row r="2465" spans="1:8" hidden="1">
      <c r="A2465" s="2" t="s">
        <v>37</v>
      </c>
      <c r="B2465" s="8">
        <v>1983</v>
      </c>
      <c r="C2465" s="8">
        <v>941</v>
      </c>
      <c r="D2465" s="8" t="s">
        <v>136</v>
      </c>
      <c r="E2465" s="8">
        <v>1992</v>
      </c>
      <c r="F2465" s="8"/>
      <c r="G2465" s="8"/>
      <c r="H2465" s="8"/>
    </row>
    <row r="2466" spans="1:8" hidden="1">
      <c r="A2466" s="2" t="s">
        <v>37</v>
      </c>
      <c r="B2466" s="8">
        <v>1984</v>
      </c>
      <c r="C2466" s="8">
        <v>941</v>
      </c>
      <c r="D2466" s="8" t="s">
        <v>136</v>
      </c>
      <c r="E2466" s="8">
        <v>1992</v>
      </c>
      <c r="F2466" s="8"/>
      <c r="G2466" s="8"/>
      <c r="H2466" s="8"/>
    </row>
    <row r="2467" spans="1:8" hidden="1">
      <c r="A2467" s="2" t="s">
        <v>37</v>
      </c>
      <c r="B2467" s="8">
        <v>1985</v>
      </c>
      <c r="C2467" s="8">
        <v>941</v>
      </c>
      <c r="D2467" s="8" t="s">
        <v>136</v>
      </c>
      <c r="E2467" s="8">
        <v>1992</v>
      </c>
      <c r="F2467" s="8"/>
      <c r="G2467" s="8"/>
      <c r="H2467" s="8"/>
    </row>
    <row r="2468" spans="1:8" hidden="1">
      <c r="A2468" s="2" t="s">
        <v>37</v>
      </c>
      <c r="B2468" s="8">
        <v>1986</v>
      </c>
      <c r="C2468" s="8">
        <v>941</v>
      </c>
      <c r="D2468" s="8" t="s">
        <v>136</v>
      </c>
      <c r="E2468" s="8">
        <v>1992</v>
      </c>
      <c r="F2468" s="8"/>
      <c r="G2468" s="8"/>
      <c r="H2468" s="8"/>
    </row>
    <row r="2469" spans="1:8" hidden="1">
      <c r="A2469" s="2" t="s">
        <v>37</v>
      </c>
      <c r="B2469" s="8">
        <v>1987</v>
      </c>
      <c r="C2469" s="8">
        <v>941</v>
      </c>
      <c r="D2469" s="8" t="s">
        <v>136</v>
      </c>
      <c r="E2469" s="8">
        <v>1992</v>
      </c>
      <c r="F2469" s="8"/>
      <c r="G2469" s="8"/>
      <c r="H2469" s="8"/>
    </row>
    <row r="2470" spans="1:8" hidden="1">
      <c r="A2470" s="2" t="s">
        <v>37</v>
      </c>
      <c r="B2470" s="8">
        <v>1988</v>
      </c>
      <c r="C2470" s="8">
        <v>941</v>
      </c>
      <c r="D2470" s="8" t="s">
        <v>136</v>
      </c>
      <c r="E2470" s="8">
        <v>1992</v>
      </c>
      <c r="F2470" s="8"/>
      <c r="G2470" s="8"/>
      <c r="H2470" s="8"/>
    </row>
    <row r="2471" spans="1:8" hidden="1">
      <c r="A2471" s="2" t="s">
        <v>37</v>
      </c>
      <c r="B2471" s="8">
        <v>1989</v>
      </c>
      <c r="C2471" s="8">
        <v>941</v>
      </c>
      <c r="D2471" s="8" t="s">
        <v>136</v>
      </c>
      <c r="E2471" s="8">
        <v>1992</v>
      </c>
      <c r="F2471" s="8"/>
      <c r="G2471" s="8"/>
      <c r="H2471" s="8"/>
    </row>
    <row r="2472" spans="1:8" hidden="1">
      <c r="A2472" s="2" t="s">
        <v>37</v>
      </c>
      <c r="B2472" s="8">
        <v>1990</v>
      </c>
      <c r="C2472" s="8">
        <v>941</v>
      </c>
      <c r="D2472" s="8" t="s">
        <v>136</v>
      </c>
      <c r="E2472" s="8">
        <v>1992</v>
      </c>
      <c r="F2472" s="8"/>
      <c r="G2472" s="8"/>
      <c r="H2472" s="8"/>
    </row>
    <row r="2473" spans="1:8" hidden="1">
      <c r="A2473" s="2" t="s">
        <v>37</v>
      </c>
      <c r="B2473" s="8">
        <v>1991</v>
      </c>
      <c r="C2473" s="8">
        <v>941</v>
      </c>
      <c r="D2473" s="8" t="s">
        <v>136</v>
      </c>
      <c r="E2473" s="8">
        <v>1992</v>
      </c>
      <c r="F2473" s="8"/>
      <c r="G2473" s="8"/>
      <c r="H2473" s="8"/>
    </row>
    <row r="2474" spans="1:8" hidden="1">
      <c r="A2474" s="2" t="s">
        <v>37</v>
      </c>
      <c r="B2474" s="8">
        <v>1992</v>
      </c>
      <c r="C2474" s="8">
        <v>941</v>
      </c>
      <c r="D2474" s="8" t="s">
        <v>136</v>
      </c>
      <c r="E2474" s="8">
        <v>1992</v>
      </c>
      <c r="F2474" s="8">
        <v>12</v>
      </c>
      <c r="G2474" s="8">
        <v>25</v>
      </c>
      <c r="H2474" s="8"/>
    </row>
    <row r="2475" spans="1:8" hidden="1">
      <c r="A2475" s="2" t="s">
        <v>37</v>
      </c>
      <c r="B2475" s="8">
        <v>1993</v>
      </c>
      <c r="C2475" s="8">
        <v>941</v>
      </c>
      <c r="D2475" s="8" t="s">
        <v>136</v>
      </c>
      <c r="E2475" s="8">
        <v>1992</v>
      </c>
      <c r="F2475" s="8">
        <v>18</v>
      </c>
      <c r="G2475" s="8">
        <v>25</v>
      </c>
      <c r="H2475" s="8"/>
    </row>
    <row r="2476" spans="1:8" hidden="1">
      <c r="A2476" s="2" t="s">
        <v>37</v>
      </c>
      <c r="B2476" s="8">
        <v>1994</v>
      </c>
      <c r="C2476" s="8">
        <v>941</v>
      </c>
      <c r="D2476" s="8" t="s">
        <v>136</v>
      </c>
      <c r="E2476" s="8">
        <v>1992</v>
      </c>
      <c r="F2476" s="8">
        <v>18</v>
      </c>
      <c r="G2476" s="8">
        <v>25</v>
      </c>
      <c r="H2476" s="8"/>
    </row>
    <row r="2477" spans="1:8" hidden="1">
      <c r="A2477" s="2" t="s">
        <v>37</v>
      </c>
      <c r="B2477" s="8">
        <v>1995</v>
      </c>
      <c r="C2477" s="8">
        <v>941</v>
      </c>
      <c r="D2477" s="8" t="s">
        <v>136</v>
      </c>
      <c r="E2477" s="8">
        <v>1992</v>
      </c>
      <c r="F2477" s="8">
        <v>18</v>
      </c>
      <c r="G2477" s="8">
        <v>25</v>
      </c>
      <c r="H2477" s="8">
        <v>35</v>
      </c>
    </row>
    <row r="2478" spans="1:8" hidden="1">
      <c r="A2478" s="2" t="s">
        <v>37</v>
      </c>
      <c r="B2478" s="8">
        <v>1996</v>
      </c>
      <c r="C2478" s="8">
        <v>941</v>
      </c>
      <c r="D2478" s="8" t="s">
        <v>136</v>
      </c>
      <c r="E2478" s="8">
        <v>1992</v>
      </c>
      <c r="F2478" s="8">
        <v>18</v>
      </c>
      <c r="G2478" s="8">
        <v>25</v>
      </c>
      <c r="H2478" s="8">
        <v>25</v>
      </c>
    </row>
    <row r="2479" spans="1:8" hidden="1">
      <c r="A2479" s="2" t="s">
        <v>37</v>
      </c>
      <c r="B2479" s="8">
        <v>1997</v>
      </c>
      <c r="C2479" s="8">
        <v>941</v>
      </c>
      <c r="D2479" s="8" t="s">
        <v>136</v>
      </c>
      <c r="E2479" s="8">
        <v>1992</v>
      </c>
      <c r="F2479" s="8">
        <v>18</v>
      </c>
      <c r="G2479" s="8">
        <v>25</v>
      </c>
      <c r="H2479" s="8">
        <v>25</v>
      </c>
    </row>
    <row r="2480" spans="1:8" hidden="1">
      <c r="A2480" s="2" t="s">
        <v>37</v>
      </c>
      <c r="B2480" s="8">
        <v>1998</v>
      </c>
      <c r="C2480" s="8">
        <v>941</v>
      </c>
      <c r="D2480" s="8" t="s">
        <v>136</v>
      </c>
      <c r="E2480" s="8">
        <v>1992</v>
      </c>
      <c r="F2480" s="8">
        <v>18</v>
      </c>
      <c r="G2480" s="8">
        <v>25</v>
      </c>
      <c r="H2480" s="8">
        <v>25</v>
      </c>
    </row>
    <row r="2481" spans="1:8" hidden="1">
      <c r="A2481" s="2" t="s">
        <v>37</v>
      </c>
      <c r="B2481" s="8">
        <v>1999</v>
      </c>
      <c r="C2481" s="8">
        <v>941</v>
      </c>
      <c r="D2481" s="8" t="s">
        <v>136</v>
      </c>
      <c r="E2481" s="8">
        <v>1992</v>
      </c>
      <c r="F2481" s="8">
        <v>18</v>
      </c>
      <c r="G2481" s="8">
        <v>25</v>
      </c>
      <c r="H2481" s="8">
        <v>25</v>
      </c>
    </row>
    <row r="2482" spans="1:8" hidden="1">
      <c r="A2482" s="2" t="s">
        <v>37</v>
      </c>
      <c r="B2482" s="8">
        <v>2000</v>
      </c>
      <c r="C2482" s="8">
        <v>941</v>
      </c>
      <c r="D2482" s="8" t="s">
        <v>136</v>
      </c>
      <c r="E2482" s="8">
        <v>1992</v>
      </c>
      <c r="F2482" s="8">
        <v>18</v>
      </c>
      <c r="G2482" s="8">
        <v>25</v>
      </c>
      <c r="H2482" s="8">
        <v>25</v>
      </c>
    </row>
    <row r="2483" spans="1:8" hidden="1">
      <c r="A2483" s="2" t="s">
        <v>37</v>
      </c>
      <c r="B2483" s="8">
        <v>2001</v>
      </c>
      <c r="C2483" s="8">
        <v>941</v>
      </c>
      <c r="D2483" s="8" t="s">
        <v>136</v>
      </c>
      <c r="E2483" s="8">
        <v>1992</v>
      </c>
      <c r="F2483" s="8">
        <v>18</v>
      </c>
      <c r="G2483" s="8">
        <v>25</v>
      </c>
      <c r="H2483" s="8">
        <v>25</v>
      </c>
    </row>
    <row r="2484" spans="1:8" hidden="1">
      <c r="A2484" s="2" t="s">
        <v>37</v>
      </c>
      <c r="B2484" s="8">
        <v>2002</v>
      </c>
      <c r="C2484" s="8">
        <v>941</v>
      </c>
      <c r="D2484" s="8" t="s">
        <v>136</v>
      </c>
      <c r="E2484" s="8">
        <v>1992</v>
      </c>
      <c r="F2484" s="8">
        <v>18</v>
      </c>
      <c r="G2484" s="8">
        <v>22</v>
      </c>
      <c r="H2484" s="8">
        <v>25</v>
      </c>
    </row>
    <row r="2485" spans="1:8" hidden="1">
      <c r="A2485" s="2" t="s">
        <v>37</v>
      </c>
      <c r="B2485" s="8">
        <v>2003</v>
      </c>
      <c r="C2485" s="8">
        <v>941</v>
      </c>
      <c r="D2485" s="8" t="s">
        <v>136</v>
      </c>
      <c r="E2485" s="8">
        <v>1992</v>
      </c>
      <c r="F2485" s="8">
        <v>18</v>
      </c>
      <c r="G2485" s="8">
        <v>19</v>
      </c>
      <c r="H2485" s="8">
        <v>25</v>
      </c>
    </row>
    <row r="2486" spans="1:8" hidden="1">
      <c r="A2486" s="2" t="s">
        <v>37</v>
      </c>
      <c r="B2486" s="8">
        <v>2004</v>
      </c>
      <c r="C2486" s="8">
        <v>941</v>
      </c>
      <c r="D2486" s="8" t="s">
        <v>136</v>
      </c>
      <c r="E2486" s="8">
        <v>1992</v>
      </c>
      <c r="F2486" s="8">
        <v>18</v>
      </c>
      <c r="G2486" s="8">
        <v>15</v>
      </c>
      <c r="H2486" s="8">
        <v>25</v>
      </c>
    </row>
    <row r="2487" spans="1:8" hidden="1">
      <c r="A2487" s="2" t="s">
        <v>37</v>
      </c>
      <c r="B2487" s="8">
        <v>2005</v>
      </c>
      <c r="C2487" s="8">
        <v>941</v>
      </c>
      <c r="D2487" s="8" t="s">
        <v>136</v>
      </c>
      <c r="E2487" s="8">
        <v>1992</v>
      </c>
      <c r="F2487" s="8">
        <v>18</v>
      </c>
      <c r="G2487" s="8">
        <v>15</v>
      </c>
      <c r="H2487" s="8">
        <v>25</v>
      </c>
    </row>
    <row r="2488" spans="1:8" hidden="1">
      <c r="A2488" s="2" t="s">
        <v>37</v>
      </c>
      <c r="B2488" s="8">
        <v>2006</v>
      </c>
      <c r="C2488" s="8">
        <v>941</v>
      </c>
      <c r="D2488" s="8" t="s">
        <v>136</v>
      </c>
      <c r="E2488" s="8">
        <v>1992</v>
      </c>
      <c r="F2488" s="8">
        <v>18</v>
      </c>
      <c r="G2488" s="8">
        <v>15</v>
      </c>
      <c r="H2488" s="8">
        <v>25</v>
      </c>
    </row>
    <row r="2489" spans="1:8" hidden="1">
      <c r="A2489" s="2" t="s">
        <v>37</v>
      </c>
      <c r="B2489" s="8">
        <v>2007</v>
      </c>
      <c r="C2489" s="8">
        <v>941</v>
      </c>
      <c r="D2489" s="8" t="s">
        <v>136</v>
      </c>
      <c r="E2489" s="8">
        <v>1992</v>
      </c>
      <c r="F2489" s="8">
        <v>18</v>
      </c>
      <c r="G2489" s="8">
        <v>15</v>
      </c>
      <c r="H2489" s="8">
        <v>25</v>
      </c>
    </row>
    <row r="2490" spans="1:8" hidden="1">
      <c r="A2490" s="2" t="s">
        <v>37</v>
      </c>
      <c r="B2490" s="8">
        <v>2008</v>
      </c>
      <c r="C2490" s="8">
        <v>941</v>
      </c>
      <c r="D2490" s="8" t="s">
        <v>136</v>
      </c>
      <c r="E2490" s="8">
        <v>1992</v>
      </c>
      <c r="F2490" s="8">
        <v>18</v>
      </c>
      <c r="G2490" s="8">
        <v>15</v>
      </c>
      <c r="H2490" s="8">
        <v>25</v>
      </c>
    </row>
    <row r="2491" spans="1:8" hidden="1">
      <c r="A2491" s="2" t="s">
        <v>37</v>
      </c>
      <c r="B2491" s="8">
        <v>2009</v>
      </c>
      <c r="C2491" s="8">
        <v>941</v>
      </c>
      <c r="D2491" s="8" t="s">
        <v>136</v>
      </c>
      <c r="E2491" s="8">
        <v>1992</v>
      </c>
      <c r="F2491" s="8">
        <v>21</v>
      </c>
      <c r="G2491" s="8">
        <v>15</v>
      </c>
      <c r="H2491" s="8">
        <v>23</v>
      </c>
    </row>
    <row r="2492" spans="1:8" hidden="1">
      <c r="A2492" s="2" t="s">
        <v>37</v>
      </c>
      <c r="B2492" s="8">
        <v>2010</v>
      </c>
      <c r="C2492" s="8">
        <v>941</v>
      </c>
      <c r="D2492" s="8" t="s">
        <v>136</v>
      </c>
      <c r="E2492" s="8">
        <v>1992</v>
      </c>
      <c r="F2492" s="8">
        <v>21</v>
      </c>
      <c r="G2492" s="8">
        <v>15</v>
      </c>
      <c r="H2492" s="8">
        <v>26</v>
      </c>
    </row>
    <row r="2493" spans="1:8" hidden="1">
      <c r="A2493" s="2" t="s">
        <v>37</v>
      </c>
      <c r="B2493" s="8">
        <v>2011</v>
      </c>
      <c r="C2493" s="8">
        <v>941</v>
      </c>
      <c r="D2493" s="8" t="s">
        <v>136</v>
      </c>
      <c r="E2493" s="8">
        <v>1992</v>
      </c>
      <c r="F2493" s="8">
        <v>22</v>
      </c>
      <c r="G2493" s="8">
        <v>15</v>
      </c>
      <c r="H2493" s="8">
        <v>25</v>
      </c>
    </row>
    <row r="2494" spans="1:8" hidden="1">
      <c r="A2494" s="2" t="s">
        <v>37</v>
      </c>
      <c r="B2494" s="8">
        <v>2012</v>
      </c>
      <c r="C2494" s="8">
        <v>941</v>
      </c>
      <c r="D2494" s="8" t="s">
        <v>136</v>
      </c>
      <c r="E2494" s="8">
        <v>1992</v>
      </c>
      <c r="F2494" s="8">
        <v>21</v>
      </c>
      <c r="G2494" s="8">
        <v>15</v>
      </c>
      <c r="H2494" s="8">
        <v>25</v>
      </c>
    </row>
    <row r="2495" spans="1:8" hidden="1">
      <c r="A2495" s="2" t="s">
        <v>37</v>
      </c>
      <c r="B2495" s="8">
        <v>2013</v>
      </c>
      <c r="C2495" s="8">
        <v>941</v>
      </c>
      <c r="D2495" s="8" t="s">
        <v>136</v>
      </c>
      <c r="E2495" s="8">
        <v>1992</v>
      </c>
      <c r="F2495" s="8">
        <v>21</v>
      </c>
      <c r="G2495" s="8">
        <v>15</v>
      </c>
      <c r="H2495" s="8">
        <v>24</v>
      </c>
    </row>
    <row r="2496" spans="1:8" hidden="1">
      <c r="A2496" s="2" t="s">
        <v>37</v>
      </c>
      <c r="B2496" s="8">
        <v>2014</v>
      </c>
      <c r="C2496" s="8">
        <v>941</v>
      </c>
      <c r="D2496" s="8" t="s">
        <v>136</v>
      </c>
      <c r="E2496" s="8">
        <v>1992</v>
      </c>
      <c r="F2496" s="8">
        <v>21</v>
      </c>
      <c r="G2496" s="8">
        <v>15</v>
      </c>
      <c r="H2496" s="8">
        <v>24</v>
      </c>
    </row>
    <row r="2497" spans="1:8" hidden="1">
      <c r="A2497" s="2" t="s">
        <v>37</v>
      </c>
      <c r="B2497" s="8">
        <v>2015</v>
      </c>
      <c r="C2497" s="8">
        <v>941</v>
      </c>
      <c r="D2497" s="8" t="s">
        <v>136</v>
      </c>
      <c r="E2497" s="8">
        <v>1992</v>
      </c>
      <c r="F2497" s="8">
        <v>21</v>
      </c>
      <c r="G2497" s="8">
        <v>15</v>
      </c>
      <c r="H2497" s="8">
        <v>23</v>
      </c>
    </row>
    <row r="2498" spans="1:8" hidden="1">
      <c r="A2498" s="2" t="s">
        <v>37</v>
      </c>
      <c r="B2498" s="8">
        <v>2016</v>
      </c>
      <c r="C2498" s="8">
        <v>941</v>
      </c>
      <c r="D2498" s="8" t="s">
        <v>136</v>
      </c>
      <c r="E2498" s="8">
        <v>1992</v>
      </c>
      <c r="F2498" s="8">
        <v>21</v>
      </c>
      <c r="G2498" s="8">
        <v>15</v>
      </c>
      <c r="H2498" s="8">
        <v>23</v>
      </c>
    </row>
    <row r="2499" spans="1:8" hidden="1">
      <c r="A2499" s="2" t="s">
        <v>37</v>
      </c>
      <c r="B2499" s="8">
        <v>2017</v>
      </c>
      <c r="C2499" s="8">
        <v>941</v>
      </c>
      <c r="D2499" s="8" t="s">
        <v>136</v>
      </c>
      <c r="E2499" s="8">
        <v>1992</v>
      </c>
      <c r="F2499" s="8">
        <v>21</v>
      </c>
      <c r="G2499" s="8">
        <v>15</v>
      </c>
      <c r="H2499" s="8">
        <v>23</v>
      </c>
    </row>
    <row r="2500" spans="1:8" hidden="1">
      <c r="A2500" s="2" t="s">
        <v>37</v>
      </c>
      <c r="B2500" s="8">
        <v>2018</v>
      </c>
      <c r="C2500" s="8">
        <v>941</v>
      </c>
      <c r="D2500" s="8" t="s">
        <v>136</v>
      </c>
      <c r="E2500" s="8">
        <v>1992</v>
      </c>
      <c r="F2500" s="8">
        <v>21</v>
      </c>
      <c r="G2500" s="8">
        <v>20</v>
      </c>
      <c r="H2500" s="8">
        <v>31.4</v>
      </c>
    </row>
    <row r="2501" spans="1:8" hidden="1">
      <c r="A2501" s="2" t="s">
        <v>37</v>
      </c>
      <c r="B2501" s="8">
        <v>2019</v>
      </c>
      <c r="C2501" s="8">
        <v>941</v>
      </c>
      <c r="D2501" s="8" t="s">
        <v>136</v>
      </c>
      <c r="E2501" s="8">
        <v>1992</v>
      </c>
      <c r="F2501" s="8">
        <v>21</v>
      </c>
      <c r="G2501" s="8">
        <v>20</v>
      </c>
      <c r="H2501" s="8">
        <v>31.4</v>
      </c>
    </row>
    <row r="2502" spans="1:8" hidden="1">
      <c r="A2502" s="2" t="s">
        <v>37</v>
      </c>
      <c r="B2502" s="8">
        <v>2020</v>
      </c>
      <c r="C2502" s="8">
        <v>941</v>
      </c>
      <c r="D2502" s="8" t="s">
        <v>136</v>
      </c>
      <c r="E2502" s="8">
        <v>1992</v>
      </c>
      <c r="F2502" s="8">
        <v>21</v>
      </c>
      <c r="G2502" s="8">
        <v>20</v>
      </c>
      <c r="H2502" s="8">
        <v>31.4</v>
      </c>
    </row>
    <row r="2503" spans="1:8">
      <c r="A2503" s="3" t="s">
        <v>38</v>
      </c>
      <c r="B2503" s="9">
        <v>1960</v>
      </c>
      <c r="C2503" s="9">
        <v>946</v>
      </c>
      <c r="D2503" s="9" t="s">
        <v>137</v>
      </c>
      <c r="E2503" s="9">
        <v>1994</v>
      </c>
      <c r="F2503" s="9"/>
      <c r="G2503" s="9"/>
      <c r="H2503" s="9"/>
    </row>
    <row r="2504" spans="1:8" hidden="1">
      <c r="A2504" s="3" t="s">
        <v>38</v>
      </c>
      <c r="B2504" s="9">
        <v>1961</v>
      </c>
      <c r="C2504" s="9">
        <v>946</v>
      </c>
      <c r="D2504" s="9" t="s">
        <v>137</v>
      </c>
      <c r="E2504" s="9">
        <v>1994</v>
      </c>
      <c r="F2504" s="9"/>
      <c r="G2504" s="9"/>
      <c r="H2504" s="9"/>
    </row>
    <row r="2505" spans="1:8" hidden="1">
      <c r="A2505" s="3" t="s">
        <v>38</v>
      </c>
      <c r="B2505" s="9">
        <v>1962</v>
      </c>
      <c r="C2505" s="9">
        <v>946</v>
      </c>
      <c r="D2505" s="9" t="s">
        <v>137</v>
      </c>
      <c r="E2505" s="9">
        <v>1994</v>
      </c>
      <c r="F2505" s="9"/>
      <c r="G2505" s="9"/>
      <c r="H2505" s="9"/>
    </row>
    <row r="2506" spans="1:8" hidden="1">
      <c r="A2506" s="3" t="s">
        <v>38</v>
      </c>
      <c r="B2506" s="9">
        <v>1963</v>
      </c>
      <c r="C2506" s="9">
        <v>946</v>
      </c>
      <c r="D2506" s="9" t="s">
        <v>137</v>
      </c>
      <c r="E2506" s="9">
        <v>1994</v>
      </c>
      <c r="F2506" s="9"/>
      <c r="G2506" s="9"/>
      <c r="H2506" s="9"/>
    </row>
    <row r="2507" spans="1:8" hidden="1">
      <c r="A2507" s="3" t="s">
        <v>38</v>
      </c>
      <c r="B2507" s="9">
        <v>1964</v>
      </c>
      <c r="C2507" s="9">
        <v>946</v>
      </c>
      <c r="D2507" s="9" t="s">
        <v>137</v>
      </c>
      <c r="E2507" s="9">
        <v>1994</v>
      </c>
      <c r="F2507" s="9"/>
      <c r="G2507" s="9"/>
      <c r="H2507" s="9"/>
    </row>
    <row r="2508" spans="1:8" hidden="1">
      <c r="A2508" s="3" t="s">
        <v>38</v>
      </c>
      <c r="B2508" s="9">
        <v>1965</v>
      </c>
      <c r="C2508" s="9">
        <v>946</v>
      </c>
      <c r="D2508" s="9" t="s">
        <v>137</v>
      </c>
      <c r="E2508" s="9">
        <v>1994</v>
      </c>
      <c r="F2508" s="9"/>
      <c r="G2508" s="9"/>
      <c r="H2508" s="9"/>
    </row>
    <row r="2509" spans="1:8" hidden="1">
      <c r="A2509" s="3" t="s">
        <v>38</v>
      </c>
      <c r="B2509" s="9">
        <v>1966</v>
      </c>
      <c r="C2509" s="9">
        <v>946</v>
      </c>
      <c r="D2509" s="9" t="s">
        <v>137</v>
      </c>
      <c r="E2509" s="9">
        <v>1994</v>
      </c>
      <c r="F2509" s="9"/>
      <c r="G2509" s="9"/>
      <c r="H2509" s="9"/>
    </row>
    <row r="2510" spans="1:8" hidden="1">
      <c r="A2510" s="3" t="s">
        <v>38</v>
      </c>
      <c r="B2510" s="9">
        <v>1967</v>
      </c>
      <c r="C2510" s="9">
        <v>946</v>
      </c>
      <c r="D2510" s="9" t="s">
        <v>137</v>
      </c>
      <c r="E2510" s="9">
        <v>1994</v>
      </c>
      <c r="F2510" s="9"/>
      <c r="G2510" s="9"/>
      <c r="H2510" s="9"/>
    </row>
    <row r="2511" spans="1:8" hidden="1">
      <c r="A2511" s="3" t="s">
        <v>38</v>
      </c>
      <c r="B2511" s="9">
        <v>1968</v>
      </c>
      <c r="C2511" s="9">
        <v>946</v>
      </c>
      <c r="D2511" s="9" t="s">
        <v>137</v>
      </c>
      <c r="E2511" s="9">
        <v>1994</v>
      </c>
      <c r="F2511" s="9"/>
      <c r="G2511" s="9"/>
      <c r="H2511" s="9"/>
    </row>
    <row r="2512" spans="1:8" hidden="1">
      <c r="A2512" s="3" t="s">
        <v>38</v>
      </c>
      <c r="B2512" s="9">
        <v>1969</v>
      </c>
      <c r="C2512" s="9">
        <v>946</v>
      </c>
      <c r="D2512" s="9" t="s">
        <v>137</v>
      </c>
      <c r="E2512" s="9">
        <v>1994</v>
      </c>
      <c r="F2512" s="9"/>
      <c r="G2512" s="9"/>
      <c r="H2512" s="9"/>
    </row>
    <row r="2513" spans="1:8" hidden="1">
      <c r="A2513" s="3" t="s">
        <v>38</v>
      </c>
      <c r="B2513" s="9">
        <v>1970</v>
      </c>
      <c r="C2513" s="9">
        <v>946</v>
      </c>
      <c r="D2513" s="9" t="s">
        <v>137</v>
      </c>
      <c r="E2513" s="9">
        <v>1994</v>
      </c>
      <c r="F2513" s="9"/>
      <c r="G2513" s="9"/>
      <c r="H2513" s="9"/>
    </row>
    <row r="2514" spans="1:8" hidden="1">
      <c r="A2514" s="3" t="s">
        <v>38</v>
      </c>
      <c r="B2514" s="9">
        <v>1971</v>
      </c>
      <c r="C2514" s="9">
        <v>946</v>
      </c>
      <c r="D2514" s="9" t="s">
        <v>137</v>
      </c>
      <c r="E2514" s="9">
        <v>1994</v>
      </c>
      <c r="F2514" s="9"/>
      <c r="G2514" s="9"/>
      <c r="H2514" s="9"/>
    </row>
    <row r="2515" spans="1:8" hidden="1">
      <c r="A2515" s="3" t="s">
        <v>38</v>
      </c>
      <c r="B2515" s="9">
        <v>1972</v>
      </c>
      <c r="C2515" s="9">
        <v>946</v>
      </c>
      <c r="D2515" s="9" t="s">
        <v>137</v>
      </c>
      <c r="E2515" s="9">
        <v>1994</v>
      </c>
      <c r="F2515" s="9"/>
      <c r="G2515" s="9"/>
      <c r="H2515" s="9"/>
    </row>
    <row r="2516" spans="1:8" hidden="1">
      <c r="A2516" s="3" t="s">
        <v>38</v>
      </c>
      <c r="B2516" s="9">
        <v>1973</v>
      </c>
      <c r="C2516" s="9">
        <v>946</v>
      </c>
      <c r="D2516" s="9" t="s">
        <v>137</v>
      </c>
      <c r="E2516" s="9">
        <v>1994</v>
      </c>
      <c r="F2516" s="9"/>
      <c r="G2516" s="9"/>
      <c r="H2516" s="9"/>
    </row>
    <row r="2517" spans="1:8" hidden="1">
      <c r="A2517" s="3" t="s">
        <v>38</v>
      </c>
      <c r="B2517" s="9">
        <v>1974</v>
      </c>
      <c r="C2517" s="9">
        <v>946</v>
      </c>
      <c r="D2517" s="9" t="s">
        <v>137</v>
      </c>
      <c r="E2517" s="9">
        <v>1994</v>
      </c>
      <c r="F2517" s="9"/>
      <c r="G2517" s="9"/>
      <c r="H2517" s="9"/>
    </row>
    <row r="2518" spans="1:8" hidden="1">
      <c r="A2518" s="3" t="s">
        <v>38</v>
      </c>
      <c r="B2518" s="9">
        <v>1975</v>
      </c>
      <c r="C2518" s="9">
        <v>946</v>
      </c>
      <c r="D2518" s="9" t="s">
        <v>137</v>
      </c>
      <c r="E2518" s="9">
        <v>1994</v>
      </c>
      <c r="F2518" s="9"/>
      <c r="G2518" s="9"/>
      <c r="H2518" s="9"/>
    </row>
    <row r="2519" spans="1:8" hidden="1">
      <c r="A2519" s="3" t="s">
        <v>38</v>
      </c>
      <c r="B2519" s="9">
        <v>1976</v>
      </c>
      <c r="C2519" s="9">
        <v>946</v>
      </c>
      <c r="D2519" s="9" t="s">
        <v>137</v>
      </c>
      <c r="E2519" s="9">
        <v>1994</v>
      </c>
      <c r="F2519" s="9"/>
      <c r="G2519" s="9"/>
      <c r="H2519" s="9"/>
    </row>
    <row r="2520" spans="1:8" hidden="1">
      <c r="A2520" s="3" t="s">
        <v>38</v>
      </c>
      <c r="B2520" s="9">
        <v>1977</v>
      </c>
      <c r="C2520" s="9">
        <v>946</v>
      </c>
      <c r="D2520" s="9" t="s">
        <v>137</v>
      </c>
      <c r="E2520" s="9">
        <v>1994</v>
      </c>
      <c r="F2520" s="9"/>
      <c r="G2520" s="9"/>
      <c r="H2520" s="9"/>
    </row>
    <row r="2521" spans="1:8" hidden="1">
      <c r="A2521" s="3" t="s">
        <v>38</v>
      </c>
      <c r="B2521" s="9">
        <v>1978</v>
      </c>
      <c r="C2521" s="9">
        <v>946</v>
      </c>
      <c r="D2521" s="9" t="s">
        <v>137</v>
      </c>
      <c r="E2521" s="9">
        <v>1994</v>
      </c>
      <c r="F2521" s="9"/>
      <c r="G2521" s="9"/>
      <c r="H2521" s="9"/>
    </row>
    <row r="2522" spans="1:8" hidden="1">
      <c r="A2522" s="3" t="s">
        <v>38</v>
      </c>
      <c r="B2522" s="9">
        <v>1979</v>
      </c>
      <c r="C2522" s="9">
        <v>946</v>
      </c>
      <c r="D2522" s="9" t="s">
        <v>137</v>
      </c>
      <c r="E2522" s="9">
        <v>1994</v>
      </c>
      <c r="F2522" s="9"/>
      <c r="G2522" s="9"/>
      <c r="H2522" s="9"/>
    </row>
    <row r="2523" spans="1:8" hidden="1">
      <c r="A2523" s="3" t="s">
        <v>38</v>
      </c>
      <c r="B2523" s="9">
        <v>1980</v>
      </c>
      <c r="C2523" s="9">
        <v>946</v>
      </c>
      <c r="D2523" s="9" t="s">
        <v>137</v>
      </c>
      <c r="E2523" s="9">
        <v>1994</v>
      </c>
      <c r="F2523" s="9"/>
      <c r="G2523" s="9"/>
      <c r="H2523" s="9"/>
    </row>
    <row r="2524" spans="1:8" hidden="1">
      <c r="A2524" s="3" t="s">
        <v>38</v>
      </c>
      <c r="B2524" s="9">
        <v>1981</v>
      </c>
      <c r="C2524" s="9">
        <v>946</v>
      </c>
      <c r="D2524" s="9" t="s">
        <v>137</v>
      </c>
      <c r="E2524" s="9">
        <v>1994</v>
      </c>
      <c r="F2524" s="9"/>
      <c r="G2524" s="9"/>
      <c r="H2524" s="9"/>
    </row>
    <row r="2525" spans="1:8" hidden="1">
      <c r="A2525" s="3" t="s">
        <v>38</v>
      </c>
      <c r="B2525" s="9">
        <v>1982</v>
      </c>
      <c r="C2525" s="9">
        <v>946</v>
      </c>
      <c r="D2525" s="9" t="s">
        <v>137</v>
      </c>
      <c r="E2525" s="9">
        <v>1994</v>
      </c>
      <c r="F2525" s="9"/>
      <c r="G2525" s="9"/>
      <c r="H2525" s="9"/>
    </row>
    <row r="2526" spans="1:8" hidden="1">
      <c r="A2526" s="3" t="s">
        <v>38</v>
      </c>
      <c r="B2526" s="9">
        <v>1983</v>
      </c>
      <c r="C2526" s="9">
        <v>946</v>
      </c>
      <c r="D2526" s="9" t="s">
        <v>137</v>
      </c>
      <c r="E2526" s="9">
        <v>1994</v>
      </c>
      <c r="F2526" s="9"/>
      <c r="G2526" s="9"/>
      <c r="H2526" s="9"/>
    </row>
    <row r="2527" spans="1:8" hidden="1">
      <c r="A2527" s="3" t="s">
        <v>38</v>
      </c>
      <c r="B2527" s="9">
        <v>1984</v>
      </c>
      <c r="C2527" s="9">
        <v>946</v>
      </c>
      <c r="D2527" s="9" t="s">
        <v>137</v>
      </c>
      <c r="E2527" s="9">
        <v>1994</v>
      </c>
      <c r="F2527" s="9"/>
      <c r="G2527" s="9"/>
      <c r="H2527" s="9"/>
    </row>
    <row r="2528" spans="1:8" hidden="1">
      <c r="A2528" s="3" t="s">
        <v>38</v>
      </c>
      <c r="B2528" s="9">
        <v>1985</v>
      </c>
      <c r="C2528" s="9">
        <v>946</v>
      </c>
      <c r="D2528" s="9" t="s">
        <v>137</v>
      </c>
      <c r="E2528" s="9">
        <v>1994</v>
      </c>
      <c r="F2528" s="9"/>
      <c r="G2528" s="9"/>
      <c r="H2528" s="9"/>
    </row>
    <row r="2529" spans="1:8" hidden="1">
      <c r="A2529" s="3" t="s">
        <v>38</v>
      </c>
      <c r="B2529" s="9">
        <v>1986</v>
      </c>
      <c r="C2529" s="9">
        <v>946</v>
      </c>
      <c r="D2529" s="9" t="s">
        <v>137</v>
      </c>
      <c r="E2529" s="9">
        <v>1994</v>
      </c>
      <c r="F2529" s="9"/>
      <c r="G2529" s="9"/>
      <c r="H2529" s="9"/>
    </row>
    <row r="2530" spans="1:8" hidden="1">
      <c r="A2530" s="3" t="s">
        <v>38</v>
      </c>
      <c r="B2530" s="9">
        <v>1987</v>
      </c>
      <c r="C2530" s="9">
        <v>946</v>
      </c>
      <c r="D2530" s="9" t="s">
        <v>137</v>
      </c>
      <c r="E2530" s="9">
        <v>1994</v>
      </c>
      <c r="F2530" s="9"/>
      <c r="G2530" s="9"/>
      <c r="H2530" s="9"/>
    </row>
    <row r="2531" spans="1:8" hidden="1">
      <c r="A2531" s="3" t="s">
        <v>38</v>
      </c>
      <c r="B2531" s="9">
        <v>1988</v>
      </c>
      <c r="C2531" s="9">
        <v>946</v>
      </c>
      <c r="D2531" s="9" t="s">
        <v>137</v>
      </c>
      <c r="E2531" s="9">
        <v>1994</v>
      </c>
      <c r="F2531" s="9"/>
      <c r="G2531" s="9"/>
      <c r="H2531" s="9"/>
    </row>
    <row r="2532" spans="1:8" hidden="1">
      <c r="A2532" s="3" t="s">
        <v>38</v>
      </c>
      <c r="B2532" s="9">
        <v>1989</v>
      </c>
      <c r="C2532" s="9">
        <v>946</v>
      </c>
      <c r="D2532" s="9" t="s">
        <v>137</v>
      </c>
      <c r="E2532" s="9">
        <v>1994</v>
      </c>
      <c r="F2532" s="9"/>
      <c r="G2532" s="9"/>
      <c r="H2532" s="9"/>
    </row>
    <row r="2533" spans="1:8" hidden="1">
      <c r="A2533" s="3" t="s">
        <v>38</v>
      </c>
      <c r="B2533" s="9">
        <v>1990</v>
      </c>
      <c r="C2533" s="9">
        <v>946</v>
      </c>
      <c r="D2533" s="9" t="s">
        <v>137</v>
      </c>
      <c r="E2533" s="9">
        <v>1994</v>
      </c>
      <c r="F2533" s="9"/>
      <c r="G2533" s="9"/>
      <c r="H2533" s="9"/>
    </row>
    <row r="2534" spans="1:8" hidden="1">
      <c r="A2534" s="3" t="s">
        <v>38</v>
      </c>
      <c r="B2534" s="9">
        <v>1991</v>
      </c>
      <c r="C2534" s="9">
        <v>946</v>
      </c>
      <c r="D2534" s="9" t="s">
        <v>137</v>
      </c>
      <c r="E2534" s="9">
        <v>1994</v>
      </c>
      <c r="F2534" s="9"/>
      <c r="G2534" s="9"/>
      <c r="H2534" s="9"/>
    </row>
    <row r="2535" spans="1:8" hidden="1">
      <c r="A2535" s="3" t="s">
        <v>38</v>
      </c>
      <c r="B2535" s="9">
        <v>1992</v>
      </c>
      <c r="C2535" s="9">
        <v>946</v>
      </c>
      <c r="D2535" s="9" t="s">
        <v>137</v>
      </c>
      <c r="E2535" s="9">
        <v>1994</v>
      </c>
      <c r="F2535" s="9"/>
      <c r="G2535" s="9"/>
      <c r="H2535" s="9"/>
    </row>
    <row r="2536" spans="1:8" hidden="1">
      <c r="A2536" s="3" t="s">
        <v>38</v>
      </c>
      <c r="B2536" s="9">
        <v>1993</v>
      </c>
      <c r="C2536" s="9">
        <v>946</v>
      </c>
      <c r="D2536" s="9" t="s">
        <v>137</v>
      </c>
      <c r="E2536" s="9">
        <v>1994</v>
      </c>
      <c r="F2536" s="9"/>
      <c r="G2536" s="9"/>
      <c r="H2536" s="9"/>
    </row>
    <row r="2537" spans="1:8" hidden="1">
      <c r="A2537" s="3" t="s">
        <v>38</v>
      </c>
      <c r="B2537" s="9">
        <v>1994</v>
      </c>
      <c r="C2537" s="9">
        <v>946</v>
      </c>
      <c r="D2537" s="9" t="s">
        <v>137</v>
      </c>
      <c r="E2537" s="9">
        <v>1994</v>
      </c>
      <c r="F2537" s="9">
        <v>18</v>
      </c>
      <c r="G2537" s="9">
        <v>29</v>
      </c>
      <c r="H2537" s="9">
        <v>33</v>
      </c>
    </row>
    <row r="2538" spans="1:8" hidden="1">
      <c r="A2538" s="3" t="s">
        <v>38</v>
      </c>
      <c r="B2538" s="9">
        <v>1995</v>
      </c>
      <c r="C2538" s="9">
        <v>946</v>
      </c>
      <c r="D2538" s="9" t="s">
        <v>137</v>
      </c>
      <c r="E2538" s="9">
        <v>1994</v>
      </c>
      <c r="F2538" s="9">
        <v>18</v>
      </c>
      <c r="G2538" s="9">
        <v>29</v>
      </c>
      <c r="H2538" s="9">
        <v>35</v>
      </c>
    </row>
    <row r="2539" spans="1:8" hidden="1">
      <c r="A2539" s="3" t="s">
        <v>38</v>
      </c>
      <c r="B2539" s="9">
        <v>1996</v>
      </c>
      <c r="C2539" s="9">
        <v>946</v>
      </c>
      <c r="D2539" s="9" t="s">
        <v>137</v>
      </c>
      <c r="E2539" s="9">
        <v>1994</v>
      </c>
      <c r="F2539" s="9">
        <v>18</v>
      </c>
      <c r="G2539" s="9">
        <v>29</v>
      </c>
      <c r="H2539" s="9">
        <v>33</v>
      </c>
    </row>
    <row r="2540" spans="1:8" hidden="1">
      <c r="A2540" s="3" t="s">
        <v>38</v>
      </c>
      <c r="B2540" s="9">
        <v>1997</v>
      </c>
      <c r="C2540" s="9">
        <v>946</v>
      </c>
      <c r="D2540" s="9" t="s">
        <v>137</v>
      </c>
      <c r="E2540" s="9">
        <v>1994</v>
      </c>
      <c r="F2540" s="9">
        <v>18</v>
      </c>
      <c r="G2540" s="9">
        <v>29</v>
      </c>
      <c r="H2540" s="9">
        <v>33</v>
      </c>
    </row>
    <row r="2541" spans="1:8" hidden="1">
      <c r="A2541" s="3" t="s">
        <v>38</v>
      </c>
      <c r="B2541" s="9">
        <v>1998</v>
      </c>
      <c r="C2541" s="9">
        <v>946</v>
      </c>
      <c r="D2541" s="9" t="s">
        <v>137</v>
      </c>
      <c r="E2541" s="9">
        <v>1994</v>
      </c>
      <c r="F2541" s="9">
        <v>18</v>
      </c>
      <c r="G2541" s="9">
        <v>29</v>
      </c>
      <c r="H2541" s="9">
        <v>33</v>
      </c>
    </row>
    <row r="2542" spans="1:8" hidden="1">
      <c r="A2542" s="3" t="s">
        <v>38</v>
      </c>
      <c r="B2542" s="9">
        <v>1999</v>
      </c>
      <c r="C2542" s="9">
        <v>946</v>
      </c>
      <c r="D2542" s="9" t="s">
        <v>137</v>
      </c>
      <c r="E2542" s="9">
        <v>1994</v>
      </c>
      <c r="F2542" s="9">
        <v>18</v>
      </c>
      <c r="G2542" s="9">
        <v>29</v>
      </c>
      <c r="H2542" s="9">
        <v>33</v>
      </c>
    </row>
    <row r="2543" spans="1:8" hidden="1">
      <c r="A2543" s="3" t="s">
        <v>38</v>
      </c>
      <c r="B2543" s="9">
        <v>2000</v>
      </c>
      <c r="C2543" s="9">
        <v>946</v>
      </c>
      <c r="D2543" s="9" t="s">
        <v>137</v>
      </c>
      <c r="E2543" s="9">
        <v>1994</v>
      </c>
      <c r="F2543" s="9">
        <v>18</v>
      </c>
      <c r="G2543" s="9">
        <v>29</v>
      </c>
      <c r="H2543" s="9">
        <v>33</v>
      </c>
    </row>
    <row r="2544" spans="1:8" hidden="1">
      <c r="A2544" s="3" t="s">
        <v>38</v>
      </c>
      <c r="B2544" s="9">
        <v>2001</v>
      </c>
      <c r="C2544" s="9">
        <v>946</v>
      </c>
      <c r="D2544" s="9" t="s">
        <v>137</v>
      </c>
      <c r="E2544" s="9">
        <v>1994</v>
      </c>
      <c r="F2544" s="9">
        <v>18</v>
      </c>
      <c r="G2544" s="9">
        <v>24</v>
      </c>
      <c r="H2544" s="9">
        <v>33</v>
      </c>
    </row>
    <row r="2545" spans="1:8" hidden="1">
      <c r="A2545" s="3" t="s">
        <v>38</v>
      </c>
      <c r="B2545" s="9">
        <v>2002</v>
      </c>
      <c r="C2545" s="9">
        <v>946</v>
      </c>
      <c r="D2545" s="9" t="s">
        <v>137</v>
      </c>
      <c r="E2545" s="9">
        <v>1994</v>
      </c>
      <c r="F2545" s="9">
        <v>18</v>
      </c>
      <c r="G2545" s="9">
        <v>24</v>
      </c>
      <c r="H2545" s="9">
        <v>33</v>
      </c>
    </row>
    <row r="2546" spans="1:8" hidden="1">
      <c r="A2546" s="3" t="s">
        <v>38</v>
      </c>
      <c r="B2546" s="9">
        <v>2003</v>
      </c>
      <c r="C2546" s="9">
        <v>946</v>
      </c>
      <c r="D2546" s="9" t="s">
        <v>137</v>
      </c>
      <c r="E2546" s="9">
        <v>1994</v>
      </c>
      <c r="F2546" s="9">
        <v>18</v>
      </c>
      <c r="G2546" s="9">
        <v>15</v>
      </c>
      <c r="H2546" s="9">
        <v>33</v>
      </c>
    </row>
    <row r="2547" spans="1:8" hidden="1">
      <c r="A2547" s="3" t="s">
        <v>38</v>
      </c>
      <c r="B2547" s="9">
        <v>2004</v>
      </c>
      <c r="C2547" s="9">
        <v>946</v>
      </c>
      <c r="D2547" s="9" t="s">
        <v>137</v>
      </c>
      <c r="E2547" s="9">
        <v>1994</v>
      </c>
      <c r="F2547" s="9">
        <v>18</v>
      </c>
      <c r="G2547" s="9">
        <v>15</v>
      </c>
      <c r="H2547" s="9">
        <v>33</v>
      </c>
    </row>
    <row r="2548" spans="1:8" hidden="1">
      <c r="A2548" s="3" t="s">
        <v>38</v>
      </c>
      <c r="B2548" s="9">
        <v>2005</v>
      </c>
      <c r="C2548" s="9">
        <v>946</v>
      </c>
      <c r="D2548" s="9" t="s">
        <v>137</v>
      </c>
      <c r="E2548" s="9">
        <v>1994</v>
      </c>
      <c r="F2548" s="9">
        <v>18</v>
      </c>
      <c r="G2548" s="9">
        <v>15</v>
      </c>
      <c r="H2548" s="9">
        <v>33</v>
      </c>
    </row>
    <row r="2549" spans="1:8" hidden="1">
      <c r="A2549" s="3" t="s">
        <v>38</v>
      </c>
      <c r="B2549" s="9">
        <v>2006</v>
      </c>
      <c r="C2549" s="9">
        <v>946</v>
      </c>
      <c r="D2549" s="9" t="s">
        <v>137</v>
      </c>
      <c r="E2549" s="9">
        <v>1994</v>
      </c>
      <c r="F2549" s="9">
        <v>18</v>
      </c>
      <c r="G2549" s="9">
        <v>15</v>
      </c>
      <c r="H2549" s="9">
        <v>33</v>
      </c>
    </row>
    <row r="2550" spans="1:8" hidden="1">
      <c r="A2550" s="3" t="s">
        <v>38</v>
      </c>
      <c r="B2550" s="9">
        <v>2007</v>
      </c>
      <c r="C2550" s="9">
        <v>946</v>
      </c>
      <c r="D2550" s="9" t="s">
        <v>137</v>
      </c>
      <c r="E2550" s="9">
        <v>1994</v>
      </c>
      <c r="F2550" s="9">
        <v>18</v>
      </c>
      <c r="G2550" s="9">
        <v>15</v>
      </c>
      <c r="H2550" s="9">
        <v>27</v>
      </c>
    </row>
    <row r="2551" spans="1:8" hidden="1">
      <c r="A2551" s="3" t="s">
        <v>38</v>
      </c>
      <c r="B2551" s="9">
        <v>2008</v>
      </c>
      <c r="C2551" s="9">
        <v>946</v>
      </c>
      <c r="D2551" s="9" t="s">
        <v>137</v>
      </c>
      <c r="E2551" s="9">
        <v>1994</v>
      </c>
      <c r="F2551" s="9">
        <v>18</v>
      </c>
      <c r="G2551" s="9">
        <v>15</v>
      </c>
      <c r="H2551" s="9">
        <v>24</v>
      </c>
    </row>
    <row r="2552" spans="1:8" hidden="1">
      <c r="A2552" s="3" t="s">
        <v>38</v>
      </c>
      <c r="B2552" s="9">
        <v>2009</v>
      </c>
      <c r="C2552" s="9">
        <v>946</v>
      </c>
      <c r="D2552" s="9" t="s">
        <v>137</v>
      </c>
      <c r="E2552" s="9">
        <v>1994</v>
      </c>
      <c r="F2552" s="9">
        <v>19</v>
      </c>
      <c r="G2552" s="9">
        <v>20</v>
      </c>
      <c r="H2552" s="9">
        <v>15</v>
      </c>
    </row>
    <row r="2553" spans="1:8" hidden="1">
      <c r="A2553" s="3" t="s">
        <v>38</v>
      </c>
      <c r="B2553" s="9">
        <v>2010</v>
      </c>
      <c r="C2553" s="9">
        <v>946</v>
      </c>
      <c r="D2553" s="9" t="s">
        <v>137</v>
      </c>
      <c r="E2553" s="9">
        <v>1994</v>
      </c>
      <c r="F2553" s="9">
        <v>21</v>
      </c>
      <c r="G2553" s="9">
        <v>15</v>
      </c>
      <c r="H2553" s="9">
        <v>15</v>
      </c>
    </row>
    <row r="2554" spans="1:8" hidden="1">
      <c r="A2554" s="3" t="s">
        <v>38</v>
      </c>
      <c r="B2554" s="9">
        <v>2011</v>
      </c>
      <c r="C2554" s="9">
        <v>946</v>
      </c>
      <c r="D2554" s="9" t="s">
        <v>137</v>
      </c>
      <c r="E2554" s="9">
        <v>1994</v>
      </c>
      <c r="F2554" s="9">
        <v>21</v>
      </c>
      <c r="G2554" s="9">
        <v>15</v>
      </c>
      <c r="H2554" s="9">
        <v>15</v>
      </c>
    </row>
    <row r="2555" spans="1:8" hidden="1">
      <c r="A2555" s="3" t="s">
        <v>38</v>
      </c>
      <c r="B2555" s="9">
        <v>2012</v>
      </c>
      <c r="C2555" s="9">
        <v>946</v>
      </c>
      <c r="D2555" s="9" t="s">
        <v>137</v>
      </c>
      <c r="E2555" s="9">
        <v>1994</v>
      </c>
      <c r="F2555" s="9">
        <v>21</v>
      </c>
      <c r="G2555" s="9">
        <v>15</v>
      </c>
      <c r="H2555" s="9">
        <v>15</v>
      </c>
    </row>
    <row r="2556" spans="1:8" hidden="1">
      <c r="A2556" s="3" t="s">
        <v>38</v>
      </c>
      <c r="B2556" s="9">
        <v>2013</v>
      </c>
      <c r="C2556" s="9">
        <v>946</v>
      </c>
      <c r="D2556" s="9" t="s">
        <v>137</v>
      </c>
      <c r="E2556" s="9">
        <v>1994</v>
      </c>
      <c r="F2556" s="9">
        <v>21</v>
      </c>
      <c r="G2556" s="9">
        <v>15</v>
      </c>
      <c r="H2556" s="9">
        <v>15</v>
      </c>
    </row>
    <row r="2557" spans="1:8" hidden="1">
      <c r="A2557" s="3" t="s">
        <v>38</v>
      </c>
      <c r="B2557" s="9">
        <v>2014</v>
      </c>
      <c r="C2557" s="9">
        <v>946</v>
      </c>
      <c r="D2557" s="9" t="s">
        <v>137</v>
      </c>
      <c r="E2557" s="9">
        <v>1994</v>
      </c>
      <c r="F2557" s="9">
        <v>21</v>
      </c>
      <c r="G2557" s="9">
        <v>15</v>
      </c>
      <c r="H2557" s="9">
        <v>15</v>
      </c>
    </row>
    <row r="2558" spans="1:8" hidden="1">
      <c r="A2558" s="3" t="s">
        <v>38</v>
      </c>
      <c r="B2558" s="9">
        <v>2015</v>
      </c>
      <c r="C2558" s="9">
        <v>946</v>
      </c>
      <c r="D2558" s="9" t="s">
        <v>137</v>
      </c>
      <c r="E2558" s="9">
        <v>1994</v>
      </c>
      <c r="F2558" s="9">
        <v>21</v>
      </c>
      <c r="G2558" s="9">
        <v>15</v>
      </c>
      <c r="H2558" s="9">
        <v>15</v>
      </c>
    </row>
    <row r="2559" spans="1:8" hidden="1">
      <c r="A2559" s="3" t="s">
        <v>38</v>
      </c>
      <c r="B2559" s="9">
        <v>2016</v>
      </c>
      <c r="C2559" s="9">
        <v>946</v>
      </c>
      <c r="D2559" s="9" t="s">
        <v>137</v>
      </c>
      <c r="E2559" s="9">
        <v>1994</v>
      </c>
      <c r="F2559" s="9">
        <v>21</v>
      </c>
      <c r="G2559" s="9">
        <v>15</v>
      </c>
      <c r="H2559" s="9">
        <v>15</v>
      </c>
    </row>
    <row r="2560" spans="1:8" hidden="1">
      <c r="A2560" s="3" t="s">
        <v>38</v>
      </c>
      <c r="B2560" s="9">
        <v>2017</v>
      </c>
      <c r="C2560" s="9">
        <v>946</v>
      </c>
      <c r="D2560" s="9" t="s">
        <v>137</v>
      </c>
      <c r="E2560" s="9">
        <v>1994</v>
      </c>
      <c r="F2560" s="9">
        <v>21</v>
      </c>
      <c r="G2560" s="9">
        <v>15</v>
      </c>
      <c r="H2560" s="9">
        <v>15</v>
      </c>
    </row>
    <row r="2561" spans="1:8" hidden="1">
      <c r="A2561" s="3" t="s">
        <v>38</v>
      </c>
      <c r="B2561" s="9">
        <v>2018</v>
      </c>
      <c r="C2561" s="9">
        <v>946</v>
      </c>
      <c r="D2561" s="9" t="s">
        <v>137</v>
      </c>
      <c r="E2561" s="9">
        <v>1994</v>
      </c>
      <c r="F2561" s="9">
        <v>21</v>
      </c>
      <c r="G2561" s="9">
        <v>15</v>
      </c>
      <c r="H2561" s="9">
        <v>15</v>
      </c>
    </row>
    <row r="2562" spans="1:8" hidden="1">
      <c r="A2562" s="3" t="s">
        <v>38</v>
      </c>
      <c r="B2562" s="9">
        <v>2019</v>
      </c>
      <c r="C2562" s="9">
        <v>946</v>
      </c>
      <c r="D2562" s="9" t="s">
        <v>137</v>
      </c>
      <c r="E2562" s="9">
        <v>1994</v>
      </c>
      <c r="F2562" s="9">
        <v>21</v>
      </c>
      <c r="G2562" s="9">
        <v>15</v>
      </c>
      <c r="H2562" s="9">
        <v>20</v>
      </c>
    </row>
    <row r="2563" spans="1:8" hidden="1">
      <c r="A2563" s="3" t="s">
        <v>38</v>
      </c>
      <c r="B2563" s="9">
        <v>2020</v>
      </c>
      <c r="C2563" s="9">
        <v>946</v>
      </c>
      <c r="D2563" s="9" t="s">
        <v>137</v>
      </c>
      <c r="E2563" s="9">
        <v>1994</v>
      </c>
      <c r="F2563" s="9">
        <v>21</v>
      </c>
      <c r="G2563" s="9">
        <v>15</v>
      </c>
      <c r="H2563" s="9">
        <v>20</v>
      </c>
    </row>
    <row r="2564" spans="1:8">
      <c r="A2564" s="2" t="s">
        <v>39</v>
      </c>
      <c r="B2564" s="8">
        <v>1960</v>
      </c>
      <c r="C2564" s="8">
        <v>137</v>
      </c>
      <c r="D2564" s="8" t="s">
        <v>138</v>
      </c>
      <c r="E2564" s="8">
        <v>1970</v>
      </c>
      <c r="F2564" s="8"/>
      <c r="G2564" s="8"/>
      <c r="H2564" s="8"/>
    </row>
    <row r="2565" spans="1:8" hidden="1">
      <c r="A2565" s="2" t="s">
        <v>39</v>
      </c>
      <c r="B2565" s="8">
        <v>1961</v>
      </c>
      <c r="C2565" s="8">
        <v>137</v>
      </c>
      <c r="D2565" s="8" t="s">
        <v>138</v>
      </c>
      <c r="E2565" s="8">
        <v>1970</v>
      </c>
      <c r="F2565" s="8"/>
      <c r="G2565" s="8"/>
      <c r="H2565" s="8"/>
    </row>
    <row r="2566" spans="1:8" hidden="1">
      <c r="A2566" s="2" t="s">
        <v>39</v>
      </c>
      <c r="B2566" s="8">
        <v>1962</v>
      </c>
      <c r="C2566" s="8">
        <v>137</v>
      </c>
      <c r="D2566" s="8" t="s">
        <v>138</v>
      </c>
      <c r="E2566" s="8">
        <v>1970</v>
      </c>
      <c r="F2566" s="8"/>
      <c r="G2566" s="8"/>
      <c r="H2566" s="8"/>
    </row>
    <row r="2567" spans="1:8" hidden="1">
      <c r="A2567" s="2" t="s">
        <v>39</v>
      </c>
      <c r="B2567" s="8">
        <v>1963</v>
      </c>
      <c r="C2567" s="8">
        <v>137</v>
      </c>
      <c r="D2567" s="8" t="s">
        <v>138</v>
      </c>
      <c r="E2567" s="8">
        <v>1970</v>
      </c>
      <c r="F2567" s="8"/>
      <c r="G2567" s="8">
        <v>40</v>
      </c>
      <c r="H2567" s="8"/>
    </row>
    <row r="2568" spans="1:8" hidden="1">
      <c r="A2568" s="2" t="s">
        <v>39</v>
      </c>
      <c r="B2568" s="8">
        <v>1964</v>
      </c>
      <c r="C2568" s="8">
        <v>137</v>
      </c>
      <c r="D2568" s="8" t="s">
        <v>138</v>
      </c>
      <c r="E2568" s="8">
        <v>1970</v>
      </c>
      <c r="F2568" s="8"/>
      <c r="G2568" s="8">
        <v>40</v>
      </c>
      <c r="H2568" s="8"/>
    </row>
    <row r="2569" spans="1:8" hidden="1">
      <c r="A2569" s="2" t="s">
        <v>39</v>
      </c>
      <c r="B2569" s="8">
        <v>1965</v>
      </c>
      <c r="C2569" s="8">
        <v>137</v>
      </c>
      <c r="D2569" s="8" t="s">
        <v>138</v>
      </c>
      <c r="E2569" s="8">
        <v>1970</v>
      </c>
      <c r="F2569" s="8"/>
      <c r="G2569" s="8">
        <v>40</v>
      </c>
      <c r="H2569" s="8"/>
    </row>
    <row r="2570" spans="1:8" hidden="1">
      <c r="A2570" s="2" t="s">
        <v>39</v>
      </c>
      <c r="B2570" s="8">
        <v>1966</v>
      </c>
      <c r="C2570" s="8">
        <v>137</v>
      </c>
      <c r="D2570" s="8" t="s">
        <v>138</v>
      </c>
      <c r="E2570" s="8">
        <v>1970</v>
      </c>
      <c r="F2570" s="8"/>
      <c r="G2570" s="8">
        <v>40</v>
      </c>
      <c r="H2570" s="8"/>
    </row>
    <row r="2571" spans="1:8" hidden="1">
      <c r="A2571" s="2" t="s">
        <v>39</v>
      </c>
      <c r="B2571" s="8">
        <v>1967</v>
      </c>
      <c r="C2571" s="8">
        <v>137</v>
      </c>
      <c r="D2571" s="8" t="s">
        <v>138</v>
      </c>
      <c r="E2571" s="8">
        <v>1970</v>
      </c>
      <c r="F2571" s="8"/>
      <c r="G2571" s="8">
        <v>40</v>
      </c>
      <c r="H2571" s="8"/>
    </row>
    <row r="2572" spans="1:8" hidden="1">
      <c r="A2572" s="2" t="s">
        <v>39</v>
      </c>
      <c r="B2572" s="8">
        <v>1968</v>
      </c>
      <c r="C2572" s="8">
        <v>137</v>
      </c>
      <c r="D2572" s="8" t="s">
        <v>138</v>
      </c>
      <c r="E2572" s="8">
        <v>1970</v>
      </c>
      <c r="F2572" s="8"/>
      <c r="G2572" s="8">
        <v>40</v>
      </c>
      <c r="H2572" s="8"/>
    </row>
    <row r="2573" spans="1:8" hidden="1">
      <c r="A2573" s="2" t="s">
        <v>39</v>
      </c>
      <c r="B2573" s="8">
        <v>1969</v>
      </c>
      <c r="C2573" s="8">
        <v>137</v>
      </c>
      <c r="D2573" s="8" t="s">
        <v>138</v>
      </c>
      <c r="E2573" s="8">
        <v>1970</v>
      </c>
      <c r="F2573" s="8"/>
      <c r="G2573" s="8">
        <v>40</v>
      </c>
      <c r="H2573" s="8"/>
    </row>
    <row r="2574" spans="1:8" hidden="1">
      <c r="A2574" s="2" t="s">
        <v>39</v>
      </c>
      <c r="B2574" s="8">
        <v>1970</v>
      </c>
      <c r="C2574" s="8">
        <v>137</v>
      </c>
      <c r="D2574" s="8" t="s">
        <v>138</v>
      </c>
      <c r="E2574" s="8">
        <v>1970</v>
      </c>
      <c r="F2574" s="8">
        <v>8</v>
      </c>
      <c r="G2574" s="8">
        <v>45</v>
      </c>
      <c r="H2574" s="8"/>
    </row>
    <row r="2575" spans="1:8" hidden="1">
      <c r="A2575" s="2" t="s">
        <v>39</v>
      </c>
      <c r="B2575" s="8">
        <v>1971</v>
      </c>
      <c r="C2575" s="8">
        <v>137</v>
      </c>
      <c r="D2575" s="8" t="s">
        <v>138</v>
      </c>
      <c r="E2575" s="8">
        <v>1970</v>
      </c>
      <c r="F2575" s="8">
        <v>10</v>
      </c>
      <c r="G2575" s="8">
        <v>40</v>
      </c>
      <c r="H2575" s="8"/>
    </row>
    <row r="2576" spans="1:8" hidden="1">
      <c r="A2576" s="2" t="s">
        <v>39</v>
      </c>
      <c r="B2576" s="8">
        <v>1972</v>
      </c>
      <c r="C2576" s="8">
        <v>137</v>
      </c>
      <c r="D2576" s="8" t="s">
        <v>138</v>
      </c>
      <c r="E2576" s="8">
        <v>1970</v>
      </c>
      <c r="F2576" s="8">
        <v>10</v>
      </c>
      <c r="G2576" s="8">
        <v>40</v>
      </c>
      <c r="H2576" s="8"/>
    </row>
    <row r="2577" spans="1:8" hidden="1">
      <c r="A2577" s="2" t="s">
        <v>39</v>
      </c>
      <c r="B2577" s="8">
        <v>1973</v>
      </c>
      <c r="C2577" s="8">
        <v>137</v>
      </c>
      <c r="D2577" s="8" t="s">
        <v>138</v>
      </c>
      <c r="E2577" s="8">
        <v>1970</v>
      </c>
      <c r="F2577" s="8">
        <v>10</v>
      </c>
      <c r="G2577" s="8">
        <v>40</v>
      </c>
      <c r="H2577" s="8"/>
    </row>
    <row r="2578" spans="1:8" hidden="1">
      <c r="A2578" s="2" t="s">
        <v>39</v>
      </c>
      <c r="B2578" s="8">
        <v>1974</v>
      </c>
      <c r="C2578" s="8">
        <v>137</v>
      </c>
      <c r="D2578" s="8" t="s">
        <v>138</v>
      </c>
      <c r="E2578" s="8">
        <v>1970</v>
      </c>
      <c r="F2578" s="8">
        <v>10</v>
      </c>
      <c r="G2578" s="8">
        <v>40</v>
      </c>
      <c r="H2578" s="8">
        <v>57</v>
      </c>
    </row>
    <row r="2579" spans="1:8" hidden="1">
      <c r="A2579" s="2" t="s">
        <v>39</v>
      </c>
      <c r="B2579" s="8">
        <v>1975</v>
      </c>
      <c r="C2579" s="8">
        <v>137</v>
      </c>
      <c r="D2579" s="8" t="s">
        <v>138</v>
      </c>
      <c r="E2579" s="8">
        <v>1970</v>
      </c>
      <c r="F2579" s="8">
        <v>10</v>
      </c>
      <c r="G2579" s="8">
        <v>40</v>
      </c>
      <c r="H2579" s="8">
        <v>57</v>
      </c>
    </row>
    <row r="2580" spans="1:8" hidden="1">
      <c r="A2580" s="2" t="s">
        <v>39</v>
      </c>
      <c r="B2580" s="8">
        <v>1976</v>
      </c>
      <c r="C2580" s="8">
        <v>137</v>
      </c>
      <c r="D2580" s="8" t="s">
        <v>138</v>
      </c>
      <c r="E2580" s="8">
        <v>1970</v>
      </c>
      <c r="F2580" s="8">
        <v>10</v>
      </c>
      <c r="G2580" s="8">
        <v>40</v>
      </c>
      <c r="H2580" s="8">
        <v>57.7</v>
      </c>
    </row>
    <row r="2581" spans="1:8" hidden="1">
      <c r="A2581" s="2" t="s">
        <v>39</v>
      </c>
      <c r="B2581" s="8">
        <v>1977</v>
      </c>
      <c r="C2581" s="8">
        <v>137</v>
      </c>
      <c r="D2581" s="8" t="s">
        <v>138</v>
      </c>
      <c r="E2581" s="8">
        <v>1970</v>
      </c>
      <c r="F2581" s="8">
        <v>10</v>
      </c>
      <c r="G2581" s="8">
        <v>40</v>
      </c>
      <c r="H2581" s="8"/>
    </row>
    <row r="2582" spans="1:8" hidden="1">
      <c r="A2582" s="2" t="s">
        <v>39</v>
      </c>
      <c r="B2582" s="8">
        <v>1978</v>
      </c>
      <c r="C2582" s="8">
        <v>137</v>
      </c>
      <c r="D2582" s="8" t="s">
        <v>138</v>
      </c>
      <c r="E2582" s="8">
        <v>1970</v>
      </c>
      <c r="F2582" s="8">
        <v>10</v>
      </c>
      <c r="G2582" s="8">
        <v>40</v>
      </c>
      <c r="H2582" s="8"/>
    </row>
    <row r="2583" spans="1:8" hidden="1">
      <c r="A2583" s="2" t="s">
        <v>39</v>
      </c>
      <c r="B2583" s="8">
        <v>1979</v>
      </c>
      <c r="C2583" s="8">
        <v>137</v>
      </c>
      <c r="D2583" s="8" t="s">
        <v>138</v>
      </c>
      <c r="E2583" s="8">
        <v>1970</v>
      </c>
      <c r="F2583" s="8">
        <v>10</v>
      </c>
      <c r="G2583" s="8">
        <v>40</v>
      </c>
      <c r="H2583" s="8">
        <v>58.43</v>
      </c>
    </row>
    <row r="2584" spans="1:8" hidden="1">
      <c r="A2584" s="2" t="s">
        <v>39</v>
      </c>
      <c r="B2584" s="8">
        <v>1980</v>
      </c>
      <c r="C2584" s="8">
        <v>137</v>
      </c>
      <c r="D2584" s="8" t="s">
        <v>138</v>
      </c>
      <c r="E2584" s="8">
        <v>1970</v>
      </c>
      <c r="F2584" s="8">
        <v>10</v>
      </c>
      <c r="G2584" s="8">
        <v>40</v>
      </c>
      <c r="H2584" s="8">
        <v>58.43</v>
      </c>
    </row>
    <row r="2585" spans="1:8" hidden="1">
      <c r="A2585" s="2" t="s">
        <v>39</v>
      </c>
      <c r="B2585" s="8">
        <v>1981</v>
      </c>
      <c r="C2585" s="8">
        <v>137</v>
      </c>
      <c r="D2585" s="8" t="s">
        <v>138</v>
      </c>
      <c r="E2585" s="8">
        <v>1970</v>
      </c>
      <c r="F2585" s="8">
        <v>10</v>
      </c>
      <c r="G2585" s="8">
        <v>40</v>
      </c>
      <c r="H2585" s="8">
        <v>58.43</v>
      </c>
    </row>
    <row r="2586" spans="1:8" hidden="1">
      <c r="A2586" s="2" t="s">
        <v>39</v>
      </c>
      <c r="B2586" s="8">
        <v>1982</v>
      </c>
      <c r="C2586" s="8">
        <v>137</v>
      </c>
      <c r="D2586" s="8" t="s">
        <v>138</v>
      </c>
      <c r="E2586" s="8">
        <v>1970</v>
      </c>
      <c r="F2586" s="8">
        <v>10</v>
      </c>
      <c r="G2586" s="8">
        <v>40</v>
      </c>
      <c r="H2586" s="8">
        <v>59.85</v>
      </c>
    </row>
    <row r="2587" spans="1:8" hidden="1">
      <c r="A2587" s="2" t="s">
        <v>39</v>
      </c>
      <c r="B2587" s="8">
        <v>1983</v>
      </c>
      <c r="C2587" s="8">
        <v>137</v>
      </c>
      <c r="D2587" s="8" t="s">
        <v>138</v>
      </c>
      <c r="E2587" s="8">
        <v>1970</v>
      </c>
      <c r="F2587" s="8">
        <v>10</v>
      </c>
      <c r="G2587" s="8">
        <v>40</v>
      </c>
      <c r="H2587" s="8"/>
    </row>
    <row r="2588" spans="1:8" hidden="1">
      <c r="A2588" s="2" t="s">
        <v>39</v>
      </c>
      <c r="B2588" s="8">
        <v>1984</v>
      </c>
      <c r="C2588" s="8">
        <v>137</v>
      </c>
      <c r="D2588" s="8" t="s">
        <v>138</v>
      </c>
      <c r="E2588" s="8">
        <v>1970</v>
      </c>
      <c r="F2588" s="8">
        <v>12</v>
      </c>
      <c r="G2588" s="8">
        <v>40</v>
      </c>
      <c r="H2588" s="8"/>
    </row>
    <row r="2589" spans="1:8" hidden="1">
      <c r="A2589" s="2" t="s">
        <v>39</v>
      </c>
      <c r="B2589" s="8">
        <v>1985</v>
      </c>
      <c r="C2589" s="8">
        <v>137</v>
      </c>
      <c r="D2589" s="8" t="s">
        <v>138</v>
      </c>
      <c r="E2589" s="8">
        <v>1970</v>
      </c>
      <c r="F2589" s="8">
        <v>12</v>
      </c>
      <c r="G2589" s="8">
        <v>40</v>
      </c>
      <c r="H2589" s="8">
        <v>57</v>
      </c>
    </row>
    <row r="2590" spans="1:8" hidden="1">
      <c r="A2590" s="2" t="s">
        <v>39</v>
      </c>
      <c r="B2590" s="8">
        <v>1986</v>
      </c>
      <c r="C2590" s="8">
        <v>137</v>
      </c>
      <c r="D2590" s="8" t="s">
        <v>138</v>
      </c>
      <c r="E2590" s="8">
        <v>1970</v>
      </c>
      <c r="F2590" s="8">
        <v>12</v>
      </c>
      <c r="G2590" s="8">
        <v>40</v>
      </c>
      <c r="H2590" s="8">
        <v>57</v>
      </c>
    </row>
    <row r="2591" spans="1:8" hidden="1">
      <c r="A2591" s="2" t="s">
        <v>39</v>
      </c>
      <c r="B2591" s="8">
        <v>1987</v>
      </c>
      <c r="C2591" s="8">
        <v>137</v>
      </c>
      <c r="D2591" s="8" t="s">
        <v>138</v>
      </c>
      <c r="E2591" s="8">
        <v>1970</v>
      </c>
      <c r="F2591" s="8">
        <v>12</v>
      </c>
      <c r="G2591" s="8">
        <v>38</v>
      </c>
      <c r="H2591" s="8">
        <v>58.8</v>
      </c>
    </row>
    <row r="2592" spans="1:8" hidden="1">
      <c r="A2592" s="2" t="s">
        <v>39</v>
      </c>
      <c r="B2592" s="8">
        <v>1988</v>
      </c>
      <c r="C2592" s="8">
        <v>137</v>
      </c>
      <c r="D2592" s="8" t="s">
        <v>138</v>
      </c>
      <c r="E2592" s="8">
        <v>1970</v>
      </c>
      <c r="F2592" s="8">
        <v>12</v>
      </c>
      <c r="G2592" s="8">
        <v>36</v>
      </c>
      <c r="H2592" s="8">
        <v>56</v>
      </c>
    </row>
    <row r="2593" spans="1:8" hidden="1">
      <c r="A2593" s="2" t="s">
        <v>39</v>
      </c>
      <c r="B2593" s="8">
        <v>1989</v>
      </c>
      <c r="C2593" s="8">
        <v>137</v>
      </c>
      <c r="D2593" s="8" t="s">
        <v>138</v>
      </c>
      <c r="E2593" s="8">
        <v>1970</v>
      </c>
      <c r="F2593" s="8">
        <v>12</v>
      </c>
      <c r="G2593" s="8">
        <v>34</v>
      </c>
      <c r="H2593" s="8">
        <v>56</v>
      </c>
    </row>
    <row r="2594" spans="1:8" hidden="1">
      <c r="A2594" s="2" t="s">
        <v>39</v>
      </c>
      <c r="B2594" s="8">
        <v>1990</v>
      </c>
      <c r="C2594" s="8">
        <v>137</v>
      </c>
      <c r="D2594" s="8" t="s">
        <v>138</v>
      </c>
      <c r="E2594" s="8">
        <v>1970</v>
      </c>
      <c r="F2594" s="8">
        <v>12</v>
      </c>
      <c r="G2594" s="8">
        <v>34</v>
      </c>
      <c r="H2594" s="8">
        <v>56</v>
      </c>
    </row>
    <row r="2595" spans="1:8" hidden="1">
      <c r="A2595" s="2" t="s">
        <v>39</v>
      </c>
      <c r="B2595" s="8">
        <v>1991</v>
      </c>
      <c r="C2595" s="8">
        <v>137</v>
      </c>
      <c r="D2595" s="8" t="s">
        <v>138</v>
      </c>
      <c r="E2595" s="8">
        <v>1970</v>
      </c>
      <c r="F2595" s="8">
        <v>12</v>
      </c>
      <c r="G2595" s="8">
        <v>33</v>
      </c>
      <c r="H2595" s="8">
        <v>50</v>
      </c>
    </row>
    <row r="2596" spans="1:8" hidden="1">
      <c r="A2596" s="2" t="s">
        <v>39</v>
      </c>
      <c r="B2596" s="8">
        <v>1992</v>
      </c>
      <c r="C2596" s="8">
        <v>137</v>
      </c>
      <c r="D2596" s="8" t="s">
        <v>138</v>
      </c>
      <c r="E2596" s="8">
        <v>1970</v>
      </c>
      <c r="F2596" s="8">
        <v>15</v>
      </c>
      <c r="G2596" s="8">
        <v>33</v>
      </c>
      <c r="H2596" s="8">
        <v>50</v>
      </c>
    </row>
    <row r="2597" spans="1:8" hidden="1">
      <c r="A2597" s="2" t="s">
        <v>39</v>
      </c>
      <c r="B2597" s="8">
        <v>1993</v>
      </c>
      <c r="C2597" s="8">
        <v>137</v>
      </c>
      <c r="D2597" s="8" t="s">
        <v>138</v>
      </c>
      <c r="E2597" s="8">
        <v>1970</v>
      </c>
      <c r="F2597" s="8">
        <v>15</v>
      </c>
      <c r="G2597" s="8">
        <v>33</v>
      </c>
      <c r="H2597" s="8">
        <v>50</v>
      </c>
    </row>
    <row r="2598" spans="1:8" hidden="1">
      <c r="A2598" s="2" t="s">
        <v>39</v>
      </c>
      <c r="B2598" s="8">
        <v>1994</v>
      </c>
      <c r="C2598" s="8">
        <v>137</v>
      </c>
      <c r="D2598" s="8" t="s">
        <v>138</v>
      </c>
      <c r="E2598" s="8">
        <v>1970</v>
      </c>
      <c r="F2598" s="8">
        <v>15</v>
      </c>
      <c r="G2598" s="8">
        <v>33</v>
      </c>
      <c r="H2598" s="8">
        <v>50</v>
      </c>
    </row>
    <row r="2599" spans="1:8" hidden="1">
      <c r="A2599" s="2" t="s">
        <v>39</v>
      </c>
      <c r="B2599" s="8">
        <v>1995</v>
      </c>
      <c r="C2599" s="8">
        <v>137</v>
      </c>
      <c r="D2599" s="8" t="s">
        <v>138</v>
      </c>
      <c r="E2599" s="8">
        <v>1970</v>
      </c>
      <c r="F2599" s="8">
        <v>15</v>
      </c>
      <c r="G2599" s="8">
        <v>33</v>
      </c>
      <c r="H2599" s="8">
        <v>50</v>
      </c>
    </row>
    <row r="2600" spans="1:8" hidden="1">
      <c r="A2600" s="2" t="s">
        <v>39</v>
      </c>
      <c r="B2600" s="8">
        <v>1996</v>
      </c>
      <c r="C2600" s="8">
        <v>137</v>
      </c>
      <c r="D2600" s="8" t="s">
        <v>138</v>
      </c>
      <c r="E2600" s="8">
        <v>1970</v>
      </c>
      <c r="F2600" s="8">
        <v>15</v>
      </c>
      <c r="G2600" s="8">
        <v>33</v>
      </c>
      <c r="H2600" s="8">
        <v>50</v>
      </c>
    </row>
    <row r="2601" spans="1:8" hidden="1">
      <c r="A2601" s="2" t="s">
        <v>39</v>
      </c>
      <c r="B2601" s="8">
        <v>1997</v>
      </c>
      <c r="C2601" s="8">
        <v>137</v>
      </c>
      <c r="D2601" s="8" t="s">
        <v>138</v>
      </c>
      <c r="E2601" s="8">
        <v>1970</v>
      </c>
      <c r="F2601" s="8">
        <v>15</v>
      </c>
      <c r="G2601" s="8">
        <v>32</v>
      </c>
      <c r="H2601" s="8">
        <v>50</v>
      </c>
    </row>
    <row r="2602" spans="1:8" hidden="1">
      <c r="A2602" s="2" t="s">
        <v>39</v>
      </c>
      <c r="B2602" s="8">
        <v>1998</v>
      </c>
      <c r="C2602" s="8">
        <v>137</v>
      </c>
      <c r="D2602" s="8" t="s">
        <v>138</v>
      </c>
      <c r="E2602" s="8">
        <v>1970</v>
      </c>
      <c r="F2602" s="8">
        <v>15</v>
      </c>
      <c r="G2602" s="8">
        <v>30</v>
      </c>
      <c r="H2602" s="8">
        <v>46</v>
      </c>
    </row>
    <row r="2603" spans="1:8" hidden="1">
      <c r="A2603" s="2" t="s">
        <v>39</v>
      </c>
      <c r="B2603" s="8">
        <v>1999</v>
      </c>
      <c r="C2603" s="8">
        <v>137</v>
      </c>
      <c r="D2603" s="8" t="s">
        <v>138</v>
      </c>
      <c r="E2603" s="8">
        <v>1970</v>
      </c>
      <c r="F2603" s="8">
        <v>15</v>
      </c>
      <c r="G2603" s="8">
        <v>30</v>
      </c>
      <c r="H2603" s="8">
        <v>46</v>
      </c>
    </row>
    <row r="2604" spans="1:8" hidden="1">
      <c r="A2604" s="2" t="s">
        <v>39</v>
      </c>
      <c r="B2604" s="8">
        <v>2000</v>
      </c>
      <c r="C2604" s="8">
        <v>137</v>
      </c>
      <c r="D2604" s="8" t="s">
        <v>138</v>
      </c>
      <c r="E2604" s="8">
        <v>1970</v>
      </c>
      <c r="F2604" s="8">
        <v>15</v>
      </c>
      <c r="G2604" s="8">
        <v>30</v>
      </c>
      <c r="H2604" s="8">
        <v>46</v>
      </c>
    </row>
    <row r="2605" spans="1:8" hidden="1">
      <c r="A2605" s="2" t="s">
        <v>39</v>
      </c>
      <c r="B2605" s="8">
        <v>2001</v>
      </c>
      <c r="C2605" s="8">
        <v>137</v>
      </c>
      <c r="D2605" s="8" t="s">
        <v>138</v>
      </c>
      <c r="E2605" s="8">
        <v>1970</v>
      </c>
      <c r="F2605" s="8">
        <v>15</v>
      </c>
      <c r="G2605" s="8">
        <v>30</v>
      </c>
      <c r="H2605" s="8">
        <v>43</v>
      </c>
    </row>
    <row r="2606" spans="1:8" hidden="1">
      <c r="A2606" s="2" t="s">
        <v>39</v>
      </c>
      <c r="B2606" s="8">
        <v>2002</v>
      </c>
      <c r="C2606" s="8">
        <v>137</v>
      </c>
      <c r="D2606" s="8" t="s">
        <v>138</v>
      </c>
      <c r="E2606" s="8">
        <v>1970</v>
      </c>
      <c r="F2606" s="8">
        <v>15</v>
      </c>
      <c r="G2606" s="8">
        <v>22</v>
      </c>
      <c r="H2606" s="8">
        <v>38</v>
      </c>
    </row>
    <row r="2607" spans="1:8" hidden="1">
      <c r="A2607" s="2" t="s">
        <v>39</v>
      </c>
      <c r="B2607" s="8">
        <v>2003</v>
      </c>
      <c r="C2607" s="8">
        <v>137</v>
      </c>
      <c r="D2607" s="8" t="s">
        <v>138</v>
      </c>
      <c r="E2607" s="8">
        <v>1970</v>
      </c>
      <c r="F2607" s="8">
        <v>15</v>
      </c>
      <c r="G2607" s="8">
        <v>22</v>
      </c>
      <c r="H2607" s="8">
        <v>38.950000000000003</v>
      </c>
    </row>
    <row r="2608" spans="1:8" hidden="1">
      <c r="A2608" s="2" t="s">
        <v>39</v>
      </c>
      <c r="B2608" s="8">
        <v>2004</v>
      </c>
      <c r="C2608" s="8">
        <v>137</v>
      </c>
      <c r="D2608" s="8" t="s">
        <v>138</v>
      </c>
      <c r="E2608" s="8">
        <v>1970</v>
      </c>
      <c r="F2608" s="8">
        <v>15</v>
      </c>
      <c r="G2608" s="8">
        <v>22</v>
      </c>
      <c r="H2608" s="8">
        <v>38.950000000000003</v>
      </c>
    </row>
    <row r="2609" spans="1:8" hidden="1">
      <c r="A2609" s="2" t="s">
        <v>39</v>
      </c>
      <c r="B2609" s="8">
        <v>2005</v>
      </c>
      <c r="C2609" s="8">
        <v>137</v>
      </c>
      <c r="D2609" s="8" t="s">
        <v>138</v>
      </c>
      <c r="E2609" s="8">
        <v>1970</v>
      </c>
      <c r="F2609" s="8">
        <v>15</v>
      </c>
      <c r="G2609" s="8">
        <v>22</v>
      </c>
      <c r="H2609" s="8">
        <v>38.950000000000003</v>
      </c>
    </row>
    <row r="2610" spans="1:8" hidden="1">
      <c r="A2610" s="2" t="s">
        <v>39</v>
      </c>
      <c r="B2610" s="8">
        <v>2006</v>
      </c>
      <c r="C2610" s="8">
        <v>137</v>
      </c>
      <c r="D2610" s="8" t="s">
        <v>138</v>
      </c>
      <c r="E2610" s="8">
        <v>1970</v>
      </c>
      <c r="F2610" s="8">
        <v>15</v>
      </c>
      <c r="G2610" s="8">
        <v>29.63</v>
      </c>
      <c r="H2610" s="8">
        <v>38.950000000000003</v>
      </c>
    </row>
    <row r="2611" spans="1:8" hidden="1">
      <c r="A2611" s="2" t="s">
        <v>39</v>
      </c>
      <c r="B2611" s="8">
        <v>2007</v>
      </c>
      <c r="C2611" s="8">
        <v>137</v>
      </c>
      <c r="D2611" s="8" t="s">
        <v>138</v>
      </c>
      <c r="E2611" s="8">
        <v>1970</v>
      </c>
      <c r="F2611" s="8">
        <v>15</v>
      </c>
      <c r="G2611" s="8">
        <v>29.63</v>
      </c>
      <c r="H2611" s="8">
        <v>38.950000000000003</v>
      </c>
    </row>
    <row r="2612" spans="1:8" hidden="1">
      <c r="A2612" s="2" t="s">
        <v>39</v>
      </c>
      <c r="B2612" s="8">
        <v>2008</v>
      </c>
      <c r="C2612" s="8">
        <v>137</v>
      </c>
      <c r="D2612" s="8" t="s">
        <v>138</v>
      </c>
      <c r="E2612" s="8">
        <v>1970</v>
      </c>
      <c r="F2612" s="8">
        <v>15</v>
      </c>
      <c r="G2612" s="8">
        <v>29.63</v>
      </c>
      <c r="H2612" s="8">
        <v>38.950000000000003</v>
      </c>
    </row>
    <row r="2613" spans="1:8" hidden="1">
      <c r="A2613" s="2" t="s">
        <v>39</v>
      </c>
      <c r="B2613" s="8">
        <v>2009</v>
      </c>
      <c r="C2613" s="8">
        <v>137</v>
      </c>
      <c r="D2613" s="8" t="s">
        <v>138</v>
      </c>
      <c r="E2613" s="8">
        <v>1970</v>
      </c>
      <c r="F2613" s="8">
        <v>15</v>
      </c>
      <c r="G2613" s="8">
        <v>28.59</v>
      </c>
      <c r="H2613" s="8">
        <v>39</v>
      </c>
    </row>
    <row r="2614" spans="1:8" hidden="1">
      <c r="A2614" s="2" t="s">
        <v>39</v>
      </c>
      <c r="B2614" s="8">
        <v>2010</v>
      </c>
      <c r="C2614" s="8">
        <v>137</v>
      </c>
      <c r="D2614" s="8" t="s">
        <v>138</v>
      </c>
      <c r="E2614" s="8">
        <v>1970</v>
      </c>
      <c r="F2614" s="8">
        <v>15</v>
      </c>
      <c r="G2614" s="8">
        <v>28.59</v>
      </c>
      <c r="H2614" s="8">
        <v>39</v>
      </c>
    </row>
    <row r="2615" spans="1:8" hidden="1">
      <c r="A2615" s="2" t="s">
        <v>39</v>
      </c>
      <c r="B2615" s="8">
        <v>2011</v>
      </c>
      <c r="C2615" s="8">
        <v>137</v>
      </c>
      <c r="D2615" s="8" t="s">
        <v>138</v>
      </c>
      <c r="E2615" s="8">
        <v>1970</v>
      </c>
      <c r="F2615" s="8">
        <v>15</v>
      </c>
      <c r="G2615" s="8">
        <v>28.8</v>
      </c>
      <c r="H2615" s="8">
        <v>42</v>
      </c>
    </row>
    <row r="2616" spans="1:8" hidden="1">
      <c r="A2616" s="2" t="s">
        <v>39</v>
      </c>
      <c r="B2616" s="8">
        <v>2012</v>
      </c>
      <c r="C2616" s="8">
        <v>137</v>
      </c>
      <c r="D2616" s="8" t="s">
        <v>138</v>
      </c>
      <c r="E2616" s="8">
        <v>1970</v>
      </c>
      <c r="F2616" s="8">
        <v>15</v>
      </c>
      <c r="G2616" s="8">
        <v>28.8</v>
      </c>
      <c r="H2616" s="8">
        <v>41.34</v>
      </c>
    </row>
    <row r="2617" spans="1:8" hidden="1">
      <c r="A2617" s="2" t="s">
        <v>39</v>
      </c>
      <c r="B2617" s="8">
        <v>2013</v>
      </c>
      <c r="C2617" s="8">
        <v>137</v>
      </c>
      <c r="D2617" s="8" t="s">
        <v>138</v>
      </c>
      <c r="E2617" s="8">
        <v>1970</v>
      </c>
      <c r="F2617" s="8">
        <v>15</v>
      </c>
      <c r="G2617" s="8">
        <v>29.22</v>
      </c>
      <c r="H2617" s="8">
        <v>41.34</v>
      </c>
    </row>
    <row r="2618" spans="1:8" hidden="1">
      <c r="A2618" s="2" t="s">
        <v>39</v>
      </c>
      <c r="B2618" s="8">
        <v>2014</v>
      </c>
      <c r="C2618" s="8">
        <v>137</v>
      </c>
      <c r="D2618" s="8" t="s">
        <v>138</v>
      </c>
      <c r="E2618" s="8">
        <v>1970</v>
      </c>
      <c r="F2618" s="8">
        <v>15</v>
      </c>
      <c r="G2618" s="8">
        <v>29.22</v>
      </c>
      <c r="H2618" s="8">
        <v>41.34</v>
      </c>
    </row>
    <row r="2619" spans="1:8" hidden="1">
      <c r="A2619" s="2" t="s">
        <v>39</v>
      </c>
      <c r="B2619" s="8">
        <v>2015</v>
      </c>
      <c r="C2619" s="8">
        <v>137</v>
      </c>
      <c r="D2619" s="8" t="s">
        <v>138</v>
      </c>
      <c r="E2619" s="8">
        <v>1970</v>
      </c>
      <c r="F2619" s="8">
        <v>17</v>
      </c>
      <c r="G2619" s="8">
        <v>29.22</v>
      </c>
      <c r="H2619" s="8">
        <v>43.6</v>
      </c>
    </row>
    <row r="2620" spans="1:8" hidden="1">
      <c r="A2620" s="2" t="s">
        <v>39</v>
      </c>
      <c r="B2620" s="8">
        <v>2016</v>
      </c>
      <c r="C2620" s="8">
        <v>137</v>
      </c>
      <c r="D2620" s="8" t="s">
        <v>138</v>
      </c>
      <c r="E2620" s="8">
        <v>1970</v>
      </c>
      <c r="F2620" s="8">
        <v>17</v>
      </c>
      <c r="G2620" s="8">
        <v>29.22</v>
      </c>
      <c r="H2620" s="8">
        <v>43.6</v>
      </c>
    </row>
    <row r="2621" spans="1:8" hidden="1">
      <c r="A2621" s="2" t="s">
        <v>39</v>
      </c>
      <c r="B2621" s="8">
        <v>2017</v>
      </c>
      <c r="C2621" s="8">
        <v>137</v>
      </c>
      <c r="D2621" s="8" t="s">
        <v>138</v>
      </c>
      <c r="E2621" s="8">
        <v>1970</v>
      </c>
      <c r="F2621" s="8">
        <v>17</v>
      </c>
      <c r="G2621" s="8">
        <v>27.08</v>
      </c>
      <c r="H2621" s="8">
        <v>48.78</v>
      </c>
    </row>
    <row r="2622" spans="1:8" hidden="1">
      <c r="A2622" s="2" t="s">
        <v>39</v>
      </c>
      <c r="B2622" s="8">
        <v>2018</v>
      </c>
      <c r="C2622" s="8">
        <v>137</v>
      </c>
      <c r="D2622" s="8" t="s">
        <v>138</v>
      </c>
      <c r="E2622" s="8">
        <v>1970</v>
      </c>
      <c r="F2622" s="8">
        <v>17</v>
      </c>
      <c r="G2622" s="8">
        <v>26.01</v>
      </c>
      <c r="H2622" s="8">
        <v>45.78</v>
      </c>
    </row>
    <row r="2623" spans="1:8" hidden="1">
      <c r="A2623" s="2" t="s">
        <v>39</v>
      </c>
      <c r="B2623" s="8">
        <v>2019</v>
      </c>
      <c r="C2623" s="8">
        <v>137</v>
      </c>
      <c r="D2623" s="8" t="s">
        <v>138</v>
      </c>
      <c r="E2623" s="8">
        <v>1970</v>
      </c>
      <c r="F2623" s="8">
        <v>17</v>
      </c>
      <c r="G2623" s="8">
        <v>24.94</v>
      </c>
      <c r="H2623" s="8">
        <v>45.78</v>
      </c>
    </row>
    <row r="2624" spans="1:8" hidden="1">
      <c r="A2624" s="2" t="s">
        <v>39</v>
      </c>
      <c r="B2624" s="8">
        <v>2020</v>
      </c>
      <c r="C2624" s="8">
        <v>137</v>
      </c>
      <c r="D2624" s="8" t="s">
        <v>138</v>
      </c>
      <c r="E2624" s="8">
        <v>1970</v>
      </c>
      <c r="F2624" s="8">
        <v>17</v>
      </c>
      <c r="G2624" s="8">
        <v>24.94</v>
      </c>
      <c r="H2624" s="8">
        <v>45.78</v>
      </c>
    </row>
    <row r="2625" spans="1:8">
      <c r="A2625" s="3" t="s">
        <v>40</v>
      </c>
      <c r="B2625" s="9">
        <v>1960</v>
      </c>
      <c r="C2625" s="9">
        <v>181</v>
      </c>
      <c r="D2625" s="9" t="s">
        <v>139</v>
      </c>
      <c r="E2625" s="9">
        <v>1995</v>
      </c>
      <c r="F2625" s="9"/>
      <c r="G2625" s="9">
        <v>25</v>
      </c>
      <c r="H2625" s="9"/>
    </row>
    <row r="2626" spans="1:8" hidden="1">
      <c r="A2626" s="3" t="s">
        <v>40</v>
      </c>
      <c r="B2626" s="9">
        <v>1961</v>
      </c>
      <c r="C2626" s="9">
        <v>181</v>
      </c>
      <c r="D2626" s="9" t="s">
        <v>139</v>
      </c>
      <c r="E2626" s="9">
        <v>1995</v>
      </c>
      <c r="F2626" s="9"/>
      <c r="G2626" s="9">
        <v>25</v>
      </c>
      <c r="H2626" s="9"/>
    </row>
    <row r="2627" spans="1:8" hidden="1">
      <c r="A2627" s="3" t="s">
        <v>40</v>
      </c>
      <c r="B2627" s="9">
        <v>1962</v>
      </c>
      <c r="C2627" s="9">
        <v>181</v>
      </c>
      <c r="D2627" s="9" t="s">
        <v>139</v>
      </c>
      <c r="E2627" s="9">
        <v>1995</v>
      </c>
      <c r="F2627" s="9"/>
      <c r="G2627" s="9">
        <v>25</v>
      </c>
      <c r="H2627" s="9"/>
    </row>
    <row r="2628" spans="1:8" hidden="1">
      <c r="A2628" s="3" t="s">
        <v>40</v>
      </c>
      <c r="B2628" s="9">
        <v>1963</v>
      </c>
      <c r="C2628" s="9">
        <v>181</v>
      </c>
      <c r="D2628" s="9" t="s">
        <v>139</v>
      </c>
      <c r="E2628" s="9">
        <v>1995</v>
      </c>
      <c r="F2628" s="9"/>
      <c r="G2628" s="9">
        <v>25</v>
      </c>
      <c r="H2628" s="9"/>
    </row>
    <row r="2629" spans="1:8" hidden="1">
      <c r="A2629" s="3" t="s">
        <v>40</v>
      </c>
      <c r="B2629" s="9">
        <v>1964</v>
      </c>
      <c r="C2629" s="9">
        <v>181</v>
      </c>
      <c r="D2629" s="9" t="s">
        <v>139</v>
      </c>
      <c r="E2629" s="9">
        <v>1995</v>
      </c>
      <c r="F2629" s="9"/>
      <c r="G2629" s="9">
        <v>25</v>
      </c>
      <c r="H2629" s="9"/>
    </row>
    <row r="2630" spans="1:8" hidden="1">
      <c r="A2630" s="3" t="s">
        <v>40</v>
      </c>
      <c r="B2630" s="9">
        <v>1965</v>
      </c>
      <c r="C2630" s="9">
        <v>181</v>
      </c>
      <c r="D2630" s="9" t="s">
        <v>139</v>
      </c>
      <c r="E2630" s="9">
        <v>1995</v>
      </c>
      <c r="F2630" s="9"/>
      <c r="G2630" s="9">
        <v>25</v>
      </c>
      <c r="H2630" s="9"/>
    </row>
    <row r="2631" spans="1:8" hidden="1">
      <c r="A2631" s="3" t="s">
        <v>40</v>
      </c>
      <c r="B2631" s="9">
        <v>1966</v>
      </c>
      <c r="C2631" s="9">
        <v>181</v>
      </c>
      <c r="D2631" s="9" t="s">
        <v>139</v>
      </c>
      <c r="E2631" s="9">
        <v>1995</v>
      </c>
      <c r="F2631" s="9"/>
      <c r="G2631" s="9">
        <v>25</v>
      </c>
      <c r="H2631" s="9"/>
    </row>
    <row r="2632" spans="1:8" hidden="1">
      <c r="A2632" s="3" t="s">
        <v>40</v>
      </c>
      <c r="B2632" s="9">
        <v>1967</v>
      </c>
      <c r="C2632" s="9">
        <v>181</v>
      </c>
      <c r="D2632" s="9" t="s">
        <v>139</v>
      </c>
      <c r="E2632" s="9">
        <v>1995</v>
      </c>
      <c r="F2632" s="9"/>
      <c r="G2632" s="9">
        <v>25</v>
      </c>
      <c r="H2632" s="9"/>
    </row>
    <row r="2633" spans="1:8" hidden="1">
      <c r="A2633" s="3" t="s">
        <v>40</v>
      </c>
      <c r="B2633" s="9">
        <v>1968</v>
      </c>
      <c r="C2633" s="9">
        <v>181</v>
      </c>
      <c r="D2633" s="9" t="s">
        <v>139</v>
      </c>
      <c r="E2633" s="9">
        <v>1995</v>
      </c>
      <c r="F2633" s="9"/>
      <c r="G2633" s="9">
        <v>25</v>
      </c>
      <c r="H2633" s="9"/>
    </row>
    <row r="2634" spans="1:8" hidden="1">
      <c r="A2634" s="3" t="s">
        <v>40</v>
      </c>
      <c r="B2634" s="9">
        <v>1969</v>
      </c>
      <c r="C2634" s="9">
        <v>181</v>
      </c>
      <c r="D2634" s="9" t="s">
        <v>139</v>
      </c>
      <c r="E2634" s="9">
        <v>1995</v>
      </c>
      <c r="F2634" s="9"/>
      <c r="G2634" s="9">
        <v>25</v>
      </c>
      <c r="H2634" s="9"/>
    </row>
    <row r="2635" spans="1:8" hidden="1">
      <c r="A2635" s="3" t="s">
        <v>40</v>
      </c>
      <c r="B2635" s="9">
        <v>1970</v>
      </c>
      <c r="C2635" s="9">
        <v>181</v>
      </c>
      <c r="D2635" s="9" t="s">
        <v>139</v>
      </c>
      <c r="E2635" s="9">
        <v>1995</v>
      </c>
      <c r="F2635" s="9"/>
      <c r="G2635" s="9">
        <v>25</v>
      </c>
      <c r="H2635" s="9"/>
    </row>
    <row r="2636" spans="1:8" hidden="1">
      <c r="A2636" s="3" t="s">
        <v>40</v>
      </c>
      <c r="B2636" s="9">
        <v>1971</v>
      </c>
      <c r="C2636" s="9">
        <v>181</v>
      </c>
      <c r="D2636" s="9" t="s">
        <v>139</v>
      </c>
      <c r="E2636" s="9">
        <v>1995</v>
      </c>
      <c r="F2636" s="9"/>
      <c r="G2636" s="9">
        <v>25</v>
      </c>
      <c r="H2636" s="9"/>
    </row>
    <row r="2637" spans="1:8" hidden="1">
      <c r="A2637" s="3" t="s">
        <v>40</v>
      </c>
      <c r="B2637" s="9">
        <v>1972</v>
      </c>
      <c r="C2637" s="9">
        <v>181</v>
      </c>
      <c r="D2637" s="9" t="s">
        <v>139</v>
      </c>
      <c r="E2637" s="9">
        <v>1995</v>
      </c>
      <c r="F2637" s="9"/>
      <c r="G2637" s="9">
        <v>37.5</v>
      </c>
      <c r="H2637" s="9"/>
    </row>
    <row r="2638" spans="1:8" hidden="1">
      <c r="A2638" s="3" t="s">
        <v>40</v>
      </c>
      <c r="B2638" s="9">
        <v>1973</v>
      </c>
      <c r="C2638" s="9">
        <v>181</v>
      </c>
      <c r="D2638" s="9" t="s">
        <v>139</v>
      </c>
      <c r="E2638" s="9">
        <v>1995</v>
      </c>
      <c r="F2638" s="9"/>
      <c r="G2638" s="9">
        <v>37.5</v>
      </c>
      <c r="H2638" s="9"/>
    </row>
    <row r="2639" spans="1:8" hidden="1">
      <c r="A2639" s="3" t="s">
        <v>40</v>
      </c>
      <c r="B2639" s="9">
        <v>1974</v>
      </c>
      <c r="C2639" s="9">
        <v>181</v>
      </c>
      <c r="D2639" s="9" t="s">
        <v>139</v>
      </c>
      <c r="E2639" s="9">
        <v>1995</v>
      </c>
      <c r="F2639" s="9"/>
      <c r="G2639" s="9">
        <v>37.5</v>
      </c>
      <c r="H2639" s="9"/>
    </row>
    <row r="2640" spans="1:8" hidden="1">
      <c r="A2640" s="3" t="s">
        <v>40</v>
      </c>
      <c r="B2640" s="9">
        <v>1975</v>
      </c>
      <c r="C2640" s="9">
        <v>181</v>
      </c>
      <c r="D2640" s="9" t="s">
        <v>139</v>
      </c>
      <c r="E2640" s="9">
        <v>1995</v>
      </c>
      <c r="F2640" s="9"/>
      <c r="G2640" s="9">
        <v>37.5</v>
      </c>
      <c r="H2640" s="9"/>
    </row>
    <row r="2641" spans="1:8" hidden="1">
      <c r="A2641" s="3" t="s">
        <v>40</v>
      </c>
      <c r="B2641" s="9">
        <v>1976</v>
      </c>
      <c r="C2641" s="9">
        <v>181</v>
      </c>
      <c r="D2641" s="9" t="s">
        <v>139</v>
      </c>
      <c r="E2641" s="9">
        <v>1995</v>
      </c>
      <c r="F2641" s="9"/>
      <c r="G2641" s="9">
        <v>37.5</v>
      </c>
      <c r="H2641" s="9"/>
    </row>
    <row r="2642" spans="1:8" hidden="1">
      <c r="A2642" s="3" t="s">
        <v>40</v>
      </c>
      <c r="B2642" s="9">
        <v>1977</v>
      </c>
      <c r="C2642" s="9">
        <v>181</v>
      </c>
      <c r="D2642" s="9" t="s">
        <v>139</v>
      </c>
      <c r="E2642" s="9">
        <v>1995</v>
      </c>
      <c r="F2642" s="9"/>
      <c r="G2642" s="9">
        <v>32.5</v>
      </c>
      <c r="H2642" s="9"/>
    </row>
    <row r="2643" spans="1:8" hidden="1">
      <c r="A2643" s="3" t="s">
        <v>40</v>
      </c>
      <c r="B2643" s="9">
        <v>1978</v>
      </c>
      <c r="C2643" s="9">
        <v>181</v>
      </c>
      <c r="D2643" s="9" t="s">
        <v>139</v>
      </c>
      <c r="E2643" s="9">
        <v>1995</v>
      </c>
      <c r="F2643" s="9"/>
      <c r="G2643" s="9">
        <v>32.5</v>
      </c>
      <c r="H2643" s="9"/>
    </row>
    <row r="2644" spans="1:8" hidden="1">
      <c r="A2644" s="3" t="s">
        <v>40</v>
      </c>
      <c r="B2644" s="9">
        <v>1979</v>
      </c>
      <c r="C2644" s="9">
        <v>181</v>
      </c>
      <c r="D2644" s="9" t="s">
        <v>139</v>
      </c>
      <c r="E2644" s="9">
        <v>1995</v>
      </c>
      <c r="F2644" s="9"/>
      <c r="G2644" s="9">
        <v>32.5</v>
      </c>
      <c r="H2644" s="9"/>
    </row>
    <row r="2645" spans="1:8" hidden="1">
      <c r="A2645" s="3" t="s">
        <v>40</v>
      </c>
      <c r="B2645" s="9">
        <v>1980</v>
      </c>
      <c r="C2645" s="9">
        <v>181</v>
      </c>
      <c r="D2645" s="9" t="s">
        <v>139</v>
      </c>
      <c r="E2645" s="9">
        <v>1995</v>
      </c>
      <c r="F2645" s="9"/>
      <c r="G2645" s="9">
        <v>32.5</v>
      </c>
      <c r="H2645" s="9"/>
    </row>
    <row r="2646" spans="1:8" hidden="1">
      <c r="A2646" s="3" t="s">
        <v>40</v>
      </c>
      <c r="B2646" s="9">
        <v>1981</v>
      </c>
      <c r="C2646" s="9">
        <v>181</v>
      </c>
      <c r="D2646" s="9" t="s">
        <v>139</v>
      </c>
      <c r="E2646" s="9">
        <v>1995</v>
      </c>
      <c r="F2646" s="9"/>
      <c r="G2646" s="9">
        <v>32.5</v>
      </c>
      <c r="H2646" s="9">
        <v>65</v>
      </c>
    </row>
    <row r="2647" spans="1:8" hidden="1">
      <c r="A2647" s="3" t="s">
        <v>40</v>
      </c>
      <c r="B2647" s="9">
        <v>1982</v>
      </c>
      <c r="C2647" s="9">
        <v>181</v>
      </c>
      <c r="D2647" s="9" t="s">
        <v>139</v>
      </c>
      <c r="E2647" s="9">
        <v>1995</v>
      </c>
      <c r="F2647" s="9"/>
      <c r="G2647" s="9">
        <v>32.5</v>
      </c>
      <c r="H2647" s="9">
        <v>65</v>
      </c>
    </row>
    <row r="2648" spans="1:8" hidden="1">
      <c r="A2648" s="3" t="s">
        <v>40</v>
      </c>
      <c r="B2648" s="9">
        <v>1983</v>
      </c>
      <c r="C2648" s="9">
        <v>181</v>
      </c>
      <c r="D2648" s="9" t="s">
        <v>139</v>
      </c>
      <c r="E2648" s="9">
        <v>1995</v>
      </c>
      <c r="F2648" s="9"/>
      <c r="G2648" s="9">
        <v>32.5</v>
      </c>
      <c r="H2648" s="9">
        <v>65</v>
      </c>
    </row>
    <row r="2649" spans="1:8" hidden="1">
      <c r="A2649" s="3" t="s">
        <v>40</v>
      </c>
      <c r="B2649" s="9">
        <v>1984</v>
      </c>
      <c r="C2649" s="9">
        <v>181</v>
      </c>
      <c r="D2649" s="9" t="s">
        <v>139</v>
      </c>
      <c r="E2649" s="9">
        <v>1995</v>
      </c>
      <c r="F2649" s="9"/>
      <c r="G2649" s="9">
        <v>32.5</v>
      </c>
      <c r="H2649" s="9">
        <v>65</v>
      </c>
    </row>
    <row r="2650" spans="1:8" hidden="1">
      <c r="A2650" s="3" t="s">
        <v>40</v>
      </c>
      <c r="B2650" s="9">
        <v>1985</v>
      </c>
      <c r="C2650" s="9">
        <v>181</v>
      </c>
      <c r="D2650" s="9" t="s">
        <v>139</v>
      </c>
      <c r="E2650" s="9">
        <v>1995</v>
      </c>
      <c r="F2650" s="9"/>
      <c r="G2650" s="9">
        <v>32.5</v>
      </c>
      <c r="H2650" s="9">
        <v>65</v>
      </c>
    </row>
    <row r="2651" spans="1:8" hidden="1">
      <c r="A2651" s="3" t="s">
        <v>40</v>
      </c>
      <c r="B2651" s="9">
        <v>1986</v>
      </c>
      <c r="C2651" s="9">
        <v>181</v>
      </c>
      <c r="D2651" s="9" t="s">
        <v>139</v>
      </c>
      <c r="E2651" s="9">
        <v>1995</v>
      </c>
      <c r="F2651" s="9"/>
      <c r="G2651" s="9">
        <v>32.5</v>
      </c>
      <c r="H2651" s="9">
        <v>65</v>
      </c>
    </row>
    <row r="2652" spans="1:8" hidden="1">
      <c r="A2652" s="3" t="s">
        <v>40</v>
      </c>
      <c r="B2652" s="9">
        <v>1987</v>
      </c>
      <c r="C2652" s="9">
        <v>181</v>
      </c>
      <c r="D2652" s="9" t="s">
        <v>139</v>
      </c>
      <c r="E2652" s="9">
        <v>1995</v>
      </c>
      <c r="F2652" s="9"/>
      <c r="G2652" s="9">
        <v>32.5</v>
      </c>
      <c r="H2652" s="9">
        <v>65</v>
      </c>
    </row>
    <row r="2653" spans="1:8" hidden="1">
      <c r="A2653" s="3" t="s">
        <v>40</v>
      </c>
      <c r="B2653" s="9">
        <v>1988</v>
      </c>
      <c r="C2653" s="9">
        <v>181</v>
      </c>
      <c r="D2653" s="9" t="s">
        <v>139</v>
      </c>
      <c r="E2653" s="9">
        <v>1995</v>
      </c>
      <c r="F2653" s="9"/>
      <c r="G2653" s="9">
        <v>32.5</v>
      </c>
      <c r="H2653" s="9">
        <v>65</v>
      </c>
    </row>
    <row r="2654" spans="1:8" hidden="1">
      <c r="A2654" s="3" t="s">
        <v>40</v>
      </c>
      <c r="B2654" s="9">
        <v>1989</v>
      </c>
      <c r="C2654" s="9">
        <v>181</v>
      </c>
      <c r="D2654" s="9" t="s">
        <v>139</v>
      </c>
      <c r="E2654" s="9">
        <v>1995</v>
      </c>
      <c r="F2654" s="9"/>
      <c r="G2654" s="9">
        <v>32.5</v>
      </c>
      <c r="H2654" s="9">
        <v>65</v>
      </c>
    </row>
    <row r="2655" spans="1:8" hidden="1">
      <c r="A2655" s="3" t="s">
        <v>40</v>
      </c>
      <c r="B2655" s="9">
        <v>1990</v>
      </c>
      <c r="C2655" s="9">
        <v>181</v>
      </c>
      <c r="D2655" s="9" t="s">
        <v>139</v>
      </c>
      <c r="E2655" s="9">
        <v>1995</v>
      </c>
      <c r="F2655" s="9"/>
      <c r="G2655" s="9">
        <v>35</v>
      </c>
      <c r="H2655" s="9">
        <v>35</v>
      </c>
    </row>
    <row r="2656" spans="1:8" hidden="1">
      <c r="A2656" s="3" t="s">
        <v>40</v>
      </c>
      <c r="B2656" s="9">
        <v>1991</v>
      </c>
      <c r="C2656" s="9">
        <v>181</v>
      </c>
      <c r="D2656" s="9" t="s">
        <v>139</v>
      </c>
      <c r="E2656" s="9">
        <v>1995</v>
      </c>
      <c r="F2656" s="9"/>
      <c r="G2656" s="9">
        <v>35</v>
      </c>
      <c r="H2656" s="9">
        <v>35</v>
      </c>
    </row>
    <row r="2657" spans="1:8" hidden="1">
      <c r="A2657" s="3" t="s">
        <v>40</v>
      </c>
      <c r="B2657" s="9">
        <v>1992</v>
      </c>
      <c r="C2657" s="9">
        <v>181</v>
      </c>
      <c r="D2657" s="9" t="s">
        <v>139</v>
      </c>
      <c r="E2657" s="9">
        <v>1995</v>
      </c>
      <c r="F2657" s="9"/>
      <c r="G2657" s="9">
        <v>35</v>
      </c>
      <c r="H2657" s="9">
        <v>35</v>
      </c>
    </row>
    <row r="2658" spans="1:8" hidden="1">
      <c r="A2658" s="3" t="s">
        <v>40</v>
      </c>
      <c r="B2658" s="9">
        <v>1993</v>
      </c>
      <c r="C2658" s="9">
        <v>181</v>
      </c>
      <c r="D2658" s="9" t="s">
        <v>139</v>
      </c>
      <c r="E2658" s="9">
        <v>1995</v>
      </c>
      <c r="F2658" s="9"/>
      <c r="G2658" s="9">
        <v>35</v>
      </c>
      <c r="H2658" s="9">
        <v>35</v>
      </c>
    </row>
    <row r="2659" spans="1:8" hidden="1">
      <c r="A2659" s="3" t="s">
        <v>40</v>
      </c>
      <c r="B2659" s="9">
        <v>1994</v>
      </c>
      <c r="C2659" s="9">
        <v>181</v>
      </c>
      <c r="D2659" s="9" t="s">
        <v>139</v>
      </c>
      <c r="E2659" s="9">
        <v>1995</v>
      </c>
      <c r="F2659" s="9"/>
      <c r="G2659" s="9">
        <v>35</v>
      </c>
      <c r="H2659" s="9">
        <v>35</v>
      </c>
    </row>
    <row r="2660" spans="1:8" hidden="1">
      <c r="A2660" s="3" t="s">
        <v>40</v>
      </c>
      <c r="B2660" s="9">
        <v>1995</v>
      </c>
      <c r="C2660" s="9">
        <v>181</v>
      </c>
      <c r="D2660" s="9" t="s">
        <v>139</v>
      </c>
      <c r="E2660" s="9">
        <v>1995</v>
      </c>
      <c r="F2660" s="9">
        <v>15</v>
      </c>
      <c r="G2660" s="9">
        <v>35</v>
      </c>
      <c r="H2660" s="9">
        <v>35</v>
      </c>
    </row>
    <row r="2661" spans="1:8" hidden="1">
      <c r="A2661" s="3" t="s">
        <v>40</v>
      </c>
      <c r="B2661" s="9">
        <v>1996</v>
      </c>
      <c r="C2661" s="9">
        <v>181</v>
      </c>
      <c r="D2661" s="9" t="s">
        <v>139</v>
      </c>
      <c r="E2661" s="9">
        <v>1995</v>
      </c>
      <c r="F2661" s="9">
        <v>15</v>
      </c>
      <c r="G2661" s="9">
        <v>35</v>
      </c>
      <c r="H2661" s="9">
        <v>35</v>
      </c>
    </row>
    <row r="2662" spans="1:8" hidden="1">
      <c r="A2662" s="3" t="s">
        <v>40</v>
      </c>
      <c r="B2662" s="9">
        <v>1997</v>
      </c>
      <c r="C2662" s="9">
        <v>181</v>
      </c>
      <c r="D2662" s="9" t="s">
        <v>139</v>
      </c>
      <c r="E2662" s="9">
        <v>1995</v>
      </c>
      <c r="F2662" s="9">
        <v>15</v>
      </c>
      <c r="G2662" s="9">
        <v>35</v>
      </c>
      <c r="H2662" s="9">
        <v>35</v>
      </c>
    </row>
    <row r="2663" spans="1:8" hidden="1">
      <c r="A2663" s="3" t="s">
        <v>40</v>
      </c>
      <c r="B2663" s="9">
        <v>1998</v>
      </c>
      <c r="C2663" s="9">
        <v>181</v>
      </c>
      <c r="D2663" s="9" t="s">
        <v>139</v>
      </c>
      <c r="E2663" s="9">
        <v>1995</v>
      </c>
      <c r="F2663" s="9">
        <v>15</v>
      </c>
      <c r="G2663" s="9">
        <v>35</v>
      </c>
      <c r="H2663" s="9">
        <v>35</v>
      </c>
    </row>
    <row r="2664" spans="1:8" hidden="1">
      <c r="A2664" s="3" t="s">
        <v>40</v>
      </c>
      <c r="B2664" s="9">
        <v>1999</v>
      </c>
      <c r="C2664" s="9">
        <v>181</v>
      </c>
      <c r="D2664" s="9" t="s">
        <v>139</v>
      </c>
      <c r="E2664" s="9">
        <v>1995</v>
      </c>
      <c r="F2664" s="9">
        <v>15</v>
      </c>
      <c r="G2664" s="9">
        <v>35</v>
      </c>
      <c r="H2664" s="9">
        <v>35</v>
      </c>
    </row>
    <row r="2665" spans="1:8" hidden="1">
      <c r="A2665" s="3" t="s">
        <v>40</v>
      </c>
      <c r="B2665" s="9">
        <v>2000</v>
      </c>
      <c r="C2665" s="9">
        <v>181</v>
      </c>
      <c r="D2665" s="9" t="s">
        <v>139</v>
      </c>
      <c r="E2665" s="9">
        <v>1995</v>
      </c>
      <c r="F2665" s="9">
        <v>15</v>
      </c>
      <c r="G2665" s="9">
        <v>35</v>
      </c>
      <c r="H2665" s="9">
        <v>35</v>
      </c>
    </row>
    <row r="2666" spans="1:8" hidden="1">
      <c r="A2666" s="3" t="s">
        <v>40</v>
      </c>
      <c r="B2666" s="9">
        <v>2001</v>
      </c>
      <c r="C2666" s="9">
        <v>181</v>
      </c>
      <c r="D2666" s="9" t="s">
        <v>139</v>
      </c>
      <c r="E2666" s="9">
        <v>1995</v>
      </c>
      <c r="F2666" s="9">
        <v>15</v>
      </c>
      <c r="G2666" s="9">
        <v>35</v>
      </c>
      <c r="H2666" s="9">
        <v>35</v>
      </c>
    </row>
    <row r="2667" spans="1:8" hidden="1">
      <c r="A2667" s="3" t="s">
        <v>40</v>
      </c>
      <c r="B2667" s="9">
        <v>2002</v>
      </c>
      <c r="C2667" s="9">
        <v>181</v>
      </c>
      <c r="D2667" s="9" t="s">
        <v>139</v>
      </c>
      <c r="E2667" s="9">
        <v>1995</v>
      </c>
      <c r="F2667" s="9">
        <v>15</v>
      </c>
      <c r="G2667" s="9">
        <v>35</v>
      </c>
      <c r="H2667" s="9">
        <v>35</v>
      </c>
    </row>
    <row r="2668" spans="1:8" hidden="1">
      <c r="A2668" s="3" t="s">
        <v>40</v>
      </c>
      <c r="B2668" s="9">
        <v>2003</v>
      </c>
      <c r="C2668" s="9">
        <v>181</v>
      </c>
      <c r="D2668" s="9" t="s">
        <v>139</v>
      </c>
      <c r="E2668" s="9">
        <v>1995</v>
      </c>
      <c r="F2668" s="9">
        <v>15</v>
      </c>
      <c r="G2668" s="9">
        <v>35</v>
      </c>
      <c r="H2668" s="9">
        <v>35</v>
      </c>
    </row>
    <row r="2669" spans="1:8" hidden="1">
      <c r="A2669" s="3" t="s">
        <v>40</v>
      </c>
      <c r="B2669" s="9">
        <v>2004</v>
      </c>
      <c r="C2669" s="9">
        <v>181</v>
      </c>
      <c r="D2669" s="9" t="s">
        <v>139</v>
      </c>
      <c r="E2669" s="9">
        <v>1995</v>
      </c>
      <c r="F2669" s="9">
        <v>18</v>
      </c>
      <c r="G2669" s="9">
        <v>35</v>
      </c>
      <c r="H2669" s="9">
        <v>35</v>
      </c>
    </row>
    <row r="2670" spans="1:8" hidden="1">
      <c r="A2670" s="3" t="s">
        <v>40</v>
      </c>
      <c r="B2670" s="9">
        <v>2005</v>
      </c>
      <c r="C2670" s="9">
        <v>181</v>
      </c>
      <c r="D2670" s="9" t="s">
        <v>139</v>
      </c>
      <c r="E2670" s="9">
        <v>1995</v>
      </c>
      <c r="F2670" s="9">
        <v>18</v>
      </c>
      <c r="G2670" s="9">
        <v>35</v>
      </c>
      <c r="H2670" s="9">
        <v>35</v>
      </c>
    </row>
    <row r="2671" spans="1:8" hidden="1">
      <c r="A2671" s="3" t="s">
        <v>40</v>
      </c>
      <c r="B2671" s="9">
        <v>2006</v>
      </c>
      <c r="C2671" s="9">
        <v>181</v>
      </c>
      <c r="D2671" s="9" t="s">
        <v>139</v>
      </c>
      <c r="E2671" s="9">
        <v>1995</v>
      </c>
      <c r="F2671" s="9">
        <v>18</v>
      </c>
      <c r="G2671" s="9">
        <v>35</v>
      </c>
      <c r="H2671" s="9">
        <v>35</v>
      </c>
    </row>
    <row r="2672" spans="1:8" hidden="1">
      <c r="A2672" s="3" t="s">
        <v>40</v>
      </c>
      <c r="B2672" s="9">
        <v>2007</v>
      </c>
      <c r="C2672" s="9">
        <v>181</v>
      </c>
      <c r="D2672" s="9" t="s">
        <v>139</v>
      </c>
      <c r="E2672" s="9">
        <v>1995</v>
      </c>
      <c r="F2672" s="9">
        <v>18</v>
      </c>
      <c r="G2672" s="9">
        <v>35</v>
      </c>
      <c r="H2672" s="9">
        <v>35</v>
      </c>
    </row>
    <row r="2673" spans="1:8" hidden="1">
      <c r="A2673" s="3" t="s">
        <v>40</v>
      </c>
      <c r="B2673" s="9">
        <v>2008</v>
      </c>
      <c r="C2673" s="9">
        <v>181</v>
      </c>
      <c r="D2673" s="9" t="s">
        <v>139</v>
      </c>
      <c r="E2673" s="9">
        <v>1995</v>
      </c>
      <c r="F2673" s="9">
        <v>18</v>
      </c>
      <c r="G2673" s="9">
        <v>35</v>
      </c>
      <c r="H2673" s="9">
        <v>35</v>
      </c>
    </row>
    <row r="2674" spans="1:8" hidden="1">
      <c r="A2674" s="3" t="s">
        <v>40</v>
      </c>
      <c r="B2674" s="9">
        <v>2009</v>
      </c>
      <c r="C2674" s="9">
        <v>181</v>
      </c>
      <c r="D2674" s="9" t="s">
        <v>139</v>
      </c>
      <c r="E2674" s="9">
        <v>1995</v>
      </c>
      <c r="F2674" s="9">
        <v>18</v>
      </c>
      <c r="G2674" s="9">
        <v>35</v>
      </c>
      <c r="H2674" s="9">
        <v>35</v>
      </c>
    </row>
    <row r="2675" spans="1:8" hidden="1">
      <c r="A2675" s="3" t="s">
        <v>40</v>
      </c>
      <c r="B2675" s="9">
        <v>2010</v>
      </c>
      <c r="C2675" s="9">
        <v>181</v>
      </c>
      <c r="D2675" s="9" t="s">
        <v>139</v>
      </c>
      <c r="E2675" s="9">
        <v>1995</v>
      </c>
      <c r="F2675" s="9">
        <v>18</v>
      </c>
      <c r="G2675" s="9">
        <v>35</v>
      </c>
      <c r="H2675" s="9">
        <v>35</v>
      </c>
    </row>
    <row r="2676" spans="1:8" hidden="1">
      <c r="A2676" s="3" t="s">
        <v>40</v>
      </c>
      <c r="B2676" s="9">
        <v>2011</v>
      </c>
      <c r="C2676" s="9">
        <v>181</v>
      </c>
      <c r="D2676" s="9" t="s">
        <v>139</v>
      </c>
      <c r="E2676" s="9">
        <v>1995</v>
      </c>
      <c r="F2676" s="9">
        <v>18</v>
      </c>
      <c r="G2676" s="9">
        <v>35</v>
      </c>
      <c r="H2676" s="9">
        <v>35</v>
      </c>
    </row>
    <row r="2677" spans="1:8" hidden="1">
      <c r="A2677" s="3" t="s">
        <v>40</v>
      </c>
      <c r="B2677" s="9">
        <v>2012</v>
      </c>
      <c r="C2677" s="9">
        <v>181</v>
      </c>
      <c r="D2677" s="9" t="s">
        <v>139</v>
      </c>
      <c r="E2677" s="9">
        <v>1995</v>
      </c>
      <c r="F2677" s="9">
        <v>18</v>
      </c>
      <c r="G2677" s="9">
        <v>35</v>
      </c>
      <c r="H2677" s="9">
        <v>35</v>
      </c>
    </row>
    <row r="2678" spans="1:8" hidden="1">
      <c r="A2678" s="3" t="s">
        <v>40</v>
      </c>
      <c r="B2678" s="9">
        <v>2013</v>
      </c>
      <c r="C2678" s="9">
        <v>181</v>
      </c>
      <c r="D2678" s="9" t="s">
        <v>139</v>
      </c>
      <c r="E2678" s="9">
        <v>1995</v>
      </c>
      <c r="F2678" s="9">
        <v>18</v>
      </c>
      <c r="G2678" s="9">
        <v>35</v>
      </c>
      <c r="H2678" s="9">
        <v>35</v>
      </c>
    </row>
    <row r="2679" spans="1:8" hidden="1">
      <c r="A2679" s="3" t="s">
        <v>40</v>
      </c>
      <c r="B2679" s="9">
        <v>2014</v>
      </c>
      <c r="C2679" s="9">
        <v>181</v>
      </c>
      <c r="D2679" s="9" t="s">
        <v>139</v>
      </c>
      <c r="E2679" s="9">
        <v>1995</v>
      </c>
      <c r="F2679" s="9">
        <v>18</v>
      </c>
      <c r="G2679" s="9">
        <v>35</v>
      </c>
      <c r="H2679" s="9">
        <v>35</v>
      </c>
    </row>
    <row r="2680" spans="1:8" hidden="1">
      <c r="A2680" s="3" t="s">
        <v>40</v>
      </c>
      <c r="B2680" s="9">
        <v>2015</v>
      </c>
      <c r="C2680" s="9">
        <v>181</v>
      </c>
      <c r="D2680" s="9" t="s">
        <v>139</v>
      </c>
      <c r="E2680" s="9">
        <v>1995</v>
      </c>
      <c r="F2680" s="9">
        <v>18</v>
      </c>
      <c r="G2680" s="9">
        <v>35</v>
      </c>
      <c r="H2680" s="9">
        <v>35</v>
      </c>
    </row>
    <row r="2681" spans="1:8" hidden="1">
      <c r="A2681" s="3" t="s">
        <v>40</v>
      </c>
      <c r="B2681" s="9">
        <v>2016</v>
      </c>
      <c r="C2681" s="9">
        <v>181</v>
      </c>
      <c r="D2681" s="9" t="s">
        <v>139</v>
      </c>
      <c r="E2681" s="9">
        <v>1995</v>
      </c>
      <c r="F2681" s="9">
        <v>18</v>
      </c>
      <c r="G2681" s="9">
        <v>35</v>
      </c>
      <c r="H2681" s="9">
        <v>35</v>
      </c>
    </row>
    <row r="2682" spans="1:8" hidden="1">
      <c r="A2682" s="3" t="s">
        <v>40</v>
      </c>
      <c r="B2682" s="9">
        <v>2017</v>
      </c>
      <c r="C2682" s="9">
        <v>181</v>
      </c>
      <c r="D2682" s="9" t="s">
        <v>139</v>
      </c>
      <c r="E2682" s="9">
        <v>1995</v>
      </c>
      <c r="F2682" s="9">
        <v>18</v>
      </c>
      <c r="G2682" s="9">
        <v>35</v>
      </c>
      <c r="H2682" s="9">
        <v>35</v>
      </c>
    </row>
    <row r="2683" spans="1:8" hidden="1">
      <c r="A2683" s="3" t="s">
        <v>40</v>
      </c>
      <c r="B2683" s="9">
        <v>2018</v>
      </c>
      <c r="C2683" s="9">
        <v>181</v>
      </c>
      <c r="D2683" s="9" t="s">
        <v>139</v>
      </c>
      <c r="E2683" s="9">
        <v>1995</v>
      </c>
      <c r="F2683" s="9">
        <v>18</v>
      </c>
      <c r="G2683" s="9">
        <v>35</v>
      </c>
      <c r="H2683" s="9">
        <v>35</v>
      </c>
    </row>
    <row r="2684" spans="1:8" hidden="1">
      <c r="A2684" s="3" t="s">
        <v>40</v>
      </c>
      <c r="B2684" s="9">
        <v>2019</v>
      </c>
      <c r="C2684" s="9">
        <v>181</v>
      </c>
      <c r="D2684" s="9" t="s">
        <v>139</v>
      </c>
      <c r="E2684" s="9">
        <v>1995</v>
      </c>
      <c r="F2684" s="9">
        <v>18</v>
      </c>
      <c r="G2684" s="9">
        <v>35</v>
      </c>
      <c r="H2684" s="9">
        <v>35</v>
      </c>
    </row>
    <row r="2685" spans="1:8" hidden="1">
      <c r="A2685" s="3" t="s">
        <v>40</v>
      </c>
      <c r="B2685" s="9">
        <v>2020</v>
      </c>
      <c r="C2685" s="9">
        <v>181</v>
      </c>
      <c r="D2685" s="9" t="s">
        <v>139</v>
      </c>
      <c r="E2685" s="9">
        <v>1995</v>
      </c>
      <c r="F2685" s="9">
        <v>18</v>
      </c>
      <c r="G2685" s="9">
        <v>35</v>
      </c>
      <c r="H2685" s="9">
        <v>35</v>
      </c>
    </row>
    <row r="2686" spans="1:8">
      <c r="A2686" s="2" t="s">
        <v>41</v>
      </c>
      <c r="B2686" s="8">
        <v>1960</v>
      </c>
      <c r="C2686" s="8">
        <v>684</v>
      </c>
      <c r="D2686" s="8" t="s">
        <v>140</v>
      </c>
      <c r="E2686" s="8">
        <v>1998</v>
      </c>
      <c r="F2686" s="8"/>
      <c r="G2686" s="8">
        <v>40</v>
      </c>
      <c r="H2686" s="8"/>
    </row>
    <row r="2687" spans="1:8" hidden="1">
      <c r="A2687" s="2" t="s">
        <v>41</v>
      </c>
      <c r="B2687" s="8">
        <v>1961</v>
      </c>
      <c r="C2687" s="8">
        <v>684</v>
      </c>
      <c r="D2687" s="8" t="s">
        <v>140</v>
      </c>
      <c r="E2687" s="8">
        <v>1998</v>
      </c>
      <c r="F2687" s="8"/>
      <c r="G2687" s="8">
        <v>40</v>
      </c>
      <c r="H2687" s="8"/>
    </row>
    <row r="2688" spans="1:8" hidden="1">
      <c r="A2688" s="2" t="s">
        <v>41</v>
      </c>
      <c r="B2688" s="8">
        <v>1962</v>
      </c>
      <c r="C2688" s="8">
        <v>684</v>
      </c>
      <c r="D2688" s="8" t="s">
        <v>140</v>
      </c>
      <c r="E2688" s="8">
        <v>1998</v>
      </c>
      <c r="F2688" s="8"/>
      <c r="G2688" s="8">
        <v>40</v>
      </c>
      <c r="H2688" s="8"/>
    </row>
    <row r="2689" spans="1:8" hidden="1">
      <c r="A2689" s="2" t="s">
        <v>41</v>
      </c>
      <c r="B2689" s="8">
        <v>1963</v>
      </c>
      <c r="C2689" s="8">
        <v>684</v>
      </c>
      <c r="D2689" s="8" t="s">
        <v>140</v>
      </c>
      <c r="E2689" s="8">
        <v>1998</v>
      </c>
      <c r="F2689" s="8"/>
      <c r="G2689" s="8">
        <v>40</v>
      </c>
      <c r="H2689" s="8"/>
    </row>
    <row r="2690" spans="1:8" hidden="1">
      <c r="A2690" s="2" t="s">
        <v>41</v>
      </c>
      <c r="B2690" s="8">
        <v>1964</v>
      </c>
      <c r="C2690" s="8">
        <v>684</v>
      </c>
      <c r="D2690" s="8" t="s">
        <v>140</v>
      </c>
      <c r="E2690" s="8">
        <v>1998</v>
      </c>
      <c r="F2690" s="8"/>
      <c r="G2690" s="8">
        <v>40</v>
      </c>
      <c r="H2690" s="8"/>
    </row>
    <row r="2691" spans="1:8" hidden="1">
      <c r="A2691" s="2" t="s">
        <v>41</v>
      </c>
      <c r="B2691" s="8">
        <v>1965</v>
      </c>
      <c r="C2691" s="8">
        <v>684</v>
      </c>
      <c r="D2691" s="8" t="s">
        <v>140</v>
      </c>
      <c r="E2691" s="8">
        <v>1998</v>
      </c>
      <c r="F2691" s="8"/>
      <c r="G2691" s="8">
        <v>40</v>
      </c>
      <c r="H2691" s="8"/>
    </row>
    <row r="2692" spans="1:8" hidden="1">
      <c r="A2692" s="2" t="s">
        <v>41</v>
      </c>
      <c r="B2692" s="8">
        <v>1966</v>
      </c>
      <c r="C2692" s="8">
        <v>684</v>
      </c>
      <c r="D2692" s="8" t="s">
        <v>140</v>
      </c>
      <c r="E2692" s="8">
        <v>1998</v>
      </c>
      <c r="F2692" s="8"/>
      <c r="G2692" s="8">
        <v>40</v>
      </c>
      <c r="H2692" s="8"/>
    </row>
    <row r="2693" spans="1:8" hidden="1">
      <c r="A2693" s="2" t="s">
        <v>41</v>
      </c>
      <c r="B2693" s="8">
        <v>1967</v>
      </c>
      <c r="C2693" s="8">
        <v>684</v>
      </c>
      <c r="D2693" s="8" t="s">
        <v>140</v>
      </c>
      <c r="E2693" s="8">
        <v>1998</v>
      </c>
      <c r="F2693" s="8"/>
      <c r="G2693" s="8">
        <v>40</v>
      </c>
      <c r="H2693" s="8"/>
    </row>
    <row r="2694" spans="1:8" hidden="1">
      <c r="A2694" s="2" t="s">
        <v>41</v>
      </c>
      <c r="B2694" s="8">
        <v>1968</v>
      </c>
      <c r="C2694" s="8">
        <v>684</v>
      </c>
      <c r="D2694" s="8" t="s">
        <v>140</v>
      </c>
      <c r="E2694" s="8">
        <v>1998</v>
      </c>
      <c r="F2694" s="8"/>
      <c r="G2694" s="8">
        <v>40</v>
      </c>
      <c r="H2694" s="8"/>
    </row>
    <row r="2695" spans="1:8" hidden="1">
      <c r="A2695" s="2" t="s">
        <v>41</v>
      </c>
      <c r="B2695" s="8">
        <v>1969</v>
      </c>
      <c r="C2695" s="8">
        <v>684</v>
      </c>
      <c r="D2695" s="8" t="s">
        <v>140</v>
      </c>
      <c r="E2695" s="8">
        <v>1998</v>
      </c>
      <c r="F2695" s="8"/>
      <c r="G2695" s="8">
        <v>40</v>
      </c>
      <c r="H2695" s="8"/>
    </row>
    <row r="2696" spans="1:8" hidden="1">
      <c r="A2696" s="2" t="s">
        <v>41</v>
      </c>
      <c r="B2696" s="8">
        <v>1970</v>
      </c>
      <c r="C2696" s="8">
        <v>684</v>
      </c>
      <c r="D2696" s="8" t="s">
        <v>140</v>
      </c>
      <c r="E2696" s="8">
        <v>1998</v>
      </c>
      <c r="F2696" s="8"/>
      <c r="G2696" s="8">
        <v>45</v>
      </c>
      <c r="H2696" s="8"/>
    </row>
    <row r="2697" spans="1:8" hidden="1">
      <c r="A2697" s="2" t="s">
        <v>41</v>
      </c>
      <c r="B2697" s="8">
        <v>1971</v>
      </c>
      <c r="C2697" s="8">
        <v>684</v>
      </c>
      <c r="D2697" s="8" t="s">
        <v>140</v>
      </c>
      <c r="E2697" s="8">
        <v>1998</v>
      </c>
      <c r="F2697" s="8"/>
      <c r="G2697" s="8">
        <v>45</v>
      </c>
      <c r="H2697" s="8"/>
    </row>
    <row r="2698" spans="1:8" hidden="1">
      <c r="A2698" s="2" t="s">
        <v>41</v>
      </c>
      <c r="B2698" s="8">
        <v>1972</v>
      </c>
      <c r="C2698" s="8">
        <v>684</v>
      </c>
      <c r="D2698" s="8" t="s">
        <v>140</v>
      </c>
      <c r="E2698" s="8">
        <v>1998</v>
      </c>
      <c r="F2698" s="8"/>
      <c r="G2698" s="8">
        <v>45</v>
      </c>
      <c r="H2698" s="8"/>
    </row>
    <row r="2699" spans="1:8" hidden="1">
      <c r="A2699" s="2" t="s">
        <v>41</v>
      </c>
      <c r="B2699" s="8">
        <v>1973</v>
      </c>
      <c r="C2699" s="8">
        <v>684</v>
      </c>
      <c r="D2699" s="8" t="s">
        <v>140</v>
      </c>
      <c r="E2699" s="8">
        <v>1998</v>
      </c>
      <c r="F2699" s="8"/>
      <c r="G2699" s="8">
        <v>45</v>
      </c>
      <c r="H2699" s="8"/>
    </row>
    <row r="2700" spans="1:8" hidden="1">
      <c r="A2700" s="2" t="s">
        <v>41</v>
      </c>
      <c r="B2700" s="8">
        <v>1974</v>
      </c>
      <c r="C2700" s="8">
        <v>684</v>
      </c>
      <c r="D2700" s="8" t="s">
        <v>140</v>
      </c>
      <c r="E2700" s="8">
        <v>1998</v>
      </c>
      <c r="F2700" s="8"/>
      <c r="G2700" s="8">
        <v>45</v>
      </c>
      <c r="H2700" s="8"/>
    </row>
    <row r="2701" spans="1:8" hidden="1">
      <c r="A2701" s="2" t="s">
        <v>41</v>
      </c>
      <c r="B2701" s="8">
        <v>1975</v>
      </c>
      <c r="C2701" s="8">
        <v>684</v>
      </c>
      <c r="D2701" s="8" t="s">
        <v>140</v>
      </c>
      <c r="E2701" s="8">
        <v>1998</v>
      </c>
      <c r="F2701" s="8"/>
      <c r="G2701" s="8">
        <v>45</v>
      </c>
      <c r="H2701" s="8"/>
    </row>
    <row r="2702" spans="1:8" hidden="1">
      <c r="A2702" s="2" t="s">
        <v>41</v>
      </c>
      <c r="B2702" s="8">
        <v>1976</v>
      </c>
      <c r="C2702" s="8">
        <v>684</v>
      </c>
      <c r="D2702" s="8" t="s">
        <v>140</v>
      </c>
      <c r="E2702" s="8">
        <v>1998</v>
      </c>
      <c r="F2702" s="8"/>
      <c r="G2702" s="8">
        <v>45</v>
      </c>
      <c r="H2702" s="8"/>
    </row>
    <row r="2703" spans="1:8" hidden="1">
      <c r="A2703" s="2" t="s">
        <v>41</v>
      </c>
      <c r="B2703" s="8">
        <v>1977</v>
      </c>
      <c r="C2703" s="8">
        <v>684</v>
      </c>
      <c r="D2703" s="8" t="s">
        <v>140</v>
      </c>
      <c r="E2703" s="8">
        <v>1998</v>
      </c>
      <c r="F2703" s="8"/>
      <c r="G2703" s="8">
        <v>50</v>
      </c>
      <c r="H2703" s="8"/>
    </row>
    <row r="2704" spans="1:8" hidden="1">
      <c r="A2704" s="2" t="s">
        <v>41</v>
      </c>
      <c r="B2704" s="8">
        <v>1978</v>
      </c>
      <c r="C2704" s="8">
        <v>684</v>
      </c>
      <c r="D2704" s="8" t="s">
        <v>140</v>
      </c>
      <c r="E2704" s="8">
        <v>1998</v>
      </c>
      <c r="F2704" s="8"/>
      <c r="G2704" s="8">
        <v>50</v>
      </c>
      <c r="H2704" s="8"/>
    </row>
    <row r="2705" spans="1:8" hidden="1">
      <c r="A2705" s="2" t="s">
        <v>41</v>
      </c>
      <c r="B2705" s="8">
        <v>1979</v>
      </c>
      <c r="C2705" s="8">
        <v>684</v>
      </c>
      <c r="D2705" s="8" t="s">
        <v>140</v>
      </c>
      <c r="E2705" s="8">
        <v>1998</v>
      </c>
      <c r="F2705" s="8"/>
      <c r="G2705" s="8">
        <v>50</v>
      </c>
      <c r="H2705" s="8"/>
    </row>
    <row r="2706" spans="1:8" hidden="1">
      <c r="A2706" s="2" t="s">
        <v>41</v>
      </c>
      <c r="B2706" s="8">
        <v>1980</v>
      </c>
      <c r="C2706" s="8">
        <v>684</v>
      </c>
      <c r="D2706" s="8" t="s">
        <v>140</v>
      </c>
      <c r="E2706" s="8">
        <v>1998</v>
      </c>
      <c r="F2706" s="8"/>
      <c r="G2706" s="8">
        <v>50</v>
      </c>
      <c r="H2706" s="8"/>
    </row>
    <row r="2707" spans="1:8" hidden="1">
      <c r="A2707" s="2" t="s">
        <v>41</v>
      </c>
      <c r="B2707" s="8">
        <v>1981</v>
      </c>
      <c r="C2707" s="8">
        <v>684</v>
      </c>
      <c r="D2707" s="8" t="s">
        <v>140</v>
      </c>
      <c r="E2707" s="8">
        <v>1998</v>
      </c>
      <c r="F2707" s="8"/>
      <c r="G2707" s="8"/>
      <c r="H2707" s="8"/>
    </row>
    <row r="2708" spans="1:8" hidden="1">
      <c r="A2708" s="2" t="s">
        <v>41</v>
      </c>
      <c r="B2708" s="8">
        <v>1982</v>
      </c>
      <c r="C2708" s="8">
        <v>684</v>
      </c>
      <c r="D2708" s="8" t="s">
        <v>140</v>
      </c>
      <c r="E2708" s="8">
        <v>1998</v>
      </c>
      <c r="F2708" s="8"/>
      <c r="G2708" s="8"/>
      <c r="H2708" s="8"/>
    </row>
    <row r="2709" spans="1:8" hidden="1">
      <c r="A2709" s="2" t="s">
        <v>41</v>
      </c>
      <c r="B2709" s="8">
        <v>1983</v>
      </c>
      <c r="C2709" s="8">
        <v>684</v>
      </c>
      <c r="D2709" s="8" t="s">
        <v>140</v>
      </c>
      <c r="E2709" s="8">
        <v>1998</v>
      </c>
      <c r="F2709" s="8"/>
      <c r="G2709" s="8"/>
      <c r="H2709" s="8"/>
    </row>
    <row r="2710" spans="1:8" hidden="1">
      <c r="A2710" s="2" t="s">
        <v>41</v>
      </c>
      <c r="B2710" s="8">
        <v>1984</v>
      </c>
      <c r="C2710" s="8">
        <v>684</v>
      </c>
      <c r="D2710" s="8" t="s">
        <v>140</v>
      </c>
      <c r="E2710" s="8">
        <v>1998</v>
      </c>
      <c r="F2710" s="8"/>
      <c r="G2710" s="8"/>
      <c r="H2710" s="8"/>
    </row>
    <row r="2711" spans="1:8" hidden="1">
      <c r="A2711" s="2" t="s">
        <v>41</v>
      </c>
      <c r="B2711" s="8">
        <v>1985</v>
      </c>
      <c r="C2711" s="8">
        <v>684</v>
      </c>
      <c r="D2711" s="8" t="s">
        <v>140</v>
      </c>
      <c r="E2711" s="8">
        <v>1998</v>
      </c>
      <c r="F2711" s="8"/>
      <c r="G2711" s="8"/>
      <c r="H2711" s="8"/>
    </row>
    <row r="2712" spans="1:8" hidden="1">
      <c r="A2712" s="2" t="s">
        <v>41</v>
      </c>
      <c r="B2712" s="8">
        <v>1986</v>
      </c>
      <c r="C2712" s="8">
        <v>684</v>
      </c>
      <c r="D2712" s="8" t="s">
        <v>140</v>
      </c>
      <c r="E2712" s="8">
        <v>1998</v>
      </c>
      <c r="F2712" s="8"/>
      <c r="G2712" s="8"/>
      <c r="H2712" s="8"/>
    </row>
    <row r="2713" spans="1:8" hidden="1">
      <c r="A2713" s="2" t="s">
        <v>41</v>
      </c>
      <c r="B2713" s="8">
        <v>1987</v>
      </c>
      <c r="C2713" s="8">
        <v>684</v>
      </c>
      <c r="D2713" s="8" t="s">
        <v>140</v>
      </c>
      <c r="E2713" s="8">
        <v>1998</v>
      </c>
      <c r="F2713" s="8"/>
      <c r="G2713" s="8"/>
      <c r="H2713" s="8"/>
    </row>
    <row r="2714" spans="1:8" hidden="1">
      <c r="A2714" s="2" t="s">
        <v>41</v>
      </c>
      <c r="B2714" s="8">
        <v>1988</v>
      </c>
      <c r="C2714" s="8">
        <v>684</v>
      </c>
      <c r="D2714" s="8" t="s">
        <v>140</v>
      </c>
      <c r="E2714" s="8">
        <v>1998</v>
      </c>
      <c r="F2714" s="8"/>
      <c r="G2714" s="8">
        <v>35</v>
      </c>
      <c r="H2714" s="8">
        <v>35</v>
      </c>
    </row>
    <row r="2715" spans="1:8" hidden="1">
      <c r="A2715" s="2" t="s">
        <v>41</v>
      </c>
      <c r="B2715" s="8">
        <v>1989</v>
      </c>
      <c r="C2715" s="8">
        <v>684</v>
      </c>
      <c r="D2715" s="8" t="s">
        <v>140</v>
      </c>
      <c r="E2715" s="8">
        <v>1998</v>
      </c>
      <c r="F2715" s="8"/>
      <c r="G2715" s="8">
        <v>35</v>
      </c>
      <c r="H2715" s="8">
        <v>35</v>
      </c>
    </row>
    <row r="2716" spans="1:8" hidden="1">
      <c r="A2716" s="2" t="s">
        <v>41</v>
      </c>
      <c r="B2716" s="8">
        <v>1990</v>
      </c>
      <c r="C2716" s="8">
        <v>684</v>
      </c>
      <c r="D2716" s="8" t="s">
        <v>140</v>
      </c>
      <c r="E2716" s="8">
        <v>1998</v>
      </c>
      <c r="F2716" s="8"/>
      <c r="G2716" s="8">
        <v>35</v>
      </c>
      <c r="H2716" s="8">
        <v>35</v>
      </c>
    </row>
    <row r="2717" spans="1:8" hidden="1">
      <c r="A2717" s="2" t="s">
        <v>41</v>
      </c>
      <c r="B2717" s="8">
        <v>1991</v>
      </c>
      <c r="C2717" s="8">
        <v>684</v>
      </c>
      <c r="D2717" s="8" t="s">
        <v>140</v>
      </c>
      <c r="E2717" s="8">
        <v>1998</v>
      </c>
      <c r="F2717" s="8"/>
      <c r="G2717" s="8">
        <v>35</v>
      </c>
      <c r="H2717" s="8">
        <v>35</v>
      </c>
    </row>
    <row r="2718" spans="1:8" hidden="1">
      <c r="A2718" s="2" t="s">
        <v>41</v>
      </c>
      <c r="B2718" s="8">
        <v>1992</v>
      </c>
      <c r="C2718" s="8">
        <v>684</v>
      </c>
      <c r="D2718" s="8" t="s">
        <v>140</v>
      </c>
      <c r="E2718" s="8">
        <v>1998</v>
      </c>
      <c r="F2718" s="8"/>
      <c r="G2718" s="8">
        <v>35</v>
      </c>
      <c r="H2718" s="8">
        <v>30</v>
      </c>
    </row>
    <row r="2719" spans="1:8" hidden="1">
      <c r="A2719" s="2" t="s">
        <v>41</v>
      </c>
      <c r="B2719" s="8">
        <v>1993</v>
      </c>
      <c r="C2719" s="8">
        <v>684</v>
      </c>
      <c r="D2719" s="8" t="s">
        <v>140</v>
      </c>
      <c r="E2719" s="8">
        <v>1998</v>
      </c>
      <c r="F2719" s="8"/>
      <c r="G2719" s="8">
        <v>35</v>
      </c>
      <c r="H2719" s="8">
        <v>30</v>
      </c>
    </row>
    <row r="2720" spans="1:8" hidden="1">
      <c r="A2720" s="2" t="s">
        <v>41</v>
      </c>
      <c r="B2720" s="8">
        <v>1994</v>
      </c>
      <c r="C2720" s="8">
        <v>684</v>
      </c>
      <c r="D2720" s="8" t="s">
        <v>140</v>
      </c>
      <c r="E2720" s="8">
        <v>1998</v>
      </c>
      <c r="F2720" s="8"/>
      <c r="G2720" s="8">
        <v>35</v>
      </c>
      <c r="H2720" s="8">
        <v>30</v>
      </c>
    </row>
    <row r="2721" spans="1:8" hidden="1">
      <c r="A2721" s="2" t="s">
        <v>41</v>
      </c>
      <c r="B2721" s="8">
        <v>1995</v>
      </c>
      <c r="C2721" s="8">
        <v>684</v>
      </c>
      <c r="D2721" s="8" t="s">
        <v>140</v>
      </c>
      <c r="E2721" s="8">
        <v>1998</v>
      </c>
      <c r="F2721" s="8"/>
      <c r="G2721" s="8">
        <v>35</v>
      </c>
      <c r="H2721" s="8">
        <v>30</v>
      </c>
    </row>
    <row r="2722" spans="1:8" hidden="1">
      <c r="A2722" s="2" t="s">
        <v>41</v>
      </c>
      <c r="B2722" s="8">
        <v>1996</v>
      </c>
      <c r="C2722" s="8">
        <v>684</v>
      </c>
      <c r="D2722" s="8" t="s">
        <v>140</v>
      </c>
      <c r="E2722" s="8">
        <v>1998</v>
      </c>
      <c r="F2722" s="8"/>
      <c r="G2722" s="8">
        <v>35</v>
      </c>
      <c r="H2722" s="8">
        <v>30</v>
      </c>
    </row>
    <row r="2723" spans="1:8" hidden="1">
      <c r="A2723" s="2" t="s">
        <v>41</v>
      </c>
      <c r="B2723" s="8">
        <v>1997</v>
      </c>
      <c r="C2723" s="8">
        <v>684</v>
      </c>
      <c r="D2723" s="8" t="s">
        <v>140</v>
      </c>
      <c r="E2723" s="8">
        <v>1998</v>
      </c>
      <c r="F2723" s="8"/>
      <c r="G2723" s="8">
        <v>35</v>
      </c>
      <c r="H2723" s="8">
        <v>30</v>
      </c>
    </row>
    <row r="2724" spans="1:8" hidden="1">
      <c r="A2724" s="2" t="s">
        <v>41</v>
      </c>
      <c r="B2724" s="8">
        <v>1998</v>
      </c>
      <c r="C2724" s="8">
        <v>684</v>
      </c>
      <c r="D2724" s="8" t="s">
        <v>140</v>
      </c>
      <c r="E2724" s="8">
        <v>1998</v>
      </c>
      <c r="F2724" s="8">
        <v>10</v>
      </c>
      <c r="G2724" s="8">
        <v>35</v>
      </c>
      <c r="H2724" s="8">
        <v>30</v>
      </c>
    </row>
    <row r="2725" spans="1:8" hidden="1">
      <c r="A2725" s="2" t="s">
        <v>41</v>
      </c>
      <c r="B2725" s="8">
        <v>1999</v>
      </c>
      <c r="C2725" s="8">
        <v>684</v>
      </c>
      <c r="D2725" s="8" t="s">
        <v>140</v>
      </c>
      <c r="E2725" s="8">
        <v>1998</v>
      </c>
      <c r="F2725" s="8">
        <v>10</v>
      </c>
      <c r="G2725" s="8">
        <v>35</v>
      </c>
      <c r="H2725" s="8">
        <v>30</v>
      </c>
    </row>
    <row r="2726" spans="1:8" hidden="1">
      <c r="A2726" s="2" t="s">
        <v>41</v>
      </c>
      <c r="B2726" s="8">
        <v>2000</v>
      </c>
      <c r="C2726" s="8">
        <v>684</v>
      </c>
      <c r="D2726" s="8" t="s">
        <v>140</v>
      </c>
      <c r="E2726" s="8">
        <v>1998</v>
      </c>
      <c r="F2726" s="8">
        <v>10</v>
      </c>
      <c r="G2726" s="8">
        <v>35</v>
      </c>
      <c r="H2726" s="8">
        <v>25</v>
      </c>
    </row>
    <row r="2727" spans="1:8" hidden="1">
      <c r="A2727" s="2" t="s">
        <v>41</v>
      </c>
      <c r="B2727" s="8">
        <v>2001</v>
      </c>
      <c r="C2727" s="8">
        <v>684</v>
      </c>
      <c r="D2727" s="8" t="s">
        <v>140</v>
      </c>
      <c r="E2727" s="8">
        <v>1998</v>
      </c>
      <c r="F2727" s="8">
        <v>12</v>
      </c>
      <c r="G2727" s="8">
        <v>25</v>
      </c>
      <c r="H2727" s="8">
        <v>25</v>
      </c>
    </row>
    <row r="2728" spans="1:8" hidden="1">
      <c r="A2728" s="2" t="s">
        <v>41</v>
      </c>
      <c r="B2728" s="8">
        <v>2002</v>
      </c>
      <c r="C2728" s="8">
        <v>684</v>
      </c>
      <c r="D2728" s="8" t="s">
        <v>140</v>
      </c>
      <c r="E2728" s="8">
        <v>1998</v>
      </c>
      <c r="F2728" s="8">
        <v>15</v>
      </c>
      <c r="G2728" s="8">
        <v>25</v>
      </c>
      <c r="H2728" s="8">
        <v>25</v>
      </c>
    </row>
    <row r="2729" spans="1:8" hidden="1">
      <c r="A2729" s="2" t="s">
        <v>41</v>
      </c>
      <c r="B2729" s="8">
        <v>2003</v>
      </c>
      <c r="C2729" s="8">
        <v>684</v>
      </c>
      <c r="D2729" s="8" t="s">
        <v>140</v>
      </c>
      <c r="E2729" s="8">
        <v>1998</v>
      </c>
      <c r="F2729" s="8">
        <v>15</v>
      </c>
      <c r="G2729" s="8">
        <v>25</v>
      </c>
      <c r="H2729" s="8">
        <v>25</v>
      </c>
    </row>
    <row r="2730" spans="1:8" hidden="1">
      <c r="A2730" s="2" t="s">
        <v>41</v>
      </c>
      <c r="B2730" s="8">
        <v>2004</v>
      </c>
      <c r="C2730" s="8">
        <v>684</v>
      </c>
      <c r="D2730" s="8" t="s">
        <v>140</v>
      </c>
      <c r="E2730" s="8">
        <v>1998</v>
      </c>
      <c r="F2730" s="8">
        <v>15</v>
      </c>
      <c r="G2730" s="8">
        <v>25</v>
      </c>
      <c r="H2730" s="8">
        <v>30</v>
      </c>
    </row>
    <row r="2731" spans="1:8" hidden="1">
      <c r="A2731" s="2" t="s">
        <v>41</v>
      </c>
      <c r="B2731" s="8">
        <v>2005</v>
      </c>
      <c r="C2731" s="8">
        <v>684</v>
      </c>
      <c r="D2731" s="8" t="s">
        <v>140</v>
      </c>
      <c r="E2731" s="8">
        <v>1998</v>
      </c>
      <c r="F2731" s="8">
        <v>15</v>
      </c>
      <c r="G2731" s="8">
        <v>25</v>
      </c>
      <c r="H2731" s="8">
        <v>30</v>
      </c>
    </row>
    <row r="2732" spans="1:8" hidden="1">
      <c r="A2732" s="2" t="s">
        <v>41</v>
      </c>
      <c r="B2732" s="8">
        <v>2006</v>
      </c>
      <c r="C2732" s="8">
        <v>684</v>
      </c>
      <c r="D2732" s="8" t="s">
        <v>140</v>
      </c>
      <c r="E2732" s="8">
        <v>1998</v>
      </c>
      <c r="F2732" s="8">
        <v>15</v>
      </c>
      <c r="G2732" s="8">
        <v>25</v>
      </c>
      <c r="H2732" s="8">
        <v>30</v>
      </c>
    </row>
    <row r="2733" spans="1:8" hidden="1">
      <c r="A2733" s="2" t="s">
        <v>41</v>
      </c>
      <c r="B2733" s="8">
        <v>2007</v>
      </c>
      <c r="C2733" s="8">
        <v>684</v>
      </c>
      <c r="D2733" s="8" t="s">
        <v>140</v>
      </c>
      <c r="E2733" s="8">
        <v>1998</v>
      </c>
      <c r="F2733" s="8">
        <v>15</v>
      </c>
      <c r="G2733" s="8">
        <v>22.5</v>
      </c>
      <c r="H2733" s="8">
        <v>22.5</v>
      </c>
    </row>
    <row r="2734" spans="1:8" hidden="1">
      <c r="A2734" s="2" t="s">
        <v>41</v>
      </c>
      <c r="B2734" s="8">
        <v>2008</v>
      </c>
      <c r="C2734" s="8">
        <v>684</v>
      </c>
      <c r="D2734" s="8" t="s">
        <v>140</v>
      </c>
      <c r="E2734" s="8">
        <v>1998</v>
      </c>
      <c r="F2734" s="8">
        <v>15</v>
      </c>
      <c r="G2734" s="8">
        <v>15</v>
      </c>
      <c r="H2734" s="8">
        <v>15</v>
      </c>
    </row>
    <row r="2735" spans="1:8" hidden="1">
      <c r="A2735" s="2" t="s">
        <v>41</v>
      </c>
      <c r="B2735" s="8">
        <v>2009</v>
      </c>
      <c r="C2735" s="8">
        <v>684</v>
      </c>
      <c r="D2735" s="8" t="s">
        <v>140</v>
      </c>
      <c r="E2735" s="8">
        <v>1998</v>
      </c>
      <c r="F2735" s="8">
        <v>15</v>
      </c>
      <c r="G2735" s="8">
        <v>15</v>
      </c>
      <c r="H2735" s="8">
        <v>15</v>
      </c>
    </row>
    <row r="2736" spans="1:8" hidden="1">
      <c r="A2736" s="2" t="s">
        <v>41</v>
      </c>
      <c r="B2736" s="8">
        <v>2010</v>
      </c>
      <c r="C2736" s="8">
        <v>684</v>
      </c>
      <c r="D2736" s="8" t="s">
        <v>140</v>
      </c>
      <c r="E2736" s="8">
        <v>1998</v>
      </c>
      <c r="F2736" s="8">
        <v>15</v>
      </c>
      <c r="G2736" s="8">
        <v>15</v>
      </c>
      <c r="H2736" s="8">
        <v>15</v>
      </c>
    </row>
    <row r="2737" spans="1:8" hidden="1">
      <c r="A2737" s="2" t="s">
        <v>41</v>
      </c>
      <c r="B2737" s="8">
        <v>2011</v>
      </c>
      <c r="C2737" s="8">
        <v>684</v>
      </c>
      <c r="D2737" s="8" t="s">
        <v>140</v>
      </c>
      <c r="E2737" s="8">
        <v>1998</v>
      </c>
      <c r="F2737" s="8">
        <v>15</v>
      </c>
      <c r="G2737" s="8">
        <v>15</v>
      </c>
      <c r="H2737" s="8">
        <v>15</v>
      </c>
    </row>
    <row r="2738" spans="1:8" hidden="1">
      <c r="A2738" s="2" t="s">
        <v>41</v>
      </c>
      <c r="B2738" s="8">
        <v>2012</v>
      </c>
      <c r="C2738" s="8">
        <v>684</v>
      </c>
      <c r="D2738" s="8" t="s">
        <v>140</v>
      </c>
      <c r="E2738" s="8">
        <v>1998</v>
      </c>
      <c r="F2738" s="8">
        <v>15</v>
      </c>
      <c r="G2738" s="8">
        <v>15</v>
      </c>
      <c r="H2738" s="8">
        <v>15</v>
      </c>
    </row>
    <row r="2739" spans="1:8" hidden="1">
      <c r="A2739" s="2" t="s">
        <v>41</v>
      </c>
      <c r="B2739" s="8">
        <v>2013</v>
      </c>
      <c r="C2739" s="8">
        <v>684</v>
      </c>
      <c r="D2739" s="8" t="s">
        <v>140</v>
      </c>
      <c r="E2739" s="8">
        <v>1998</v>
      </c>
      <c r="F2739" s="8">
        <v>15</v>
      </c>
      <c r="G2739" s="8">
        <v>15</v>
      </c>
      <c r="H2739" s="8">
        <v>15</v>
      </c>
    </row>
    <row r="2740" spans="1:8" hidden="1">
      <c r="A2740" s="2" t="s">
        <v>41</v>
      </c>
      <c r="B2740" s="8">
        <v>2014</v>
      </c>
      <c r="C2740" s="8">
        <v>684</v>
      </c>
      <c r="D2740" s="8" t="s">
        <v>140</v>
      </c>
      <c r="E2740" s="8">
        <v>1998</v>
      </c>
      <c r="F2740" s="8">
        <v>15</v>
      </c>
      <c r="G2740" s="8">
        <v>15</v>
      </c>
      <c r="H2740" s="8">
        <v>15</v>
      </c>
    </row>
    <row r="2741" spans="1:8" hidden="1">
      <c r="A2741" s="2" t="s">
        <v>41</v>
      </c>
      <c r="B2741" s="8">
        <v>2015</v>
      </c>
      <c r="C2741" s="8">
        <v>684</v>
      </c>
      <c r="D2741" s="8" t="s">
        <v>140</v>
      </c>
      <c r="E2741" s="8">
        <v>1998</v>
      </c>
      <c r="F2741" s="8">
        <v>15</v>
      </c>
      <c r="G2741" s="8">
        <v>15</v>
      </c>
      <c r="H2741" s="8">
        <v>15</v>
      </c>
    </row>
    <row r="2742" spans="1:8" hidden="1">
      <c r="A2742" s="2" t="s">
        <v>41</v>
      </c>
      <c r="B2742" s="8">
        <v>2016</v>
      </c>
      <c r="C2742" s="8">
        <v>684</v>
      </c>
      <c r="D2742" s="8" t="s">
        <v>140</v>
      </c>
      <c r="E2742" s="8">
        <v>1998</v>
      </c>
      <c r="F2742" s="8">
        <v>15</v>
      </c>
      <c r="G2742" s="8">
        <v>15</v>
      </c>
      <c r="H2742" s="8">
        <v>15</v>
      </c>
    </row>
    <row r="2743" spans="1:8" hidden="1">
      <c r="A2743" s="2" t="s">
        <v>41</v>
      </c>
      <c r="B2743" s="8">
        <v>2017</v>
      </c>
      <c r="C2743" s="8">
        <v>684</v>
      </c>
      <c r="D2743" s="8" t="s">
        <v>140</v>
      </c>
      <c r="E2743" s="8">
        <v>1998</v>
      </c>
      <c r="F2743" s="8">
        <v>15</v>
      </c>
      <c r="G2743" s="8">
        <v>15</v>
      </c>
      <c r="H2743" s="8">
        <v>15</v>
      </c>
    </row>
    <row r="2744" spans="1:8" hidden="1">
      <c r="A2744" s="2" t="s">
        <v>41</v>
      </c>
      <c r="B2744" s="8">
        <v>2018</v>
      </c>
      <c r="C2744" s="8">
        <v>684</v>
      </c>
      <c r="D2744" s="8" t="s">
        <v>140</v>
      </c>
      <c r="E2744" s="8">
        <v>1998</v>
      </c>
      <c r="F2744" s="8">
        <v>15</v>
      </c>
      <c r="G2744" s="8">
        <v>15</v>
      </c>
      <c r="H2744" s="8">
        <v>15</v>
      </c>
    </row>
    <row r="2745" spans="1:8" hidden="1">
      <c r="A2745" s="2" t="s">
        <v>41</v>
      </c>
      <c r="B2745" s="8">
        <v>2019</v>
      </c>
      <c r="C2745" s="8">
        <v>684</v>
      </c>
      <c r="D2745" s="8" t="s">
        <v>140</v>
      </c>
      <c r="E2745" s="8">
        <v>1998</v>
      </c>
      <c r="F2745" s="8">
        <v>15</v>
      </c>
      <c r="G2745" s="8">
        <v>15</v>
      </c>
      <c r="H2745" s="8">
        <v>15</v>
      </c>
    </row>
    <row r="2746" spans="1:8" hidden="1">
      <c r="A2746" s="2" t="s">
        <v>41</v>
      </c>
      <c r="B2746" s="8">
        <v>2020</v>
      </c>
      <c r="C2746" s="8">
        <v>684</v>
      </c>
      <c r="D2746" s="8" t="s">
        <v>140</v>
      </c>
      <c r="E2746" s="8">
        <v>1998</v>
      </c>
      <c r="F2746" s="8">
        <v>15</v>
      </c>
      <c r="G2746" s="8">
        <v>15</v>
      </c>
      <c r="H2746" s="8">
        <v>15</v>
      </c>
    </row>
    <row r="2747" spans="1:8">
      <c r="A2747" s="3" t="s">
        <v>42</v>
      </c>
      <c r="B2747" s="9">
        <v>1960</v>
      </c>
      <c r="C2747" s="9">
        <v>273</v>
      </c>
      <c r="D2747" s="9" t="s">
        <v>141</v>
      </c>
      <c r="E2747" s="9">
        <v>1980</v>
      </c>
      <c r="F2747" s="9"/>
      <c r="G2747" s="9"/>
      <c r="H2747" s="9"/>
    </row>
    <row r="2748" spans="1:8" hidden="1">
      <c r="A2748" s="3" t="s">
        <v>42</v>
      </c>
      <c r="B2748" s="9">
        <v>1961</v>
      </c>
      <c r="C2748" s="9">
        <v>273</v>
      </c>
      <c r="D2748" s="9" t="s">
        <v>141</v>
      </c>
      <c r="E2748" s="9">
        <v>1980</v>
      </c>
      <c r="F2748" s="9"/>
      <c r="G2748" s="9"/>
      <c r="H2748" s="9"/>
    </row>
    <row r="2749" spans="1:8" hidden="1">
      <c r="A2749" s="3" t="s">
        <v>42</v>
      </c>
      <c r="B2749" s="9">
        <v>1962</v>
      </c>
      <c r="C2749" s="9">
        <v>273</v>
      </c>
      <c r="D2749" s="9" t="s">
        <v>141</v>
      </c>
      <c r="E2749" s="9">
        <v>1980</v>
      </c>
      <c r="F2749" s="9"/>
      <c r="G2749" s="9"/>
      <c r="H2749" s="9"/>
    </row>
    <row r="2750" spans="1:8" hidden="1">
      <c r="A2750" s="3" t="s">
        <v>42</v>
      </c>
      <c r="B2750" s="9">
        <v>1963</v>
      </c>
      <c r="C2750" s="9">
        <v>273</v>
      </c>
      <c r="D2750" s="9" t="s">
        <v>141</v>
      </c>
      <c r="E2750" s="9">
        <v>1980</v>
      </c>
      <c r="F2750" s="9"/>
      <c r="G2750" s="9"/>
      <c r="H2750" s="9"/>
    </row>
    <row r="2751" spans="1:8" hidden="1">
      <c r="A2751" s="3" t="s">
        <v>42</v>
      </c>
      <c r="B2751" s="9">
        <v>1964</v>
      </c>
      <c r="C2751" s="9">
        <v>273</v>
      </c>
      <c r="D2751" s="9" t="s">
        <v>141</v>
      </c>
      <c r="E2751" s="9">
        <v>1980</v>
      </c>
      <c r="F2751" s="9"/>
      <c r="G2751" s="9"/>
      <c r="H2751" s="9"/>
    </row>
    <row r="2752" spans="1:8" hidden="1">
      <c r="A2752" s="3" t="s">
        <v>42</v>
      </c>
      <c r="B2752" s="9">
        <v>1965</v>
      </c>
      <c r="C2752" s="9">
        <v>273</v>
      </c>
      <c r="D2752" s="9" t="s">
        <v>141</v>
      </c>
      <c r="E2752" s="9">
        <v>1980</v>
      </c>
      <c r="F2752" s="9"/>
      <c r="G2752" s="9"/>
      <c r="H2752" s="9"/>
    </row>
    <row r="2753" spans="1:8" hidden="1">
      <c r="A2753" s="3" t="s">
        <v>42</v>
      </c>
      <c r="B2753" s="9">
        <v>1966</v>
      </c>
      <c r="C2753" s="9">
        <v>273</v>
      </c>
      <c r="D2753" s="9" t="s">
        <v>141</v>
      </c>
      <c r="E2753" s="9">
        <v>1980</v>
      </c>
      <c r="F2753" s="9"/>
      <c r="G2753" s="9"/>
      <c r="H2753" s="9"/>
    </row>
    <row r="2754" spans="1:8" hidden="1">
      <c r="A2754" s="3" t="s">
        <v>42</v>
      </c>
      <c r="B2754" s="9">
        <v>1967</v>
      </c>
      <c r="C2754" s="9">
        <v>273</v>
      </c>
      <c r="D2754" s="9" t="s">
        <v>141</v>
      </c>
      <c r="E2754" s="9">
        <v>1980</v>
      </c>
      <c r="F2754" s="9"/>
      <c r="G2754" s="9"/>
      <c r="H2754" s="9"/>
    </row>
    <row r="2755" spans="1:8" hidden="1">
      <c r="A2755" s="3" t="s">
        <v>42</v>
      </c>
      <c r="B2755" s="9">
        <v>1968</v>
      </c>
      <c r="C2755" s="9">
        <v>273</v>
      </c>
      <c r="D2755" s="9" t="s">
        <v>141</v>
      </c>
      <c r="E2755" s="9">
        <v>1980</v>
      </c>
      <c r="F2755" s="9"/>
      <c r="G2755" s="9"/>
      <c r="H2755" s="9"/>
    </row>
    <row r="2756" spans="1:8" hidden="1">
      <c r="A2756" s="3" t="s">
        <v>42</v>
      </c>
      <c r="B2756" s="9">
        <v>1969</v>
      </c>
      <c r="C2756" s="9">
        <v>273</v>
      </c>
      <c r="D2756" s="9" t="s">
        <v>141</v>
      </c>
      <c r="E2756" s="9">
        <v>1980</v>
      </c>
      <c r="F2756" s="9"/>
      <c r="G2756" s="9"/>
      <c r="H2756" s="9"/>
    </row>
    <row r="2757" spans="1:8" hidden="1">
      <c r="A2757" s="3" t="s">
        <v>42</v>
      </c>
      <c r="B2757" s="9">
        <v>1970</v>
      </c>
      <c r="C2757" s="9">
        <v>273</v>
      </c>
      <c r="D2757" s="9" t="s">
        <v>141</v>
      </c>
      <c r="E2757" s="9">
        <v>1980</v>
      </c>
      <c r="F2757" s="9"/>
      <c r="G2757" s="9"/>
      <c r="H2757" s="9"/>
    </row>
    <row r="2758" spans="1:8" hidden="1">
      <c r="A2758" s="3" t="s">
        <v>42</v>
      </c>
      <c r="B2758" s="9">
        <v>1971</v>
      </c>
      <c r="C2758" s="9">
        <v>273</v>
      </c>
      <c r="D2758" s="9" t="s">
        <v>141</v>
      </c>
      <c r="E2758" s="9">
        <v>1980</v>
      </c>
      <c r="F2758" s="9"/>
      <c r="G2758" s="9"/>
      <c r="H2758" s="9"/>
    </row>
    <row r="2759" spans="1:8" hidden="1">
      <c r="A2759" s="3" t="s">
        <v>42</v>
      </c>
      <c r="B2759" s="9">
        <v>1972</v>
      </c>
      <c r="C2759" s="9">
        <v>273</v>
      </c>
      <c r="D2759" s="9" t="s">
        <v>141</v>
      </c>
      <c r="E2759" s="9">
        <v>1980</v>
      </c>
      <c r="F2759" s="9"/>
      <c r="G2759" s="9"/>
      <c r="H2759" s="9"/>
    </row>
    <row r="2760" spans="1:8" hidden="1">
      <c r="A2760" s="3" t="s">
        <v>42</v>
      </c>
      <c r="B2760" s="9">
        <v>1973</v>
      </c>
      <c r="C2760" s="9">
        <v>273</v>
      </c>
      <c r="D2760" s="9" t="s">
        <v>141</v>
      </c>
      <c r="E2760" s="9">
        <v>1980</v>
      </c>
      <c r="F2760" s="9"/>
      <c r="G2760" s="9"/>
      <c r="H2760" s="9"/>
    </row>
    <row r="2761" spans="1:8" hidden="1">
      <c r="A2761" s="3" t="s">
        <v>42</v>
      </c>
      <c r="B2761" s="9">
        <v>1974</v>
      </c>
      <c r="C2761" s="9">
        <v>273</v>
      </c>
      <c r="D2761" s="9" t="s">
        <v>141</v>
      </c>
      <c r="E2761" s="9">
        <v>1980</v>
      </c>
      <c r="F2761" s="9"/>
      <c r="G2761" s="9"/>
      <c r="H2761" s="9">
        <v>42</v>
      </c>
    </row>
    <row r="2762" spans="1:8" hidden="1">
      <c r="A2762" s="3" t="s">
        <v>42</v>
      </c>
      <c r="B2762" s="9">
        <v>1975</v>
      </c>
      <c r="C2762" s="9">
        <v>273</v>
      </c>
      <c r="D2762" s="9" t="s">
        <v>141</v>
      </c>
      <c r="E2762" s="9">
        <v>1980</v>
      </c>
      <c r="F2762" s="9"/>
      <c r="G2762" s="9"/>
      <c r="H2762" s="9"/>
    </row>
    <row r="2763" spans="1:8" hidden="1">
      <c r="A2763" s="3" t="s">
        <v>42</v>
      </c>
      <c r="B2763" s="9">
        <v>1976</v>
      </c>
      <c r="C2763" s="9">
        <v>273</v>
      </c>
      <c r="D2763" s="9" t="s">
        <v>141</v>
      </c>
      <c r="E2763" s="9">
        <v>1980</v>
      </c>
      <c r="F2763" s="9"/>
      <c r="G2763" s="9"/>
      <c r="H2763" s="9">
        <v>50</v>
      </c>
    </row>
    <row r="2764" spans="1:8" hidden="1">
      <c r="A2764" s="3" t="s">
        <v>42</v>
      </c>
      <c r="B2764" s="9">
        <v>1977</v>
      </c>
      <c r="C2764" s="9">
        <v>273</v>
      </c>
      <c r="D2764" s="9" t="s">
        <v>141</v>
      </c>
      <c r="E2764" s="9">
        <v>1980</v>
      </c>
      <c r="F2764" s="9"/>
      <c r="G2764" s="9"/>
      <c r="H2764" s="9"/>
    </row>
    <row r="2765" spans="1:8" hidden="1">
      <c r="A2765" s="3" t="s">
        <v>42</v>
      </c>
      <c r="B2765" s="9">
        <v>1978</v>
      </c>
      <c r="C2765" s="9">
        <v>273</v>
      </c>
      <c r="D2765" s="9" t="s">
        <v>141</v>
      </c>
      <c r="E2765" s="9">
        <v>1980</v>
      </c>
      <c r="F2765" s="9"/>
      <c r="G2765" s="9"/>
      <c r="H2765" s="9"/>
    </row>
    <row r="2766" spans="1:8" hidden="1">
      <c r="A2766" s="3" t="s">
        <v>42</v>
      </c>
      <c r="B2766" s="9">
        <v>1979</v>
      </c>
      <c r="C2766" s="9">
        <v>273</v>
      </c>
      <c r="D2766" s="9" t="s">
        <v>141</v>
      </c>
      <c r="E2766" s="9">
        <v>1980</v>
      </c>
      <c r="F2766" s="9"/>
      <c r="G2766" s="9"/>
      <c r="H2766" s="9">
        <v>55</v>
      </c>
    </row>
    <row r="2767" spans="1:8" hidden="1">
      <c r="A2767" s="3" t="s">
        <v>42</v>
      </c>
      <c r="B2767" s="9">
        <v>1980</v>
      </c>
      <c r="C2767" s="9">
        <v>273</v>
      </c>
      <c r="D2767" s="9" t="s">
        <v>141</v>
      </c>
      <c r="E2767" s="9">
        <v>1980</v>
      </c>
      <c r="F2767" s="9">
        <v>10</v>
      </c>
      <c r="G2767" s="9">
        <v>42</v>
      </c>
      <c r="H2767" s="9">
        <v>55</v>
      </c>
    </row>
    <row r="2768" spans="1:8" hidden="1">
      <c r="A2768" s="3" t="s">
        <v>42</v>
      </c>
      <c r="B2768" s="9">
        <v>1981</v>
      </c>
      <c r="C2768" s="9">
        <v>273</v>
      </c>
      <c r="D2768" s="9" t="s">
        <v>141</v>
      </c>
      <c r="E2768" s="9">
        <v>1980</v>
      </c>
      <c r="F2768" s="9">
        <v>10</v>
      </c>
      <c r="G2768" s="9">
        <v>42</v>
      </c>
      <c r="H2768" s="9">
        <v>55</v>
      </c>
    </row>
    <row r="2769" spans="1:8" hidden="1">
      <c r="A2769" s="3" t="s">
        <v>42</v>
      </c>
      <c r="B2769" s="9">
        <v>1982</v>
      </c>
      <c r="C2769" s="9">
        <v>273</v>
      </c>
      <c r="D2769" s="9" t="s">
        <v>141</v>
      </c>
      <c r="E2769" s="9">
        <v>1980</v>
      </c>
      <c r="F2769" s="9">
        <v>10</v>
      </c>
      <c r="G2769" s="9">
        <v>42</v>
      </c>
      <c r="H2769" s="9">
        <v>55</v>
      </c>
    </row>
    <row r="2770" spans="1:8" hidden="1">
      <c r="A2770" s="3" t="s">
        <v>42</v>
      </c>
      <c r="B2770" s="9">
        <v>1983</v>
      </c>
      <c r="C2770" s="9">
        <v>273</v>
      </c>
      <c r="D2770" s="9" t="s">
        <v>141</v>
      </c>
      <c r="E2770" s="9">
        <v>1980</v>
      </c>
      <c r="F2770" s="9">
        <v>15</v>
      </c>
      <c r="G2770" s="9">
        <v>42</v>
      </c>
      <c r="H2770" s="9">
        <v>55</v>
      </c>
    </row>
    <row r="2771" spans="1:8" hidden="1">
      <c r="A2771" s="3" t="s">
        <v>42</v>
      </c>
      <c r="B2771" s="9">
        <v>1984</v>
      </c>
      <c r="C2771" s="9">
        <v>273</v>
      </c>
      <c r="D2771" s="9" t="s">
        <v>141</v>
      </c>
      <c r="E2771" s="9">
        <v>1980</v>
      </c>
      <c r="F2771" s="9">
        <v>15</v>
      </c>
      <c r="G2771" s="9">
        <v>42</v>
      </c>
      <c r="H2771" s="9">
        <v>55</v>
      </c>
    </row>
    <row r="2772" spans="1:8" hidden="1">
      <c r="A2772" s="3" t="s">
        <v>42</v>
      </c>
      <c r="B2772" s="9">
        <v>1985</v>
      </c>
      <c r="C2772" s="9">
        <v>273</v>
      </c>
      <c r="D2772" s="9" t="s">
        <v>141</v>
      </c>
      <c r="E2772" s="9">
        <v>1980</v>
      </c>
      <c r="F2772" s="9">
        <v>15</v>
      </c>
      <c r="G2772" s="9">
        <v>42</v>
      </c>
      <c r="H2772" s="9">
        <v>55</v>
      </c>
    </row>
    <row r="2773" spans="1:8" hidden="1">
      <c r="A2773" s="3" t="s">
        <v>42</v>
      </c>
      <c r="B2773" s="9">
        <v>1986</v>
      </c>
      <c r="C2773" s="9">
        <v>273</v>
      </c>
      <c r="D2773" s="9" t="s">
        <v>141</v>
      </c>
      <c r="E2773" s="9">
        <v>1980</v>
      </c>
      <c r="F2773" s="9">
        <v>15</v>
      </c>
      <c r="G2773" s="9">
        <v>42</v>
      </c>
      <c r="H2773" s="9">
        <v>55</v>
      </c>
    </row>
    <row r="2774" spans="1:8" hidden="1">
      <c r="A2774" s="3" t="s">
        <v>42</v>
      </c>
      <c r="B2774" s="9">
        <v>1987</v>
      </c>
      <c r="C2774" s="9">
        <v>273</v>
      </c>
      <c r="D2774" s="9" t="s">
        <v>141</v>
      </c>
      <c r="E2774" s="9">
        <v>1980</v>
      </c>
      <c r="F2774" s="9">
        <v>15</v>
      </c>
      <c r="G2774" s="9">
        <v>35</v>
      </c>
      <c r="H2774" s="9">
        <v>55</v>
      </c>
    </row>
    <row r="2775" spans="1:8" hidden="1">
      <c r="A2775" s="3" t="s">
        <v>42</v>
      </c>
      <c r="B2775" s="9">
        <v>1988</v>
      </c>
      <c r="C2775" s="9">
        <v>273</v>
      </c>
      <c r="D2775" s="9" t="s">
        <v>141</v>
      </c>
      <c r="E2775" s="9">
        <v>1980</v>
      </c>
      <c r="F2775" s="9">
        <v>15</v>
      </c>
      <c r="G2775" s="9">
        <v>35</v>
      </c>
      <c r="H2775" s="9">
        <v>50</v>
      </c>
    </row>
    <row r="2776" spans="1:8" hidden="1">
      <c r="A2776" s="3" t="s">
        <v>42</v>
      </c>
      <c r="B2776" s="9">
        <v>1989</v>
      </c>
      <c r="C2776" s="9">
        <v>273</v>
      </c>
      <c r="D2776" s="9" t="s">
        <v>141</v>
      </c>
      <c r="E2776" s="9">
        <v>1980</v>
      </c>
      <c r="F2776" s="9">
        <v>15</v>
      </c>
      <c r="G2776" s="9">
        <v>37</v>
      </c>
      <c r="H2776" s="9">
        <v>40</v>
      </c>
    </row>
    <row r="2777" spans="1:8" hidden="1">
      <c r="A2777" s="3" t="s">
        <v>42</v>
      </c>
      <c r="B2777" s="9">
        <v>1990</v>
      </c>
      <c r="C2777" s="9">
        <v>273</v>
      </c>
      <c r="D2777" s="9" t="s">
        <v>141</v>
      </c>
      <c r="E2777" s="9">
        <v>1980</v>
      </c>
      <c r="F2777" s="9">
        <v>15</v>
      </c>
      <c r="G2777" s="9">
        <v>36</v>
      </c>
      <c r="H2777" s="9">
        <v>35</v>
      </c>
    </row>
    <row r="2778" spans="1:8" hidden="1">
      <c r="A2778" s="3" t="s">
        <v>42</v>
      </c>
      <c r="B2778" s="9">
        <v>1991</v>
      </c>
      <c r="C2778" s="9">
        <v>273</v>
      </c>
      <c r="D2778" s="9" t="s">
        <v>141</v>
      </c>
      <c r="E2778" s="9">
        <v>1980</v>
      </c>
      <c r="F2778" s="9">
        <v>15</v>
      </c>
      <c r="G2778" s="9">
        <v>35</v>
      </c>
      <c r="H2778" s="9">
        <v>35</v>
      </c>
    </row>
    <row r="2779" spans="1:8" hidden="1">
      <c r="A2779" s="3" t="s">
        <v>42</v>
      </c>
      <c r="B2779" s="9">
        <v>1992</v>
      </c>
      <c r="C2779" s="9">
        <v>273</v>
      </c>
      <c r="D2779" s="9" t="s">
        <v>141</v>
      </c>
      <c r="E2779" s="9">
        <v>1980</v>
      </c>
      <c r="F2779" s="9">
        <v>10</v>
      </c>
      <c r="G2779" s="9">
        <v>35</v>
      </c>
      <c r="H2779" s="9">
        <v>35</v>
      </c>
    </row>
    <row r="2780" spans="1:8" hidden="1">
      <c r="A2780" s="3" t="s">
        <v>42</v>
      </c>
      <c r="B2780" s="9">
        <v>1993</v>
      </c>
      <c r="C2780" s="9">
        <v>273</v>
      </c>
      <c r="D2780" s="9" t="s">
        <v>141</v>
      </c>
      <c r="E2780" s="9">
        <v>1980</v>
      </c>
      <c r="F2780" s="9">
        <v>10</v>
      </c>
      <c r="G2780" s="9">
        <v>35</v>
      </c>
      <c r="H2780" s="9">
        <v>35</v>
      </c>
    </row>
    <row r="2781" spans="1:8" hidden="1">
      <c r="A2781" s="3" t="s">
        <v>42</v>
      </c>
      <c r="B2781" s="9">
        <v>1994</v>
      </c>
      <c r="C2781" s="9">
        <v>273</v>
      </c>
      <c r="D2781" s="9" t="s">
        <v>141</v>
      </c>
      <c r="E2781" s="9">
        <v>1980</v>
      </c>
      <c r="F2781" s="9">
        <v>10</v>
      </c>
      <c r="G2781" s="9">
        <v>34</v>
      </c>
      <c r="H2781" s="9">
        <v>35</v>
      </c>
    </row>
    <row r="2782" spans="1:8" hidden="1">
      <c r="A2782" s="3" t="s">
        <v>42</v>
      </c>
      <c r="B2782" s="9">
        <v>1995</v>
      </c>
      <c r="C2782" s="9">
        <v>273</v>
      </c>
      <c r="D2782" s="9" t="s">
        <v>141</v>
      </c>
      <c r="E2782" s="9">
        <v>1980</v>
      </c>
      <c r="F2782" s="9">
        <v>15</v>
      </c>
      <c r="G2782" s="9">
        <v>34</v>
      </c>
      <c r="H2782" s="9">
        <v>35</v>
      </c>
    </row>
    <row r="2783" spans="1:8" hidden="1">
      <c r="A2783" s="3" t="s">
        <v>42</v>
      </c>
      <c r="B2783" s="9">
        <v>1996</v>
      </c>
      <c r="C2783" s="9">
        <v>273</v>
      </c>
      <c r="D2783" s="9" t="s">
        <v>141</v>
      </c>
      <c r="E2783" s="9">
        <v>1980</v>
      </c>
      <c r="F2783" s="9">
        <v>15</v>
      </c>
      <c r="G2783" s="9">
        <v>34</v>
      </c>
      <c r="H2783" s="9">
        <v>35</v>
      </c>
    </row>
    <row r="2784" spans="1:8" hidden="1">
      <c r="A2784" s="3" t="s">
        <v>42</v>
      </c>
      <c r="B2784" s="9">
        <v>1997</v>
      </c>
      <c r="C2784" s="9">
        <v>273</v>
      </c>
      <c r="D2784" s="9" t="s">
        <v>141</v>
      </c>
      <c r="E2784" s="9">
        <v>1980</v>
      </c>
      <c r="F2784" s="9">
        <v>15</v>
      </c>
      <c r="G2784" s="9">
        <v>34</v>
      </c>
      <c r="H2784" s="9">
        <v>35</v>
      </c>
    </row>
    <row r="2785" spans="1:8" hidden="1">
      <c r="A2785" s="3" t="s">
        <v>42</v>
      </c>
      <c r="B2785" s="9">
        <v>1998</v>
      </c>
      <c r="C2785" s="9">
        <v>273</v>
      </c>
      <c r="D2785" s="9" t="s">
        <v>141</v>
      </c>
      <c r="E2785" s="9">
        <v>1980</v>
      </c>
      <c r="F2785" s="9">
        <v>15</v>
      </c>
      <c r="G2785" s="9">
        <v>34</v>
      </c>
      <c r="H2785" s="9">
        <v>35</v>
      </c>
    </row>
    <row r="2786" spans="1:8" hidden="1">
      <c r="A2786" s="3" t="s">
        <v>42</v>
      </c>
      <c r="B2786" s="9">
        <v>1999</v>
      </c>
      <c r="C2786" s="9">
        <v>273</v>
      </c>
      <c r="D2786" s="9" t="s">
        <v>141</v>
      </c>
      <c r="E2786" s="9">
        <v>1980</v>
      </c>
      <c r="F2786" s="9">
        <v>15</v>
      </c>
      <c r="G2786" s="9">
        <v>35</v>
      </c>
      <c r="H2786" s="9">
        <v>40</v>
      </c>
    </row>
    <row r="2787" spans="1:8" hidden="1">
      <c r="A2787" s="3" t="s">
        <v>42</v>
      </c>
      <c r="B2787" s="9">
        <v>2000</v>
      </c>
      <c r="C2787" s="9">
        <v>273</v>
      </c>
      <c r="D2787" s="9" t="s">
        <v>141</v>
      </c>
      <c r="E2787" s="9">
        <v>1980</v>
      </c>
      <c r="F2787" s="9">
        <v>15</v>
      </c>
      <c r="G2787" s="9">
        <v>35</v>
      </c>
      <c r="H2787" s="9">
        <v>40</v>
      </c>
    </row>
    <row r="2788" spans="1:8" hidden="1">
      <c r="A2788" s="3" t="s">
        <v>42</v>
      </c>
      <c r="B2788" s="9">
        <v>2001</v>
      </c>
      <c r="C2788" s="9">
        <v>273</v>
      </c>
      <c r="D2788" s="9" t="s">
        <v>141</v>
      </c>
      <c r="E2788" s="9">
        <v>1980</v>
      </c>
      <c r="F2788" s="9">
        <v>15</v>
      </c>
      <c r="G2788" s="9">
        <v>35</v>
      </c>
      <c r="H2788" s="9">
        <v>40</v>
      </c>
    </row>
    <row r="2789" spans="1:8" hidden="1">
      <c r="A2789" s="3" t="s">
        <v>42</v>
      </c>
      <c r="B2789" s="9">
        <v>2002</v>
      </c>
      <c r="C2789" s="9">
        <v>273</v>
      </c>
      <c r="D2789" s="9" t="s">
        <v>141</v>
      </c>
      <c r="E2789" s="9">
        <v>1980</v>
      </c>
      <c r="F2789" s="9">
        <v>15</v>
      </c>
      <c r="G2789" s="9">
        <v>35</v>
      </c>
      <c r="H2789" s="9">
        <v>35</v>
      </c>
    </row>
    <row r="2790" spans="1:8" hidden="1">
      <c r="A2790" s="3" t="s">
        <v>42</v>
      </c>
      <c r="B2790" s="9">
        <v>2003</v>
      </c>
      <c r="C2790" s="9">
        <v>273</v>
      </c>
      <c r="D2790" s="9" t="s">
        <v>141</v>
      </c>
      <c r="E2790" s="9">
        <v>1980</v>
      </c>
      <c r="F2790" s="9">
        <v>15</v>
      </c>
      <c r="G2790" s="9">
        <v>34</v>
      </c>
      <c r="H2790" s="9">
        <v>34</v>
      </c>
    </row>
    <row r="2791" spans="1:8" hidden="1">
      <c r="A2791" s="3" t="s">
        <v>42</v>
      </c>
      <c r="B2791" s="9">
        <v>2004</v>
      </c>
      <c r="C2791" s="9">
        <v>273</v>
      </c>
      <c r="D2791" s="9" t="s">
        <v>141</v>
      </c>
      <c r="E2791" s="9">
        <v>1980</v>
      </c>
      <c r="F2791" s="9">
        <v>15</v>
      </c>
      <c r="G2791" s="9">
        <v>33</v>
      </c>
      <c r="H2791" s="9">
        <v>33</v>
      </c>
    </row>
    <row r="2792" spans="1:8" hidden="1">
      <c r="A2792" s="3" t="s">
        <v>42</v>
      </c>
      <c r="B2792" s="9">
        <v>2005</v>
      </c>
      <c r="C2792" s="9">
        <v>273</v>
      </c>
      <c r="D2792" s="9" t="s">
        <v>141</v>
      </c>
      <c r="E2792" s="9">
        <v>1980</v>
      </c>
      <c r="F2792" s="9">
        <v>15</v>
      </c>
      <c r="G2792" s="9">
        <v>30</v>
      </c>
      <c r="H2792" s="9">
        <v>30</v>
      </c>
    </row>
    <row r="2793" spans="1:8" hidden="1">
      <c r="A2793" s="3" t="s">
        <v>42</v>
      </c>
      <c r="B2793" s="9">
        <v>2006</v>
      </c>
      <c r="C2793" s="9">
        <v>273</v>
      </c>
      <c r="D2793" s="9" t="s">
        <v>141</v>
      </c>
      <c r="E2793" s="9">
        <v>1980</v>
      </c>
      <c r="F2793" s="9">
        <v>15</v>
      </c>
      <c r="G2793" s="9">
        <v>29</v>
      </c>
      <c r="H2793" s="9">
        <v>29</v>
      </c>
    </row>
    <row r="2794" spans="1:8" hidden="1">
      <c r="A2794" s="3" t="s">
        <v>42</v>
      </c>
      <c r="B2794" s="9">
        <v>2007</v>
      </c>
      <c r="C2794" s="9">
        <v>273</v>
      </c>
      <c r="D2794" s="9" t="s">
        <v>141</v>
      </c>
      <c r="E2794" s="9">
        <v>1980</v>
      </c>
      <c r="F2794" s="9">
        <v>15</v>
      </c>
      <c r="G2794" s="9">
        <v>28</v>
      </c>
      <c r="H2794" s="9">
        <v>28</v>
      </c>
    </row>
    <row r="2795" spans="1:8" hidden="1">
      <c r="A2795" s="3" t="s">
        <v>42</v>
      </c>
      <c r="B2795" s="9">
        <v>2008</v>
      </c>
      <c r="C2795" s="9">
        <v>273</v>
      </c>
      <c r="D2795" s="9" t="s">
        <v>141</v>
      </c>
      <c r="E2795" s="9">
        <v>1980</v>
      </c>
      <c r="F2795" s="9">
        <v>15</v>
      </c>
      <c r="G2795" s="9">
        <v>28</v>
      </c>
      <c r="H2795" s="9">
        <v>28</v>
      </c>
    </row>
    <row r="2796" spans="1:8" hidden="1">
      <c r="A2796" s="3" t="s">
        <v>42</v>
      </c>
      <c r="B2796" s="9">
        <v>2009</v>
      </c>
      <c r="C2796" s="9">
        <v>273</v>
      </c>
      <c r="D2796" s="9" t="s">
        <v>141</v>
      </c>
      <c r="E2796" s="9">
        <v>1980</v>
      </c>
      <c r="F2796" s="9">
        <v>15</v>
      </c>
      <c r="G2796" s="9">
        <v>28</v>
      </c>
      <c r="H2796" s="9">
        <v>28</v>
      </c>
    </row>
    <row r="2797" spans="1:8" hidden="1">
      <c r="A2797" s="3" t="s">
        <v>42</v>
      </c>
      <c r="B2797" s="9">
        <v>2010</v>
      </c>
      <c r="C2797" s="9">
        <v>273</v>
      </c>
      <c r="D2797" s="9" t="s">
        <v>141</v>
      </c>
      <c r="E2797" s="9">
        <v>1980</v>
      </c>
      <c r="F2797" s="9">
        <v>16</v>
      </c>
      <c r="G2797" s="9">
        <v>30</v>
      </c>
      <c r="H2797" s="9">
        <v>30</v>
      </c>
    </row>
    <row r="2798" spans="1:8" hidden="1">
      <c r="A2798" s="3" t="s">
        <v>42</v>
      </c>
      <c r="B2798" s="9">
        <v>2011</v>
      </c>
      <c r="C2798" s="9">
        <v>273</v>
      </c>
      <c r="D2798" s="9" t="s">
        <v>141</v>
      </c>
      <c r="E2798" s="9">
        <v>1980</v>
      </c>
      <c r="F2798" s="9">
        <v>16</v>
      </c>
      <c r="G2798" s="9">
        <v>30</v>
      </c>
      <c r="H2798" s="9">
        <v>30</v>
      </c>
    </row>
    <row r="2799" spans="1:8" hidden="1">
      <c r="A2799" s="3" t="s">
        <v>42</v>
      </c>
      <c r="B2799" s="9">
        <v>2012</v>
      </c>
      <c r="C2799" s="9">
        <v>273</v>
      </c>
      <c r="D2799" s="9" t="s">
        <v>141</v>
      </c>
      <c r="E2799" s="9">
        <v>1980</v>
      </c>
      <c r="F2799" s="9">
        <v>16</v>
      </c>
      <c r="G2799" s="9">
        <v>30</v>
      </c>
      <c r="H2799" s="9">
        <v>30</v>
      </c>
    </row>
    <row r="2800" spans="1:8" hidden="1">
      <c r="A2800" s="3" t="s">
        <v>42</v>
      </c>
      <c r="B2800" s="9">
        <v>2013</v>
      </c>
      <c r="C2800" s="9">
        <v>273</v>
      </c>
      <c r="D2800" s="9" t="s">
        <v>141</v>
      </c>
      <c r="E2800" s="9">
        <v>1980</v>
      </c>
      <c r="F2800" s="9">
        <v>16</v>
      </c>
      <c r="G2800" s="9">
        <v>30</v>
      </c>
      <c r="H2800" s="9">
        <v>30</v>
      </c>
    </row>
    <row r="2801" spans="1:8" hidden="1">
      <c r="A2801" s="3" t="s">
        <v>42</v>
      </c>
      <c r="B2801" s="9">
        <v>2014</v>
      </c>
      <c r="C2801" s="9">
        <v>273</v>
      </c>
      <c r="D2801" s="9" t="s">
        <v>141</v>
      </c>
      <c r="E2801" s="9">
        <v>1980</v>
      </c>
      <c r="F2801" s="9">
        <v>16</v>
      </c>
      <c r="G2801" s="9">
        <v>30</v>
      </c>
      <c r="H2801" s="9">
        <v>30</v>
      </c>
    </row>
    <row r="2802" spans="1:8" hidden="1">
      <c r="A2802" s="3" t="s">
        <v>42</v>
      </c>
      <c r="B2802" s="9">
        <v>2015</v>
      </c>
      <c r="C2802" s="9">
        <v>273</v>
      </c>
      <c r="D2802" s="9" t="s">
        <v>141</v>
      </c>
      <c r="E2802" s="9">
        <v>1980</v>
      </c>
      <c r="F2802" s="9">
        <v>16</v>
      </c>
      <c r="G2802" s="9">
        <v>30</v>
      </c>
      <c r="H2802" s="9">
        <v>35</v>
      </c>
    </row>
    <row r="2803" spans="1:8" hidden="1">
      <c r="A2803" s="3" t="s">
        <v>42</v>
      </c>
      <c r="B2803" s="9">
        <v>2016</v>
      </c>
      <c r="C2803" s="9">
        <v>273</v>
      </c>
      <c r="D2803" s="9" t="s">
        <v>141</v>
      </c>
      <c r="E2803" s="9">
        <v>1980</v>
      </c>
      <c r="F2803" s="9">
        <v>16</v>
      </c>
      <c r="G2803" s="9">
        <v>30</v>
      </c>
      <c r="H2803" s="9">
        <v>35</v>
      </c>
    </row>
    <row r="2804" spans="1:8" hidden="1">
      <c r="A2804" s="3" t="s">
        <v>42</v>
      </c>
      <c r="B2804" s="9">
        <v>2017</v>
      </c>
      <c r="C2804" s="9">
        <v>273</v>
      </c>
      <c r="D2804" s="9" t="s">
        <v>141</v>
      </c>
      <c r="E2804" s="9">
        <v>1980</v>
      </c>
      <c r="F2804" s="9">
        <v>16</v>
      </c>
      <c r="G2804" s="9">
        <v>30</v>
      </c>
      <c r="H2804" s="9">
        <v>35</v>
      </c>
    </row>
    <row r="2805" spans="1:8" hidden="1">
      <c r="A2805" s="3" t="s">
        <v>42</v>
      </c>
      <c r="B2805" s="9">
        <v>2018</v>
      </c>
      <c r="C2805" s="9">
        <v>273</v>
      </c>
      <c r="D2805" s="9" t="s">
        <v>141</v>
      </c>
      <c r="E2805" s="9">
        <v>1980</v>
      </c>
      <c r="F2805" s="9">
        <v>16</v>
      </c>
      <c r="G2805" s="9">
        <v>30</v>
      </c>
      <c r="H2805" s="9">
        <v>35</v>
      </c>
    </row>
    <row r="2806" spans="1:8" hidden="1">
      <c r="A2806" s="3" t="s">
        <v>42</v>
      </c>
      <c r="B2806" s="9">
        <v>2019</v>
      </c>
      <c r="C2806" s="9">
        <v>273</v>
      </c>
      <c r="D2806" s="9" t="s">
        <v>141</v>
      </c>
      <c r="E2806" s="9">
        <v>1980</v>
      </c>
      <c r="F2806" s="9">
        <v>16</v>
      </c>
      <c r="G2806" s="9">
        <v>30</v>
      </c>
      <c r="H2806" s="9">
        <v>35</v>
      </c>
    </row>
    <row r="2807" spans="1:8" hidden="1">
      <c r="A2807" s="3" t="s">
        <v>42</v>
      </c>
      <c r="B2807" s="9">
        <v>2020</v>
      </c>
      <c r="C2807" s="9">
        <v>273</v>
      </c>
      <c r="D2807" s="9" t="s">
        <v>141</v>
      </c>
      <c r="E2807" s="9">
        <v>1980</v>
      </c>
      <c r="F2807" s="9">
        <v>16</v>
      </c>
      <c r="G2807" s="9">
        <v>30</v>
      </c>
      <c r="H2807" s="9">
        <v>35</v>
      </c>
    </row>
    <row r="2808" spans="1:8">
      <c r="A2808" s="2" t="s">
        <v>43</v>
      </c>
      <c r="B2808" s="8">
        <v>1960</v>
      </c>
      <c r="C2808" s="8">
        <v>728</v>
      </c>
      <c r="D2808" s="8" t="s">
        <v>142</v>
      </c>
      <c r="E2808" s="8">
        <v>2000</v>
      </c>
      <c r="F2808" s="8"/>
      <c r="G2808" s="8"/>
      <c r="H2808" s="8"/>
    </row>
    <row r="2809" spans="1:8" hidden="1">
      <c r="A2809" s="2" t="s">
        <v>43</v>
      </c>
      <c r="B2809" s="8">
        <v>1961</v>
      </c>
      <c r="C2809" s="8">
        <v>728</v>
      </c>
      <c r="D2809" s="8" t="s">
        <v>142</v>
      </c>
      <c r="E2809" s="8">
        <v>2000</v>
      </c>
      <c r="F2809" s="8"/>
      <c r="G2809" s="8"/>
      <c r="H2809" s="8"/>
    </row>
    <row r="2810" spans="1:8" hidden="1">
      <c r="A2810" s="2" t="s">
        <v>43</v>
      </c>
      <c r="B2810" s="8">
        <v>1962</v>
      </c>
      <c r="C2810" s="8">
        <v>728</v>
      </c>
      <c r="D2810" s="8" t="s">
        <v>142</v>
      </c>
      <c r="E2810" s="8">
        <v>2000</v>
      </c>
      <c r="F2810" s="8"/>
      <c r="G2810" s="8"/>
      <c r="H2810" s="8"/>
    </row>
    <row r="2811" spans="1:8" hidden="1">
      <c r="A2811" s="2" t="s">
        <v>43</v>
      </c>
      <c r="B2811" s="8">
        <v>1963</v>
      </c>
      <c r="C2811" s="8">
        <v>728</v>
      </c>
      <c r="D2811" s="8" t="s">
        <v>142</v>
      </c>
      <c r="E2811" s="8">
        <v>2000</v>
      </c>
      <c r="F2811" s="8"/>
      <c r="G2811" s="8"/>
      <c r="H2811" s="8"/>
    </row>
    <row r="2812" spans="1:8" hidden="1">
      <c r="A2812" s="2" t="s">
        <v>43</v>
      </c>
      <c r="B2812" s="8">
        <v>1964</v>
      </c>
      <c r="C2812" s="8">
        <v>728</v>
      </c>
      <c r="D2812" s="8" t="s">
        <v>142</v>
      </c>
      <c r="E2812" s="8">
        <v>2000</v>
      </c>
      <c r="F2812" s="8"/>
      <c r="G2812" s="8"/>
      <c r="H2812" s="8"/>
    </row>
    <row r="2813" spans="1:8" hidden="1">
      <c r="A2813" s="2" t="s">
        <v>43</v>
      </c>
      <c r="B2813" s="8">
        <v>1965</v>
      </c>
      <c r="C2813" s="8">
        <v>728</v>
      </c>
      <c r="D2813" s="8" t="s">
        <v>142</v>
      </c>
      <c r="E2813" s="8">
        <v>2000</v>
      </c>
      <c r="F2813" s="8"/>
      <c r="G2813" s="8"/>
      <c r="H2813" s="8"/>
    </row>
    <row r="2814" spans="1:8" hidden="1">
      <c r="A2814" s="2" t="s">
        <v>43</v>
      </c>
      <c r="B2814" s="8">
        <v>1966</v>
      </c>
      <c r="C2814" s="8">
        <v>728</v>
      </c>
      <c r="D2814" s="8" t="s">
        <v>142</v>
      </c>
      <c r="E2814" s="8">
        <v>2000</v>
      </c>
      <c r="F2814" s="8"/>
      <c r="G2814" s="8"/>
      <c r="H2814" s="8"/>
    </row>
    <row r="2815" spans="1:8" hidden="1">
      <c r="A2815" s="2" t="s">
        <v>43</v>
      </c>
      <c r="B2815" s="8">
        <v>1967</v>
      </c>
      <c r="C2815" s="8">
        <v>728</v>
      </c>
      <c r="D2815" s="8" t="s">
        <v>142</v>
      </c>
      <c r="E2815" s="8">
        <v>2000</v>
      </c>
      <c r="F2815" s="8"/>
      <c r="G2815" s="8"/>
      <c r="H2815" s="8"/>
    </row>
    <row r="2816" spans="1:8" hidden="1">
      <c r="A2816" s="2" t="s">
        <v>43</v>
      </c>
      <c r="B2816" s="8">
        <v>1968</v>
      </c>
      <c r="C2816" s="8">
        <v>728</v>
      </c>
      <c r="D2816" s="8" t="s">
        <v>142</v>
      </c>
      <c r="E2816" s="8">
        <v>2000</v>
      </c>
      <c r="F2816" s="8"/>
      <c r="G2816" s="8"/>
      <c r="H2816" s="8"/>
    </row>
    <row r="2817" spans="1:8" hidden="1">
      <c r="A2817" s="2" t="s">
        <v>43</v>
      </c>
      <c r="B2817" s="8">
        <v>1969</v>
      </c>
      <c r="C2817" s="8">
        <v>728</v>
      </c>
      <c r="D2817" s="8" t="s">
        <v>142</v>
      </c>
      <c r="E2817" s="8">
        <v>2000</v>
      </c>
      <c r="F2817" s="8"/>
      <c r="G2817" s="8"/>
      <c r="H2817" s="8"/>
    </row>
    <row r="2818" spans="1:8" hidden="1">
      <c r="A2818" s="2" t="s">
        <v>43</v>
      </c>
      <c r="B2818" s="8">
        <v>1970</v>
      </c>
      <c r="C2818" s="8">
        <v>728</v>
      </c>
      <c r="D2818" s="8" t="s">
        <v>142</v>
      </c>
      <c r="E2818" s="8">
        <v>2000</v>
      </c>
      <c r="F2818" s="8"/>
      <c r="G2818" s="8"/>
      <c r="H2818" s="8"/>
    </row>
    <row r="2819" spans="1:8" hidden="1">
      <c r="A2819" s="2" t="s">
        <v>43</v>
      </c>
      <c r="B2819" s="8">
        <v>1971</v>
      </c>
      <c r="C2819" s="8">
        <v>728</v>
      </c>
      <c r="D2819" s="8" t="s">
        <v>142</v>
      </c>
      <c r="E2819" s="8">
        <v>2000</v>
      </c>
      <c r="F2819" s="8"/>
      <c r="G2819" s="8"/>
      <c r="H2819" s="8"/>
    </row>
    <row r="2820" spans="1:8" hidden="1">
      <c r="A2820" s="2" t="s">
        <v>43</v>
      </c>
      <c r="B2820" s="8">
        <v>1972</v>
      </c>
      <c r="C2820" s="8">
        <v>728</v>
      </c>
      <c r="D2820" s="8" t="s">
        <v>142</v>
      </c>
      <c r="E2820" s="8">
        <v>2000</v>
      </c>
      <c r="F2820" s="8"/>
      <c r="G2820" s="8"/>
      <c r="H2820" s="8"/>
    </row>
    <row r="2821" spans="1:8" hidden="1">
      <c r="A2821" s="2" t="s">
        <v>43</v>
      </c>
      <c r="B2821" s="8">
        <v>1973</v>
      </c>
      <c r="C2821" s="8">
        <v>728</v>
      </c>
      <c r="D2821" s="8" t="s">
        <v>142</v>
      </c>
      <c r="E2821" s="8">
        <v>2000</v>
      </c>
      <c r="F2821" s="8"/>
      <c r="G2821" s="8"/>
      <c r="H2821" s="8"/>
    </row>
    <row r="2822" spans="1:8" hidden="1">
      <c r="A2822" s="2" t="s">
        <v>43</v>
      </c>
      <c r="B2822" s="8">
        <v>1974</v>
      </c>
      <c r="C2822" s="8">
        <v>728</v>
      </c>
      <c r="D2822" s="8" t="s">
        <v>142</v>
      </c>
      <c r="E2822" s="8">
        <v>2000</v>
      </c>
      <c r="F2822" s="8"/>
      <c r="G2822" s="8"/>
      <c r="H2822" s="8"/>
    </row>
    <row r="2823" spans="1:8" hidden="1">
      <c r="A2823" s="2" t="s">
        <v>43</v>
      </c>
      <c r="B2823" s="8">
        <v>1975</v>
      </c>
      <c r="C2823" s="8">
        <v>728</v>
      </c>
      <c r="D2823" s="8" t="s">
        <v>142</v>
      </c>
      <c r="E2823" s="8">
        <v>2000</v>
      </c>
      <c r="F2823" s="8"/>
      <c r="G2823" s="8"/>
      <c r="H2823" s="8"/>
    </row>
    <row r="2824" spans="1:8" hidden="1">
      <c r="A2824" s="2" t="s">
        <v>43</v>
      </c>
      <c r="B2824" s="8">
        <v>1976</v>
      </c>
      <c r="C2824" s="8">
        <v>728</v>
      </c>
      <c r="D2824" s="8" t="s">
        <v>142</v>
      </c>
      <c r="E2824" s="8">
        <v>2000</v>
      </c>
      <c r="F2824" s="8"/>
      <c r="G2824" s="8"/>
      <c r="H2824" s="8"/>
    </row>
    <row r="2825" spans="1:8" hidden="1">
      <c r="A2825" s="2" t="s">
        <v>43</v>
      </c>
      <c r="B2825" s="8">
        <v>1977</v>
      </c>
      <c r="C2825" s="8">
        <v>728</v>
      </c>
      <c r="D2825" s="8" t="s">
        <v>142</v>
      </c>
      <c r="E2825" s="8">
        <v>2000</v>
      </c>
      <c r="F2825" s="8"/>
      <c r="G2825" s="8"/>
      <c r="H2825" s="8"/>
    </row>
    <row r="2826" spans="1:8" hidden="1">
      <c r="A2826" s="2" t="s">
        <v>43</v>
      </c>
      <c r="B2826" s="8">
        <v>1978</v>
      </c>
      <c r="C2826" s="8">
        <v>728</v>
      </c>
      <c r="D2826" s="8" t="s">
        <v>142</v>
      </c>
      <c r="E2826" s="8">
        <v>2000</v>
      </c>
      <c r="F2826" s="8"/>
      <c r="G2826" s="8"/>
      <c r="H2826" s="8"/>
    </row>
    <row r="2827" spans="1:8" hidden="1">
      <c r="A2827" s="2" t="s">
        <v>43</v>
      </c>
      <c r="B2827" s="8">
        <v>1979</v>
      </c>
      <c r="C2827" s="8">
        <v>728</v>
      </c>
      <c r="D2827" s="8" t="s">
        <v>142</v>
      </c>
      <c r="E2827" s="8">
        <v>2000</v>
      </c>
      <c r="F2827" s="8"/>
      <c r="G2827" s="8"/>
      <c r="H2827" s="8"/>
    </row>
    <row r="2828" spans="1:8" hidden="1">
      <c r="A2828" s="2" t="s">
        <v>43</v>
      </c>
      <c r="B2828" s="8">
        <v>1980</v>
      </c>
      <c r="C2828" s="8">
        <v>728</v>
      </c>
      <c r="D2828" s="8" t="s">
        <v>142</v>
      </c>
      <c r="E2828" s="8">
        <v>2000</v>
      </c>
      <c r="F2828" s="8"/>
      <c r="G2828" s="8"/>
      <c r="H2828" s="8"/>
    </row>
    <row r="2829" spans="1:8" hidden="1">
      <c r="A2829" s="2" t="s">
        <v>43</v>
      </c>
      <c r="B2829" s="8">
        <v>1981</v>
      </c>
      <c r="C2829" s="8">
        <v>728</v>
      </c>
      <c r="D2829" s="8" t="s">
        <v>142</v>
      </c>
      <c r="E2829" s="8">
        <v>2000</v>
      </c>
      <c r="F2829" s="8"/>
      <c r="G2829" s="8"/>
      <c r="H2829" s="8"/>
    </row>
    <row r="2830" spans="1:8" hidden="1">
      <c r="A2830" s="2" t="s">
        <v>43</v>
      </c>
      <c r="B2830" s="8">
        <v>1982</v>
      </c>
      <c r="C2830" s="8">
        <v>728</v>
      </c>
      <c r="D2830" s="8" t="s">
        <v>142</v>
      </c>
      <c r="E2830" s="8">
        <v>2000</v>
      </c>
      <c r="F2830" s="8"/>
      <c r="G2830" s="8"/>
      <c r="H2830" s="8"/>
    </row>
    <row r="2831" spans="1:8" hidden="1">
      <c r="A2831" s="2" t="s">
        <v>43</v>
      </c>
      <c r="B2831" s="8">
        <v>1983</v>
      </c>
      <c r="C2831" s="8">
        <v>728</v>
      </c>
      <c r="D2831" s="8" t="s">
        <v>142</v>
      </c>
      <c r="E2831" s="8">
        <v>2000</v>
      </c>
      <c r="F2831" s="8"/>
      <c r="G2831" s="8"/>
      <c r="H2831" s="8"/>
    </row>
    <row r="2832" spans="1:8" hidden="1">
      <c r="A2832" s="2" t="s">
        <v>43</v>
      </c>
      <c r="B2832" s="8">
        <v>1984</v>
      </c>
      <c r="C2832" s="8">
        <v>728</v>
      </c>
      <c r="D2832" s="8" t="s">
        <v>142</v>
      </c>
      <c r="E2832" s="8">
        <v>2000</v>
      </c>
      <c r="F2832" s="8"/>
      <c r="G2832" s="8"/>
      <c r="H2832" s="8"/>
    </row>
    <row r="2833" spans="1:8" hidden="1">
      <c r="A2833" s="2" t="s">
        <v>43</v>
      </c>
      <c r="B2833" s="8">
        <v>1985</v>
      </c>
      <c r="C2833" s="8">
        <v>728</v>
      </c>
      <c r="D2833" s="8" t="s">
        <v>142</v>
      </c>
      <c r="E2833" s="8">
        <v>2000</v>
      </c>
      <c r="F2833" s="8"/>
      <c r="G2833" s="8"/>
      <c r="H2833" s="8"/>
    </row>
    <row r="2834" spans="1:8" hidden="1">
      <c r="A2834" s="2" t="s">
        <v>43</v>
      </c>
      <c r="B2834" s="8">
        <v>1986</v>
      </c>
      <c r="C2834" s="8">
        <v>728</v>
      </c>
      <c r="D2834" s="8" t="s">
        <v>142</v>
      </c>
      <c r="E2834" s="8">
        <v>2000</v>
      </c>
      <c r="F2834" s="8"/>
      <c r="G2834" s="8"/>
      <c r="H2834" s="8"/>
    </row>
    <row r="2835" spans="1:8" hidden="1">
      <c r="A2835" s="2" t="s">
        <v>43</v>
      </c>
      <c r="B2835" s="8">
        <v>1987</v>
      </c>
      <c r="C2835" s="8">
        <v>728</v>
      </c>
      <c r="D2835" s="8" t="s">
        <v>142</v>
      </c>
      <c r="E2835" s="8">
        <v>2000</v>
      </c>
      <c r="F2835" s="8"/>
      <c r="G2835" s="8"/>
      <c r="H2835" s="8"/>
    </row>
    <row r="2836" spans="1:8" hidden="1">
      <c r="A2836" s="2" t="s">
        <v>43</v>
      </c>
      <c r="B2836" s="8">
        <v>1988</v>
      </c>
      <c r="C2836" s="8">
        <v>728</v>
      </c>
      <c r="D2836" s="8" t="s">
        <v>142</v>
      </c>
      <c r="E2836" s="8">
        <v>2000</v>
      </c>
      <c r="F2836" s="8"/>
      <c r="G2836" s="8"/>
      <c r="H2836" s="8"/>
    </row>
    <row r="2837" spans="1:8" hidden="1">
      <c r="A2837" s="2" t="s">
        <v>43</v>
      </c>
      <c r="B2837" s="8">
        <v>1989</v>
      </c>
      <c r="C2837" s="8">
        <v>728</v>
      </c>
      <c r="D2837" s="8" t="s">
        <v>142</v>
      </c>
      <c r="E2837" s="8">
        <v>2000</v>
      </c>
      <c r="F2837" s="8"/>
      <c r="G2837" s="8"/>
      <c r="H2837" s="8"/>
    </row>
    <row r="2838" spans="1:8" hidden="1">
      <c r="A2838" s="2" t="s">
        <v>43</v>
      </c>
      <c r="B2838" s="8">
        <v>1990</v>
      </c>
      <c r="C2838" s="8">
        <v>728</v>
      </c>
      <c r="D2838" s="8" t="s">
        <v>142</v>
      </c>
      <c r="E2838" s="8">
        <v>2000</v>
      </c>
      <c r="F2838" s="8"/>
      <c r="G2838" s="8"/>
      <c r="H2838" s="8"/>
    </row>
    <row r="2839" spans="1:8" hidden="1">
      <c r="A2839" s="2" t="s">
        <v>43</v>
      </c>
      <c r="B2839" s="8">
        <v>1991</v>
      </c>
      <c r="C2839" s="8">
        <v>728</v>
      </c>
      <c r="D2839" s="8" t="s">
        <v>142</v>
      </c>
      <c r="E2839" s="8">
        <v>2000</v>
      </c>
      <c r="F2839" s="8"/>
      <c r="G2839" s="8">
        <v>40</v>
      </c>
      <c r="H2839" s="8">
        <v>42</v>
      </c>
    </row>
    <row r="2840" spans="1:8" hidden="1">
      <c r="A2840" s="2" t="s">
        <v>43</v>
      </c>
      <c r="B2840" s="8">
        <v>1992</v>
      </c>
      <c r="C2840" s="8">
        <v>728</v>
      </c>
      <c r="D2840" s="8" t="s">
        <v>142</v>
      </c>
      <c r="E2840" s="8">
        <v>2000</v>
      </c>
      <c r="F2840" s="8"/>
      <c r="G2840" s="8">
        <v>40</v>
      </c>
      <c r="H2840" s="8">
        <v>42</v>
      </c>
    </row>
    <row r="2841" spans="1:8" hidden="1">
      <c r="A2841" s="2" t="s">
        <v>43</v>
      </c>
      <c r="B2841" s="8">
        <v>1993</v>
      </c>
      <c r="C2841" s="8">
        <v>728</v>
      </c>
      <c r="D2841" s="8" t="s">
        <v>142</v>
      </c>
      <c r="E2841" s="8">
        <v>2000</v>
      </c>
      <c r="F2841" s="8"/>
      <c r="G2841" s="8">
        <v>40</v>
      </c>
      <c r="H2841" s="8">
        <v>40</v>
      </c>
    </row>
    <row r="2842" spans="1:8" hidden="1">
      <c r="A2842" s="2" t="s">
        <v>43</v>
      </c>
      <c r="B2842" s="8">
        <v>1994</v>
      </c>
      <c r="C2842" s="8">
        <v>728</v>
      </c>
      <c r="D2842" s="8" t="s">
        <v>142</v>
      </c>
      <c r="E2842" s="8">
        <v>2000</v>
      </c>
      <c r="F2842" s="8"/>
      <c r="G2842" s="8">
        <v>38</v>
      </c>
      <c r="H2842" s="8">
        <v>38</v>
      </c>
    </row>
    <row r="2843" spans="1:8" hidden="1">
      <c r="A2843" s="2" t="s">
        <v>43</v>
      </c>
      <c r="B2843" s="8">
        <v>1995</v>
      </c>
      <c r="C2843" s="8">
        <v>728</v>
      </c>
      <c r="D2843" s="8" t="s">
        <v>142</v>
      </c>
      <c r="E2843" s="8">
        <v>2000</v>
      </c>
      <c r="F2843" s="8"/>
      <c r="G2843" s="8">
        <v>35</v>
      </c>
      <c r="H2843" s="8">
        <v>35</v>
      </c>
    </row>
    <row r="2844" spans="1:8" hidden="1">
      <c r="A2844" s="2" t="s">
        <v>43</v>
      </c>
      <c r="B2844" s="8">
        <v>1996</v>
      </c>
      <c r="C2844" s="8">
        <v>728</v>
      </c>
      <c r="D2844" s="8" t="s">
        <v>142</v>
      </c>
      <c r="E2844" s="8">
        <v>2000</v>
      </c>
      <c r="F2844" s="8"/>
      <c r="G2844" s="8">
        <v>35</v>
      </c>
      <c r="H2844" s="8">
        <v>35</v>
      </c>
    </row>
    <row r="2845" spans="1:8" hidden="1">
      <c r="A2845" s="2" t="s">
        <v>43</v>
      </c>
      <c r="B2845" s="8">
        <v>1997</v>
      </c>
      <c r="C2845" s="8">
        <v>728</v>
      </c>
      <c r="D2845" s="8" t="s">
        <v>142</v>
      </c>
      <c r="E2845" s="8">
        <v>2000</v>
      </c>
      <c r="F2845" s="8"/>
      <c r="G2845" s="8">
        <v>35</v>
      </c>
      <c r="H2845" s="8">
        <v>35</v>
      </c>
    </row>
    <row r="2846" spans="1:8" hidden="1">
      <c r="A2846" s="2" t="s">
        <v>43</v>
      </c>
      <c r="B2846" s="8">
        <v>1998</v>
      </c>
      <c r="C2846" s="8">
        <v>728</v>
      </c>
      <c r="D2846" s="8" t="s">
        <v>142</v>
      </c>
      <c r="E2846" s="8">
        <v>2000</v>
      </c>
      <c r="F2846" s="8"/>
      <c r="G2846" s="8">
        <v>35</v>
      </c>
      <c r="H2846" s="8">
        <v>35</v>
      </c>
    </row>
    <row r="2847" spans="1:8" hidden="1">
      <c r="A2847" s="2" t="s">
        <v>43</v>
      </c>
      <c r="B2847" s="8">
        <v>1999</v>
      </c>
      <c r="C2847" s="8">
        <v>728</v>
      </c>
      <c r="D2847" s="8" t="s">
        <v>142</v>
      </c>
      <c r="E2847" s="8">
        <v>2000</v>
      </c>
      <c r="F2847" s="8"/>
      <c r="G2847" s="8">
        <v>35</v>
      </c>
      <c r="H2847" s="8">
        <v>40</v>
      </c>
    </row>
    <row r="2848" spans="1:8" hidden="1">
      <c r="A2848" s="2" t="s">
        <v>43</v>
      </c>
      <c r="B2848" s="8">
        <v>2000</v>
      </c>
      <c r="C2848" s="8">
        <v>728</v>
      </c>
      <c r="D2848" s="8" t="s">
        <v>142</v>
      </c>
      <c r="E2848" s="8">
        <v>2000</v>
      </c>
      <c r="F2848" s="8">
        <v>15</v>
      </c>
      <c r="G2848" s="8">
        <v>35</v>
      </c>
      <c r="H2848" s="8">
        <v>36</v>
      </c>
    </row>
    <row r="2849" spans="1:8" hidden="1">
      <c r="A2849" s="2" t="s">
        <v>43</v>
      </c>
      <c r="B2849" s="8">
        <v>2001</v>
      </c>
      <c r="C2849" s="8">
        <v>728</v>
      </c>
      <c r="D2849" s="8" t="s">
        <v>142</v>
      </c>
      <c r="E2849" s="8">
        <v>2000</v>
      </c>
      <c r="F2849" s="8">
        <v>15</v>
      </c>
      <c r="G2849" s="8">
        <v>35</v>
      </c>
      <c r="H2849" s="8">
        <v>36</v>
      </c>
    </row>
    <row r="2850" spans="1:8" hidden="1">
      <c r="A2850" s="2" t="s">
        <v>43</v>
      </c>
      <c r="B2850" s="8">
        <v>2002</v>
      </c>
      <c r="C2850" s="8">
        <v>728</v>
      </c>
      <c r="D2850" s="8" t="s">
        <v>142</v>
      </c>
      <c r="E2850" s="8">
        <v>2000</v>
      </c>
      <c r="F2850" s="8">
        <v>15</v>
      </c>
      <c r="G2850" s="8">
        <v>35</v>
      </c>
      <c r="H2850" s="8">
        <v>36</v>
      </c>
    </row>
    <row r="2851" spans="1:8" hidden="1">
      <c r="A2851" s="2" t="s">
        <v>43</v>
      </c>
      <c r="B2851" s="8">
        <v>2003</v>
      </c>
      <c r="C2851" s="8">
        <v>728</v>
      </c>
      <c r="D2851" s="8" t="s">
        <v>142</v>
      </c>
      <c r="E2851" s="8">
        <v>2000</v>
      </c>
      <c r="F2851" s="8">
        <v>15</v>
      </c>
      <c r="G2851" s="8">
        <v>35</v>
      </c>
      <c r="H2851" s="8">
        <v>36</v>
      </c>
    </row>
    <row r="2852" spans="1:8" hidden="1">
      <c r="A2852" s="2" t="s">
        <v>43</v>
      </c>
      <c r="B2852" s="8">
        <v>2004</v>
      </c>
      <c r="C2852" s="8">
        <v>728</v>
      </c>
      <c r="D2852" s="8" t="s">
        <v>142</v>
      </c>
      <c r="E2852" s="8">
        <v>2000</v>
      </c>
      <c r="F2852" s="8">
        <v>15</v>
      </c>
      <c r="G2852" s="8">
        <v>35</v>
      </c>
      <c r="H2852" s="8">
        <v>35</v>
      </c>
    </row>
    <row r="2853" spans="1:8" hidden="1">
      <c r="A2853" s="2" t="s">
        <v>43</v>
      </c>
      <c r="B2853" s="8">
        <v>2005</v>
      </c>
      <c r="C2853" s="8">
        <v>728</v>
      </c>
      <c r="D2853" s="8" t="s">
        <v>142</v>
      </c>
      <c r="E2853" s="8">
        <v>2000</v>
      </c>
      <c r="F2853" s="8">
        <v>15</v>
      </c>
      <c r="G2853" s="8">
        <v>35</v>
      </c>
      <c r="H2853" s="8">
        <v>35</v>
      </c>
    </row>
    <row r="2854" spans="1:8" hidden="1">
      <c r="A2854" s="2" t="s">
        <v>43</v>
      </c>
      <c r="B2854" s="8">
        <v>2006</v>
      </c>
      <c r="C2854" s="8">
        <v>728</v>
      </c>
      <c r="D2854" s="8" t="s">
        <v>142</v>
      </c>
      <c r="E2854" s="8">
        <v>2000</v>
      </c>
      <c r="F2854" s="8">
        <v>15</v>
      </c>
      <c r="G2854" s="8">
        <v>35</v>
      </c>
      <c r="H2854" s="8">
        <v>35</v>
      </c>
    </row>
    <row r="2855" spans="1:8" hidden="1">
      <c r="A2855" s="2" t="s">
        <v>43</v>
      </c>
      <c r="B2855" s="8">
        <v>2007</v>
      </c>
      <c r="C2855" s="8">
        <v>728</v>
      </c>
      <c r="D2855" s="8" t="s">
        <v>142</v>
      </c>
      <c r="E2855" s="8">
        <v>2000</v>
      </c>
      <c r="F2855" s="8">
        <v>15</v>
      </c>
      <c r="G2855" s="8">
        <v>35</v>
      </c>
      <c r="H2855" s="8">
        <v>37</v>
      </c>
    </row>
    <row r="2856" spans="1:8" hidden="1">
      <c r="A2856" s="2" t="s">
        <v>43</v>
      </c>
      <c r="B2856" s="8">
        <v>2008</v>
      </c>
      <c r="C2856" s="8">
        <v>728</v>
      </c>
      <c r="D2856" s="8" t="s">
        <v>142</v>
      </c>
      <c r="E2856" s="8">
        <v>2000</v>
      </c>
      <c r="F2856" s="8">
        <v>15</v>
      </c>
      <c r="G2856" s="8">
        <v>35</v>
      </c>
      <c r="H2856" s="8">
        <v>37</v>
      </c>
    </row>
    <row r="2857" spans="1:8" hidden="1">
      <c r="A2857" s="2" t="s">
        <v>43</v>
      </c>
      <c r="B2857" s="8">
        <v>2009</v>
      </c>
      <c r="C2857" s="8">
        <v>728</v>
      </c>
      <c r="D2857" s="8" t="s">
        <v>142</v>
      </c>
      <c r="E2857" s="8">
        <v>2000</v>
      </c>
      <c r="F2857" s="8">
        <v>15</v>
      </c>
      <c r="G2857" s="8">
        <v>35</v>
      </c>
      <c r="H2857" s="8">
        <v>37</v>
      </c>
    </row>
    <row r="2858" spans="1:8" hidden="1">
      <c r="A2858" s="2" t="s">
        <v>43</v>
      </c>
      <c r="B2858" s="8">
        <v>2010</v>
      </c>
      <c r="C2858" s="8">
        <v>728</v>
      </c>
      <c r="D2858" s="8" t="s">
        <v>142</v>
      </c>
      <c r="E2858" s="8">
        <v>2000</v>
      </c>
      <c r="F2858" s="8">
        <v>15</v>
      </c>
      <c r="G2858" s="8">
        <v>35</v>
      </c>
      <c r="H2858" s="8">
        <v>37</v>
      </c>
    </row>
    <row r="2859" spans="1:8" hidden="1">
      <c r="A2859" s="2" t="s">
        <v>43</v>
      </c>
      <c r="B2859" s="8">
        <v>2011</v>
      </c>
      <c r="C2859" s="8">
        <v>728</v>
      </c>
      <c r="D2859" s="8" t="s">
        <v>142</v>
      </c>
      <c r="E2859" s="8">
        <v>2000</v>
      </c>
      <c r="F2859" s="8">
        <v>15</v>
      </c>
      <c r="G2859" s="8">
        <v>34</v>
      </c>
      <c r="H2859" s="8">
        <v>37</v>
      </c>
    </row>
    <row r="2860" spans="1:8" hidden="1">
      <c r="A2860" s="2" t="s">
        <v>43</v>
      </c>
      <c r="B2860" s="8">
        <v>2012</v>
      </c>
      <c r="C2860" s="8">
        <v>728</v>
      </c>
      <c r="D2860" s="8" t="s">
        <v>142</v>
      </c>
      <c r="E2860" s="8">
        <v>2000</v>
      </c>
      <c r="F2860" s="8">
        <v>15</v>
      </c>
      <c r="G2860" s="8">
        <v>34</v>
      </c>
      <c r="H2860" s="8">
        <v>37</v>
      </c>
    </row>
    <row r="2861" spans="1:8" hidden="1">
      <c r="A2861" s="2" t="s">
        <v>43</v>
      </c>
      <c r="B2861" s="8">
        <v>2013</v>
      </c>
      <c r="C2861" s="8">
        <v>728</v>
      </c>
      <c r="D2861" s="8" t="s">
        <v>142</v>
      </c>
      <c r="E2861" s="8">
        <v>2000</v>
      </c>
      <c r="F2861" s="8">
        <v>15</v>
      </c>
      <c r="G2861" s="8">
        <v>33</v>
      </c>
      <c r="H2861" s="8">
        <v>37</v>
      </c>
    </row>
    <row r="2862" spans="1:8" hidden="1">
      <c r="A2862" s="2" t="s">
        <v>43</v>
      </c>
      <c r="B2862" s="8">
        <v>2014</v>
      </c>
      <c r="C2862" s="8">
        <v>728</v>
      </c>
      <c r="D2862" s="8" t="s">
        <v>142</v>
      </c>
      <c r="E2862" s="8">
        <v>2000</v>
      </c>
      <c r="F2862" s="8">
        <v>15</v>
      </c>
      <c r="G2862" s="8">
        <v>33</v>
      </c>
      <c r="H2862" s="8">
        <v>37</v>
      </c>
    </row>
    <row r="2863" spans="1:8" hidden="1">
      <c r="A2863" s="2" t="s">
        <v>43</v>
      </c>
      <c r="B2863" s="8">
        <v>2015</v>
      </c>
      <c r="C2863" s="8">
        <v>728</v>
      </c>
      <c r="D2863" s="8" t="s">
        <v>142</v>
      </c>
      <c r="E2863" s="8">
        <v>2000</v>
      </c>
      <c r="F2863" s="8">
        <v>15</v>
      </c>
      <c r="G2863" s="8">
        <v>33</v>
      </c>
      <c r="H2863" s="8">
        <v>37</v>
      </c>
    </row>
    <row r="2864" spans="1:8" hidden="1">
      <c r="A2864" s="2" t="s">
        <v>43</v>
      </c>
      <c r="B2864" s="8">
        <v>2016</v>
      </c>
      <c r="C2864" s="8">
        <v>728</v>
      </c>
      <c r="D2864" s="8" t="s">
        <v>142</v>
      </c>
      <c r="E2864" s="8">
        <v>2000</v>
      </c>
      <c r="F2864" s="8">
        <v>15</v>
      </c>
      <c r="G2864" s="8">
        <v>32</v>
      </c>
      <c r="H2864" s="8">
        <v>37</v>
      </c>
    </row>
    <row r="2865" spans="1:8" hidden="1">
      <c r="A2865" s="2" t="s">
        <v>43</v>
      </c>
      <c r="B2865" s="8">
        <v>2017</v>
      </c>
      <c r="C2865" s="8">
        <v>728</v>
      </c>
      <c r="D2865" s="8" t="s">
        <v>142</v>
      </c>
      <c r="E2865" s="8">
        <v>2000</v>
      </c>
      <c r="F2865" s="8">
        <v>15</v>
      </c>
      <c r="G2865" s="8">
        <v>32</v>
      </c>
      <c r="H2865" s="8">
        <v>37</v>
      </c>
    </row>
    <row r="2866" spans="1:8" hidden="1">
      <c r="A2866" s="2" t="s">
        <v>43</v>
      </c>
      <c r="B2866" s="8">
        <v>2018</v>
      </c>
      <c r="C2866" s="8">
        <v>728</v>
      </c>
      <c r="D2866" s="8" t="s">
        <v>142</v>
      </c>
      <c r="E2866" s="8">
        <v>2000</v>
      </c>
      <c r="F2866" s="8">
        <v>15</v>
      </c>
      <c r="G2866" s="8">
        <v>32</v>
      </c>
      <c r="H2866" s="8">
        <v>37</v>
      </c>
    </row>
    <row r="2867" spans="1:8" hidden="1">
      <c r="A2867" s="2" t="s">
        <v>43</v>
      </c>
      <c r="B2867" s="8">
        <v>2019</v>
      </c>
      <c r="C2867" s="8">
        <v>728</v>
      </c>
      <c r="D2867" s="8" t="s">
        <v>142</v>
      </c>
      <c r="E2867" s="8">
        <v>2000</v>
      </c>
      <c r="F2867" s="8">
        <v>15</v>
      </c>
      <c r="G2867" s="8">
        <v>32</v>
      </c>
      <c r="H2867" s="8">
        <v>37</v>
      </c>
    </row>
    <row r="2868" spans="1:8" hidden="1">
      <c r="A2868" s="2" t="s">
        <v>43</v>
      </c>
      <c r="B2868" s="8">
        <v>2020</v>
      </c>
      <c r="C2868" s="8">
        <v>728</v>
      </c>
      <c r="D2868" s="8" t="s">
        <v>142</v>
      </c>
      <c r="E2868" s="8">
        <v>2000</v>
      </c>
      <c r="F2868" s="8">
        <v>15</v>
      </c>
      <c r="G2868" s="8">
        <v>32</v>
      </c>
      <c r="H2868" s="8">
        <v>37</v>
      </c>
    </row>
    <row r="2869" spans="1:8">
      <c r="A2869" s="3" t="s">
        <v>44</v>
      </c>
      <c r="B2869" s="9">
        <v>1960</v>
      </c>
      <c r="C2869" s="9">
        <v>196</v>
      </c>
      <c r="D2869" s="9" t="s">
        <v>143</v>
      </c>
      <c r="E2869" s="9">
        <v>1987</v>
      </c>
      <c r="F2869" s="9"/>
      <c r="G2869" s="9">
        <v>38.75</v>
      </c>
      <c r="H2869" s="9"/>
    </row>
    <row r="2870" spans="1:8" hidden="1">
      <c r="A2870" s="3" t="s">
        <v>44</v>
      </c>
      <c r="B2870" s="9">
        <v>1961</v>
      </c>
      <c r="C2870" s="9">
        <v>196</v>
      </c>
      <c r="D2870" s="9" t="s">
        <v>143</v>
      </c>
      <c r="E2870" s="9">
        <v>1987</v>
      </c>
      <c r="F2870" s="9"/>
      <c r="G2870" s="9">
        <v>42.5</v>
      </c>
      <c r="H2870" s="9"/>
    </row>
    <row r="2871" spans="1:8" hidden="1">
      <c r="A2871" s="3" t="s">
        <v>44</v>
      </c>
      <c r="B2871" s="9">
        <v>1962</v>
      </c>
      <c r="C2871" s="9">
        <v>196</v>
      </c>
      <c r="D2871" s="9" t="s">
        <v>143</v>
      </c>
      <c r="E2871" s="9">
        <v>1987</v>
      </c>
      <c r="F2871" s="9"/>
      <c r="G2871" s="9">
        <v>42.5</v>
      </c>
      <c r="H2871" s="9"/>
    </row>
    <row r="2872" spans="1:8" hidden="1">
      <c r="A2872" s="3" t="s">
        <v>44</v>
      </c>
      <c r="B2872" s="9">
        <v>1963</v>
      </c>
      <c r="C2872" s="9">
        <v>196</v>
      </c>
      <c r="D2872" s="9" t="s">
        <v>143</v>
      </c>
      <c r="E2872" s="9">
        <v>1987</v>
      </c>
      <c r="F2872" s="9"/>
      <c r="G2872" s="9">
        <v>42.5</v>
      </c>
      <c r="H2872" s="9"/>
    </row>
    <row r="2873" spans="1:8" hidden="1">
      <c r="A2873" s="3" t="s">
        <v>44</v>
      </c>
      <c r="B2873" s="9">
        <v>1964</v>
      </c>
      <c r="C2873" s="9">
        <v>196</v>
      </c>
      <c r="D2873" s="9" t="s">
        <v>143</v>
      </c>
      <c r="E2873" s="9">
        <v>1987</v>
      </c>
      <c r="F2873" s="9"/>
      <c r="G2873" s="9">
        <v>42.5</v>
      </c>
      <c r="H2873" s="9"/>
    </row>
    <row r="2874" spans="1:8" hidden="1">
      <c r="A2874" s="3" t="s">
        <v>44</v>
      </c>
      <c r="B2874" s="9">
        <v>1965</v>
      </c>
      <c r="C2874" s="9">
        <v>196</v>
      </c>
      <c r="D2874" s="9" t="s">
        <v>143</v>
      </c>
      <c r="E2874" s="9">
        <v>1987</v>
      </c>
      <c r="F2874" s="9"/>
      <c r="G2874" s="9">
        <v>42.5</v>
      </c>
      <c r="H2874" s="9"/>
    </row>
    <row r="2875" spans="1:8" hidden="1">
      <c r="A2875" s="3" t="s">
        <v>44</v>
      </c>
      <c r="B2875" s="9">
        <v>1966</v>
      </c>
      <c r="C2875" s="9">
        <v>196</v>
      </c>
      <c r="D2875" s="9" t="s">
        <v>143</v>
      </c>
      <c r="E2875" s="9">
        <v>1987</v>
      </c>
      <c r="F2875" s="9"/>
      <c r="G2875" s="9">
        <v>42.5</v>
      </c>
      <c r="H2875" s="9"/>
    </row>
    <row r="2876" spans="1:8" hidden="1">
      <c r="A2876" s="3" t="s">
        <v>44</v>
      </c>
      <c r="B2876" s="9">
        <v>1967</v>
      </c>
      <c r="C2876" s="9">
        <v>196</v>
      </c>
      <c r="D2876" s="9" t="s">
        <v>143</v>
      </c>
      <c r="E2876" s="9">
        <v>1987</v>
      </c>
      <c r="F2876" s="9"/>
      <c r="G2876" s="9">
        <v>42.5</v>
      </c>
      <c r="H2876" s="9"/>
    </row>
    <row r="2877" spans="1:8" hidden="1">
      <c r="A2877" s="3" t="s">
        <v>44</v>
      </c>
      <c r="B2877" s="9">
        <v>1968</v>
      </c>
      <c r="C2877" s="9">
        <v>196</v>
      </c>
      <c r="D2877" s="9" t="s">
        <v>143</v>
      </c>
      <c r="E2877" s="9">
        <v>1987</v>
      </c>
      <c r="F2877" s="9"/>
      <c r="G2877" s="9">
        <v>42.5</v>
      </c>
      <c r="H2877" s="9"/>
    </row>
    <row r="2878" spans="1:8" hidden="1">
      <c r="A2878" s="3" t="s">
        <v>44</v>
      </c>
      <c r="B2878" s="9">
        <v>1969</v>
      </c>
      <c r="C2878" s="9">
        <v>196</v>
      </c>
      <c r="D2878" s="9" t="s">
        <v>143</v>
      </c>
      <c r="E2878" s="9">
        <v>1987</v>
      </c>
      <c r="F2878" s="9"/>
      <c r="G2878" s="9">
        <v>50</v>
      </c>
      <c r="H2878" s="9"/>
    </row>
    <row r="2879" spans="1:8" hidden="1">
      <c r="A2879" s="3" t="s">
        <v>44</v>
      </c>
      <c r="B2879" s="9">
        <v>1970</v>
      </c>
      <c r="C2879" s="9">
        <v>196</v>
      </c>
      <c r="D2879" s="9" t="s">
        <v>143</v>
      </c>
      <c r="E2879" s="9">
        <v>1987</v>
      </c>
      <c r="F2879" s="9"/>
      <c r="G2879" s="9">
        <v>50</v>
      </c>
      <c r="H2879" s="9"/>
    </row>
    <row r="2880" spans="1:8" hidden="1">
      <c r="A2880" s="3" t="s">
        <v>44</v>
      </c>
      <c r="B2880" s="9">
        <v>1971</v>
      </c>
      <c r="C2880" s="9">
        <v>196</v>
      </c>
      <c r="D2880" s="9" t="s">
        <v>143</v>
      </c>
      <c r="E2880" s="9">
        <v>1987</v>
      </c>
      <c r="F2880" s="9"/>
      <c r="G2880" s="9">
        <v>45</v>
      </c>
      <c r="H2880" s="9"/>
    </row>
    <row r="2881" spans="1:8" hidden="1">
      <c r="A2881" s="3" t="s">
        <v>44</v>
      </c>
      <c r="B2881" s="9">
        <v>1972</v>
      </c>
      <c r="C2881" s="9">
        <v>196</v>
      </c>
      <c r="D2881" s="9" t="s">
        <v>143</v>
      </c>
      <c r="E2881" s="9">
        <v>1987</v>
      </c>
      <c r="F2881" s="9"/>
      <c r="G2881" s="9">
        <v>45</v>
      </c>
      <c r="H2881" s="9"/>
    </row>
    <row r="2882" spans="1:8" hidden="1">
      <c r="A2882" s="3" t="s">
        <v>44</v>
      </c>
      <c r="B2882" s="9">
        <v>1973</v>
      </c>
      <c r="C2882" s="9">
        <v>196</v>
      </c>
      <c r="D2882" s="9" t="s">
        <v>143</v>
      </c>
      <c r="E2882" s="9">
        <v>1987</v>
      </c>
      <c r="F2882" s="9"/>
      <c r="G2882" s="9">
        <v>45</v>
      </c>
      <c r="H2882" s="9"/>
    </row>
    <row r="2883" spans="1:8" hidden="1">
      <c r="A2883" s="3" t="s">
        <v>44</v>
      </c>
      <c r="B2883" s="9">
        <v>1974</v>
      </c>
      <c r="C2883" s="9">
        <v>196</v>
      </c>
      <c r="D2883" s="9" t="s">
        <v>143</v>
      </c>
      <c r="E2883" s="9">
        <v>1987</v>
      </c>
      <c r="F2883" s="9"/>
      <c r="G2883" s="9">
        <v>45</v>
      </c>
      <c r="H2883" s="9">
        <v>60</v>
      </c>
    </row>
    <row r="2884" spans="1:8" hidden="1">
      <c r="A2884" s="3" t="s">
        <v>44</v>
      </c>
      <c r="B2884" s="9">
        <v>1975</v>
      </c>
      <c r="C2884" s="9">
        <v>196</v>
      </c>
      <c r="D2884" s="9" t="s">
        <v>143</v>
      </c>
      <c r="E2884" s="9">
        <v>1987</v>
      </c>
      <c r="F2884" s="9"/>
      <c r="G2884" s="9">
        <v>45</v>
      </c>
      <c r="H2884" s="9">
        <v>60</v>
      </c>
    </row>
    <row r="2885" spans="1:8" hidden="1">
      <c r="A2885" s="3" t="s">
        <v>44</v>
      </c>
      <c r="B2885" s="9">
        <v>1976</v>
      </c>
      <c r="C2885" s="9">
        <v>196</v>
      </c>
      <c r="D2885" s="9" t="s">
        <v>143</v>
      </c>
      <c r="E2885" s="9">
        <v>1987</v>
      </c>
      <c r="F2885" s="9"/>
      <c r="G2885" s="9">
        <v>45</v>
      </c>
      <c r="H2885" s="9">
        <v>60</v>
      </c>
    </row>
    <row r="2886" spans="1:8" hidden="1">
      <c r="A2886" s="3" t="s">
        <v>44</v>
      </c>
      <c r="B2886" s="9">
        <v>1977</v>
      </c>
      <c r="C2886" s="9">
        <v>196</v>
      </c>
      <c r="D2886" s="9" t="s">
        <v>143</v>
      </c>
      <c r="E2886" s="9">
        <v>1987</v>
      </c>
      <c r="F2886" s="9"/>
      <c r="G2886" s="9">
        <v>45</v>
      </c>
      <c r="H2886" s="9">
        <v>60</v>
      </c>
    </row>
    <row r="2887" spans="1:8" hidden="1">
      <c r="A2887" s="3" t="s">
        <v>44</v>
      </c>
      <c r="B2887" s="9">
        <v>1978</v>
      </c>
      <c r="C2887" s="9">
        <v>196</v>
      </c>
      <c r="D2887" s="9" t="s">
        <v>143</v>
      </c>
      <c r="E2887" s="9">
        <v>1987</v>
      </c>
      <c r="F2887" s="9"/>
      <c r="G2887" s="9">
        <v>45</v>
      </c>
      <c r="H2887" s="9">
        <v>60</v>
      </c>
    </row>
    <row r="2888" spans="1:8" hidden="1">
      <c r="A2888" s="3" t="s">
        <v>44</v>
      </c>
      <c r="B2888" s="9">
        <v>1979</v>
      </c>
      <c r="C2888" s="9">
        <v>196</v>
      </c>
      <c r="D2888" s="9" t="s">
        <v>143</v>
      </c>
      <c r="E2888" s="9">
        <v>1987</v>
      </c>
      <c r="F2888" s="9"/>
      <c r="G2888" s="9">
        <v>45</v>
      </c>
      <c r="H2888" s="9">
        <v>60</v>
      </c>
    </row>
    <row r="2889" spans="1:8" hidden="1">
      <c r="A2889" s="3" t="s">
        <v>44</v>
      </c>
      <c r="B2889" s="9">
        <v>1980</v>
      </c>
      <c r="C2889" s="9">
        <v>196</v>
      </c>
      <c r="D2889" s="9" t="s">
        <v>143</v>
      </c>
      <c r="E2889" s="9">
        <v>1987</v>
      </c>
      <c r="F2889" s="9"/>
      <c r="G2889" s="9">
        <v>45</v>
      </c>
      <c r="H2889" s="9">
        <v>60</v>
      </c>
    </row>
    <row r="2890" spans="1:8" hidden="1">
      <c r="A2890" s="3" t="s">
        <v>44</v>
      </c>
      <c r="B2890" s="9">
        <v>1981</v>
      </c>
      <c r="C2890" s="9">
        <v>196</v>
      </c>
      <c r="D2890" s="9" t="s">
        <v>143</v>
      </c>
      <c r="E2890" s="9">
        <v>1987</v>
      </c>
      <c r="F2890" s="9"/>
      <c r="G2890" s="9">
        <v>45</v>
      </c>
      <c r="H2890" s="9">
        <v>60</v>
      </c>
    </row>
    <row r="2891" spans="1:8" hidden="1">
      <c r="A2891" s="3" t="s">
        <v>44</v>
      </c>
      <c r="B2891" s="9">
        <v>1982</v>
      </c>
      <c r="C2891" s="9">
        <v>196</v>
      </c>
      <c r="D2891" s="9" t="s">
        <v>143</v>
      </c>
      <c r="E2891" s="9">
        <v>1987</v>
      </c>
      <c r="F2891" s="9"/>
      <c r="G2891" s="9">
        <v>45</v>
      </c>
      <c r="H2891" s="9">
        <v>60</v>
      </c>
    </row>
    <row r="2892" spans="1:8" hidden="1">
      <c r="A2892" s="3" t="s">
        <v>44</v>
      </c>
      <c r="B2892" s="9">
        <v>1983</v>
      </c>
      <c r="C2892" s="9">
        <v>196</v>
      </c>
      <c r="D2892" s="9" t="s">
        <v>143</v>
      </c>
      <c r="E2892" s="9">
        <v>1987</v>
      </c>
      <c r="F2892" s="9"/>
      <c r="G2892" s="9">
        <v>45</v>
      </c>
      <c r="H2892" s="9">
        <v>60</v>
      </c>
    </row>
    <row r="2893" spans="1:8" hidden="1">
      <c r="A2893" s="3" t="s">
        <v>44</v>
      </c>
      <c r="B2893" s="9">
        <v>1984</v>
      </c>
      <c r="C2893" s="9">
        <v>196</v>
      </c>
      <c r="D2893" s="9" t="s">
        <v>143</v>
      </c>
      <c r="E2893" s="9">
        <v>1987</v>
      </c>
      <c r="F2893" s="9"/>
      <c r="G2893" s="9">
        <v>45</v>
      </c>
      <c r="H2893" s="9">
        <v>60</v>
      </c>
    </row>
    <row r="2894" spans="1:8" hidden="1">
      <c r="A2894" s="3" t="s">
        <v>44</v>
      </c>
      <c r="B2894" s="9">
        <v>1985</v>
      </c>
      <c r="C2894" s="9">
        <v>196</v>
      </c>
      <c r="D2894" s="9" t="s">
        <v>143</v>
      </c>
      <c r="E2894" s="9">
        <v>1987</v>
      </c>
      <c r="F2894" s="9"/>
      <c r="G2894" s="9">
        <v>45</v>
      </c>
      <c r="H2894" s="9">
        <v>66</v>
      </c>
    </row>
    <row r="2895" spans="1:8" hidden="1">
      <c r="A2895" s="3" t="s">
        <v>44</v>
      </c>
      <c r="B2895" s="9">
        <v>1986</v>
      </c>
      <c r="C2895" s="9">
        <v>196</v>
      </c>
      <c r="D2895" s="9" t="s">
        <v>143</v>
      </c>
      <c r="E2895" s="9">
        <v>1987</v>
      </c>
      <c r="F2895" s="9"/>
      <c r="G2895" s="9">
        <v>48</v>
      </c>
      <c r="H2895" s="9">
        <v>66</v>
      </c>
    </row>
    <row r="2896" spans="1:8" hidden="1">
      <c r="A2896" s="3" t="s">
        <v>44</v>
      </c>
      <c r="B2896" s="9">
        <v>1987</v>
      </c>
      <c r="C2896" s="9">
        <v>196</v>
      </c>
      <c r="D2896" s="9" t="s">
        <v>143</v>
      </c>
      <c r="E2896" s="9">
        <v>1987</v>
      </c>
      <c r="F2896" s="9">
        <v>10</v>
      </c>
      <c r="G2896" s="9">
        <v>48</v>
      </c>
      <c r="H2896" s="9">
        <v>57</v>
      </c>
    </row>
    <row r="2897" spans="1:8" hidden="1">
      <c r="A2897" s="3" t="s">
        <v>44</v>
      </c>
      <c r="B2897" s="9">
        <v>1988</v>
      </c>
      <c r="C2897" s="9">
        <v>196</v>
      </c>
      <c r="D2897" s="9" t="s">
        <v>143</v>
      </c>
      <c r="E2897" s="9">
        <v>1987</v>
      </c>
      <c r="F2897" s="9">
        <v>10</v>
      </c>
      <c r="G2897" s="9">
        <v>28</v>
      </c>
      <c r="H2897" s="9">
        <v>48</v>
      </c>
    </row>
    <row r="2898" spans="1:8" hidden="1">
      <c r="A2898" s="3" t="s">
        <v>44</v>
      </c>
      <c r="B2898" s="9">
        <v>1989</v>
      </c>
      <c r="C2898" s="9">
        <v>196</v>
      </c>
      <c r="D2898" s="9" t="s">
        <v>143</v>
      </c>
      <c r="E2898" s="9">
        <v>1987</v>
      </c>
      <c r="F2898" s="9">
        <v>12.5</v>
      </c>
      <c r="G2898" s="9">
        <v>33</v>
      </c>
      <c r="H2898" s="9">
        <v>40.5</v>
      </c>
    </row>
    <row r="2899" spans="1:8" hidden="1">
      <c r="A2899" s="3" t="s">
        <v>44</v>
      </c>
      <c r="B2899" s="9">
        <v>1990</v>
      </c>
      <c r="C2899" s="9">
        <v>196</v>
      </c>
      <c r="D2899" s="9" t="s">
        <v>143</v>
      </c>
      <c r="E2899" s="9">
        <v>1987</v>
      </c>
      <c r="F2899" s="9">
        <v>12.5</v>
      </c>
      <c r="G2899" s="9">
        <v>33</v>
      </c>
      <c r="H2899" s="9">
        <v>33</v>
      </c>
    </row>
    <row r="2900" spans="1:8" hidden="1">
      <c r="A2900" s="3" t="s">
        <v>44</v>
      </c>
      <c r="B2900" s="9">
        <v>1991</v>
      </c>
      <c r="C2900" s="9">
        <v>196</v>
      </c>
      <c r="D2900" s="9" t="s">
        <v>143</v>
      </c>
      <c r="E2900" s="9">
        <v>1987</v>
      </c>
      <c r="F2900" s="9">
        <v>12.5</v>
      </c>
      <c r="G2900" s="9">
        <v>33</v>
      </c>
      <c r="H2900" s="9">
        <v>33</v>
      </c>
    </row>
    <row r="2901" spans="1:8" hidden="1">
      <c r="A2901" s="3" t="s">
        <v>44</v>
      </c>
      <c r="B2901" s="9">
        <v>1992</v>
      </c>
      <c r="C2901" s="9">
        <v>196</v>
      </c>
      <c r="D2901" s="9" t="s">
        <v>143</v>
      </c>
      <c r="E2901" s="9">
        <v>1987</v>
      </c>
      <c r="F2901" s="9">
        <v>12.5</v>
      </c>
      <c r="G2901" s="9">
        <v>33</v>
      </c>
      <c r="H2901" s="9">
        <v>33</v>
      </c>
    </row>
    <row r="2902" spans="1:8" hidden="1">
      <c r="A2902" s="3" t="s">
        <v>44</v>
      </c>
      <c r="B2902" s="9">
        <v>1993</v>
      </c>
      <c r="C2902" s="9">
        <v>196</v>
      </c>
      <c r="D2902" s="9" t="s">
        <v>143</v>
      </c>
      <c r="E2902" s="9">
        <v>1987</v>
      </c>
      <c r="F2902" s="9">
        <v>12.5</v>
      </c>
      <c r="G2902" s="9">
        <v>33</v>
      </c>
      <c r="H2902" s="9">
        <v>33</v>
      </c>
    </row>
    <row r="2903" spans="1:8" hidden="1">
      <c r="A2903" s="3" t="s">
        <v>44</v>
      </c>
      <c r="B2903" s="9">
        <v>1994</v>
      </c>
      <c r="C2903" s="9">
        <v>196</v>
      </c>
      <c r="D2903" s="9" t="s">
        <v>143</v>
      </c>
      <c r="E2903" s="9">
        <v>1987</v>
      </c>
      <c r="F2903" s="9">
        <v>12.5</v>
      </c>
      <c r="G2903" s="9">
        <v>33</v>
      </c>
      <c r="H2903" s="9">
        <v>33</v>
      </c>
    </row>
    <row r="2904" spans="1:8" hidden="1">
      <c r="A2904" s="3" t="s">
        <v>44</v>
      </c>
      <c r="B2904" s="9">
        <v>1995</v>
      </c>
      <c r="C2904" s="9">
        <v>196</v>
      </c>
      <c r="D2904" s="9" t="s">
        <v>143</v>
      </c>
      <c r="E2904" s="9">
        <v>1987</v>
      </c>
      <c r="F2904" s="9">
        <v>12.5</v>
      </c>
      <c r="G2904" s="9">
        <v>33</v>
      </c>
      <c r="H2904" s="9">
        <v>33</v>
      </c>
    </row>
    <row r="2905" spans="1:8" hidden="1">
      <c r="A2905" s="3" t="s">
        <v>44</v>
      </c>
      <c r="B2905" s="9">
        <v>1996</v>
      </c>
      <c r="C2905" s="9">
        <v>196</v>
      </c>
      <c r="D2905" s="9" t="s">
        <v>143</v>
      </c>
      <c r="E2905" s="9">
        <v>1987</v>
      </c>
      <c r="F2905" s="9">
        <v>12.5</v>
      </c>
      <c r="G2905" s="9">
        <v>33</v>
      </c>
      <c r="H2905" s="9">
        <v>33</v>
      </c>
    </row>
    <row r="2906" spans="1:8" hidden="1">
      <c r="A2906" s="3" t="s">
        <v>44</v>
      </c>
      <c r="B2906" s="9">
        <v>1997</v>
      </c>
      <c r="C2906" s="9">
        <v>196</v>
      </c>
      <c r="D2906" s="9" t="s">
        <v>143</v>
      </c>
      <c r="E2906" s="9">
        <v>1987</v>
      </c>
      <c r="F2906" s="9">
        <v>12.5</v>
      </c>
      <c r="G2906" s="9">
        <v>33</v>
      </c>
      <c r="H2906" s="9">
        <v>33</v>
      </c>
    </row>
    <row r="2907" spans="1:8" hidden="1">
      <c r="A2907" s="3" t="s">
        <v>44</v>
      </c>
      <c r="B2907" s="9">
        <v>1998</v>
      </c>
      <c r="C2907" s="9">
        <v>196</v>
      </c>
      <c r="D2907" s="9" t="s">
        <v>143</v>
      </c>
      <c r="E2907" s="9">
        <v>1987</v>
      </c>
      <c r="F2907" s="9">
        <v>12.5</v>
      </c>
      <c r="G2907" s="9">
        <v>33</v>
      </c>
      <c r="H2907" s="9">
        <v>33</v>
      </c>
    </row>
    <row r="2908" spans="1:8" hidden="1">
      <c r="A2908" s="3" t="s">
        <v>44</v>
      </c>
      <c r="B2908" s="9">
        <v>1999</v>
      </c>
      <c r="C2908" s="9">
        <v>196</v>
      </c>
      <c r="D2908" s="9" t="s">
        <v>143</v>
      </c>
      <c r="E2908" s="9">
        <v>1987</v>
      </c>
      <c r="F2908" s="9">
        <v>12.5</v>
      </c>
      <c r="G2908" s="9">
        <v>33</v>
      </c>
      <c r="H2908" s="9">
        <v>33</v>
      </c>
    </row>
    <row r="2909" spans="1:8" hidden="1">
      <c r="A2909" s="3" t="s">
        <v>44</v>
      </c>
      <c r="B2909" s="9">
        <v>2000</v>
      </c>
      <c r="C2909" s="9">
        <v>196</v>
      </c>
      <c r="D2909" s="9" t="s">
        <v>143</v>
      </c>
      <c r="E2909" s="9">
        <v>1987</v>
      </c>
      <c r="F2909" s="9">
        <v>12.5</v>
      </c>
      <c r="G2909" s="9">
        <v>33</v>
      </c>
      <c r="H2909" s="9">
        <v>39</v>
      </c>
    </row>
    <row r="2910" spans="1:8" hidden="1">
      <c r="A2910" s="3" t="s">
        <v>44</v>
      </c>
      <c r="B2910" s="9">
        <v>2001</v>
      </c>
      <c r="C2910" s="9">
        <v>196</v>
      </c>
      <c r="D2910" s="9" t="s">
        <v>143</v>
      </c>
      <c r="E2910" s="9">
        <v>1987</v>
      </c>
      <c r="F2910" s="9">
        <v>12.5</v>
      </c>
      <c r="G2910" s="9">
        <v>33</v>
      </c>
      <c r="H2910" s="9">
        <v>39</v>
      </c>
    </row>
    <row r="2911" spans="1:8" hidden="1">
      <c r="A2911" s="3" t="s">
        <v>44</v>
      </c>
      <c r="B2911" s="9">
        <v>2002</v>
      </c>
      <c r="C2911" s="9">
        <v>196</v>
      </c>
      <c r="D2911" s="9" t="s">
        <v>143</v>
      </c>
      <c r="E2911" s="9">
        <v>1987</v>
      </c>
      <c r="F2911" s="9">
        <v>12.5</v>
      </c>
      <c r="G2911" s="9">
        <v>33</v>
      </c>
      <c r="H2911" s="9">
        <v>39</v>
      </c>
    </row>
    <row r="2912" spans="1:8" hidden="1">
      <c r="A2912" s="3" t="s">
        <v>44</v>
      </c>
      <c r="B2912" s="9">
        <v>2003</v>
      </c>
      <c r="C2912" s="9">
        <v>196</v>
      </c>
      <c r="D2912" s="9" t="s">
        <v>143</v>
      </c>
      <c r="E2912" s="9">
        <v>1987</v>
      </c>
      <c r="F2912" s="9">
        <v>12.5</v>
      </c>
      <c r="G2912" s="9">
        <v>33</v>
      </c>
      <c r="H2912" s="9">
        <v>39</v>
      </c>
    </row>
    <row r="2913" spans="1:8" hidden="1">
      <c r="A2913" s="3" t="s">
        <v>44</v>
      </c>
      <c r="B2913" s="9">
        <v>2004</v>
      </c>
      <c r="C2913" s="9">
        <v>196</v>
      </c>
      <c r="D2913" s="9" t="s">
        <v>143</v>
      </c>
      <c r="E2913" s="9">
        <v>1987</v>
      </c>
      <c r="F2913" s="9">
        <v>12.5</v>
      </c>
      <c r="G2913" s="9">
        <v>33</v>
      </c>
      <c r="H2913" s="9">
        <v>39</v>
      </c>
    </row>
    <row r="2914" spans="1:8" hidden="1">
      <c r="A2914" s="3" t="s">
        <v>44</v>
      </c>
      <c r="B2914" s="9">
        <v>2005</v>
      </c>
      <c r="C2914" s="9">
        <v>196</v>
      </c>
      <c r="D2914" s="9" t="s">
        <v>143</v>
      </c>
      <c r="E2914" s="9">
        <v>1987</v>
      </c>
      <c r="F2914" s="9">
        <v>12.5</v>
      </c>
      <c r="G2914" s="9">
        <v>33</v>
      </c>
      <c r="H2914" s="9">
        <v>39</v>
      </c>
    </row>
    <row r="2915" spans="1:8" hidden="1">
      <c r="A2915" s="3" t="s">
        <v>44</v>
      </c>
      <c r="B2915" s="9">
        <v>2006</v>
      </c>
      <c r="C2915" s="9">
        <v>196</v>
      </c>
      <c r="D2915" s="9" t="s">
        <v>143</v>
      </c>
      <c r="E2915" s="9">
        <v>1987</v>
      </c>
      <c r="F2915" s="9">
        <v>12.5</v>
      </c>
      <c r="G2915" s="9">
        <v>33</v>
      </c>
      <c r="H2915" s="9">
        <v>39</v>
      </c>
    </row>
    <row r="2916" spans="1:8" hidden="1">
      <c r="A2916" s="3" t="s">
        <v>44</v>
      </c>
      <c r="B2916" s="9">
        <v>2007</v>
      </c>
      <c r="C2916" s="9">
        <v>196</v>
      </c>
      <c r="D2916" s="9" t="s">
        <v>143</v>
      </c>
      <c r="E2916" s="9">
        <v>1987</v>
      </c>
      <c r="F2916" s="9">
        <v>12.5</v>
      </c>
      <c r="G2916" s="9">
        <v>33</v>
      </c>
      <c r="H2916" s="9">
        <v>39</v>
      </c>
    </row>
    <row r="2917" spans="1:8" hidden="1">
      <c r="A2917" s="3" t="s">
        <v>44</v>
      </c>
      <c r="B2917" s="9">
        <v>2008</v>
      </c>
      <c r="C2917" s="9">
        <v>196</v>
      </c>
      <c r="D2917" s="9" t="s">
        <v>143</v>
      </c>
      <c r="E2917" s="9">
        <v>1987</v>
      </c>
      <c r="F2917" s="9">
        <v>12.5</v>
      </c>
      <c r="G2917" s="9">
        <v>30</v>
      </c>
      <c r="H2917" s="9">
        <v>39</v>
      </c>
    </row>
    <row r="2918" spans="1:8" hidden="1">
      <c r="A2918" s="3" t="s">
        <v>44</v>
      </c>
      <c r="B2918" s="9">
        <v>2009</v>
      </c>
      <c r="C2918" s="9">
        <v>196</v>
      </c>
      <c r="D2918" s="9" t="s">
        <v>143</v>
      </c>
      <c r="E2918" s="9">
        <v>1987</v>
      </c>
      <c r="F2918" s="9">
        <v>12.5</v>
      </c>
      <c r="G2918" s="9">
        <v>30</v>
      </c>
      <c r="H2918" s="9">
        <v>38</v>
      </c>
    </row>
    <row r="2919" spans="1:8" hidden="1">
      <c r="A2919" s="3" t="s">
        <v>44</v>
      </c>
      <c r="B2919" s="9">
        <v>2010</v>
      </c>
      <c r="C2919" s="9">
        <v>196</v>
      </c>
      <c r="D2919" s="9" t="s">
        <v>143</v>
      </c>
      <c r="E2919" s="9">
        <v>1987</v>
      </c>
      <c r="F2919" s="9">
        <v>15</v>
      </c>
      <c r="G2919" s="9">
        <v>30</v>
      </c>
      <c r="H2919" s="9">
        <v>35.5</v>
      </c>
    </row>
    <row r="2920" spans="1:8" hidden="1">
      <c r="A2920" s="3" t="s">
        <v>44</v>
      </c>
      <c r="B2920" s="9">
        <v>2011</v>
      </c>
      <c r="C2920" s="9">
        <v>196</v>
      </c>
      <c r="D2920" s="9" t="s">
        <v>143</v>
      </c>
      <c r="E2920" s="9">
        <v>1987</v>
      </c>
      <c r="F2920" s="9">
        <v>15</v>
      </c>
      <c r="G2920" s="9">
        <v>28</v>
      </c>
      <c r="H2920" s="9">
        <v>33</v>
      </c>
    </row>
    <row r="2921" spans="1:8" hidden="1">
      <c r="A2921" s="3" t="s">
        <v>44</v>
      </c>
      <c r="B2921" s="9">
        <v>2012</v>
      </c>
      <c r="C2921" s="9">
        <v>196</v>
      </c>
      <c r="D2921" s="9" t="s">
        <v>143</v>
      </c>
      <c r="E2921" s="9">
        <v>1987</v>
      </c>
      <c r="F2921" s="9">
        <v>15</v>
      </c>
      <c r="G2921" s="9">
        <v>28</v>
      </c>
      <c r="H2921" s="9">
        <v>33</v>
      </c>
    </row>
    <row r="2922" spans="1:8" hidden="1">
      <c r="A2922" s="3" t="s">
        <v>44</v>
      </c>
      <c r="B2922" s="9">
        <v>2013</v>
      </c>
      <c r="C2922" s="9">
        <v>196</v>
      </c>
      <c r="D2922" s="9" t="s">
        <v>143</v>
      </c>
      <c r="E2922" s="9">
        <v>1987</v>
      </c>
      <c r="F2922" s="9">
        <v>15</v>
      </c>
      <c r="G2922" s="9">
        <v>28</v>
      </c>
      <c r="H2922" s="9">
        <v>33</v>
      </c>
    </row>
    <row r="2923" spans="1:8" hidden="1">
      <c r="A2923" s="3" t="s">
        <v>44</v>
      </c>
      <c r="B2923" s="9">
        <v>2014</v>
      </c>
      <c r="C2923" s="9">
        <v>196</v>
      </c>
      <c r="D2923" s="9" t="s">
        <v>143</v>
      </c>
      <c r="E2923" s="9">
        <v>1987</v>
      </c>
      <c r="F2923" s="9">
        <v>15</v>
      </c>
      <c r="G2923" s="9">
        <v>28</v>
      </c>
      <c r="H2923" s="9">
        <v>33</v>
      </c>
    </row>
    <row r="2924" spans="1:8" hidden="1">
      <c r="A2924" s="3" t="s">
        <v>44</v>
      </c>
      <c r="B2924" s="9">
        <v>2015</v>
      </c>
      <c r="C2924" s="9">
        <v>196</v>
      </c>
      <c r="D2924" s="9" t="s">
        <v>143</v>
      </c>
      <c r="E2924" s="9">
        <v>1987</v>
      </c>
      <c r="F2924" s="9">
        <v>15</v>
      </c>
      <c r="G2924" s="9">
        <v>28</v>
      </c>
      <c r="H2924" s="9">
        <v>33</v>
      </c>
    </row>
    <row r="2925" spans="1:8" hidden="1">
      <c r="A2925" s="3" t="s">
        <v>44</v>
      </c>
      <c r="B2925" s="9">
        <v>2016</v>
      </c>
      <c r="C2925" s="9">
        <v>196</v>
      </c>
      <c r="D2925" s="9" t="s">
        <v>143</v>
      </c>
      <c r="E2925" s="9">
        <v>1987</v>
      </c>
      <c r="F2925" s="9">
        <v>15</v>
      </c>
      <c r="G2925" s="9">
        <v>28</v>
      </c>
      <c r="H2925" s="9">
        <v>33</v>
      </c>
    </row>
    <row r="2926" spans="1:8" hidden="1">
      <c r="A2926" s="3" t="s">
        <v>44</v>
      </c>
      <c r="B2926" s="9">
        <v>2017</v>
      </c>
      <c r="C2926" s="9">
        <v>196</v>
      </c>
      <c r="D2926" s="9" t="s">
        <v>143</v>
      </c>
      <c r="E2926" s="9">
        <v>1987</v>
      </c>
      <c r="F2926" s="9">
        <v>15</v>
      </c>
      <c r="G2926" s="9">
        <v>28</v>
      </c>
      <c r="H2926" s="9">
        <v>33</v>
      </c>
    </row>
    <row r="2927" spans="1:8" hidden="1">
      <c r="A2927" s="3" t="s">
        <v>44</v>
      </c>
      <c r="B2927" s="9">
        <v>2018</v>
      </c>
      <c r="C2927" s="9">
        <v>196</v>
      </c>
      <c r="D2927" s="9" t="s">
        <v>143</v>
      </c>
      <c r="E2927" s="9">
        <v>1987</v>
      </c>
      <c r="F2927" s="9">
        <v>15</v>
      </c>
      <c r="G2927" s="9">
        <v>28</v>
      </c>
      <c r="H2927" s="9">
        <v>33</v>
      </c>
    </row>
    <row r="2928" spans="1:8" hidden="1">
      <c r="A2928" s="3" t="s">
        <v>44</v>
      </c>
      <c r="B2928" s="9">
        <v>2019</v>
      </c>
      <c r="C2928" s="9">
        <v>196</v>
      </c>
      <c r="D2928" s="9" t="s">
        <v>143</v>
      </c>
      <c r="E2928" s="9">
        <v>1987</v>
      </c>
      <c r="F2928" s="9">
        <v>15</v>
      </c>
      <c r="G2928" s="9">
        <v>28</v>
      </c>
      <c r="H2928" s="9">
        <v>33</v>
      </c>
    </row>
    <row r="2929" spans="1:8" hidden="1">
      <c r="A2929" s="3" t="s">
        <v>44</v>
      </c>
      <c r="B2929" s="9">
        <v>2020</v>
      </c>
      <c r="C2929" s="9">
        <v>196</v>
      </c>
      <c r="D2929" s="9" t="s">
        <v>143</v>
      </c>
      <c r="E2929" s="9">
        <v>1987</v>
      </c>
      <c r="F2929" s="9">
        <v>15</v>
      </c>
      <c r="G2929" s="9">
        <v>28</v>
      </c>
      <c r="H2929" s="9">
        <v>33</v>
      </c>
    </row>
    <row r="2930" spans="1:8">
      <c r="A2930" s="2" t="s">
        <v>69</v>
      </c>
      <c r="B2930" s="8">
        <v>1960</v>
      </c>
      <c r="C2930" s="8">
        <v>694</v>
      </c>
      <c r="D2930" s="8" t="s">
        <v>144</v>
      </c>
      <c r="E2930" s="8">
        <v>1994</v>
      </c>
      <c r="F2930" s="8"/>
      <c r="G2930" s="8">
        <v>40</v>
      </c>
      <c r="H2930" s="8"/>
    </row>
    <row r="2931" spans="1:8" hidden="1">
      <c r="A2931" s="2" t="s">
        <v>69</v>
      </c>
      <c r="B2931" s="8">
        <v>1961</v>
      </c>
      <c r="C2931" s="8">
        <v>694</v>
      </c>
      <c r="D2931" s="8" t="s">
        <v>144</v>
      </c>
      <c r="E2931" s="8">
        <v>1994</v>
      </c>
      <c r="F2931" s="8"/>
      <c r="G2931" s="8">
        <v>40</v>
      </c>
      <c r="H2931" s="8"/>
    </row>
    <row r="2932" spans="1:8" hidden="1">
      <c r="A2932" s="2" t="s">
        <v>69</v>
      </c>
      <c r="B2932" s="8">
        <v>1962</v>
      </c>
      <c r="C2932" s="8">
        <v>694</v>
      </c>
      <c r="D2932" s="8" t="s">
        <v>144</v>
      </c>
      <c r="E2932" s="8">
        <v>1994</v>
      </c>
      <c r="F2932" s="8"/>
      <c r="G2932" s="8">
        <v>40</v>
      </c>
      <c r="H2932" s="8"/>
    </row>
    <row r="2933" spans="1:8" hidden="1">
      <c r="A2933" s="2" t="s">
        <v>69</v>
      </c>
      <c r="B2933" s="8">
        <v>1963</v>
      </c>
      <c r="C2933" s="8">
        <v>694</v>
      </c>
      <c r="D2933" s="8" t="s">
        <v>144</v>
      </c>
      <c r="E2933" s="8">
        <v>1994</v>
      </c>
      <c r="F2933" s="8"/>
      <c r="G2933" s="8">
        <v>40</v>
      </c>
      <c r="H2933" s="8"/>
    </row>
    <row r="2934" spans="1:8" hidden="1">
      <c r="A2934" s="2" t="s">
        <v>69</v>
      </c>
      <c r="B2934" s="8">
        <v>1964</v>
      </c>
      <c r="C2934" s="8">
        <v>694</v>
      </c>
      <c r="D2934" s="8" t="s">
        <v>144</v>
      </c>
      <c r="E2934" s="8">
        <v>1994</v>
      </c>
      <c r="F2934" s="8"/>
      <c r="G2934" s="8">
        <v>40</v>
      </c>
      <c r="H2934" s="8"/>
    </row>
    <row r="2935" spans="1:8" hidden="1">
      <c r="A2935" s="2" t="s">
        <v>69</v>
      </c>
      <c r="B2935" s="8">
        <v>1965</v>
      </c>
      <c r="C2935" s="8">
        <v>694</v>
      </c>
      <c r="D2935" s="8" t="s">
        <v>144</v>
      </c>
      <c r="E2935" s="8">
        <v>1994</v>
      </c>
      <c r="F2935" s="8"/>
      <c r="G2935" s="8">
        <v>40</v>
      </c>
      <c r="H2935" s="8"/>
    </row>
    <row r="2936" spans="1:8" hidden="1">
      <c r="A2936" s="2" t="s">
        <v>69</v>
      </c>
      <c r="B2936" s="8">
        <v>1966</v>
      </c>
      <c r="C2936" s="8">
        <v>694</v>
      </c>
      <c r="D2936" s="8" t="s">
        <v>144</v>
      </c>
      <c r="E2936" s="8">
        <v>1994</v>
      </c>
      <c r="F2936" s="8"/>
      <c r="G2936" s="8">
        <v>40</v>
      </c>
      <c r="H2936" s="8"/>
    </row>
    <row r="2937" spans="1:8" hidden="1">
      <c r="A2937" s="2" t="s">
        <v>69</v>
      </c>
      <c r="B2937" s="8">
        <v>1967</v>
      </c>
      <c r="C2937" s="8">
        <v>694</v>
      </c>
      <c r="D2937" s="8" t="s">
        <v>144</v>
      </c>
      <c r="E2937" s="8">
        <v>1994</v>
      </c>
      <c r="F2937" s="8"/>
      <c r="G2937" s="8">
        <v>40</v>
      </c>
      <c r="H2937" s="8"/>
    </row>
    <row r="2938" spans="1:8" hidden="1">
      <c r="A2938" s="2" t="s">
        <v>69</v>
      </c>
      <c r="B2938" s="8">
        <v>1968</v>
      </c>
      <c r="C2938" s="8">
        <v>694</v>
      </c>
      <c r="D2938" s="8" t="s">
        <v>144</v>
      </c>
      <c r="E2938" s="8">
        <v>1994</v>
      </c>
      <c r="F2938" s="8"/>
      <c r="G2938" s="8">
        <v>40</v>
      </c>
      <c r="H2938" s="8"/>
    </row>
    <row r="2939" spans="1:8" hidden="1">
      <c r="A2939" s="2" t="s">
        <v>69</v>
      </c>
      <c r="B2939" s="8">
        <v>1969</v>
      </c>
      <c r="C2939" s="8">
        <v>694</v>
      </c>
      <c r="D2939" s="8" t="s">
        <v>144</v>
      </c>
      <c r="E2939" s="8">
        <v>1994</v>
      </c>
      <c r="F2939" s="8"/>
      <c r="G2939" s="8">
        <v>40</v>
      </c>
      <c r="H2939" s="8"/>
    </row>
    <row r="2940" spans="1:8" hidden="1">
      <c r="A2940" s="2" t="s">
        <v>69</v>
      </c>
      <c r="B2940" s="8">
        <v>1970</v>
      </c>
      <c r="C2940" s="8">
        <v>694</v>
      </c>
      <c r="D2940" s="8" t="s">
        <v>144</v>
      </c>
      <c r="E2940" s="8">
        <v>1994</v>
      </c>
      <c r="F2940" s="8"/>
      <c r="G2940" s="8">
        <v>40</v>
      </c>
      <c r="H2940" s="8"/>
    </row>
    <row r="2941" spans="1:8" hidden="1">
      <c r="A2941" s="2" t="s">
        <v>69</v>
      </c>
      <c r="B2941" s="8">
        <v>1971</v>
      </c>
      <c r="C2941" s="8">
        <v>694</v>
      </c>
      <c r="D2941" s="8" t="s">
        <v>144</v>
      </c>
      <c r="E2941" s="8">
        <v>1994</v>
      </c>
      <c r="F2941" s="8"/>
      <c r="G2941" s="8">
        <v>40</v>
      </c>
      <c r="H2941" s="8"/>
    </row>
    <row r="2942" spans="1:8" hidden="1">
      <c r="A2942" s="2" t="s">
        <v>69</v>
      </c>
      <c r="B2942" s="8">
        <v>1972</v>
      </c>
      <c r="C2942" s="8">
        <v>694</v>
      </c>
      <c r="D2942" s="8" t="s">
        <v>144</v>
      </c>
      <c r="E2942" s="8">
        <v>1994</v>
      </c>
      <c r="F2942" s="8"/>
      <c r="G2942" s="8">
        <v>45</v>
      </c>
      <c r="H2942" s="8"/>
    </row>
    <row r="2943" spans="1:8" hidden="1">
      <c r="A2943" s="2" t="s">
        <v>69</v>
      </c>
      <c r="B2943" s="8">
        <v>1973</v>
      </c>
      <c r="C2943" s="8">
        <v>694</v>
      </c>
      <c r="D2943" s="8" t="s">
        <v>144</v>
      </c>
      <c r="E2943" s="8">
        <v>1994</v>
      </c>
      <c r="F2943" s="8"/>
      <c r="G2943" s="8">
        <v>45</v>
      </c>
      <c r="H2943" s="8"/>
    </row>
    <row r="2944" spans="1:8" hidden="1">
      <c r="A2944" s="2" t="s">
        <v>69</v>
      </c>
      <c r="B2944" s="8">
        <v>1974</v>
      </c>
      <c r="C2944" s="8">
        <v>694</v>
      </c>
      <c r="D2944" s="8" t="s">
        <v>144</v>
      </c>
      <c r="E2944" s="8">
        <v>1994</v>
      </c>
      <c r="F2944" s="8"/>
      <c r="G2944" s="8">
        <v>45</v>
      </c>
      <c r="H2944" s="8">
        <v>75</v>
      </c>
    </row>
    <row r="2945" spans="1:8" hidden="1">
      <c r="A2945" s="2" t="s">
        <v>69</v>
      </c>
      <c r="B2945" s="8">
        <v>1975</v>
      </c>
      <c r="C2945" s="8">
        <v>694</v>
      </c>
      <c r="D2945" s="8" t="s">
        <v>144</v>
      </c>
      <c r="E2945" s="8">
        <v>1994</v>
      </c>
      <c r="F2945" s="8"/>
      <c r="G2945" s="8">
        <v>45</v>
      </c>
      <c r="H2945" s="8"/>
    </row>
    <row r="2946" spans="1:8" hidden="1">
      <c r="A2946" s="2" t="s">
        <v>69</v>
      </c>
      <c r="B2946" s="8">
        <v>1976</v>
      </c>
      <c r="C2946" s="8">
        <v>694</v>
      </c>
      <c r="D2946" s="8" t="s">
        <v>144</v>
      </c>
      <c r="E2946" s="8">
        <v>1994</v>
      </c>
      <c r="F2946" s="8"/>
      <c r="G2946" s="8">
        <v>45</v>
      </c>
      <c r="H2946" s="8">
        <v>50</v>
      </c>
    </row>
    <row r="2947" spans="1:8" hidden="1">
      <c r="A2947" s="2" t="s">
        <v>69</v>
      </c>
      <c r="B2947" s="8">
        <v>1977</v>
      </c>
      <c r="C2947" s="8">
        <v>694</v>
      </c>
      <c r="D2947" s="8" t="s">
        <v>144</v>
      </c>
      <c r="E2947" s="8">
        <v>1994</v>
      </c>
      <c r="F2947" s="8"/>
      <c r="G2947" s="8">
        <v>45</v>
      </c>
      <c r="H2947" s="8"/>
    </row>
    <row r="2948" spans="1:8" hidden="1">
      <c r="A2948" s="2" t="s">
        <v>69</v>
      </c>
      <c r="B2948" s="8">
        <v>1978</v>
      </c>
      <c r="C2948" s="8">
        <v>694</v>
      </c>
      <c r="D2948" s="8" t="s">
        <v>144</v>
      </c>
      <c r="E2948" s="8">
        <v>1994</v>
      </c>
      <c r="F2948" s="8"/>
      <c r="G2948" s="8">
        <v>45</v>
      </c>
      <c r="H2948" s="8"/>
    </row>
    <row r="2949" spans="1:8" hidden="1">
      <c r="A2949" s="2" t="s">
        <v>69</v>
      </c>
      <c r="B2949" s="8">
        <v>1979</v>
      </c>
      <c r="C2949" s="8">
        <v>694</v>
      </c>
      <c r="D2949" s="8" t="s">
        <v>144</v>
      </c>
      <c r="E2949" s="8">
        <v>1994</v>
      </c>
      <c r="F2949" s="8"/>
      <c r="G2949" s="8">
        <v>50</v>
      </c>
      <c r="H2949" s="8">
        <v>70</v>
      </c>
    </row>
    <row r="2950" spans="1:8" hidden="1">
      <c r="A2950" s="2" t="s">
        <v>69</v>
      </c>
      <c r="B2950" s="8">
        <v>1980</v>
      </c>
      <c r="C2950" s="8">
        <v>694</v>
      </c>
      <c r="D2950" s="8" t="s">
        <v>144</v>
      </c>
      <c r="E2950" s="8">
        <v>1994</v>
      </c>
      <c r="F2950" s="8"/>
      <c r="G2950" s="8">
        <v>45</v>
      </c>
      <c r="H2950" s="8">
        <v>70</v>
      </c>
    </row>
    <row r="2951" spans="1:8" hidden="1">
      <c r="A2951" s="2" t="s">
        <v>69</v>
      </c>
      <c r="B2951" s="8">
        <v>1981</v>
      </c>
      <c r="C2951" s="8">
        <v>694</v>
      </c>
      <c r="D2951" s="8" t="s">
        <v>144</v>
      </c>
      <c r="E2951" s="8">
        <v>1994</v>
      </c>
      <c r="F2951" s="8"/>
      <c r="G2951" s="8">
        <v>45</v>
      </c>
      <c r="H2951" s="8">
        <v>70</v>
      </c>
    </row>
    <row r="2952" spans="1:8" hidden="1">
      <c r="A2952" s="2" t="s">
        <v>69</v>
      </c>
      <c r="B2952" s="8">
        <v>1982</v>
      </c>
      <c r="C2952" s="8">
        <v>694</v>
      </c>
      <c r="D2952" s="8" t="s">
        <v>144</v>
      </c>
      <c r="E2952" s="8">
        <v>1994</v>
      </c>
      <c r="F2952" s="8"/>
      <c r="G2952" s="8">
        <v>45</v>
      </c>
      <c r="H2952" s="8">
        <v>70</v>
      </c>
    </row>
    <row r="2953" spans="1:8" hidden="1">
      <c r="A2953" s="2" t="s">
        <v>69</v>
      </c>
      <c r="B2953" s="8">
        <v>1983</v>
      </c>
      <c r="C2953" s="8">
        <v>694</v>
      </c>
      <c r="D2953" s="8" t="s">
        <v>144</v>
      </c>
      <c r="E2953" s="8">
        <v>1994</v>
      </c>
      <c r="F2953" s="8"/>
      <c r="G2953" s="8">
        <v>45</v>
      </c>
      <c r="H2953" s="8">
        <v>70</v>
      </c>
    </row>
    <row r="2954" spans="1:8" hidden="1">
      <c r="A2954" s="2" t="s">
        <v>69</v>
      </c>
      <c r="B2954" s="8">
        <v>1984</v>
      </c>
      <c r="C2954" s="8">
        <v>694</v>
      </c>
      <c r="D2954" s="8" t="s">
        <v>144</v>
      </c>
      <c r="E2954" s="8">
        <v>1994</v>
      </c>
      <c r="F2954" s="8"/>
      <c r="G2954" s="8">
        <v>45</v>
      </c>
      <c r="H2954" s="8">
        <v>70</v>
      </c>
    </row>
    <row r="2955" spans="1:8" hidden="1">
      <c r="A2955" s="2" t="s">
        <v>69</v>
      </c>
      <c r="B2955" s="8">
        <v>1985</v>
      </c>
      <c r="C2955" s="8">
        <v>694</v>
      </c>
      <c r="D2955" s="8" t="s">
        <v>144</v>
      </c>
      <c r="E2955" s="8">
        <v>1994</v>
      </c>
      <c r="F2955" s="8"/>
      <c r="G2955" s="8">
        <v>45</v>
      </c>
      <c r="H2955" s="8">
        <v>70</v>
      </c>
    </row>
    <row r="2956" spans="1:8" hidden="1">
      <c r="A2956" s="2" t="s">
        <v>69</v>
      </c>
      <c r="B2956" s="8">
        <v>1986</v>
      </c>
      <c r="C2956" s="8">
        <v>694</v>
      </c>
      <c r="D2956" s="8" t="s">
        <v>144</v>
      </c>
      <c r="E2956" s="8">
        <v>1994</v>
      </c>
      <c r="F2956" s="8"/>
      <c r="G2956" s="8">
        <v>45</v>
      </c>
      <c r="H2956" s="8">
        <v>70</v>
      </c>
    </row>
    <row r="2957" spans="1:8" hidden="1">
      <c r="A2957" s="2" t="s">
        <v>69</v>
      </c>
      <c r="B2957" s="8">
        <v>1987</v>
      </c>
      <c r="C2957" s="8">
        <v>694</v>
      </c>
      <c r="D2957" s="8" t="s">
        <v>144</v>
      </c>
      <c r="E2957" s="8">
        <v>1994</v>
      </c>
      <c r="F2957" s="8"/>
      <c r="G2957" s="8">
        <v>40</v>
      </c>
      <c r="H2957" s="8">
        <v>55</v>
      </c>
    </row>
    <row r="2958" spans="1:8" hidden="1">
      <c r="A2958" s="2" t="s">
        <v>69</v>
      </c>
      <c r="B2958" s="8">
        <v>1988</v>
      </c>
      <c r="C2958" s="8">
        <v>694</v>
      </c>
      <c r="D2958" s="8" t="s">
        <v>144</v>
      </c>
      <c r="E2958" s="8">
        <v>1994</v>
      </c>
      <c r="F2958" s="8"/>
      <c r="G2958" s="8">
        <v>40</v>
      </c>
      <c r="H2958" s="8">
        <v>55</v>
      </c>
    </row>
    <row r="2959" spans="1:8" hidden="1">
      <c r="A2959" s="2" t="s">
        <v>69</v>
      </c>
      <c r="B2959" s="8">
        <v>1989</v>
      </c>
      <c r="C2959" s="8">
        <v>694</v>
      </c>
      <c r="D2959" s="8" t="s">
        <v>144</v>
      </c>
      <c r="E2959" s="8">
        <v>1994</v>
      </c>
      <c r="F2959" s="8"/>
      <c r="G2959" s="8">
        <v>40</v>
      </c>
      <c r="H2959" s="8">
        <v>55</v>
      </c>
    </row>
    <row r="2960" spans="1:8" hidden="1">
      <c r="A2960" s="2" t="s">
        <v>69</v>
      </c>
      <c r="B2960" s="8">
        <v>1990</v>
      </c>
      <c r="C2960" s="8">
        <v>694</v>
      </c>
      <c r="D2960" s="8" t="s">
        <v>144</v>
      </c>
      <c r="E2960" s="8">
        <v>1994</v>
      </c>
      <c r="F2960" s="8"/>
      <c r="G2960" s="8">
        <v>40</v>
      </c>
      <c r="H2960" s="8">
        <v>55</v>
      </c>
    </row>
    <row r="2961" spans="1:8" hidden="1">
      <c r="A2961" s="2" t="s">
        <v>69</v>
      </c>
      <c r="B2961" s="8">
        <v>1991</v>
      </c>
      <c r="C2961" s="8">
        <v>694</v>
      </c>
      <c r="D2961" s="8" t="s">
        <v>144</v>
      </c>
      <c r="E2961" s="8">
        <v>1994</v>
      </c>
      <c r="F2961" s="8"/>
      <c r="G2961" s="8">
        <v>40</v>
      </c>
      <c r="H2961" s="8">
        <v>55</v>
      </c>
    </row>
    <row r="2962" spans="1:8" hidden="1">
      <c r="A2962" s="2" t="s">
        <v>69</v>
      </c>
      <c r="B2962" s="8">
        <v>1992</v>
      </c>
      <c r="C2962" s="8">
        <v>694</v>
      </c>
      <c r="D2962" s="8" t="s">
        <v>144</v>
      </c>
      <c r="E2962" s="8">
        <v>1994</v>
      </c>
      <c r="F2962" s="8"/>
      <c r="G2962" s="8">
        <v>35</v>
      </c>
      <c r="H2962" s="8">
        <v>55</v>
      </c>
    </row>
    <row r="2963" spans="1:8" hidden="1">
      <c r="A2963" s="2" t="s">
        <v>69</v>
      </c>
      <c r="B2963" s="8">
        <v>1993</v>
      </c>
      <c r="C2963" s="8">
        <v>694</v>
      </c>
      <c r="D2963" s="8" t="s">
        <v>144</v>
      </c>
      <c r="E2963" s="8">
        <v>1994</v>
      </c>
      <c r="F2963" s="8"/>
      <c r="G2963" s="8">
        <v>35</v>
      </c>
      <c r="H2963" s="8">
        <v>35</v>
      </c>
    </row>
    <row r="2964" spans="1:8" hidden="1">
      <c r="A2964" s="2" t="s">
        <v>69</v>
      </c>
      <c r="B2964" s="8">
        <v>1994</v>
      </c>
      <c r="C2964" s="8">
        <v>694</v>
      </c>
      <c r="D2964" s="8" t="s">
        <v>144</v>
      </c>
      <c r="E2964" s="8">
        <v>1994</v>
      </c>
      <c r="F2964" s="8">
        <v>5</v>
      </c>
      <c r="G2964" s="8">
        <v>35</v>
      </c>
      <c r="H2964" s="8">
        <v>35</v>
      </c>
    </row>
    <row r="2965" spans="1:8" hidden="1">
      <c r="A2965" s="2" t="s">
        <v>69</v>
      </c>
      <c r="B2965" s="8">
        <v>1995</v>
      </c>
      <c r="C2965" s="8">
        <v>694</v>
      </c>
      <c r="D2965" s="8" t="s">
        <v>144</v>
      </c>
      <c r="E2965" s="8">
        <v>1994</v>
      </c>
      <c r="F2965" s="8">
        <v>5</v>
      </c>
      <c r="G2965" s="8">
        <v>35</v>
      </c>
      <c r="H2965" s="8">
        <v>35</v>
      </c>
    </row>
    <row r="2966" spans="1:8" hidden="1">
      <c r="A2966" s="2" t="s">
        <v>69</v>
      </c>
      <c r="B2966" s="8">
        <v>1996</v>
      </c>
      <c r="C2966" s="8">
        <v>694</v>
      </c>
      <c r="D2966" s="8" t="s">
        <v>144</v>
      </c>
      <c r="E2966" s="8">
        <v>1994</v>
      </c>
      <c r="F2966" s="8">
        <v>5</v>
      </c>
      <c r="G2966" s="8">
        <v>30</v>
      </c>
      <c r="H2966" s="8">
        <v>30</v>
      </c>
    </row>
    <row r="2967" spans="1:8" hidden="1">
      <c r="A2967" s="2" t="s">
        <v>69</v>
      </c>
      <c r="B2967" s="8">
        <v>1997</v>
      </c>
      <c r="C2967" s="8">
        <v>694</v>
      </c>
      <c r="D2967" s="8" t="s">
        <v>144</v>
      </c>
      <c r="E2967" s="8">
        <v>1994</v>
      </c>
      <c r="F2967" s="8">
        <v>5</v>
      </c>
      <c r="G2967" s="8">
        <v>30</v>
      </c>
      <c r="H2967" s="8">
        <v>25</v>
      </c>
    </row>
    <row r="2968" spans="1:8" hidden="1">
      <c r="A2968" s="2" t="s">
        <v>69</v>
      </c>
      <c r="B2968" s="8">
        <v>1998</v>
      </c>
      <c r="C2968" s="8">
        <v>694</v>
      </c>
      <c r="D2968" s="8" t="s">
        <v>144</v>
      </c>
      <c r="E2968" s="8">
        <v>1994</v>
      </c>
      <c r="F2968" s="8">
        <v>5</v>
      </c>
      <c r="G2968" s="8">
        <v>30</v>
      </c>
      <c r="H2968" s="8">
        <v>25</v>
      </c>
    </row>
    <row r="2969" spans="1:8" hidden="1">
      <c r="A2969" s="2" t="s">
        <v>69</v>
      </c>
      <c r="B2969" s="8">
        <v>1999</v>
      </c>
      <c r="C2969" s="8">
        <v>694</v>
      </c>
      <c r="D2969" s="8" t="s">
        <v>144</v>
      </c>
      <c r="E2969" s="8">
        <v>1994</v>
      </c>
      <c r="F2969" s="8">
        <v>5</v>
      </c>
      <c r="G2969" s="8">
        <v>30</v>
      </c>
      <c r="H2969" s="8">
        <v>25</v>
      </c>
    </row>
    <row r="2970" spans="1:8" hidden="1">
      <c r="A2970" s="2" t="s">
        <v>69</v>
      </c>
      <c r="B2970" s="8">
        <v>2000</v>
      </c>
      <c r="C2970" s="8">
        <v>694</v>
      </c>
      <c r="D2970" s="8" t="s">
        <v>144</v>
      </c>
      <c r="E2970" s="8">
        <v>1994</v>
      </c>
      <c r="F2970" s="8">
        <v>5</v>
      </c>
      <c r="G2970" s="8">
        <v>30</v>
      </c>
      <c r="H2970" s="8">
        <v>25</v>
      </c>
    </row>
    <row r="2971" spans="1:8" hidden="1">
      <c r="A2971" s="2" t="s">
        <v>69</v>
      </c>
      <c r="B2971" s="8">
        <v>2001</v>
      </c>
      <c r="C2971" s="8">
        <v>694</v>
      </c>
      <c r="D2971" s="8" t="s">
        <v>144</v>
      </c>
      <c r="E2971" s="8">
        <v>1994</v>
      </c>
      <c r="F2971" s="8">
        <v>5</v>
      </c>
      <c r="G2971" s="8">
        <v>30</v>
      </c>
      <c r="H2971" s="8">
        <v>25</v>
      </c>
    </row>
    <row r="2972" spans="1:8" hidden="1">
      <c r="A2972" s="2" t="s">
        <v>69</v>
      </c>
      <c r="B2972" s="8">
        <v>2002</v>
      </c>
      <c r="C2972" s="8">
        <v>694</v>
      </c>
      <c r="D2972" s="8" t="s">
        <v>144</v>
      </c>
      <c r="E2972" s="8">
        <v>1994</v>
      </c>
      <c r="F2972" s="8">
        <v>5</v>
      </c>
      <c r="G2972" s="8">
        <v>30</v>
      </c>
      <c r="H2972" s="8">
        <v>25</v>
      </c>
    </row>
    <row r="2973" spans="1:8" hidden="1">
      <c r="A2973" s="2" t="s">
        <v>69</v>
      </c>
      <c r="B2973" s="8">
        <v>2003</v>
      </c>
      <c r="C2973" s="8">
        <v>694</v>
      </c>
      <c r="D2973" s="8" t="s">
        <v>144</v>
      </c>
      <c r="E2973" s="8">
        <v>1994</v>
      </c>
      <c r="F2973" s="8">
        <v>5</v>
      </c>
      <c r="G2973" s="8">
        <v>30</v>
      </c>
      <c r="H2973" s="8">
        <v>25</v>
      </c>
    </row>
    <row r="2974" spans="1:8" hidden="1">
      <c r="A2974" s="2" t="s">
        <v>69</v>
      </c>
      <c r="B2974" s="8">
        <v>2004</v>
      </c>
      <c r="C2974" s="8">
        <v>694</v>
      </c>
      <c r="D2974" s="8" t="s">
        <v>144</v>
      </c>
      <c r="E2974" s="8">
        <v>1994</v>
      </c>
      <c r="F2974" s="8">
        <v>5</v>
      </c>
      <c r="G2974" s="8">
        <v>30</v>
      </c>
      <c r="H2974" s="8">
        <v>25</v>
      </c>
    </row>
    <row r="2975" spans="1:8" hidden="1">
      <c r="A2975" s="2" t="s">
        <v>69</v>
      </c>
      <c r="B2975" s="8">
        <v>2005</v>
      </c>
      <c r="C2975" s="8">
        <v>694</v>
      </c>
      <c r="D2975" s="8" t="s">
        <v>144</v>
      </c>
      <c r="E2975" s="8">
        <v>1994</v>
      </c>
      <c r="F2975" s="8">
        <v>5</v>
      </c>
      <c r="G2975" s="8">
        <v>30</v>
      </c>
      <c r="H2975" s="8">
        <v>25</v>
      </c>
    </row>
    <row r="2976" spans="1:8" hidden="1">
      <c r="A2976" s="2" t="s">
        <v>69</v>
      </c>
      <c r="B2976" s="8">
        <v>2006</v>
      </c>
      <c r="C2976" s="8">
        <v>694</v>
      </c>
      <c r="D2976" s="8" t="s">
        <v>144</v>
      </c>
      <c r="E2976" s="8">
        <v>1994</v>
      </c>
      <c r="F2976" s="8">
        <v>5</v>
      </c>
      <c r="G2976" s="8">
        <v>30</v>
      </c>
      <c r="H2976" s="8">
        <v>25</v>
      </c>
    </row>
    <row r="2977" spans="1:8" hidden="1">
      <c r="A2977" s="2" t="s">
        <v>69</v>
      </c>
      <c r="B2977" s="8">
        <v>2007</v>
      </c>
      <c r="C2977" s="8">
        <v>694</v>
      </c>
      <c r="D2977" s="8" t="s">
        <v>144</v>
      </c>
      <c r="E2977" s="8">
        <v>1994</v>
      </c>
      <c r="F2977" s="8">
        <v>5</v>
      </c>
      <c r="G2977" s="8">
        <v>30</v>
      </c>
      <c r="H2977" s="8">
        <v>25</v>
      </c>
    </row>
    <row r="2978" spans="1:8" hidden="1">
      <c r="A2978" s="2" t="s">
        <v>69</v>
      </c>
      <c r="B2978" s="8">
        <v>2008</v>
      </c>
      <c r="C2978" s="8">
        <v>694</v>
      </c>
      <c r="D2978" s="8" t="s">
        <v>144</v>
      </c>
      <c r="E2978" s="8">
        <v>1994</v>
      </c>
      <c r="F2978" s="8">
        <v>5</v>
      </c>
      <c r="G2978" s="8">
        <v>30</v>
      </c>
      <c r="H2978" s="8">
        <v>25</v>
      </c>
    </row>
    <row r="2979" spans="1:8" hidden="1">
      <c r="A2979" s="2" t="s">
        <v>69</v>
      </c>
      <c r="B2979" s="8">
        <v>2009</v>
      </c>
      <c r="C2979" s="8">
        <v>694</v>
      </c>
      <c r="D2979" s="8" t="s">
        <v>144</v>
      </c>
      <c r="E2979" s="8">
        <v>1994</v>
      </c>
      <c r="F2979" s="8">
        <v>5</v>
      </c>
      <c r="G2979" s="8">
        <v>30</v>
      </c>
      <c r="H2979" s="8">
        <v>25</v>
      </c>
    </row>
    <row r="2980" spans="1:8" hidden="1">
      <c r="A2980" s="2" t="s">
        <v>69</v>
      </c>
      <c r="B2980" s="8">
        <v>2010</v>
      </c>
      <c r="C2980" s="8">
        <v>694</v>
      </c>
      <c r="D2980" s="8" t="s">
        <v>144</v>
      </c>
      <c r="E2980" s="8">
        <v>1994</v>
      </c>
      <c r="F2980" s="8">
        <v>5</v>
      </c>
      <c r="G2980" s="8">
        <v>30</v>
      </c>
      <c r="H2980" s="8">
        <v>25</v>
      </c>
    </row>
    <row r="2981" spans="1:8" hidden="1">
      <c r="A2981" s="2" t="s">
        <v>69</v>
      </c>
      <c r="B2981" s="8">
        <v>2011</v>
      </c>
      <c r="C2981" s="8">
        <v>694</v>
      </c>
      <c r="D2981" s="8" t="s">
        <v>144</v>
      </c>
      <c r="E2981" s="8">
        <v>1994</v>
      </c>
      <c r="F2981" s="8">
        <v>5</v>
      </c>
      <c r="G2981" s="8">
        <v>30</v>
      </c>
      <c r="H2981" s="8">
        <v>24</v>
      </c>
    </row>
    <row r="2982" spans="1:8" hidden="1">
      <c r="A2982" s="2" t="s">
        <v>69</v>
      </c>
      <c r="B2982" s="8">
        <v>2012</v>
      </c>
      <c r="C2982" s="8">
        <v>694</v>
      </c>
      <c r="D2982" s="8" t="s">
        <v>144</v>
      </c>
      <c r="E2982" s="8">
        <v>1994</v>
      </c>
      <c r="F2982" s="8">
        <v>5</v>
      </c>
      <c r="G2982" s="8">
        <v>30</v>
      </c>
      <c r="H2982" s="8">
        <v>24</v>
      </c>
    </row>
    <row r="2983" spans="1:8" hidden="1">
      <c r="A2983" s="2" t="s">
        <v>69</v>
      </c>
      <c r="B2983" s="8">
        <v>2013</v>
      </c>
      <c r="C2983" s="8">
        <v>694</v>
      </c>
      <c r="D2983" s="8" t="s">
        <v>144</v>
      </c>
      <c r="E2983" s="8">
        <v>1994</v>
      </c>
      <c r="F2983" s="8">
        <v>5</v>
      </c>
      <c r="G2983" s="8">
        <v>30</v>
      </c>
      <c r="H2983" s="8">
        <v>24</v>
      </c>
    </row>
    <row r="2984" spans="1:8" hidden="1">
      <c r="A2984" s="2" t="s">
        <v>69</v>
      </c>
      <c r="B2984" s="8">
        <v>2014</v>
      </c>
      <c r="C2984" s="8">
        <v>694</v>
      </c>
      <c r="D2984" s="8" t="s">
        <v>144</v>
      </c>
      <c r="E2984" s="8">
        <v>1994</v>
      </c>
      <c r="F2984" s="8">
        <v>5</v>
      </c>
      <c r="G2984" s="8">
        <v>30</v>
      </c>
      <c r="H2984" s="8">
        <v>24</v>
      </c>
    </row>
    <row r="2985" spans="1:8" hidden="1">
      <c r="A2985" s="2" t="s">
        <v>69</v>
      </c>
      <c r="B2985" s="8">
        <v>2015</v>
      </c>
      <c r="C2985" s="8">
        <v>694</v>
      </c>
      <c r="D2985" s="8" t="s">
        <v>144</v>
      </c>
      <c r="E2985" s="8">
        <v>1994</v>
      </c>
      <c r="F2985" s="8">
        <v>5</v>
      </c>
      <c r="G2985" s="8">
        <v>30</v>
      </c>
      <c r="H2985" s="8">
        <v>24</v>
      </c>
    </row>
    <row r="2986" spans="1:8" hidden="1">
      <c r="A2986" s="2" t="s">
        <v>69</v>
      </c>
      <c r="B2986" s="8">
        <v>2016</v>
      </c>
      <c r="C2986" s="8">
        <v>694</v>
      </c>
      <c r="D2986" s="8" t="s">
        <v>144</v>
      </c>
      <c r="E2986" s="8">
        <v>1994</v>
      </c>
      <c r="F2986" s="8">
        <v>5</v>
      </c>
      <c r="G2986" s="8">
        <v>30</v>
      </c>
      <c r="H2986" s="8">
        <v>24</v>
      </c>
    </row>
    <row r="2987" spans="1:8" hidden="1">
      <c r="A2987" s="2" t="s">
        <v>69</v>
      </c>
      <c r="B2987" s="8">
        <v>2017</v>
      </c>
      <c r="C2987" s="8">
        <v>694</v>
      </c>
      <c r="D2987" s="8" t="s">
        <v>144</v>
      </c>
      <c r="E2987" s="8">
        <v>1994</v>
      </c>
      <c r="F2987" s="8">
        <v>5</v>
      </c>
      <c r="G2987" s="8">
        <v>30</v>
      </c>
      <c r="H2987" s="8">
        <v>24</v>
      </c>
    </row>
    <row r="2988" spans="1:8" hidden="1">
      <c r="A2988" s="2" t="s">
        <v>69</v>
      </c>
      <c r="B2988" s="8">
        <v>2018</v>
      </c>
      <c r="C2988" s="8">
        <v>694</v>
      </c>
      <c r="D2988" s="8" t="s">
        <v>144</v>
      </c>
      <c r="E2988" s="8">
        <v>1994</v>
      </c>
      <c r="F2988" s="8">
        <v>5</v>
      </c>
      <c r="G2988" s="8">
        <v>30</v>
      </c>
      <c r="H2988" s="8">
        <v>24</v>
      </c>
    </row>
    <row r="2989" spans="1:8" hidden="1">
      <c r="A2989" s="2" t="s">
        <v>69</v>
      </c>
      <c r="B2989" s="8">
        <v>2019</v>
      </c>
      <c r="C2989" s="8">
        <v>694</v>
      </c>
      <c r="D2989" s="8" t="s">
        <v>144</v>
      </c>
      <c r="E2989" s="8">
        <v>1994</v>
      </c>
      <c r="F2989" s="8">
        <v>5</v>
      </c>
      <c r="G2989" s="8">
        <v>30</v>
      </c>
      <c r="H2989" s="8">
        <v>24</v>
      </c>
    </row>
    <row r="2990" spans="1:8" hidden="1">
      <c r="A2990" s="2" t="s">
        <v>69</v>
      </c>
      <c r="B2990" s="8">
        <v>2020</v>
      </c>
      <c r="C2990" s="8">
        <v>694</v>
      </c>
      <c r="D2990" s="8" t="s">
        <v>144</v>
      </c>
      <c r="E2990" s="8">
        <v>1994</v>
      </c>
      <c r="F2990" s="8">
        <v>7.5</v>
      </c>
      <c r="G2990" s="8">
        <v>30</v>
      </c>
      <c r="H2990" s="8">
        <v>24</v>
      </c>
    </row>
    <row r="2991" spans="1:8">
      <c r="A2991" s="3" t="s">
        <v>45</v>
      </c>
      <c r="B2991" s="9">
        <v>1960</v>
      </c>
      <c r="C2991" s="9">
        <v>142</v>
      </c>
      <c r="D2991" s="9" t="s">
        <v>145</v>
      </c>
      <c r="E2991" s="9">
        <v>1970</v>
      </c>
      <c r="F2991" s="9"/>
      <c r="G2991" s="9">
        <v>30</v>
      </c>
      <c r="H2991" s="9"/>
    </row>
    <row r="2992" spans="1:8" hidden="1">
      <c r="A2992" s="3" t="s">
        <v>45</v>
      </c>
      <c r="B2992" s="9">
        <v>1961</v>
      </c>
      <c r="C2992" s="9">
        <v>142</v>
      </c>
      <c r="D2992" s="9" t="s">
        <v>145</v>
      </c>
      <c r="E2992" s="9">
        <v>1970</v>
      </c>
      <c r="F2992" s="9"/>
      <c r="G2992" s="9">
        <v>30</v>
      </c>
      <c r="H2992" s="9"/>
    </row>
    <row r="2993" spans="1:8" hidden="1">
      <c r="A2993" s="3" t="s">
        <v>45</v>
      </c>
      <c r="B2993" s="9">
        <v>1962</v>
      </c>
      <c r="C2993" s="9">
        <v>142</v>
      </c>
      <c r="D2993" s="9" t="s">
        <v>145</v>
      </c>
      <c r="E2993" s="9">
        <v>1970</v>
      </c>
      <c r="F2993" s="9"/>
      <c r="G2993" s="9">
        <v>30</v>
      </c>
      <c r="H2993" s="9"/>
    </row>
    <row r="2994" spans="1:8" hidden="1">
      <c r="A2994" s="3" t="s">
        <v>45</v>
      </c>
      <c r="B2994" s="9">
        <v>1963</v>
      </c>
      <c r="C2994" s="9">
        <v>142</v>
      </c>
      <c r="D2994" s="9" t="s">
        <v>145</v>
      </c>
      <c r="E2994" s="9">
        <v>1970</v>
      </c>
      <c r="F2994" s="9"/>
      <c r="G2994" s="9">
        <v>30</v>
      </c>
      <c r="H2994" s="9"/>
    </row>
    <row r="2995" spans="1:8" hidden="1">
      <c r="A2995" s="3" t="s">
        <v>45</v>
      </c>
      <c r="B2995" s="9">
        <v>1964</v>
      </c>
      <c r="C2995" s="9">
        <v>142</v>
      </c>
      <c r="D2995" s="9" t="s">
        <v>145</v>
      </c>
      <c r="E2995" s="9">
        <v>1970</v>
      </c>
      <c r="F2995" s="9"/>
      <c r="G2995" s="9">
        <v>30</v>
      </c>
      <c r="H2995" s="9"/>
    </row>
    <row r="2996" spans="1:8" hidden="1">
      <c r="A2996" s="3" t="s">
        <v>45</v>
      </c>
      <c r="B2996" s="9">
        <v>1965</v>
      </c>
      <c r="C2996" s="9">
        <v>142</v>
      </c>
      <c r="D2996" s="9" t="s">
        <v>145</v>
      </c>
      <c r="E2996" s="9">
        <v>1970</v>
      </c>
      <c r="F2996" s="9"/>
      <c r="G2996" s="9">
        <v>30</v>
      </c>
      <c r="H2996" s="9"/>
    </row>
    <row r="2997" spans="1:8" hidden="1">
      <c r="A2997" s="3" t="s">
        <v>45</v>
      </c>
      <c r="B2997" s="9">
        <v>1966</v>
      </c>
      <c r="C2997" s="9">
        <v>142</v>
      </c>
      <c r="D2997" s="9" t="s">
        <v>145</v>
      </c>
      <c r="E2997" s="9">
        <v>1970</v>
      </c>
      <c r="F2997" s="9"/>
      <c r="G2997" s="9">
        <v>30</v>
      </c>
      <c r="H2997" s="9"/>
    </row>
    <row r="2998" spans="1:8" hidden="1">
      <c r="A2998" s="3" t="s">
        <v>45</v>
      </c>
      <c r="B2998" s="9">
        <v>1967</v>
      </c>
      <c r="C2998" s="9">
        <v>142</v>
      </c>
      <c r="D2998" s="9" t="s">
        <v>145</v>
      </c>
      <c r="E2998" s="9">
        <v>1970</v>
      </c>
      <c r="F2998" s="9"/>
      <c r="G2998" s="9">
        <v>30</v>
      </c>
      <c r="H2998" s="9"/>
    </row>
    <row r="2999" spans="1:8" hidden="1">
      <c r="A2999" s="3" t="s">
        <v>45</v>
      </c>
      <c r="B2999" s="9">
        <v>1968</v>
      </c>
      <c r="C2999" s="9">
        <v>142</v>
      </c>
      <c r="D2999" s="9" t="s">
        <v>145</v>
      </c>
      <c r="E2999" s="9">
        <v>1970</v>
      </c>
      <c r="F2999" s="9"/>
      <c r="G2999" s="9">
        <v>30</v>
      </c>
      <c r="H2999" s="9"/>
    </row>
    <row r="3000" spans="1:8" hidden="1">
      <c r="A3000" s="3" t="s">
        <v>45</v>
      </c>
      <c r="B3000" s="9">
        <v>1969</v>
      </c>
      <c r="C3000" s="9">
        <v>142</v>
      </c>
      <c r="D3000" s="9" t="s">
        <v>145</v>
      </c>
      <c r="E3000" s="9">
        <v>1970</v>
      </c>
      <c r="F3000" s="9"/>
      <c r="G3000" s="9">
        <v>30</v>
      </c>
      <c r="H3000" s="9"/>
    </row>
    <row r="3001" spans="1:8" hidden="1">
      <c r="A3001" s="3" t="s">
        <v>45</v>
      </c>
      <c r="B3001" s="9">
        <v>1970</v>
      </c>
      <c r="C3001" s="9">
        <v>142</v>
      </c>
      <c r="D3001" s="9" t="s">
        <v>145</v>
      </c>
      <c r="E3001" s="9">
        <v>1970</v>
      </c>
      <c r="F3001" s="9">
        <v>20</v>
      </c>
      <c r="G3001" s="9">
        <v>26.5</v>
      </c>
      <c r="H3001" s="9"/>
    </row>
    <row r="3002" spans="1:8" hidden="1">
      <c r="A3002" s="3" t="s">
        <v>45</v>
      </c>
      <c r="B3002" s="9">
        <v>1971</v>
      </c>
      <c r="C3002" s="9">
        <v>142</v>
      </c>
      <c r="D3002" s="9" t="s">
        <v>145</v>
      </c>
      <c r="E3002" s="9">
        <v>1970</v>
      </c>
      <c r="F3002" s="9">
        <v>20</v>
      </c>
      <c r="G3002" s="9">
        <v>26.5</v>
      </c>
      <c r="H3002" s="9"/>
    </row>
    <row r="3003" spans="1:8" hidden="1">
      <c r="A3003" s="3" t="s">
        <v>45</v>
      </c>
      <c r="B3003" s="9">
        <v>1972</v>
      </c>
      <c r="C3003" s="9">
        <v>142</v>
      </c>
      <c r="D3003" s="9" t="s">
        <v>145</v>
      </c>
      <c r="E3003" s="9">
        <v>1970</v>
      </c>
      <c r="F3003" s="9">
        <v>20</v>
      </c>
      <c r="G3003" s="9">
        <v>26.5</v>
      </c>
      <c r="H3003" s="9"/>
    </row>
    <row r="3004" spans="1:8" hidden="1">
      <c r="A3004" s="3" t="s">
        <v>45</v>
      </c>
      <c r="B3004" s="9">
        <v>1973</v>
      </c>
      <c r="C3004" s="9">
        <v>142</v>
      </c>
      <c r="D3004" s="9" t="s">
        <v>145</v>
      </c>
      <c r="E3004" s="9">
        <v>1970</v>
      </c>
      <c r="F3004" s="9">
        <v>20</v>
      </c>
      <c r="G3004" s="9">
        <v>26.5</v>
      </c>
      <c r="H3004" s="9"/>
    </row>
    <row r="3005" spans="1:8" hidden="1">
      <c r="A3005" s="3" t="s">
        <v>45</v>
      </c>
      <c r="B3005" s="9">
        <v>1974</v>
      </c>
      <c r="C3005" s="9">
        <v>142</v>
      </c>
      <c r="D3005" s="9" t="s">
        <v>145</v>
      </c>
      <c r="E3005" s="9">
        <v>1970</v>
      </c>
      <c r="F3005" s="9">
        <v>20</v>
      </c>
      <c r="G3005" s="9">
        <v>26.5</v>
      </c>
      <c r="H3005" s="9">
        <v>74.3</v>
      </c>
    </row>
    <row r="3006" spans="1:8" hidden="1">
      <c r="A3006" s="3" t="s">
        <v>45</v>
      </c>
      <c r="B3006" s="9">
        <v>1975</v>
      </c>
      <c r="C3006" s="9">
        <v>142</v>
      </c>
      <c r="D3006" s="9" t="s">
        <v>145</v>
      </c>
      <c r="E3006" s="9">
        <v>1970</v>
      </c>
      <c r="F3006" s="9">
        <v>20</v>
      </c>
      <c r="G3006" s="9">
        <v>27.8</v>
      </c>
      <c r="H3006" s="9">
        <v>73</v>
      </c>
    </row>
    <row r="3007" spans="1:8" hidden="1">
      <c r="A3007" s="3" t="s">
        <v>45</v>
      </c>
      <c r="B3007" s="9">
        <v>1976</v>
      </c>
      <c r="C3007" s="9">
        <v>142</v>
      </c>
      <c r="D3007" s="9" t="s">
        <v>145</v>
      </c>
      <c r="E3007" s="9">
        <v>1970</v>
      </c>
      <c r="F3007" s="9">
        <v>20</v>
      </c>
      <c r="G3007" s="9">
        <v>27.8</v>
      </c>
      <c r="H3007" s="9">
        <v>71</v>
      </c>
    </row>
    <row r="3008" spans="1:8" hidden="1">
      <c r="A3008" s="3" t="s">
        <v>45</v>
      </c>
      <c r="B3008" s="9">
        <v>1977</v>
      </c>
      <c r="C3008" s="9">
        <v>142</v>
      </c>
      <c r="D3008" s="9" t="s">
        <v>145</v>
      </c>
      <c r="E3008" s="9">
        <v>1970</v>
      </c>
      <c r="F3008" s="9">
        <v>20</v>
      </c>
      <c r="G3008" s="9">
        <v>27.8</v>
      </c>
      <c r="H3008" s="9"/>
    </row>
    <row r="3009" spans="1:8" hidden="1">
      <c r="A3009" s="3" t="s">
        <v>45</v>
      </c>
      <c r="B3009" s="9">
        <v>1978</v>
      </c>
      <c r="C3009" s="9">
        <v>142</v>
      </c>
      <c r="D3009" s="9" t="s">
        <v>145</v>
      </c>
      <c r="E3009" s="9">
        <v>1970</v>
      </c>
      <c r="F3009" s="9">
        <v>20</v>
      </c>
      <c r="G3009" s="9">
        <v>27.8</v>
      </c>
      <c r="H3009" s="9"/>
    </row>
    <row r="3010" spans="1:8" hidden="1">
      <c r="A3010" s="3" t="s">
        <v>45</v>
      </c>
      <c r="B3010" s="9">
        <v>1979</v>
      </c>
      <c r="C3010" s="9">
        <v>142</v>
      </c>
      <c r="D3010" s="9" t="s">
        <v>145</v>
      </c>
      <c r="E3010" s="9">
        <v>1970</v>
      </c>
      <c r="F3010" s="9">
        <v>20</v>
      </c>
      <c r="G3010" s="9">
        <v>27.8</v>
      </c>
      <c r="H3010" s="9">
        <v>75.400000000000006</v>
      </c>
    </row>
    <row r="3011" spans="1:8" hidden="1">
      <c r="A3011" s="3" t="s">
        <v>45</v>
      </c>
      <c r="B3011" s="9">
        <v>1980</v>
      </c>
      <c r="C3011" s="9">
        <v>142</v>
      </c>
      <c r="D3011" s="9" t="s">
        <v>145</v>
      </c>
      <c r="E3011" s="9">
        <v>1970</v>
      </c>
      <c r="F3011" s="9">
        <v>20</v>
      </c>
      <c r="G3011" s="9">
        <v>27.8</v>
      </c>
      <c r="H3011" s="9"/>
    </row>
    <row r="3012" spans="1:8" hidden="1">
      <c r="A3012" s="3" t="s">
        <v>45</v>
      </c>
      <c r="B3012" s="9">
        <v>1981</v>
      </c>
      <c r="C3012" s="9">
        <v>142</v>
      </c>
      <c r="D3012" s="9" t="s">
        <v>145</v>
      </c>
      <c r="E3012" s="9">
        <v>1970</v>
      </c>
      <c r="F3012" s="9">
        <v>20</v>
      </c>
      <c r="G3012" s="9">
        <v>27.8</v>
      </c>
      <c r="H3012" s="9">
        <v>65.400000000000006</v>
      </c>
    </row>
    <row r="3013" spans="1:8" hidden="1">
      <c r="A3013" s="3" t="s">
        <v>45</v>
      </c>
      <c r="B3013" s="9">
        <v>1982</v>
      </c>
      <c r="C3013" s="9">
        <v>142</v>
      </c>
      <c r="D3013" s="9" t="s">
        <v>145</v>
      </c>
      <c r="E3013" s="9">
        <v>1970</v>
      </c>
      <c r="F3013" s="9">
        <v>20</v>
      </c>
      <c r="G3013" s="9">
        <v>27.8</v>
      </c>
      <c r="H3013" s="9">
        <v>70.400000000000006</v>
      </c>
    </row>
    <row r="3014" spans="1:8" hidden="1">
      <c r="A3014" s="3" t="s">
        <v>45</v>
      </c>
      <c r="B3014" s="9">
        <v>1983</v>
      </c>
      <c r="C3014" s="9">
        <v>142</v>
      </c>
      <c r="D3014" s="9" t="s">
        <v>145</v>
      </c>
      <c r="E3014" s="9">
        <v>1970</v>
      </c>
      <c r="F3014" s="9">
        <v>20</v>
      </c>
      <c r="G3014" s="9">
        <v>27.8</v>
      </c>
      <c r="H3014" s="9"/>
    </row>
    <row r="3015" spans="1:8" hidden="1">
      <c r="A3015" s="3" t="s">
        <v>45</v>
      </c>
      <c r="B3015" s="9">
        <v>1984</v>
      </c>
      <c r="C3015" s="9">
        <v>142</v>
      </c>
      <c r="D3015" s="9" t="s">
        <v>145</v>
      </c>
      <c r="E3015" s="9">
        <v>1970</v>
      </c>
      <c r="F3015" s="9">
        <v>20</v>
      </c>
      <c r="G3015" s="9">
        <v>27.8</v>
      </c>
      <c r="H3015" s="9">
        <v>40.5</v>
      </c>
    </row>
    <row r="3016" spans="1:8" hidden="1">
      <c r="A3016" s="3" t="s">
        <v>45</v>
      </c>
      <c r="B3016" s="9">
        <v>1985</v>
      </c>
      <c r="C3016" s="9">
        <v>142</v>
      </c>
      <c r="D3016" s="9" t="s">
        <v>145</v>
      </c>
      <c r="E3016" s="9">
        <v>1970</v>
      </c>
      <c r="F3016" s="9">
        <v>20</v>
      </c>
      <c r="G3016" s="9">
        <v>27.8</v>
      </c>
      <c r="H3016" s="9">
        <v>40</v>
      </c>
    </row>
    <row r="3017" spans="1:8" hidden="1">
      <c r="A3017" s="3" t="s">
        <v>45</v>
      </c>
      <c r="B3017" s="9">
        <v>1986</v>
      </c>
      <c r="C3017" s="9">
        <v>142</v>
      </c>
      <c r="D3017" s="9" t="s">
        <v>145</v>
      </c>
      <c r="E3017" s="9">
        <v>1970</v>
      </c>
      <c r="F3017" s="9">
        <v>20</v>
      </c>
      <c r="G3017" s="9">
        <v>27.8</v>
      </c>
      <c r="H3017" s="9">
        <v>40</v>
      </c>
    </row>
    <row r="3018" spans="1:8" hidden="1">
      <c r="A3018" s="3" t="s">
        <v>45</v>
      </c>
      <c r="B3018" s="9">
        <v>1987</v>
      </c>
      <c r="C3018" s="9">
        <v>142</v>
      </c>
      <c r="D3018" s="9" t="s">
        <v>145</v>
      </c>
      <c r="E3018" s="9">
        <v>1970</v>
      </c>
      <c r="F3018" s="9">
        <v>20</v>
      </c>
      <c r="G3018" s="9">
        <v>27.8</v>
      </c>
      <c r="H3018" s="9">
        <v>34</v>
      </c>
    </row>
    <row r="3019" spans="1:8" hidden="1">
      <c r="A3019" s="3" t="s">
        <v>45</v>
      </c>
      <c r="B3019" s="9">
        <v>1988</v>
      </c>
      <c r="C3019" s="9">
        <v>142</v>
      </c>
      <c r="D3019" s="9" t="s">
        <v>145</v>
      </c>
      <c r="E3019" s="9">
        <v>1970</v>
      </c>
      <c r="F3019" s="9">
        <v>20</v>
      </c>
      <c r="G3019" s="9">
        <v>27.8</v>
      </c>
      <c r="H3019" s="9">
        <v>23</v>
      </c>
    </row>
    <row r="3020" spans="1:8" hidden="1">
      <c r="A3020" s="3" t="s">
        <v>45</v>
      </c>
      <c r="B3020" s="9">
        <v>1989</v>
      </c>
      <c r="C3020" s="9">
        <v>142</v>
      </c>
      <c r="D3020" s="9" t="s">
        <v>145</v>
      </c>
      <c r="E3020" s="9">
        <v>1970</v>
      </c>
      <c r="F3020" s="9">
        <v>20</v>
      </c>
      <c r="G3020" s="9">
        <v>27.8</v>
      </c>
      <c r="H3020" s="9">
        <v>19</v>
      </c>
    </row>
    <row r="3021" spans="1:8" hidden="1">
      <c r="A3021" s="3" t="s">
        <v>45</v>
      </c>
      <c r="B3021" s="9">
        <v>1990</v>
      </c>
      <c r="C3021" s="9">
        <v>142</v>
      </c>
      <c r="D3021" s="9" t="s">
        <v>145</v>
      </c>
      <c r="E3021" s="9">
        <v>1970</v>
      </c>
      <c r="F3021" s="9">
        <v>20</v>
      </c>
      <c r="G3021" s="9">
        <v>27.8</v>
      </c>
      <c r="H3021" s="9">
        <v>17</v>
      </c>
    </row>
    <row r="3022" spans="1:8" hidden="1">
      <c r="A3022" s="3" t="s">
        <v>45</v>
      </c>
      <c r="B3022" s="9">
        <v>1991</v>
      </c>
      <c r="C3022" s="9">
        <v>142</v>
      </c>
      <c r="D3022" s="9" t="s">
        <v>145</v>
      </c>
      <c r="E3022" s="9">
        <v>1970</v>
      </c>
      <c r="F3022" s="9">
        <v>20</v>
      </c>
      <c r="G3022" s="9">
        <v>27.8</v>
      </c>
      <c r="H3022" s="9">
        <v>14</v>
      </c>
    </row>
    <row r="3023" spans="1:8" hidden="1">
      <c r="A3023" s="3" t="s">
        <v>45</v>
      </c>
      <c r="B3023" s="9">
        <v>1992</v>
      </c>
      <c r="C3023" s="9">
        <v>142</v>
      </c>
      <c r="D3023" s="9" t="s">
        <v>145</v>
      </c>
      <c r="E3023" s="9">
        <v>1970</v>
      </c>
      <c r="F3023" s="9">
        <v>20</v>
      </c>
      <c r="G3023" s="9">
        <v>28</v>
      </c>
      <c r="H3023" s="9">
        <v>13</v>
      </c>
    </row>
    <row r="3024" spans="1:8" hidden="1">
      <c r="A3024" s="3" t="s">
        <v>45</v>
      </c>
      <c r="B3024" s="9">
        <v>1993</v>
      </c>
      <c r="C3024" s="9">
        <v>142</v>
      </c>
      <c r="D3024" s="9" t="s">
        <v>145</v>
      </c>
      <c r="E3024" s="9">
        <v>1970</v>
      </c>
      <c r="F3024" s="9">
        <v>22</v>
      </c>
      <c r="G3024" s="9">
        <v>28</v>
      </c>
      <c r="H3024" s="9">
        <v>13.7</v>
      </c>
    </row>
    <row r="3025" spans="1:8" hidden="1">
      <c r="A3025" s="3" t="s">
        <v>45</v>
      </c>
      <c r="B3025" s="9">
        <v>1994</v>
      </c>
      <c r="C3025" s="9">
        <v>142</v>
      </c>
      <c r="D3025" s="9" t="s">
        <v>145</v>
      </c>
      <c r="E3025" s="9">
        <v>1970</v>
      </c>
      <c r="F3025" s="9">
        <v>22</v>
      </c>
      <c r="G3025" s="9">
        <v>28</v>
      </c>
      <c r="H3025" s="9">
        <v>13.7</v>
      </c>
    </row>
    <row r="3026" spans="1:8" hidden="1">
      <c r="A3026" s="3" t="s">
        <v>45</v>
      </c>
      <c r="B3026" s="9">
        <v>1995</v>
      </c>
      <c r="C3026" s="9">
        <v>142</v>
      </c>
      <c r="D3026" s="9" t="s">
        <v>145</v>
      </c>
      <c r="E3026" s="9">
        <v>1970</v>
      </c>
      <c r="F3026" s="9">
        <v>23</v>
      </c>
      <c r="G3026" s="9">
        <v>28</v>
      </c>
      <c r="H3026" s="9">
        <v>13.7</v>
      </c>
    </row>
    <row r="3027" spans="1:8" hidden="1">
      <c r="A3027" s="3" t="s">
        <v>45</v>
      </c>
      <c r="B3027" s="9">
        <v>1996</v>
      </c>
      <c r="C3027" s="9">
        <v>142</v>
      </c>
      <c r="D3027" s="9" t="s">
        <v>145</v>
      </c>
      <c r="E3027" s="9">
        <v>1970</v>
      </c>
      <c r="F3027" s="9">
        <v>23</v>
      </c>
      <c r="G3027" s="9">
        <v>28</v>
      </c>
      <c r="H3027" s="9">
        <v>13.7</v>
      </c>
    </row>
    <row r="3028" spans="1:8" hidden="1">
      <c r="A3028" s="3" t="s">
        <v>45</v>
      </c>
      <c r="B3028" s="9">
        <v>1997</v>
      </c>
      <c r="C3028" s="9">
        <v>142</v>
      </c>
      <c r="D3028" s="9" t="s">
        <v>145</v>
      </c>
      <c r="E3028" s="9">
        <v>1970</v>
      </c>
      <c r="F3028" s="9">
        <v>23</v>
      </c>
      <c r="G3028" s="9">
        <v>28</v>
      </c>
      <c r="H3028" s="9"/>
    </row>
    <row r="3029" spans="1:8" hidden="1">
      <c r="A3029" s="3" t="s">
        <v>45</v>
      </c>
      <c r="B3029" s="9">
        <v>1998</v>
      </c>
      <c r="C3029" s="9">
        <v>142</v>
      </c>
      <c r="D3029" s="9" t="s">
        <v>145</v>
      </c>
      <c r="E3029" s="9">
        <v>1970</v>
      </c>
      <c r="F3029" s="9">
        <v>23</v>
      </c>
      <c r="G3029" s="9">
        <v>28</v>
      </c>
      <c r="H3029" s="9">
        <v>28</v>
      </c>
    </row>
    <row r="3030" spans="1:8" hidden="1">
      <c r="A3030" s="3" t="s">
        <v>45</v>
      </c>
      <c r="B3030" s="9">
        <v>1999</v>
      </c>
      <c r="C3030" s="9">
        <v>142</v>
      </c>
      <c r="D3030" s="9" t="s">
        <v>145</v>
      </c>
      <c r="E3030" s="9">
        <v>1970</v>
      </c>
      <c r="F3030" s="9">
        <v>23</v>
      </c>
      <c r="G3030" s="9">
        <v>28</v>
      </c>
      <c r="H3030" s="9">
        <v>28</v>
      </c>
    </row>
    <row r="3031" spans="1:8" hidden="1">
      <c r="A3031" s="3" t="s">
        <v>45</v>
      </c>
      <c r="B3031" s="9">
        <v>2000</v>
      </c>
      <c r="C3031" s="9">
        <v>142</v>
      </c>
      <c r="D3031" s="9" t="s">
        <v>145</v>
      </c>
      <c r="E3031" s="9">
        <v>1970</v>
      </c>
      <c r="F3031" s="9">
        <v>23</v>
      </c>
      <c r="G3031" s="9">
        <v>28</v>
      </c>
      <c r="H3031" s="9">
        <v>47.5</v>
      </c>
    </row>
    <row r="3032" spans="1:8" hidden="1">
      <c r="A3032" s="3" t="s">
        <v>45</v>
      </c>
      <c r="B3032" s="9">
        <v>2001</v>
      </c>
      <c r="C3032" s="9">
        <v>142</v>
      </c>
      <c r="D3032" s="9" t="s">
        <v>145</v>
      </c>
      <c r="E3032" s="9">
        <v>1970</v>
      </c>
      <c r="F3032" s="9">
        <v>24</v>
      </c>
      <c r="G3032" s="9">
        <v>28</v>
      </c>
      <c r="H3032" s="9">
        <v>47.5</v>
      </c>
    </row>
    <row r="3033" spans="1:8" hidden="1">
      <c r="A3033" s="3" t="s">
        <v>45</v>
      </c>
      <c r="B3033" s="9">
        <v>2002</v>
      </c>
      <c r="C3033" s="9">
        <v>142</v>
      </c>
      <c r="D3033" s="9" t="s">
        <v>145</v>
      </c>
      <c r="E3033" s="9">
        <v>1970</v>
      </c>
      <c r="F3033" s="9">
        <v>24</v>
      </c>
      <c r="G3033" s="9">
        <v>28</v>
      </c>
      <c r="H3033" s="9">
        <v>47.5</v>
      </c>
    </row>
    <row r="3034" spans="1:8" hidden="1">
      <c r="A3034" s="3" t="s">
        <v>45</v>
      </c>
      <c r="B3034" s="9">
        <v>2003</v>
      </c>
      <c r="C3034" s="9">
        <v>142</v>
      </c>
      <c r="D3034" s="9" t="s">
        <v>145</v>
      </c>
      <c r="E3034" s="9">
        <v>1970</v>
      </c>
      <c r="F3034" s="9">
        <v>24</v>
      </c>
      <c r="G3034" s="9">
        <v>28</v>
      </c>
      <c r="H3034" s="9">
        <v>47.5</v>
      </c>
    </row>
    <row r="3035" spans="1:8" hidden="1">
      <c r="A3035" s="3" t="s">
        <v>45</v>
      </c>
      <c r="B3035" s="9">
        <v>2004</v>
      </c>
      <c r="C3035" s="9">
        <v>142</v>
      </c>
      <c r="D3035" s="9" t="s">
        <v>145</v>
      </c>
      <c r="E3035" s="9">
        <v>1970</v>
      </c>
      <c r="F3035" s="9">
        <v>24</v>
      </c>
      <c r="G3035" s="9">
        <v>28</v>
      </c>
      <c r="H3035" s="9">
        <v>47.5</v>
      </c>
    </row>
    <row r="3036" spans="1:8" hidden="1">
      <c r="A3036" s="3" t="s">
        <v>45</v>
      </c>
      <c r="B3036" s="9">
        <v>2005</v>
      </c>
      <c r="C3036" s="9">
        <v>142</v>
      </c>
      <c r="D3036" s="9" t="s">
        <v>145</v>
      </c>
      <c r="E3036" s="9">
        <v>1970</v>
      </c>
      <c r="F3036" s="9">
        <v>25</v>
      </c>
      <c r="G3036" s="9">
        <v>28</v>
      </c>
      <c r="H3036" s="9">
        <v>43.5</v>
      </c>
    </row>
    <row r="3037" spans="1:8" hidden="1">
      <c r="A3037" s="3" t="s">
        <v>45</v>
      </c>
      <c r="B3037" s="9">
        <v>2006</v>
      </c>
      <c r="C3037" s="9">
        <v>142</v>
      </c>
      <c r="D3037" s="9" t="s">
        <v>145</v>
      </c>
      <c r="E3037" s="9">
        <v>1970</v>
      </c>
      <c r="F3037" s="9">
        <v>25</v>
      </c>
      <c r="G3037" s="9">
        <v>28</v>
      </c>
      <c r="H3037" s="9">
        <v>40</v>
      </c>
    </row>
    <row r="3038" spans="1:8" hidden="1">
      <c r="A3038" s="3" t="s">
        <v>45</v>
      </c>
      <c r="B3038" s="9">
        <v>2007</v>
      </c>
      <c r="C3038" s="9">
        <v>142</v>
      </c>
      <c r="D3038" s="9" t="s">
        <v>145</v>
      </c>
      <c r="E3038" s="9">
        <v>1970</v>
      </c>
      <c r="F3038" s="9">
        <v>25</v>
      </c>
      <c r="G3038" s="9">
        <v>28</v>
      </c>
      <c r="H3038" s="9">
        <v>40</v>
      </c>
    </row>
    <row r="3039" spans="1:8" hidden="1">
      <c r="A3039" s="3" t="s">
        <v>45</v>
      </c>
      <c r="B3039" s="9">
        <v>2008</v>
      </c>
      <c r="C3039" s="9">
        <v>142</v>
      </c>
      <c r="D3039" s="9" t="s">
        <v>145</v>
      </c>
      <c r="E3039" s="9">
        <v>1970</v>
      </c>
      <c r="F3039" s="9">
        <v>25</v>
      </c>
      <c r="G3039" s="9">
        <v>28</v>
      </c>
      <c r="H3039" s="9">
        <v>40</v>
      </c>
    </row>
    <row r="3040" spans="1:8" hidden="1">
      <c r="A3040" s="3" t="s">
        <v>45</v>
      </c>
      <c r="B3040" s="9">
        <v>2009</v>
      </c>
      <c r="C3040" s="9">
        <v>142</v>
      </c>
      <c r="D3040" s="9" t="s">
        <v>145</v>
      </c>
      <c r="E3040" s="9">
        <v>1970</v>
      </c>
      <c r="F3040" s="9">
        <v>25</v>
      </c>
      <c r="G3040" s="9">
        <v>28</v>
      </c>
      <c r="H3040" s="9">
        <v>40</v>
      </c>
    </row>
    <row r="3041" spans="1:8" hidden="1">
      <c r="A3041" s="3" t="s">
        <v>45</v>
      </c>
      <c r="B3041" s="9">
        <v>2010</v>
      </c>
      <c r="C3041" s="9">
        <v>142</v>
      </c>
      <c r="D3041" s="9" t="s">
        <v>145</v>
      </c>
      <c r="E3041" s="9">
        <v>1970</v>
      </c>
      <c r="F3041" s="9">
        <v>25</v>
      </c>
      <c r="G3041" s="9">
        <v>28</v>
      </c>
      <c r="H3041" s="9">
        <v>40</v>
      </c>
    </row>
    <row r="3042" spans="1:8" hidden="1">
      <c r="A3042" s="3" t="s">
        <v>45</v>
      </c>
      <c r="B3042" s="9">
        <v>2011</v>
      </c>
      <c r="C3042" s="9">
        <v>142</v>
      </c>
      <c r="D3042" s="9" t="s">
        <v>145</v>
      </c>
      <c r="E3042" s="9">
        <v>1970</v>
      </c>
      <c r="F3042" s="9">
        <v>25</v>
      </c>
      <c r="G3042" s="9">
        <v>28</v>
      </c>
      <c r="H3042" s="9">
        <v>40</v>
      </c>
    </row>
    <row r="3043" spans="1:8" hidden="1">
      <c r="A3043" s="3" t="s">
        <v>45</v>
      </c>
      <c r="B3043" s="9">
        <v>2012</v>
      </c>
      <c r="C3043" s="9">
        <v>142</v>
      </c>
      <c r="D3043" s="9" t="s">
        <v>145</v>
      </c>
      <c r="E3043" s="9">
        <v>1970</v>
      </c>
      <c r="F3043" s="9">
        <v>25</v>
      </c>
      <c r="G3043" s="9">
        <v>28</v>
      </c>
      <c r="H3043" s="9">
        <v>40</v>
      </c>
    </row>
    <row r="3044" spans="1:8" hidden="1">
      <c r="A3044" s="3" t="s">
        <v>45</v>
      </c>
      <c r="B3044" s="9">
        <v>2013</v>
      </c>
      <c r="C3044" s="9">
        <v>142</v>
      </c>
      <c r="D3044" s="9" t="s">
        <v>145</v>
      </c>
      <c r="E3044" s="9">
        <v>1970</v>
      </c>
      <c r="F3044" s="9">
        <v>25</v>
      </c>
      <c r="G3044" s="9">
        <v>28</v>
      </c>
      <c r="H3044" s="9">
        <v>40</v>
      </c>
    </row>
    <row r="3045" spans="1:8" hidden="1">
      <c r="A3045" s="3" t="s">
        <v>45</v>
      </c>
      <c r="B3045" s="9">
        <v>2014</v>
      </c>
      <c r="C3045" s="9">
        <v>142</v>
      </c>
      <c r="D3045" s="9" t="s">
        <v>145</v>
      </c>
      <c r="E3045" s="9">
        <v>1970</v>
      </c>
      <c r="F3045" s="9">
        <v>25</v>
      </c>
      <c r="G3045" s="9">
        <v>27</v>
      </c>
      <c r="H3045" s="9">
        <v>39</v>
      </c>
    </row>
    <row r="3046" spans="1:8" hidden="1">
      <c r="A3046" s="3" t="s">
        <v>45</v>
      </c>
      <c r="B3046" s="9">
        <v>2015</v>
      </c>
      <c r="C3046" s="9">
        <v>142</v>
      </c>
      <c r="D3046" s="9" t="s">
        <v>145</v>
      </c>
      <c r="E3046" s="9">
        <v>1970</v>
      </c>
      <c r="F3046" s="9">
        <v>25</v>
      </c>
      <c r="G3046" s="9">
        <v>27</v>
      </c>
      <c r="H3046" s="9">
        <v>39</v>
      </c>
    </row>
    <row r="3047" spans="1:8" hidden="1">
      <c r="A3047" s="3" t="s">
        <v>45</v>
      </c>
      <c r="B3047" s="9">
        <v>2016</v>
      </c>
      <c r="C3047" s="9">
        <v>142</v>
      </c>
      <c r="D3047" s="9" t="s">
        <v>145</v>
      </c>
      <c r="E3047" s="9">
        <v>1970</v>
      </c>
      <c r="F3047" s="9">
        <v>25</v>
      </c>
      <c r="G3047" s="9">
        <v>25</v>
      </c>
      <c r="H3047" s="9">
        <v>38.700000000000003</v>
      </c>
    </row>
    <row r="3048" spans="1:8" hidden="1">
      <c r="A3048" s="3" t="s">
        <v>45</v>
      </c>
      <c r="B3048" s="9">
        <v>2017</v>
      </c>
      <c r="C3048" s="9">
        <v>142</v>
      </c>
      <c r="D3048" s="9" t="s">
        <v>145</v>
      </c>
      <c r="E3048" s="9">
        <v>1970</v>
      </c>
      <c r="F3048" s="9">
        <v>25</v>
      </c>
      <c r="G3048" s="9">
        <v>24</v>
      </c>
      <c r="H3048" s="9">
        <v>38.520000000000003</v>
      </c>
    </row>
    <row r="3049" spans="1:8" hidden="1">
      <c r="A3049" s="3" t="s">
        <v>45</v>
      </c>
      <c r="B3049" s="9">
        <v>2018</v>
      </c>
      <c r="C3049" s="9">
        <v>142</v>
      </c>
      <c r="D3049" s="9" t="s">
        <v>145</v>
      </c>
      <c r="E3049" s="9">
        <v>1970</v>
      </c>
      <c r="F3049" s="9">
        <v>25</v>
      </c>
      <c r="G3049" s="9">
        <v>23</v>
      </c>
      <c r="H3049" s="9">
        <v>46.6</v>
      </c>
    </row>
    <row r="3050" spans="1:8" hidden="1">
      <c r="A3050" s="3" t="s">
        <v>45</v>
      </c>
      <c r="B3050" s="9">
        <v>2019</v>
      </c>
      <c r="C3050" s="9">
        <v>142</v>
      </c>
      <c r="D3050" s="9" t="s">
        <v>145</v>
      </c>
      <c r="E3050" s="9">
        <v>1970</v>
      </c>
      <c r="F3050" s="9">
        <v>25</v>
      </c>
      <c r="G3050" s="9">
        <v>22</v>
      </c>
      <c r="H3050" s="9">
        <v>38.200000000000003</v>
      </c>
    </row>
    <row r="3051" spans="1:8" hidden="1">
      <c r="A3051" s="3" t="s">
        <v>45</v>
      </c>
      <c r="B3051" s="9">
        <v>2020</v>
      </c>
      <c r="C3051" s="9">
        <v>142</v>
      </c>
      <c r="D3051" s="9" t="s">
        <v>145</v>
      </c>
      <c r="E3051" s="9">
        <v>1970</v>
      </c>
      <c r="F3051" s="9">
        <v>25</v>
      </c>
      <c r="G3051" s="9">
        <v>22</v>
      </c>
      <c r="H3051" s="9">
        <v>38.200000000000003</v>
      </c>
    </row>
    <row r="3052" spans="1:8">
      <c r="A3052" s="2" t="s">
        <v>70</v>
      </c>
      <c r="B3052" s="8">
        <v>1960</v>
      </c>
      <c r="C3052" s="8">
        <v>449</v>
      </c>
      <c r="D3052" s="8" t="s">
        <v>146</v>
      </c>
      <c r="E3052" s="8"/>
      <c r="F3052" s="8"/>
      <c r="G3052" s="8"/>
      <c r="H3052" s="8"/>
    </row>
    <row r="3053" spans="1:8" hidden="1">
      <c r="A3053" s="2" t="s">
        <v>70</v>
      </c>
      <c r="B3053" s="8">
        <v>1961</v>
      </c>
      <c r="C3053" s="8">
        <v>449</v>
      </c>
      <c r="D3053" s="8" t="s">
        <v>146</v>
      </c>
      <c r="E3053" s="8"/>
      <c r="F3053" s="8"/>
      <c r="G3053" s="8"/>
      <c r="H3053" s="8"/>
    </row>
    <row r="3054" spans="1:8" hidden="1">
      <c r="A3054" s="2" t="s">
        <v>70</v>
      </c>
      <c r="B3054" s="8">
        <v>1962</v>
      </c>
      <c r="C3054" s="8">
        <v>449</v>
      </c>
      <c r="D3054" s="8" t="s">
        <v>146</v>
      </c>
      <c r="E3054" s="8"/>
      <c r="F3054" s="8"/>
      <c r="G3054" s="8"/>
      <c r="H3054" s="8"/>
    </row>
    <row r="3055" spans="1:8" hidden="1">
      <c r="A3055" s="2" t="s">
        <v>70</v>
      </c>
      <c r="B3055" s="8">
        <v>1963</v>
      </c>
      <c r="C3055" s="8">
        <v>449</v>
      </c>
      <c r="D3055" s="8" t="s">
        <v>146</v>
      </c>
      <c r="E3055" s="8"/>
      <c r="F3055" s="8"/>
      <c r="G3055" s="8"/>
      <c r="H3055" s="8"/>
    </row>
    <row r="3056" spans="1:8" hidden="1">
      <c r="A3056" s="2" t="s">
        <v>70</v>
      </c>
      <c r="B3056" s="8">
        <v>1964</v>
      </c>
      <c r="C3056" s="8">
        <v>449</v>
      </c>
      <c r="D3056" s="8" t="s">
        <v>146</v>
      </c>
      <c r="E3056" s="8"/>
      <c r="F3056" s="8"/>
      <c r="G3056" s="8"/>
      <c r="H3056" s="8"/>
    </row>
    <row r="3057" spans="1:8" hidden="1">
      <c r="A3057" s="2" t="s">
        <v>70</v>
      </c>
      <c r="B3057" s="8">
        <v>1965</v>
      </c>
      <c r="C3057" s="8">
        <v>449</v>
      </c>
      <c r="D3057" s="8" t="s">
        <v>146</v>
      </c>
      <c r="E3057" s="8"/>
      <c r="F3057" s="8"/>
      <c r="G3057" s="8"/>
      <c r="H3057" s="8"/>
    </row>
    <row r="3058" spans="1:8" hidden="1">
      <c r="A3058" s="2" t="s">
        <v>70</v>
      </c>
      <c r="B3058" s="8">
        <v>1966</v>
      </c>
      <c r="C3058" s="8">
        <v>449</v>
      </c>
      <c r="D3058" s="8" t="s">
        <v>146</v>
      </c>
      <c r="E3058" s="8"/>
      <c r="F3058" s="8"/>
      <c r="G3058" s="8"/>
      <c r="H3058" s="8"/>
    </row>
    <row r="3059" spans="1:8" hidden="1">
      <c r="A3059" s="2" t="s">
        <v>70</v>
      </c>
      <c r="B3059" s="8">
        <v>1967</v>
      </c>
      <c r="C3059" s="8">
        <v>449</v>
      </c>
      <c r="D3059" s="8" t="s">
        <v>146</v>
      </c>
      <c r="E3059" s="8"/>
      <c r="F3059" s="8"/>
      <c r="G3059" s="8"/>
      <c r="H3059" s="8"/>
    </row>
    <row r="3060" spans="1:8" hidden="1">
      <c r="A3060" s="2" t="s">
        <v>70</v>
      </c>
      <c r="B3060" s="8">
        <v>1968</v>
      </c>
      <c r="C3060" s="8">
        <v>449</v>
      </c>
      <c r="D3060" s="8" t="s">
        <v>146</v>
      </c>
      <c r="E3060" s="8"/>
      <c r="F3060" s="8"/>
      <c r="G3060" s="8"/>
      <c r="H3060" s="8"/>
    </row>
    <row r="3061" spans="1:8" hidden="1">
      <c r="A3061" s="2" t="s">
        <v>70</v>
      </c>
      <c r="B3061" s="8">
        <v>1969</v>
      </c>
      <c r="C3061" s="8">
        <v>449</v>
      </c>
      <c r="D3061" s="8" t="s">
        <v>146</v>
      </c>
      <c r="E3061" s="8"/>
      <c r="F3061" s="8"/>
      <c r="G3061" s="8"/>
      <c r="H3061" s="8"/>
    </row>
    <row r="3062" spans="1:8" hidden="1">
      <c r="A3062" s="2" t="s">
        <v>70</v>
      </c>
      <c r="B3062" s="8">
        <v>1970</v>
      </c>
      <c r="C3062" s="8">
        <v>449</v>
      </c>
      <c r="D3062" s="8" t="s">
        <v>146</v>
      </c>
      <c r="E3062" s="8"/>
      <c r="F3062" s="8"/>
      <c r="G3062" s="8"/>
      <c r="H3062" s="8"/>
    </row>
    <row r="3063" spans="1:8" hidden="1">
      <c r="A3063" s="2" t="s">
        <v>70</v>
      </c>
      <c r="B3063" s="8">
        <v>1971</v>
      </c>
      <c r="C3063" s="8">
        <v>449</v>
      </c>
      <c r="D3063" s="8" t="s">
        <v>146</v>
      </c>
      <c r="E3063" s="8"/>
      <c r="F3063" s="8"/>
      <c r="G3063" s="8"/>
      <c r="H3063" s="8"/>
    </row>
    <row r="3064" spans="1:8" hidden="1">
      <c r="A3064" s="2" t="s">
        <v>70</v>
      </c>
      <c r="B3064" s="8">
        <v>1972</v>
      </c>
      <c r="C3064" s="8">
        <v>449</v>
      </c>
      <c r="D3064" s="8" t="s">
        <v>146</v>
      </c>
      <c r="E3064" s="8"/>
      <c r="F3064" s="8"/>
      <c r="G3064" s="8"/>
      <c r="H3064" s="8"/>
    </row>
    <row r="3065" spans="1:8" hidden="1">
      <c r="A3065" s="2" t="s">
        <v>70</v>
      </c>
      <c r="B3065" s="8">
        <v>1973</v>
      </c>
      <c r="C3065" s="8">
        <v>449</v>
      </c>
      <c r="D3065" s="8" t="s">
        <v>146</v>
      </c>
      <c r="E3065" s="8"/>
      <c r="F3065" s="8"/>
      <c r="G3065" s="8"/>
      <c r="H3065" s="8"/>
    </row>
    <row r="3066" spans="1:8" hidden="1">
      <c r="A3066" s="2" t="s">
        <v>70</v>
      </c>
      <c r="B3066" s="8">
        <v>1974</v>
      </c>
      <c r="C3066" s="8">
        <v>449</v>
      </c>
      <c r="D3066" s="8" t="s">
        <v>146</v>
      </c>
      <c r="E3066" s="8"/>
      <c r="F3066" s="8"/>
      <c r="G3066" s="8"/>
      <c r="H3066" s="8"/>
    </row>
    <row r="3067" spans="1:8" hidden="1">
      <c r="A3067" s="2" t="s">
        <v>70</v>
      </c>
      <c r="B3067" s="8">
        <v>1975</v>
      </c>
      <c r="C3067" s="8">
        <v>449</v>
      </c>
      <c r="D3067" s="8" t="s">
        <v>146</v>
      </c>
      <c r="E3067" s="8"/>
      <c r="F3067" s="8"/>
      <c r="G3067" s="8"/>
      <c r="H3067" s="8"/>
    </row>
    <row r="3068" spans="1:8" hidden="1">
      <c r="A3068" s="2" t="s">
        <v>70</v>
      </c>
      <c r="B3068" s="8">
        <v>1976</v>
      </c>
      <c r="C3068" s="8">
        <v>449</v>
      </c>
      <c r="D3068" s="8" t="s">
        <v>146</v>
      </c>
      <c r="E3068" s="8"/>
      <c r="F3068" s="8"/>
      <c r="G3068" s="8"/>
      <c r="H3068" s="8"/>
    </row>
    <row r="3069" spans="1:8" hidden="1">
      <c r="A3069" s="2" t="s">
        <v>70</v>
      </c>
      <c r="B3069" s="8">
        <v>1977</v>
      </c>
      <c r="C3069" s="8">
        <v>449</v>
      </c>
      <c r="D3069" s="8" t="s">
        <v>146</v>
      </c>
      <c r="E3069" s="8"/>
      <c r="F3069" s="8">
        <v>0</v>
      </c>
      <c r="G3069" s="8">
        <v>50</v>
      </c>
      <c r="H3069" s="8">
        <v>0</v>
      </c>
    </row>
    <row r="3070" spans="1:8" hidden="1">
      <c r="A3070" s="2" t="s">
        <v>70</v>
      </c>
      <c r="B3070" s="8">
        <v>1978</v>
      </c>
      <c r="C3070" s="8">
        <v>449</v>
      </c>
      <c r="D3070" s="8" t="s">
        <v>146</v>
      </c>
      <c r="E3070" s="8"/>
      <c r="F3070" s="8">
        <v>0</v>
      </c>
      <c r="G3070" s="8">
        <v>50</v>
      </c>
      <c r="H3070" s="8">
        <v>0</v>
      </c>
    </row>
    <row r="3071" spans="1:8" hidden="1">
      <c r="A3071" s="2" t="s">
        <v>70</v>
      </c>
      <c r="B3071" s="8">
        <v>1979</v>
      </c>
      <c r="C3071" s="8">
        <v>449</v>
      </c>
      <c r="D3071" s="8" t="s">
        <v>146</v>
      </c>
      <c r="E3071" s="8"/>
      <c r="F3071" s="8">
        <v>0</v>
      </c>
      <c r="G3071" s="8">
        <v>50</v>
      </c>
      <c r="H3071" s="8">
        <v>0</v>
      </c>
    </row>
    <row r="3072" spans="1:8" hidden="1">
      <c r="A3072" s="2" t="s">
        <v>70</v>
      </c>
      <c r="B3072" s="8">
        <v>1980</v>
      </c>
      <c r="C3072" s="8">
        <v>449</v>
      </c>
      <c r="D3072" s="8" t="s">
        <v>146</v>
      </c>
      <c r="E3072" s="8"/>
      <c r="F3072" s="8">
        <v>0</v>
      </c>
      <c r="G3072" s="8">
        <v>50</v>
      </c>
      <c r="H3072" s="8">
        <v>0</v>
      </c>
    </row>
    <row r="3073" spans="1:8" hidden="1">
      <c r="A3073" s="2" t="s">
        <v>70</v>
      </c>
      <c r="B3073" s="8">
        <v>1981</v>
      </c>
      <c r="C3073" s="8">
        <v>449</v>
      </c>
      <c r="D3073" s="8" t="s">
        <v>146</v>
      </c>
      <c r="E3073" s="8"/>
      <c r="F3073" s="8">
        <v>0</v>
      </c>
      <c r="G3073" s="8">
        <v>50</v>
      </c>
      <c r="H3073" s="8">
        <v>0</v>
      </c>
    </row>
    <row r="3074" spans="1:8" hidden="1">
      <c r="A3074" s="2" t="s">
        <v>70</v>
      </c>
      <c r="B3074" s="8">
        <v>1982</v>
      </c>
      <c r="C3074" s="8">
        <v>449</v>
      </c>
      <c r="D3074" s="8" t="s">
        <v>146</v>
      </c>
      <c r="E3074" s="8"/>
      <c r="F3074" s="8">
        <v>0</v>
      </c>
      <c r="G3074" s="8">
        <v>50</v>
      </c>
      <c r="H3074" s="8">
        <v>0</v>
      </c>
    </row>
    <row r="3075" spans="1:8" hidden="1">
      <c r="A3075" s="2" t="s">
        <v>70</v>
      </c>
      <c r="B3075" s="8">
        <v>1983</v>
      </c>
      <c r="C3075" s="8">
        <v>449</v>
      </c>
      <c r="D3075" s="8" t="s">
        <v>146</v>
      </c>
      <c r="E3075" s="8"/>
      <c r="F3075" s="8">
        <v>0</v>
      </c>
      <c r="G3075" s="8">
        <v>50</v>
      </c>
      <c r="H3075" s="8">
        <v>0</v>
      </c>
    </row>
    <row r="3076" spans="1:8" hidden="1">
      <c r="A3076" s="2" t="s">
        <v>70</v>
      </c>
      <c r="B3076" s="8">
        <v>1984</v>
      </c>
      <c r="C3076" s="8">
        <v>449</v>
      </c>
      <c r="D3076" s="8" t="s">
        <v>146</v>
      </c>
      <c r="E3076" s="8"/>
      <c r="F3076" s="8">
        <v>0</v>
      </c>
      <c r="G3076" s="8">
        <v>50</v>
      </c>
      <c r="H3076" s="8">
        <v>0</v>
      </c>
    </row>
    <row r="3077" spans="1:8" hidden="1">
      <c r="A3077" s="2" t="s">
        <v>70</v>
      </c>
      <c r="B3077" s="8">
        <v>1985</v>
      </c>
      <c r="C3077" s="8">
        <v>449</v>
      </c>
      <c r="D3077" s="8" t="s">
        <v>146</v>
      </c>
      <c r="E3077" s="8"/>
      <c r="F3077" s="8">
        <v>0</v>
      </c>
      <c r="G3077" s="8">
        <v>50</v>
      </c>
      <c r="H3077" s="8">
        <v>0</v>
      </c>
    </row>
    <row r="3078" spans="1:8" hidden="1">
      <c r="A3078" s="2" t="s">
        <v>70</v>
      </c>
      <c r="B3078" s="8">
        <v>1986</v>
      </c>
      <c r="C3078" s="8">
        <v>449</v>
      </c>
      <c r="D3078" s="8" t="s">
        <v>146</v>
      </c>
      <c r="E3078" s="8"/>
      <c r="F3078" s="8">
        <v>0</v>
      </c>
      <c r="G3078" s="8">
        <v>50</v>
      </c>
      <c r="H3078" s="8">
        <v>0</v>
      </c>
    </row>
    <row r="3079" spans="1:8" hidden="1">
      <c r="A3079" s="2" t="s">
        <v>70</v>
      </c>
      <c r="B3079" s="8">
        <v>1987</v>
      </c>
      <c r="C3079" s="8">
        <v>449</v>
      </c>
      <c r="D3079" s="8" t="s">
        <v>146</v>
      </c>
      <c r="E3079" s="8"/>
      <c r="F3079" s="8">
        <v>0</v>
      </c>
      <c r="G3079" s="8">
        <v>50</v>
      </c>
      <c r="H3079" s="8">
        <v>0</v>
      </c>
    </row>
    <row r="3080" spans="1:8" hidden="1">
      <c r="A3080" s="2" t="s">
        <v>70</v>
      </c>
      <c r="B3080" s="8">
        <v>1988</v>
      </c>
      <c r="C3080" s="8">
        <v>449</v>
      </c>
      <c r="D3080" s="8" t="s">
        <v>146</v>
      </c>
      <c r="E3080" s="8"/>
      <c r="F3080" s="8">
        <v>0</v>
      </c>
      <c r="G3080" s="8">
        <v>50</v>
      </c>
      <c r="H3080" s="8">
        <v>0</v>
      </c>
    </row>
    <row r="3081" spans="1:8" hidden="1">
      <c r="A3081" s="2" t="s">
        <v>70</v>
      </c>
      <c r="B3081" s="8">
        <v>1989</v>
      </c>
      <c r="C3081" s="8">
        <v>449</v>
      </c>
      <c r="D3081" s="8" t="s">
        <v>146</v>
      </c>
      <c r="E3081" s="8"/>
      <c r="F3081" s="8">
        <v>0</v>
      </c>
      <c r="G3081" s="8">
        <v>50</v>
      </c>
      <c r="H3081" s="8">
        <v>0</v>
      </c>
    </row>
    <row r="3082" spans="1:8" hidden="1">
      <c r="A3082" s="2" t="s">
        <v>70</v>
      </c>
      <c r="B3082" s="8">
        <v>1990</v>
      </c>
      <c r="C3082" s="8">
        <v>449</v>
      </c>
      <c r="D3082" s="8" t="s">
        <v>146</v>
      </c>
      <c r="E3082" s="8"/>
      <c r="F3082" s="8">
        <v>0</v>
      </c>
      <c r="G3082" s="8">
        <v>50</v>
      </c>
      <c r="H3082" s="8">
        <v>0</v>
      </c>
    </row>
    <row r="3083" spans="1:8" hidden="1">
      <c r="A3083" s="2" t="s">
        <v>70</v>
      </c>
      <c r="B3083" s="8">
        <v>1991</v>
      </c>
      <c r="C3083" s="8">
        <v>449</v>
      </c>
      <c r="D3083" s="8" t="s">
        <v>146</v>
      </c>
      <c r="E3083" s="8"/>
      <c r="F3083" s="8">
        <v>0</v>
      </c>
      <c r="G3083" s="8">
        <v>50</v>
      </c>
      <c r="H3083" s="8">
        <v>0</v>
      </c>
    </row>
    <row r="3084" spans="1:8" hidden="1">
      <c r="A3084" s="2" t="s">
        <v>70</v>
      </c>
      <c r="B3084" s="8">
        <v>1992</v>
      </c>
      <c r="C3084" s="8">
        <v>449</v>
      </c>
      <c r="D3084" s="8" t="s">
        <v>146</v>
      </c>
      <c r="E3084" s="8"/>
      <c r="F3084" s="8">
        <v>0</v>
      </c>
      <c r="G3084" s="8">
        <v>50</v>
      </c>
      <c r="H3084" s="8">
        <v>0</v>
      </c>
    </row>
    <row r="3085" spans="1:8" hidden="1">
      <c r="A3085" s="2" t="s">
        <v>70</v>
      </c>
      <c r="B3085" s="8">
        <v>1993</v>
      </c>
      <c r="C3085" s="8">
        <v>449</v>
      </c>
      <c r="D3085" s="8" t="s">
        <v>146</v>
      </c>
      <c r="E3085" s="8"/>
      <c r="F3085" s="8">
        <v>0</v>
      </c>
      <c r="G3085" s="8">
        <v>50</v>
      </c>
      <c r="H3085" s="8">
        <v>0</v>
      </c>
    </row>
    <row r="3086" spans="1:8" hidden="1">
      <c r="A3086" s="2" t="s">
        <v>70</v>
      </c>
      <c r="B3086" s="8">
        <v>1994</v>
      </c>
      <c r="C3086" s="8">
        <v>449</v>
      </c>
      <c r="D3086" s="8" t="s">
        <v>146</v>
      </c>
      <c r="E3086" s="8"/>
      <c r="F3086" s="8">
        <v>0</v>
      </c>
      <c r="G3086" s="8">
        <v>50</v>
      </c>
      <c r="H3086" s="8">
        <v>0</v>
      </c>
    </row>
    <row r="3087" spans="1:8" hidden="1">
      <c r="A3087" s="2" t="s">
        <v>70</v>
      </c>
      <c r="B3087" s="8">
        <v>1995</v>
      </c>
      <c r="C3087" s="8">
        <v>449</v>
      </c>
      <c r="D3087" s="8" t="s">
        <v>146</v>
      </c>
      <c r="E3087" s="8"/>
      <c r="F3087" s="8">
        <v>0</v>
      </c>
      <c r="G3087" s="8">
        <v>30</v>
      </c>
      <c r="H3087" s="8">
        <v>0</v>
      </c>
    </row>
    <row r="3088" spans="1:8" hidden="1">
      <c r="A3088" s="2" t="s">
        <v>70</v>
      </c>
      <c r="B3088" s="8">
        <v>1996</v>
      </c>
      <c r="C3088" s="8">
        <v>449</v>
      </c>
      <c r="D3088" s="8" t="s">
        <v>146</v>
      </c>
      <c r="E3088" s="8"/>
      <c r="F3088" s="8">
        <v>0</v>
      </c>
      <c r="G3088" s="8">
        <v>30</v>
      </c>
      <c r="H3088" s="8">
        <v>0</v>
      </c>
    </row>
    <row r="3089" spans="1:8" hidden="1">
      <c r="A3089" s="2" t="s">
        <v>70</v>
      </c>
      <c r="B3089" s="8">
        <v>1997</v>
      </c>
      <c r="C3089" s="8">
        <v>449</v>
      </c>
      <c r="D3089" s="8" t="s">
        <v>146</v>
      </c>
      <c r="E3089" s="8"/>
      <c r="F3089" s="8">
        <v>0</v>
      </c>
      <c r="G3089" s="8">
        <v>30</v>
      </c>
      <c r="H3089" s="8">
        <v>0</v>
      </c>
    </row>
    <row r="3090" spans="1:8" hidden="1">
      <c r="A3090" s="2" t="s">
        <v>70</v>
      </c>
      <c r="B3090" s="8">
        <v>1998</v>
      </c>
      <c r="C3090" s="8">
        <v>449</v>
      </c>
      <c r="D3090" s="8" t="s">
        <v>146</v>
      </c>
      <c r="E3090" s="8"/>
      <c r="F3090" s="8">
        <v>0</v>
      </c>
      <c r="G3090" s="8">
        <v>12</v>
      </c>
      <c r="H3090" s="8">
        <v>0</v>
      </c>
    </row>
    <row r="3091" spans="1:8" hidden="1">
      <c r="A3091" s="2" t="s">
        <v>70</v>
      </c>
      <c r="B3091" s="8">
        <v>1999</v>
      </c>
      <c r="C3091" s="8">
        <v>449</v>
      </c>
      <c r="D3091" s="8" t="s">
        <v>146</v>
      </c>
      <c r="E3091" s="8"/>
      <c r="F3091" s="8">
        <v>0</v>
      </c>
      <c r="G3091" s="8">
        <v>12</v>
      </c>
      <c r="H3091" s="8">
        <v>0</v>
      </c>
    </row>
    <row r="3092" spans="1:8" hidden="1">
      <c r="A3092" s="2" t="s">
        <v>70</v>
      </c>
      <c r="B3092" s="8">
        <v>2000</v>
      </c>
      <c r="C3092" s="8">
        <v>449</v>
      </c>
      <c r="D3092" s="8" t="s">
        <v>146</v>
      </c>
      <c r="E3092" s="8"/>
      <c r="F3092" s="8">
        <v>0</v>
      </c>
      <c r="G3092" s="8">
        <v>12</v>
      </c>
      <c r="H3092" s="8">
        <v>0</v>
      </c>
    </row>
    <row r="3093" spans="1:8" hidden="1">
      <c r="A3093" s="2" t="s">
        <v>70</v>
      </c>
      <c r="B3093" s="8">
        <v>2001</v>
      </c>
      <c r="C3093" s="8">
        <v>449</v>
      </c>
      <c r="D3093" s="8" t="s">
        <v>146</v>
      </c>
      <c r="E3093" s="8"/>
      <c r="F3093" s="8">
        <v>0</v>
      </c>
      <c r="G3093" s="8">
        <v>12</v>
      </c>
      <c r="H3093" s="8">
        <v>0</v>
      </c>
    </row>
    <row r="3094" spans="1:8" hidden="1">
      <c r="A3094" s="2" t="s">
        <v>70</v>
      </c>
      <c r="B3094" s="8">
        <v>2002</v>
      </c>
      <c r="C3094" s="8">
        <v>449</v>
      </c>
      <c r="D3094" s="8" t="s">
        <v>146</v>
      </c>
      <c r="E3094" s="8"/>
      <c r="F3094" s="8">
        <v>0</v>
      </c>
      <c r="G3094" s="8">
        <v>12</v>
      </c>
      <c r="H3094" s="8">
        <v>0</v>
      </c>
    </row>
    <row r="3095" spans="1:8" hidden="1">
      <c r="A3095" s="2" t="s">
        <v>70</v>
      </c>
      <c r="B3095" s="8">
        <v>2003</v>
      </c>
      <c r="C3095" s="8">
        <v>449</v>
      </c>
      <c r="D3095" s="8" t="s">
        <v>146</v>
      </c>
      <c r="E3095" s="8"/>
      <c r="F3095" s="8">
        <v>0</v>
      </c>
      <c r="G3095" s="8">
        <v>12</v>
      </c>
      <c r="H3095" s="8">
        <v>0</v>
      </c>
    </row>
    <row r="3096" spans="1:8" hidden="1">
      <c r="A3096" s="2" t="s">
        <v>70</v>
      </c>
      <c r="B3096" s="8">
        <v>2004</v>
      </c>
      <c r="C3096" s="8">
        <v>449</v>
      </c>
      <c r="D3096" s="8" t="s">
        <v>146</v>
      </c>
      <c r="E3096" s="8"/>
      <c r="F3096" s="8">
        <v>0</v>
      </c>
      <c r="G3096" s="8">
        <v>12</v>
      </c>
      <c r="H3096" s="8">
        <v>0</v>
      </c>
    </row>
    <row r="3097" spans="1:8" hidden="1">
      <c r="A3097" s="2" t="s">
        <v>70</v>
      </c>
      <c r="B3097" s="8">
        <v>2005</v>
      </c>
      <c r="C3097" s="8">
        <v>449</v>
      </c>
      <c r="D3097" s="8" t="s">
        <v>146</v>
      </c>
      <c r="E3097" s="8"/>
      <c r="F3097" s="8">
        <v>0</v>
      </c>
      <c r="G3097" s="8">
        <v>12</v>
      </c>
      <c r="H3097" s="8">
        <v>0</v>
      </c>
    </row>
    <row r="3098" spans="1:8" hidden="1">
      <c r="A3098" s="2" t="s">
        <v>70</v>
      </c>
      <c r="B3098" s="8">
        <v>2006</v>
      </c>
      <c r="C3098" s="8">
        <v>449</v>
      </c>
      <c r="D3098" s="8" t="s">
        <v>146</v>
      </c>
      <c r="E3098" s="8"/>
      <c r="F3098" s="8">
        <v>0</v>
      </c>
      <c r="G3098" s="8">
        <v>12</v>
      </c>
      <c r="H3098" s="8">
        <v>0</v>
      </c>
    </row>
    <row r="3099" spans="1:8" hidden="1">
      <c r="A3099" s="2" t="s">
        <v>70</v>
      </c>
      <c r="B3099" s="8">
        <v>2007</v>
      </c>
      <c r="C3099" s="8">
        <v>449</v>
      </c>
      <c r="D3099" s="8" t="s">
        <v>146</v>
      </c>
      <c r="E3099" s="8"/>
      <c r="F3099" s="8">
        <v>0</v>
      </c>
      <c r="G3099" s="8">
        <v>12</v>
      </c>
      <c r="H3099" s="8">
        <v>0</v>
      </c>
    </row>
    <row r="3100" spans="1:8" hidden="1">
      <c r="A3100" s="2" t="s">
        <v>70</v>
      </c>
      <c r="B3100" s="8">
        <v>2008</v>
      </c>
      <c r="C3100" s="8">
        <v>449</v>
      </c>
      <c r="D3100" s="8" t="s">
        <v>146</v>
      </c>
      <c r="E3100" s="8"/>
      <c r="F3100" s="8">
        <v>0</v>
      </c>
      <c r="G3100" s="8">
        <v>12</v>
      </c>
      <c r="H3100" s="8">
        <v>0</v>
      </c>
    </row>
    <row r="3101" spans="1:8" hidden="1">
      <c r="A3101" s="2" t="s">
        <v>70</v>
      </c>
      <c r="B3101" s="8">
        <v>2009</v>
      </c>
      <c r="C3101" s="8">
        <v>449</v>
      </c>
      <c r="D3101" s="8" t="s">
        <v>146</v>
      </c>
      <c r="E3101" s="8"/>
      <c r="F3101" s="8">
        <v>0</v>
      </c>
      <c r="G3101" s="8">
        <v>12</v>
      </c>
      <c r="H3101" s="8">
        <v>0</v>
      </c>
    </row>
    <row r="3102" spans="1:8" hidden="1">
      <c r="A3102" s="2" t="s">
        <v>70</v>
      </c>
      <c r="B3102" s="8">
        <v>2010</v>
      </c>
      <c r="C3102" s="8">
        <v>449</v>
      </c>
      <c r="D3102" s="8" t="s">
        <v>146</v>
      </c>
      <c r="E3102" s="8"/>
      <c r="F3102" s="8">
        <v>0</v>
      </c>
      <c r="G3102" s="8">
        <v>12</v>
      </c>
      <c r="H3102" s="8">
        <v>0</v>
      </c>
    </row>
    <row r="3103" spans="1:8" hidden="1">
      <c r="A3103" s="2" t="s">
        <v>70</v>
      </c>
      <c r="B3103" s="8">
        <v>2011</v>
      </c>
      <c r="C3103" s="8">
        <v>449</v>
      </c>
      <c r="D3103" s="8" t="s">
        <v>146</v>
      </c>
      <c r="E3103" s="8"/>
      <c r="F3103" s="8">
        <v>0</v>
      </c>
      <c r="G3103" s="8">
        <v>12</v>
      </c>
      <c r="H3103" s="8">
        <v>0</v>
      </c>
    </row>
    <row r="3104" spans="1:8" hidden="1">
      <c r="A3104" s="2" t="s">
        <v>70</v>
      </c>
      <c r="B3104" s="8">
        <v>2012</v>
      </c>
      <c r="C3104" s="8">
        <v>449</v>
      </c>
      <c r="D3104" s="8" t="s">
        <v>146</v>
      </c>
      <c r="E3104" s="8"/>
      <c r="F3104" s="8">
        <v>0</v>
      </c>
      <c r="G3104" s="8">
        <v>12</v>
      </c>
      <c r="H3104" s="8">
        <v>0</v>
      </c>
    </row>
    <row r="3105" spans="1:8" hidden="1">
      <c r="A3105" s="2" t="s">
        <v>70</v>
      </c>
      <c r="B3105" s="8">
        <v>2013</v>
      </c>
      <c r="C3105" s="8">
        <v>449</v>
      </c>
      <c r="D3105" s="8" t="s">
        <v>146</v>
      </c>
      <c r="E3105" s="8"/>
      <c r="F3105" s="8">
        <v>0</v>
      </c>
      <c r="G3105" s="8">
        <v>12</v>
      </c>
      <c r="H3105" s="8">
        <v>0</v>
      </c>
    </row>
    <row r="3106" spans="1:8" hidden="1">
      <c r="A3106" s="2" t="s">
        <v>70</v>
      </c>
      <c r="B3106" s="8">
        <v>2014</v>
      </c>
      <c r="C3106" s="8">
        <v>449</v>
      </c>
      <c r="D3106" s="8" t="s">
        <v>146</v>
      </c>
      <c r="E3106" s="8"/>
      <c r="F3106" s="8">
        <v>0</v>
      </c>
      <c r="G3106" s="8">
        <v>12</v>
      </c>
      <c r="H3106" s="8">
        <v>0</v>
      </c>
    </row>
    <row r="3107" spans="1:8" hidden="1">
      <c r="A3107" s="2" t="s">
        <v>70</v>
      </c>
      <c r="B3107" s="8">
        <v>2015</v>
      </c>
      <c r="C3107" s="8">
        <v>449</v>
      </c>
      <c r="D3107" s="8" t="s">
        <v>146</v>
      </c>
      <c r="E3107" s="8"/>
      <c r="F3107" s="8">
        <v>0</v>
      </c>
      <c r="G3107" s="8">
        <v>12</v>
      </c>
      <c r="H3107" s="8">
        <v>0</v>
      </c>
    </row>
    <row r="3108" spans="1:8" hidden="1">
      <c r="A3108" s="2" t="s">
        <v>70</v>
      </c>
      <c r="B3108" s="8">
        <v>2016</v>
      </c>
      <c r="C3108" s="8">
        <v>449</v>
      </c>
      <c r="D3108" s="8" t="s">
        <v>146</v>
      </c>
      <c r="E3108" s="8"/>
      <c r="F3108" s="8">
        <v>0</v>
      </c>
      <c r="G3108" s="8">
        <v>12</v>
      </c>
      <c r="H3108" s="8">
        <v>0</v>
      </c>
    </row>
    <row r="3109" spans="1:8" hidden="1">
      <c r="A3109" s="2" t="s">
        <v>70</v>
      </c>
      <c r="B3109" s="8">
        <v>2017</v>
      </c>
      <c r="C3109" s="8">
        <v>449</v>
      </c>
      <c r="D3109" s="8" t="s">
        <v>146</v>
      </c>
      <c r="E3109" s="8"/>
      <c r="F3109" s="8">
        <v>0</v>
      </c>
      <c r="G3109" s="8">
        <v>15</v>
      </c>
      <c r="H3109" s="8">
        <v>0</v>
      </c>
    </row>
    <row r="3110" spans="1:8" hidden="1">
      <c r="A3110" s="2" t="s">
        <v>70</v>
      </c>
      <c r="B3110" s="8">
        <v>2018</v>
      </c>
      <c r="C3110" s="8">
        <v>449</v>
      </c>
      <c r="D3110" s="8" t="s">
        <v>146</v>
      </c>
      <c r="E3110" s="8"/>
      <c r="F3110" s="8">
        <v>0</v>
      </c>
      <c r="G3110" s="8">
        <v>15</v>
      </c>
      <c r="H3110" s="8">
        <v>0</v>
      </c>
    </row>
    <row r="3111" spans="1:8" hidden="1">
      <c r="A3111" s="2" t="s">
        <v>70</v>
      </c>
      <c r="B3111" s="8">
        <v>2019</v>
      </c>
      <c r="C3111" s="8">
        <v>449</v>
      </c>
      <c r="D3111" s="8" t="s">
        <v>146</v>
      </c>
      <c r="E3111" s="8"/>
      <c r="F3111" s="8">
        <v>0</v>
      </c>
      <c r="G3111" s="8">
        <v>15</v>
      </c>
      <c r="H3111" s="8">
        <v>0</v>
      </c>
    </row>
    <row r="3112" spans="1:8" hidden="1">
      <c r="A3112" s="2" t="s">
        <v>70</v>
      </c>
      <c r="B3112" s="8">
        <v>2020</v>
      </c>
      <c r="C3112" s="8">
        <v>449</v>
      </c>
      <c r="D3112" s="8" t="s">
        <v>146</v>
      </c>
      <c r="E3112" s="8"/>
      <c r="F3112" s="8">
        <v>0</v>
      </c>
      <c r="G3112" s="8">
        <v>15</v>
      </c>
      <c r="H3112" s="8">
        <v>0</v>
      </c>
    </row>
    <row r="3113" spans="1:8">
      <c r="A3113" s="3" t="s">
        <v>46</v>
      </c>
      <c r="B3113" s="9">
        <v>1960</v>
      </c>
      <c r="C3113" s="9">
        <v>564</v>
      </c>
      <c r="D3113" s="9" t="s">
        <v>147</v>
      </c>
      <c r="E3113" s="9">
        <v>1992</v>
      </c>
      <c r="F3113" s="9"/>
      <c r="G3113" s="9">
        <v>30</v>
      </c>
      <c r="H3113" s="9"/>
    </row>
    <row r="3114" spans="1:8" hidden="1">
      <c r="A3114" s="3" t="s">
        <v>46</v>
      </c>
      <c r="B3114" s="9">
        <v>1961</v>
      </c>
      <c r="C3114" s="9">
        <v>564</v>
      </c>
      <c r="D3114" s="9" t="s">
        <v>147</v>
      </c>
      <c r="E3114" s="9">
        <v>1992</v>
      </c>
      <c r="F3114" s="9"/>
      <c r="G3114" s="9">
        <v>30</v>
      </c>
      <c r="H3114" s="9"/>
    </row>
    <row r="3115" spans="1:8" hidden="1">
      <c r="A3115" s="3" t="s">
        <v>46</v>
      </c>
      <c r="B3115" s="9">
        <v>1962</v>
      </c>
      <c r="C3115" s="9">
        <v>564</v>
      </c>
      <c r="D3115" s="9" t="s">
        <v>147</v>
      </c>
      <c r="E3115" s="9">
        <v>1992</v>
      </c>
      <c r="F3115" s="9"/>
      <c r="G3115" s="9">
        <v>30</v>
      </c>
      <c r="H3115" s="9"/>
    </row>
    <row r="3116" spans="1:8" hidden="1">
      <c r="A3116" s="3" t="s">
        <v>46</v>
      </c>
      <c r="B3116" s="9">
        <v>1963</v>
      </c>
      <c r="C3116" s="9">
        <v>564</v>
      </c>
      <c r="D3116" s="9" t="s">
        <v>147</v>
      </c>
      <c r="E3116" s="9">
        <v>1992</v>
      </c>
      <c r="F3116" s="9"/>
      <c r="G3116" s="9">
        <v>30</v>
      </c>
      <c r="H3116" s="9"/>
    </row>
    <row r="3117" spans="1:8" hidden="1">
      <c r="A3117" s="3" t="s">
        <v>46</v>
      </c>
      <c r="B3117" s="9">
        <v>1964</v>
      </c>
      <c r="C3117" s="9">
        <v>564</v>
      </c>
      <c r="D3117" s="9" t="s">
        <v>147</v>
      </c>
      <c r="E3117" s="9">
        <v>1992</v>
      </c>
      <c r="F3117" s="9"/>
      <c r="G3117" s="9">
        <v>30</v>
      </c>
      <c r="H3117" s="9"/>
    </row>
    <row r="3118" spans="1:8" hidden="1">
      <c r="A3118" s="3" t="s">
        <v>46</v>
      </c>
      <c r="B3118" s="9">
        <v>1965</v>
      </c>
      <c r="C3118" s="9">
        <v>564</v>
      </c>
      <c r="D3118" s="9" t="s">
        <v>147</v>
      </c>
      <c r="E3118" s="9">
        <v>1992</v>
      </c>
      <c r="F3118" s="9"/>
      <c r="G3118" s="9">
        <v>30</v>
      </c>
      <c r="H3118" s="9"/>
    </row>
    <row r="3119" spans="1:8" hidden="1">
      <c r="A3119" s="3" t="s">
        <v>46</v>
      </c>
      <c r="B3119" s="9">
        <v>1966</v>
      </c>
      <c r="C3119" s="9">
        <v>564</v>
      </c>
      <c r="D3119" s="9" t="s">
        <v>147</v>
      </c>
      <c r="E3119" s="9">
        <v>1992</v>
      </c>
      <c r="F3119" s="9"/>
      <c r="G3119" s="9">
        <v>30</v>
      </c>
      <c r="H3119" s="9"/>
    </row>
    <row r="3120" spans="1:8" hidden="1">
      <c r="A3120" s="3" t="s">
        <v>46</v>
      </c>
      <c r="B3120" s="9">
        <v>1967</v>
      </c>
      <c r="C3120" s="9">
        <v>564</v>
      </c>
      <c r="D3120" s="9" t="s">
        <v>147</v>
      </c>
      <c r="E3120" s="9">
        <v>1992</v>
      </c>
      <c r="F3120" s="9"/>
      <c r="G3120" s="9">
        <v>30</v>
      </c>
      <c r="H3120" s="9"/>
    </row>
    <row r="3121" spans="1:8" hidden="1">
      <c r="A3121" s="3" t="s">
        <v>46</v>
      </c>
      <c r="B3121" s="9">
        <v>1968</v>
      </c>
      <c r="C3121" s="9">
        <v>564</v>
      </c>
      <c r="D3121" s="9" t="s">
        <v>147</v>
      </c>
      <c r="E3121" s="9">
        <v>1992</v>
      </c>
      <c r="F3121" s="9"/>
      <c r="G3121" s="9">
        <v>30</v>
      </c>
      <c r="H3121" s="9"/>
    </row>
    <row r="3122" spans="1:8" hidden="1">
      <c r="A3122" s="3" t="s">
        <v>46</v>
      </c>
      <c r="B3122" s="9">
        <v>1969</v>
      </c>
      <c r="C3122" s="9">
        <v>564</v>
      </c>
      <c r="D3122" s="9" t="s">
        <v>147</v>
      </c>
      <c r="E3122" s="9">
        <v>1992</v>
      </c>
      <c r="F3122" s="9"/>
      <c r="G3122" s="9">
        <v>30</v>
      </c>
      <c r="H3122" s="9"/>
    </row>
    <row r="3123" spans="1:8" hidden="1">
      <c r="A3123" s="3" t="s">
        <v>46</v>
      </c>
      <c r="B3123" s="9">
        <v>1970</v>
      </c>
      <c r="C3123" s="9">
        <v>564</v>
      </c>
      <c r="D3123" s="9" t="s">
        <v>147</v>
      </c>
      <c r="E3123" s="9">
        <v>1992</v>
      </c>
      <c r="F3123" s="9"/>
      <c r="G3123" s="9">
        <v>30</v>
      </c>
      <c r="H3123" s="9"/>
    </row>
    <row r="3124" spans="1:8" hidden="1">
      <c r="A3124" s="3" t="s">
        <v>46</v>
      </c>
      <c r="B3124" s="9">
        <v>1971</v>
      </c>
      <c r="C3124" s="9">
        <v>564</v>
      </c>
      <c r="D3124" s="9" t="s">
        <v>147</v>
      </c>
      <c r="E3124" s="9">
        <v>1992</v>
      </c>
      <c r="F3124" s="9"/>
      <c r="G3124" s="9">
        <v>30</v>
      </c>
      <c r="H3124" s="9"/>
    </row>
    <row r="3125" spans="1:8" hidden="1">
      <c r="A3125" s="3" t="s">
        <v>46</v>
      </c>
      <c r="B3125" s="9">
        <v>1972</v>
      </c>
      <c r="C3125" s="9">
        <v>564</v>
      </c>
      <c r="D3125" s="9" t="s">
        <v>147</v>
      </c>
      <c r="E3125" s="9">
        <v>1992</v>
      </c>
      <c r="F3125" s="9"/>
      <c r="G3125" s="9">
        <v>30</v>
      </c>
      <c r="H3125" s="9"/>
    </row>
    <row r="3126" spans="1:8" hidden="1">
      <c r="A3126" s="3" t="s">
        <v>46</v>
      </c>
      <c r="B3126" s="9">
        <v>1973</v>
      </c>
      <c r="C3126" s="9">
        <v>564</v>
      </c>
      <c r="D3126" s="9" t="s">
        <v>147</v>
      </c>
      <c r="E3126" s="9">
        <v>1992</v>
      </c>
      <c r="F3126" s="9"/>
      <c r="G3126" s="9">
        <v>30</v>
      </c>
      <c r="H3126" s="9"/>
    </row>
    <row r="3127" spans="1:8" hidden="1">
      <c r="A3127" s="3" t="s">
        <v>46</v>
      </c>
      <c r="B3127" s="9">
        <v>1974</v>
      </c>
      <c r="C3127" s="9">
        <v>564</v>
      </c>
      <c r="D3127" s="9" t="s">
        <v>147</v>
      </c>
      <c r="E3127" s="9">
        <v>1992</v>
      </c>
      <c r="F3127" s="9"/>
      <c r="G3127" s="9">
        <v>30</v>
      </c>
      <c r="H3127" s="9">
        <v>70</v>
      </c>
    </row>
    <row r="3128" spans="1:8" hidden="1">
      <c r="A3128" s="3" t="s">
        <v>46</v>
      </c>
      <c r="B3128" s="9">
        <v>1975</v>
      </c>
      <c r="C3128" s="9">
        <v>564</v>
      </c>
      <c r="D3128" s="9" t="s">
        <v>147</v>
      </c>
      <c r="E3128" s="9">
        <v>1992</v>
      </c>
      <c r="F3128" s="9"/>
      <c r="G3128" s="9">
        <v>30</v>
      </c>
      <c r="H3128" s="9"/>
    </row>
    <row r="3129" spans="1:8" hidden="1">
      <c r="A3129" s="3" t="s">
        <v>46</v>
      </c>
      <c r="B3129" s="9">
        <v>1976</v>
      </c>
      <c r="C3129" s="9">
        <v>564</v>
      </c>
      <c r="D3129" s="9" t="s">
        <v>147</v>
      </c>
      <c r="E3129" s="9">
        <v>1992</v>
      </c>
      <c r="F3129" s="9"/>
      <c r="G3129" s="9">
        <v>30</v>
      </c>
      <c r="H3129" s="9"/>
    </row>
    <row r="3130" spans="1:8" hidden="1">
      <c r="A3130" s="3" t="s">
        <v>46</v>
      </c>
      <c r="B3130" s="9">
        <v>1977</v>
      </c>
      <c r="C3130" s="9">
        <v>564</v>
      </c>
      <c r="D3130" s="9" t="s">
        <v>147</v>
      </c>
      <c r="E3130" s="9">
        <v>1992</v>
      </c>
      <c r="F3130" s="9"/>
      <c r="G3130" s="9">
        <v>30</v>
      </c>
      <c r="H3130" s="9"/>
    </row>
    <row r="3131" spans="1:8" hidden="1">
      <c r="A3131" s="3" t="s">
        <v>46</v>
      </c>
      <c r="B3131" s="9">
        <v>1978</v>
      </c>
      <c r="C3131" s="9">
        <v>564</v>
      </c>
      <c r="D3131" s="9" t="s">
        <v>147</v>
      </c>
      <c r="E3131" s="9">
        <v>1992</v>
      </c>
      <c r="F3131" s="9"/>
      <c r="G3131" s="9">
        <v>30</v>
      </c>
      <c r="H3131" s="9"/>
    </row>
    <row r="3132" spans="1:8" hidden="1">
      <c r="A3132" s="3" t="s">
        <v>46</v>
      </c>
      <c r="B3132" s="9">
        <v>1979</v>
      </c>
      <c r="C3132" s="9">
        <v>564</v>
      </c>
      <c r="D3132" s="9" t="s">
        <v>147</v>
      </c>
      <c r="E3132" s="9">
        <v>1992</v>
      </c>
      <c r="F3132" s="9"/>
      <c r="G3132" s="9">
        <v>30</v>
      </c>
      <c r="H3132" s="9">
        <v>50</v>
      </c>
    </row>
    <row r="3133" spans="1:8" hidden="1">
      <c r="A3133" s="3" t="s">
        <v>46</v>
      </c>
      <c r="B3133" s="9">
        <v>1980</v>
      </c>
      <c r="C3133" s="9">
        <v>564</v>
      </c>
      <c r="D3133" s="9" t="s">
        <v>147</v>
      </c>
      <c r="E3133" s="9">
        <v>1992</v>
      </c>
      <c r="F3133" s="9"/>
      <c r="G3133" s="9">
        <v>55</v>
      </c>
      <c r="H3133" s="9"/>
    </row>
    <row r="3134" spans="1:8" hidden="1">
      <c r="A3134" s="3" t="s">
        <v>46</v>
      </c>
      <c r="B3134" s="9">
        <v>1981</v>
      </c>
      <c r="C3134" s="9">
        <v>564</v>
      </c>
      <c r="D3134" s="9" t="s">
        <v>147</v>
      </c>
      <c r="E3134" s="9">
        <v>1992</v>
      </c>
      <c r="F3134" s="9"/>
      <c r="G3134" s="9">
        <v>55</v>
      </c>
      <c r="H3134" s="9">
        <v>60</v>
      </c>
    </row>
    <row r="3135" spans="1:8" hidden="1">
      <c r="A3135" s="3" t="s">
        <v>46</v>
      </c>
      <c r="B3135" s="9">
        <v>1982</v>
      </c>
      <c r="C3135" s="9">
        <v>564</v>
      </c>
      <c r="D3135" s="9" t="s">
        <v>147</v>
      </c>
      <c r="E3135" s="9">
        <v>1992</v>
      </c>
      <c r="F3135" s="9"/>
      <c r="G3135" s="9">
        <v>55</v>
      </c>
      <c r="H3135" s="9">
        <v>60</v>
      </c>
    </row>
    <row r="3136" spans="1:8" hidden="1">
      <c r="A3136" s="3" t="s">
        <v>46</v>
      </c>
      <c r="B3136" s="9">
        <v>1983</v>
      </c>
      <c r="C3136" s="9">
        <v>564</v>
      </c>
      <c r="D3136" s="9" t="s">
        <v>147</v>
      </c>
      <c r="E3136" s="9">
        <v>1992</v>
      </c>
      <c r="F3136" s="9"/>
      <c r="G3136" s="9">
        <v>55</v>
      </c>
      <c r="H3136" s="9">
        <v>60</v>
      </c>
    </row>
    <row r="3137" spans="1:8" hidden="1">
      <c r="A3137" s="3" t="s">
        <v>46</v>
      </c>
      <c r="B3137" s="9">
        <v>1984</v>
      </c>
      <c r="C3137" s="9">
        <v>564</v>
      </c>
      <c r="D3137" s="9" t="s">
        <v>147</v>
      </c>
      <c r="E3137" s="9">
        <v>1992</v>
      </c>
      <c r="F3137" s="9"/>
      <c r="G3137" s="9">
        <v>55</v>
      </c>
      <c r="H3137" s="9">
        <v>60</v>
      </c>
    </row>
    <row r="3138" spans="1:8" hidden="1">
      <c r="A3138" s="3" t="s">
        <v>46</v>
      </c>
      <c r="B3138" s="9">
        <v>1985</v>
      </c>
      <c r="C3138" s="9">
        <v>564</v>
      </c>
      <c r="D3138" s="9" t="s">
        <v>147</v>
      </c>
      <c r="E3138" s="9">
        <v>1992</v>
      </c>
      <c r="F3138" s="9"/>
      <c r="G3138" s="9">
        <v>55</v>
      </c>
      <c r="H3138" s="9">
        <v>60</v>
      </c>
    </row>
    <row r="3139" spans="1:8" hidden="1">
      <c r="A3139" s="3" t="s">
        <v>46</v>
      </c>
      <c r="B3139" s="9">
        <v>1986</v>
      </c>
      <c r="C3139" s="9">
        <v>564</v>
      </c>
      <c r="D3139" s="9" t="s">
        <v>147</v>
      </c>
      <c r="E3139" s="9">
        <v>1992</v>
      </c>
      <c r="F3139" s="9"/>
      <c r="G3139" s="9">
        <v>55</v>
      </c>
      <c r="H3139" s="9">
        <v>45</v>
      </c>
    </row>
    <row r="3140" spans="1:8" hidden="1">
      <c r="A3140" s="3" t="s">
        <v>46</v>
      </c>
      <c r="B3140" s="9">
        <v>1987</v>
      </c>
      <c r="C3140" s="9">
        <v>564</v>
      </c>
      <c r="D3140" s="9" t="s">
        <v>147</v>
      </c>
      <c r="E3140" s="9">
        <v>1992</v>
      </c>
      <c r="F3140" s="9"/>
      <c r="G3140" s="9">
        <v>55</v>
      </c>
      <c r="H3140" s="9">
        <v>45</v>
      </c>
    </row>
    <row r="3141" spans="1:8" hidden="1">
      <c r="A3141" s="3" t="s">
        <v>46</v>
      </c>
      <c r="B3141" s="9">
        <v>1988</v>
      </c>
      <c r="C3141" s="9">
        <v>564</v>
      </c>
      <c r="D3141" s="9" t="s">
        <v>147</v>
      </c>
      <c r="E3141" s="9">
        <v>1992</v>
      </c>
      <c r="F3141" s="9"/>
      <c r="G3141" s="9">
        <v>55</v>
      </c>
      <c r="H3141" s="9">
        <v>45</v>
      </c>
    </row>
    <row r="3142" spans="1:8" hidden="1">
      <c r="A3142" s="3" t="s">
        <v>46</v>
      </c>
      <c r="B3142" s="9">
        <v>1989</v>
      </c>
      <c r="C3142" s="9">
        <v>564</v>
      </c>
      <c r="D3142" s="9" t="s">
        <v>147</v>
      </c>
      <c r="E3142" s="9">
        <v>1992</v>
      </c>
      <c r="F3142" s="9"/>
      <c r="G3142" s="9">
        <v>60</v>
      </c>
      <c r="H3142" s="9">
        <v>45</v>
      </c>
    </row>
    <row r="3143" spans="1:8" hidden="1">
      <c r="A3143" s="3" t="s">
        <v>46</v>
      </c>
      <c r="B3143" s="9">
        <v>1990</v>
      </c>
      <c r="C3143" s="9">
        <v>564</v>
      </c>
      <c r="D3143" s="9" t="s">
        <v>147</v>
      </c>
      <c r="E3143" s="9">
        <v>1992</v>
      </c>
      <c r="F3143" s="9"/>
      <c r="G3143" s="9">
        <v>45</v>
      </c>
      <c r="H3143" s="9">
        <v>45</v>
      </c>
    </row>
    <row r="3144" spans="1:8" hidden="1">
      <c r="A3144" s="3" t="s">
        <v>46</v>
      </c>
      <c r="B3144" s="9">
        <v>1991</v>
      </c>
      <c r="C3144" s="9">
        <v>564</v>
      </c>
      <c r="D3144" s="9" t="s">
        <v>147</v>
      </c>
      <c r="E3144" s="9">
        <v>1992</v>
      </c>
      <c r="F3144" s="9"/>
      <c r="G3144" s="9">
        <v>50</v>
      </c>
      <c r="H3144" s="9">
        <v>45</v>
      </c>
    </row>
    <row r="3145" spans="1:8" hidden="1">
      <c r="A3145" s="3" t="s">
        <v>46</v>
      </c>
      <c r="B3145" s="9">
        <v>1992</v>
      </c>
      <c r="C3145" s="9">
        <v>564</v>
      </c>
      <c r="D3145" s="9" t="s">
        <v>147</v>
      </c>
      <c r="E3145" s="9">
        <v>1992</v>
      </c>
      <c r="F3145" s="9"/>
      <c r="G3145" s="9">
        <v>55</v>
      </c>
      <c r="H3145" s="9">
        <v>45</v>
      </c>
    </row>
    <row r="3146" spans="1:8" hidden="1">
      <c r="A3146" s="3" t="s">
        <v>46</v>
      </c>
      <c r="B3146" s="9">
        <v>1993</v>
      </c>
      <c r="C3146" s="9">
        <v>564</v>
      </c>
      <c r="D3146" s="9" t="s">
        <v>147</v>
      </c>
      <c r="E3146" s="9">
        <v>1992</v>
      </c>
      <c r="F3146" s="9"/>
      <c r="G3146" s="9">
        <v>52</v>
      </c>
      <c r="H3146" s="9">
        <v>35</v>
      </c>
    </row>
    <row r="3147" spans="1:8" hidden="1">
      <c r="A3147" s="3" t="s">
        <v>46</v>
      </c>
      <c r="B3147" s="9">
        <v>1994</v>
      </c>
      <c r="C3147" s="9">
        <v>564</v>
      </c>
      <c r="D3147" s="9" t="s">
        <v>147</v>
      </c>
      <c r="E3147" s="9">
        <v>1992</v>
      </c>
      <c r="F3147" s="9"/>
      <c r="G3147" s="9">
        <v>49</v>
      </c>
      <c r="H3147" s="9">
        <v>35</v>
      </c>
    </row>
    <row r="3148" spans="1:8" hidden="1">
      <c r="A3148" s="3" t="s">
        <v>46</v>
      </c>
      <c r="B3148" s="9">
        <v>1995</v>
      </c>
      <c r="C3148" s="9">
        <v>564</v>
      </c>
      <c r="D3148" s="9" t="s">
        <v>147</v>
      </c>
      <c r="E3148" s="9">
        <v>1992</v>
      </c>
      <c r="F3148" s="9">
        <v>18</v>
      </c>
      <c r="G3148" s="9">
        <v>46</v>
      </c>
      <c r="H3148" s="9">
        <v>35</v>
      </c>
    </row>
    <row r="3149" spans="1:8" hidden="1">
      <c r="A3149" s="3" t="s">
        <v>46</v>
      </c>
      <c r="B3149" s="9">
        <v>1996</v>
      </c>
      <c r="C3149" s="9">
        <v>564</v>
      </c>
      <c r="D3149" s="9" t="s">
        <v>147</v>
      </c>
      <c r="E3149" s="9">
        <v>1992</v>
      </c>
      <c r="F3149" s="9">
        <v>18</v>
      </c>
      <c r="G3149" s="9">
        <v>46</v>
      </c>
      <c r="H3149" s="9">
        <v>35</v>
      </c>
    </row>
    <row r="3150" spans="1:8" hidden="1">
      <c r="A3150" s="3" t="s">
        <v>46</v>
      </c>
      <c r="B3150" s="9">
        <v>1997</v>
      </c>
      <c r="C3150" s="9">
        <v>564</v>
      </c>
      <c r="D3150" s="9" t="s">
        <v>147</v>
      </c>
      <c r="E3150" s="9">
        <v>1992</v>
      </c>
      <c r="F3150" s="9">
        <v>18</v>
      </c>
      <c r="G3150" s="9">
        <v>46</v>
      </c>
      <c r="H3150" s="9">
        <v>35</v>
      </c>
    </row>
    <row r="3151" spans="1:8" hidden="1">
      <c r="A3151" s="3" t="s">
        <v>46</v>
      </c>
      <c r="B3151" s="9">
        <v>1998</v>
      </c>
      <c r="C3151" s="9">
        <v>564</v>
      </c>
      <c r="D3151" s="9" t="s">
        <v>147</v>
      </c>
      <c r="E3151" s="9">
        <v>1992</v>
      </c>
      <c r="F3151" s="9">
        <v>15</v>
      </c>
      <c r="G3151" s="9">
        <v>40</v>
      </c>
      <c r="H3151" s="9">
        <v>35</v>
      </c>
    </row>
    <row r="3152" spans="1:8" hidden="1">
      <c r="A3152" s="3" t="s">
        <v>46</v>
      </c>
      <c r="B3152" s="9">
        <v>1999</v>
      </c>
      <c r="C3152" s="9">
        <v>564</v>
      </c>
      <c r="D3152" s="9" t="s">
        <v>147</v>
      </c>
      <c r="E3152" s="9">
        <v>1992</v>
      </c>
      <c r="F3152" s="9">
        <v>15</v>
      </c>
      <c r="G3152" s="9">
        <v>45.15</v>
      </c>
      <c r="H3152" s="9">
        <v>35</v>
      </c>
    </row>
    <row r="3153" spans="1:8" hidden="1">
      <c r="A3153" s="3" t="s">
        <v>46</v>
      </c>
      <c r="B3153" s="9">
        <v>2000</v>
      </c>
      <c r="C3153" s="9">
        <v>564</v>
      </c>
      <c r="D3153" s="9" t="s">
        <v>147</v>
      </c>
      <c r="E3153" s="9">
        <v>1992</v>
      </c>
      <c r="F3153" s="9">
        <v>15</v>
      </c>
      <c r="G3153" s="9">
        <v>45.15</v>
      </c>
      <c r="H3153" s="9">
        <v>35</v>
      </c>
    </row>
    <row r="3154" spans="1:8" hidden="1">
      <c r="A3154" s="3" t="s">
        <v>46</v>
      </c>
      <c r="B3154" s="9">
        <v>2001</v>
      </c>
      <c r="C3154" s="9">
        <v>564</v>
      </c>
      <c r="D3154" s="9" t="s">
        <v>147</v>
      </c>
      <c r="E3154" s="9">
        <v>1992</v>
      </c>
      <c r="F3154" s="9">
        <v>15</v>
      </c>
      <c r="G3154" s="9">
        <v>45.15</v>
      </c>
      <c r="H3154" s="9">
        <v>35</v>
      </c>
    </row>
    <row r="3155" spans="1:8" hidden="1">
      <c r="A3155" s="3" t="s">
        <v>46</v>
      </c>
      <c r="B3155" s="9">
        <v>2002</v>
      </c>
      <c r="C3155" s="9">
        <v>564</v>
      </c>
      <c r="D3155" s="9" t="s">
        <v>147</v>
      </c>
      <c r="E3155" s="9">
        <v>1992</v>
      </c>
      <c r="F3155" s="9">
        <v>15</v>
      </c>
      <c r="G3155" s="9">
        <v>45</v>
      </c>
      <c r="H3155" s="9">
        <v>35</v>
      </c>
    </row>
    <row r="3156" spans="1:8" hidden="1">
      <c r="A3156" s="3" t="s">
        <v>46</v>
      </c>
      <c r="B3156" s="9">
        <v>2003</v>
      </c>
      <c r="C3156" s="9">
        <v>564</v>
      </c>
      <c r="D3156" s="9" t="s">
        <v>147</v>
      </c>
      <c r="E3156" s="9">
        <v>1992</v>
      </c>
      <c r="F3156" s="9">
        <v>15</v>
      </c>
      <c r="G3156" s="9">
        <v>45</v>
      </c>
      <c r="H3156" s="9">
        <v>30</v>
      </c>
    </row>
    <row r="3157" spans="1:8" hidden="1">
      <c r="A3157" s="3" t="s">
        <v>46</v>
      </c>
      <c r="B3157" s="9">
        <v>2004</v>
      </c>
      <c r="C3157" s="9">
        <v>564</v>
      </c>
      <c r="D3157" s="9" t="s">
        <v>147</v>
      </c>
      <c r="E3157" s="9">
        <v>1992</v>
      </c>
      <c r="F3157" s="9">
        <v>15</v>
      </c>
      <c r="G3157" s="9">
        <v>41</v>
      </c>
      <c r="H3157" s="9">
        <v>30</v>
      </c>
    </row>
    <row r="3158" spans="1:8" hidden="1">
      <c r="A3158" s="3" t="s">
        <v>46</v>
      </c>
      <c r="B3158" s="9">
        <v>2005</v>
      </c>
      <c r="C3158" s="9">
        <v>564</v>
      </c>
      <c r="D3158" s="9" t="s">
        <v>147</v>
      </c>
      <c r="E3158" s="9">
        <v>1992</v>
      </c>
      <c r="F3158" s="9">
        <v>15</v>
      </c>
      <c r="G3158" s="9">
        <v>35</v>
      </c>
      <c r="H3158" s="9">
        <v>30</v>
      </c>
    </row>
    <row r="3159" spans="1:8" hidden="1">
      <c r="A3159" s="3" t="s">
        <v>46</v>
      </c>
      <c r="B3159" s="9">
        <v>2006</v>
      </c>
      <c r="C3159" s="9">
        <v>564</v>
      </c>
      <c r="D3159" s="9" t="s">
        <v>147</v>
      </c>
      <c r="E3159" s="9">
        <v>1992</v>
      </c>
      <c r="F3159" s="9">
        <v>15</v>
      </c>
      <c r="G3159" s="9">
        <v>35</v>
      </c>
      <c r="H3159" s="9">
        <v>30</v>
      </c>
    </row>
    <row r="3160" spans="1:8" hidden="1">
      <c r="A3160" s="3" t="s">
        <v>46</v>
      </c>
      <c r="B3160" s="9">
        <v>2007</v>
      </c>
      <c r="C3160" s="9">
        <v>564</v>
      </c>
      <c r="D3160" s="9" t="s">
        <v>147</v>
      </c>
      <c r="E3160" s="9">
        <v>1992</v>
      </c>
      <c r="F3160" s="9">
        <v>15</v>
      </c>
      <c r="G3160" s="9">
        <v>35</v>
      </c>
      <c r="H3160" s="9">
        <v>20</v>
      </c>
    </row>
    <row r="3161" spans="1:8" hidden="1">
      <c r="A3161" s="3" t="s">
        <v>46</v>
      </c>
      <c r="B3161" s="9">
        <v>2008</v>
      </c>
      <c r="C3161" s="9">
        <v>564</v>
      </c>
      <c r="D3161" s="9" t="s">
        <v>147</v>
      </c>
      <c r="E3161" s="9">
        <v>1992</v>
      </c>
      <c r="F3161" s="9">
        <v>15</v>
      </c>
      <c r="G3161" s="9">
        <v>35</v>
      </c>
      <c r="H3161" s="9">
        <v>20</v>
      </c>
    </row>
    <row r="3162" spans="1:8" hidden="1">
      <c r="A3162" s="3" t="s">
        <v>46</v>
      </c>
      <c r="B3162" s="9">
        <v>2009</v>
      </c>
      <c r="C3162" s="9">
        <v>564</v>
      </c>
      <c r="D3162" s="9" t="s">
        <v>147</v>
      </c>
      <c r="E3162" s="9">
        <v>1992</v>
      </c>
      <c r="F3162" s="9">
        <v>15</v>
      </c>
      <c r="G3162" s="9">
        <v>35</v>
      </c>
      <c r="H3162" s="9">
        <v>20</v>
      </c>
    </row>
    <row r="3163" spans="1:8" hidden="1">
      <c r="A3163" s="3" t="s">
        <v>46</v>
      </c>
      <c r="B3163" s="9">
        <v>2010</v>
      </c>
      <c r="C3163" s="9">
        <v>564</v>
      </c>
      <c r="D3163" s="9" t="s">
        <v>147</v>
      </c>
      <c r="E3163" s="9">
        <v>1992</v>
      </c>
      <c r="F3163" s="9">
        <v>16</v>
      </c>
      <c r="G3163" s="9">
        <v>35</v>
      </c>
      <c r="H3163" s="9">
        <v>20</v>
      </c>
    </row>
    <row r="3164" spans="1:8" hidden="1">
      <c r="A3164" s="3" t="s">
        <v>46</v>
      </c>
      <c r="B3164" s="9">
        <v>2011</v>
      </c>
      <c r="C3164" s="9">
        <v>564</v>
      </c>
      <c r="D3164" s="9" t="s">
        <v>147</v>
      </c>
      <c r="E3164" s="9">
        <v>1992</v>
      </c>
      <c r="F3164" s="9">
        <v>16</v>
      </c>
      <c r="G3164" s="9">
        <v>35</v>
      </c>
      <c r="H3164" s="9">
        <v>20</v>
      </c>
    </row>
    <row r="3165" spans="1:8" hidden="1">
      <c r="A3165" s="3" t="s">
        <v>46</v>
      </c>
      <c r="B3165" s="9">
        <v>2012</v>
      </c>
      <c r="C3165" s="9">
        <v>564</v>
      </c>
      <c r="D3165" s="9" t="s">
        <v>147</v>
      </c>
      <c r="E3165" s="9">
        <v>1992</v>
      </c>
      <c r="F3165" s="9">
        <v>16</v>
      </c>
      <c r="G3165" s="9">
        <v>35</v>
      </c>
      <c r="H3165" s="9">
        <v>20</v>
      </c>
    </row>
    <row r="3166" spans="1:8" hidden="1">
      <c r="A3166" s="3" t="s">
        <v>46</v>
      </c>
      <c r="B3166" s="9">
        <v>2013</v>
      </c>
      <c r="C3166" s="9">
        <v>564</v>
      </c>
      <c r="D3166" s="9" t="s">
        <v>147</v>
      </c>
      <c r="E3166" s="9">
        <v>1992</v>
      </c>
      <c r="F3166" s="9">
        <v>17</v>
      </c>
      <c r="G3166" s="9">
        <v>35</v>
      </c>
      <c r="H3166" s="9">
        <v>20</v>
      </c>
    </row>
    <row r="3167" spans="1:8" hidden="1">
      <c r="A3167" s="3" t="s">
        <v>46</v>
      </c>
      <c r="B3167" s="9">
        <v>2014</v>
      </c>
      <c r="C3167" s="9">
        <v>564</v>
      </c>
      <c r="D3167" s="9" t="s">
        <v>147</v>
      </c>
      <c r="E3167" s="9">
        <v>1992</v>
      </c>
      <c r="F3167" s="9">
        <v>17</v>
      </c>
      <c r="G3167" s="9">
        <v>34</v>
      </c>
      <c r="H3167" s="9">
        <v>20</v>
      </c>
    </row>
    <row r="3168" spans="1:8" hidden="1">
      <c r="A3168" s="3" t="s">
        <v>46</v>
      </c>
      <c r="B3168" s="9">
        <v>2015</v>
      </c>
      <c r="C3168" s="9">
        <v>564</v>
      </c>
      <c r="D3168" s="9" t="s">
        <v>147</v>
      </c>
      <c r="E3168" s="9">
        <v>1992</v>
      </c>
      <c r="F3168" s="9">
        <v>17</v>
      </c>
      <c r="G3168" s="9">
        <v>33</v>
      </c>
      <c r="H3168" s="9">
        <v>20</v>
      </c>
    </row>
    <row r="3169" spans="1:8" hidden="1">
      <c r="A3169" s="3" t="s">
        <v>46</v>
      </c>
      <c r="B3169" s="9">
        <v>2016</v>
      </c>
      <c r="C3169" s="9">
        <v>564</v>
      </c>
      <c r="D3169" s="9" t="s">
        <v>147</v>
      </c>
      <c r="E3169" s="9">
        <v>1992</v>
      </c>
      <c r="F3169" s="9">
        <v>17</v>
      </c>
      <c r="G3169" s="9">
        <v>32</v>
      </c>
      <c r="H3169" s="9">
        <v>20</v>
      </c>
    </row>
    <row r="3170" spans="1:8" hidden="1">
      <c r="A3170" s="3" t="s">
        <v>46</v>
      </c>
      <c r="B3170" s="9">
        <v>2017</v>
      </c>
      <c r="C3170" s="9">
        <v>564</v>
      </c>
      <c r="D3170" s="9" t="s">
        <v>147</v>
      </c>
      <c r="E3170" s="9">
        <v>1992</v>
      </c>
      <c r="F3170" s="9">
        <v>17</v>
      </c>
      <c r="G3170" s="9">
        <v>31</v>
      </c>
      <c r="H3170" s="9">
        <v>20</v>
      </c>
    </row>
    <row r="3171" spans="1:8" hidden="1">
      <c r="A3171" s="3" t="s">
        <v>46</v>
      </c>
      <c r="B3171" s="9">
        <v>2018</v>
      </c>
      <c r="C3171" s="9">
        <v>564</v>
      </c>
      <c r="D3171" s="9" t="s">
        <v>147</v>
      </c>
      <c r="E3171" s="9">
        <v>1992</v>
      </c>
      <c r="F3171" s="9">
        <v>17</v>
      </c>
      <c r="G3171" s="9">
        <v>30</v>
      </c>
      <c r="H3171" s="9">
        <v>20</v>
      </c>
    </row>
    <row r="3172" spans="1:8" hidden="1">
      <c r="A3172" s="3" t="s">
        <v>46</v>
      </c>
      <c r="B3172" s="9">
        <v>2019</v>
      </c>
      <c r="C3172" s="9">
        <v>564</v>
      </c>
      <c r="D3172" s="9" t="s">
        <v>147</v>
      </c>
      <c r="E3172" s="9">
        <v>1992</v>
      </c>
      <c r="F3172" s="9">
        <v>17</v>
      </c>
      <c r="G3172" s="9">
        <v>30</v>
      </c>
      <c r="H3172" s="9">
        <v>20</v>
      </c>
    </row>
    <row r="3173" spans="1:8" hidden="1">
      <c r="A3173" s="3" t="s">
        <v>46</v>
      </c>
      <c r="B3173" s="9">
        <v>2020</v>
      </c>
      <c r="C3173" s="9">
        <v>564</v>
      </c>
      <c r="D3173" s="9" t="s">
        <v>147</v>
      </c>
      <c r="E3173" s="9">
        <v>1992</v>
      </c>
      <c r="F3173" s="9">
        <v>17</v>
      </c>
      <c r="G3173" s="9">
        <v>35</v>
      </c>
      <c r="H3173" s="9">
        <v>35</v>
      </c>
    </row>
    <row r="3174" spans="1:8">
      <c r="A3174" s="2" t="s">
        <v>47</v>
      </c>
      <c r="B3174" s="8">
        <v>1960</v>
      </c>
      <c r="C3174" s="8">
        <v>853</v>
      </c>
      <c r="D3174" s="8" t="s">
        <v>148</v>
      </c>
      <c r="E3174" s="8">
        <v>1999</v>
      </c>
      <c r="F3174" s="8"/>
      <c r="G3174" s="8">
        <v>20</v>
      </c>
      <c r="H3174" s="8"/>
    </row>
    <row r="3175" spans="1:8" hidden="1">
      <c r="A3175" s="2" t="s">
        <v>47</v>
      </c>
      <c r="B3175" s="8">
        <v>1961</v>
      </c>
      <c r="C3175" s="8">
        <v>853</v>
      </c>
      <c r="D3175" s="8" t="s">
        <v>148</v>
      </c>
      <c r="E3175" s="8">
        <v>1999</v>
      </c>
      <c r="F3175" s="8"/>
      <c r="G3175" s="8">
        <v>20</v>
      </c>
      <c r="H3175" s="8"/>
    </row>
    <row r="3176" spans="1:8" hidden="1">
      <c r="A3176" s="2" t="s">
        <v>47</v>
      </c>
      <c r="B3176" s="8">
        <v>1962</v>
      </c>
      <c r="C3176" s="8">
        <v>853</v>
      </c>
      <c r="D3176" s="8" t="s">
        <v>148</v>
      </c>
      <c r="E3176" s="8">
        <v>1999</v>
      </c>
      <c r="F3176" s="8"/>
      <c r="G3176" s="8">
        <v>20</v>
      </c>
      <c r="H3176" s="8"/>
    </row>
    <row r="3177" spans="1:8" hidden="1">
      <c r="A3177" s="2" t="s">
        <v>47</v>
      </c>
      <c r="B3177" s="8">
        <v>1963</v>
      </c>
      <c r="C3177" s="8">
        <v>853</v>
      </c>
      <c r="D3177" s="8" t="s">
        <v>148</v>
      </c>
      <c r="E3177" s="8">
        <v>1999</v>
      </c>
      <c r="F3177" s="8"/>
      <c r="G3177" s="8">
        <v>20</v>
      </c>
      <c r="H3177" s="8"/>
    </row>
    <row r="3178" spans="1:8" hidden="1">
      <c r="A3178" s="2" t="s">
        <v>47</v>
      </c>
      <c r="B3178" s="8">
        <v>1964</v>
      </c>
      <c r="C3178" s="8">
        <v>853</v>
      </c>
      <c r="D3178" s="8" t="s">
        <v>148</v>
      </c>
      <c r="E3178" s="8">
        <v>1999</v>
      </c>
      <c r="F3178" s="8"/>
      <c r="G3178" s="8">
        <v>20</v>
      </c>
      <c r="H3178" s="8"/>
    </row>
    <row r="3179" spans="1:8" hidden="1">
      <c r="A3179" s="2" t="s">
        <v>47</v>
      </c>
      <c r="B3179" s="8">
        <v>1965</v>
      </c>
      <c r="C3179" s="8">
        <v>853</v>
      </c>
      <c r="D3179" s="8" t="s">
        <v>148</v>
      </c>
      <c r="E3179" s="8">
        <v>1999</v>
      </c>
      <c r="F3179" s="8"/>
      <c r="G3179" s="8">
        <v>20</v>
      </c>
      <c r="H3179" s="8"/>
    </row>
    <row r="3180" spans="1:8" hidden="1">
      <c r="A3180" s="2" t="s">
        <v>47</v>
      </c>
      <c r="B3180" s="8">
        <v>1966</v>
      </c>
      <c r="C3180" s="8">
        <v>853</v>
      </c>
      <c r="D3180" s="8" t="s">
        <v>148</v>
      </c>
      <c r="E3180" s="8">
        <v>1999</v>
      </c>
      <c r="F3180" s="8"/>
      <c r="G3180" s="8">
        <v>20</v>
      </c>
      <c r="H3180" s="8"/>
    </row>
    <row r="3181" spans="1:8" hidden="1">
      <c r="A3181" s="2" t="s">
        <v>47</v>
      </c>
      <c r="B3181" s="8">
        <v>1967</v>
      </c>
      <c r="C3181" s="8">
        <v>853</v>
      </c>
      <c r="D3181" s="8" t="s">
        <v>148</v>
      </c>
      <c r="E3181" s="8">
        <v>1999</v>
      </c>
      <c r="F3181" s="8"/>
      <c r="G3181" s="8">
        <v>22.5</v>
      </c>
      <c r="H3181" s="8"/>
    </row>
    <row r="3182" spans="1:8" hidden="1">
      <c r="A3182" s="2" t="s">
        <v>47</v>
      </c>
      <c r="B3182" s="8">
        <v>1968</v>
      </c>
      <c r="C3182" s="8">
        <v>853</v>
      </c>
      <c r="D3182" s="8" t="s">
        <v>148</v>
      </c>
      <c r="E3182" s="8">
        <v>1999</v>
      </c>
      <c r="F3182" s="8"/>
      <c r="G3182" s="8">
        <v>22.5</v>
      </c>
      <c r="H3182" s="8"/>
    </row>
    <row r="3183" spans="1:8" hidden="1">
      <c r="A3183" s="2" t="s">
        <v>47</v>
      </c>
      <c r="B3183" s="8">
        <v>1969</v>
      </c>
      <c r="C3183" s="8">
        <v>853</v>
      </c>
      <c r="D3183" s="8" t="s">
        <v>148</v>
      </c>
      <c r="E3183" s="8">
        <v>1999</v>
      </c>
      <c r="F3183" s="8"/>
      <c r="G3183" s="8">
        <v>22.5</v>
      </c>
      <c r="H3183" s="8"/>
    </row>
    <row r="3184" spans="1:8" hidden="1">
      <c r="A3184" s="2" t="s">
        <v>47</v>
      </c>
      <c r="B3184" s="8">
        <v>1970</v>
      </c>
      <c r="C3184" s="8">
        <v>853</v>
      </c>
      <c r="D3184" s="8" t="s">
        <v>148</v>
      </c>
      <c r="E3184" s="8">
        <v>1999</v>
      </c>
      <c r="F3184" s="8"/>
      <c r="G3184" s="8">
        <v>22.5</v>
      </c>
      <c r="H3184" s="8"/>
    </row>
    <row r="3185" spans="1:8" hidden="1">
      <c r="A3185" s="2" t="s">
        <v>47</v>
      </c>
      <c r="B3185" s="8">
        <v>1971</v>
      </c>
      <c r="C3185" s="8">
        <v>853</v>
      </c>
      <c r="D3185" s="8" t="s">
        <v>148</v>
      </c>
      <c r="E3185" s="8">
        <v>1999</v>
      </c>
      <c r="F3185" s="8"/>
      <c r="G3185" s="8">
        <v>25</v>
      </c>
      <c r="H3185" s="8"/>
    </row>
    <row r="3186" spans="1:8" hidden="1">
      <c r="A3186" s="2" t="s">
        <v>47</v>
      </c>
      <c r="B3186" s="8">
        <v>1972</v>
      </c>
      <c r="C3186" s="8">
        <v>853</v>
      </c>
      <c r="D3186" s="8" t="s">
        <v>148</v>
      </c>
      <c r="E3186" s="8">
        <v>1999</v>
      </c>
      <c r="F3186" s="8"/>
      <c r="G3186" s="8">
        <v>25</v>
      </c>
      <c r="H3186" s="8"/>
    </row>
    <row r="3187" spans="1:8" hidden="1">
      <c r="A3187" s="2" t="s">
        <v>47</v>
      </c>
      <c r="B3187" s="8">
        <v>1973</v>
      </c>
      <c r="C3187" s="8">
        <v>853</v>
      </c>
      <c r="D3187" s="8" t="s">
        <v>148</v>
      </c>
      <c r="E3187" s="8">
        <v>1999</v>
      </c>
      <c r="F3187" s="8"/>
      <c r="G3187" s="8">
        <v>25</v>
      </c>
      <c r="H3187" s="8"/>
    </row>
    <row r="3188" spans="1:8" hidden="1">
      <c r="A3188" s="2" t="s">
        <v>47</v>
      </c>
      <c r="B3188" s="8">
        <v>1974</v>
      </c>
      <c r="C3188" s="8">
        <v>853</v>
      </c>
      <c r="D3188" s="8" t="s">
        <v>148</v>
      </c>
      <c r="E3188" s="8">
        <v>1999</v>
      </c>
      <c r="F3188" s="8"/>
      <c r="G3188" s="8">
        <v>33.33</v>
      </c>
      <c r="H3188" s="8"/>
    </row>
    <row r="3189" spans="1:8" hidden="1">
      <c r="A3189" s="2" t="s">
        <v>47</v>
      </c>
      <c r="B3189" s="8">
        <v>1975</v>
      </c>
      <c r="C3189" s="8">
        <v>853</v>
      </c>
      <c r="D3189" s="8" t="s">
        <v>148</v>
      </c>
      <c r="E3189" s="8">
        <v>1999</v>
      </c>
      <c r="F3189" s="8"/>
      <c r="G3189" s="8">
        <v>33.33</v>
      </c>
      <c r="H3189" s="8"/>
    </row>
    <row r="3190" spans="1:8" hidden="1">
      <c r="A3190" s="2" t="s">
        <v>47</v>
      </c>
      <c r="B3190" s="8">
        <v>1976</v>
      </c>
      <c r="C3190" s="8">
        <v>853</v>
      </c>
      <c r="D3190" s="8" t="s">
        <v>148</v>
      </c>
      <c r="E3190" s="8">
        <v>1999</v>
      </c>
      <c r="F3190" s="8"/>
      <c r="G3190" s="8">
        <v>33.33</v>
      </c>
      <c r="H3190" s="8">
        <v>50</v>
      </c>
    </row>
    <row r="3191" spans="1:8" hidden="1">
      <c r="A3191" s="2" t="s">
        <v>47</v>
      </c>
      <c r="B3191" s="8">
        <v>1977</v>
      </c>
      <c r="C3191" s="8">
        <v>853</v>
      </c>
      <c r="D3191" s="8" t="s">
        <v>148</v>
      </c>
      <c r="E3191" s="8">
        <v>1999</v>
      </c>
      <c r="F3191" s="8"/>
      <c r="G3191" s="8">
        <v>33.33</v>
      </c>
      <c r="H3191" s="8">
        <v>50</v>
      </c>
    </row>
    <row r="3192" spans="1:8" hidden="1">
      <c r="A3192" s="2" t="s">
        <v>47</v>
      </c>
      <c r="B3192" s="8">
        <v>1978</v>
      </c>
      <c r="C3192" s="8">
        <v>853</v>
      </c>
      <c r="D3192" s="8" t="s">
        <v>148</v>
      </c>
      <c r="E3192" s="8">
        <v>1999</v>
      </c>
      <c r="F3192" s="8"/>
      <c r="G3192" s="8">
        <v>33.33</v>
      </c>
      <c r="H3192" s="8">
        <v>50</v>
      </c>
    </row>
    <row r="3193" spans="1:8" hidden="1">
      <c r="A3193" s="2" t="s">
        <v>47</v>
      </c>
      <c r="B3193" s="8">
        <v>1979</v>
      </c>
      <c r="C3193" s="8">
        <v>853</v>
      </c>
      <c r="D3193" s="8" t="s">
        <v>148</v>
      </c>
      <c r="E3193" s="8">
        <v>1999</v>
      </c>
      <c r="F3193" s="8"/>
      <c r="G3193" s="8">
        <v>36.5</v>
      </c>
      <c r="H3193" s="8">
        <v>50</v>
      </c>
    </row>
    <row r="3194" spans="1:8" hidden="1">
      <c r="A3194" s="2" t="s">
        <v>47</v>
      </c>
      <c r="B3194" s="8">
        <v>1980</v>
      </c>
      <c r="C3194" s="8">
        <v>853</v>
      </c>
      <c r="D3194" s="8" t="s">
        <v>148</v>
      </c>
      <c r="E3194" s="8">
        <v>1999</v>
      </c>
      <c r="F3194" s="8"/>
      <c r="G3194" s="8">
        <v>36.5</v>
      </c>
      <c r="H3194" s="8">
        <v>50</v>
      </c>
    </row>
    <row r="3195" spans="1:8" hidden="1">
      <c r="A3195" s="2" t="s">
        <v>47</v>
      </c>
      <c r="B3195" s="8">
        <v>1981</v>
      </c>
      <c r="C3195" s="8">
        <v>853</v>
      </c>
      <c r="D3195" s="8" t="s">
        <v>148</v>
      </c>
      <c r="E3195" s="8">
        <v>1999</v>
      </c>
      <c r="F3195" s="8"/>
      <c r="G3195" s="8">
        <v>36.5</v>
      </c>
      <c r="H3195" s="8">
        <v>50</v>
      </c>
    </row>
    <row r="3196" spans="1:8" hidden="1">
      <c r="A3196" s="2" t="s">
        <v>47</v>
      </c>
      <c r="B3196" s="8">
        <v>1982</v>
      </c>
      <c r="C3196" s="8">
        <v>853</v>
      </c>
      <c r="D3196" s="8" t="s">
        <v>148</v>
      </c>
      <c r="E3196" s="8">
        <v>1999</v>
      </c>
      <c r="F3196" s="8"/>
      <c r="G3196" s="8">
        <v>36.5</v>
      </c>
      <c r="H3196" s="8">
        <v>50</v>
      </c>
    </row>
    <row r="3197" spans="1:8" hidden="1">
      <c r="A3197" s="2" t="s">
        <v>47</v>
      </c>
      <c r="B3197" s="8">
        <v>1983</v>
      </c>
      <c r="C3197" s="8">
        <v>853</v>
      </c>
      <c r="D3197" s="8" t="s">
        <v>148</v>
      </c>
      <c r="E3197" s="8">
        <v>1999</v>
      </c>
      <c r="F3197" s="8"/>
      <c r="G3197" s="8">
        <v>35</v>
      </c>
      <c r="H3197" s="8">
        <v>50</v>
      </c>
    </row>
    <row r="3198" spans="1:8" hidden="1">
      <c r="A3198" s="2" t="s">
        <v>47</v>
      </c>
      <c r="B3198" s="8">
        <v>1984</v>
      </c>
      <c r="C3198" s="8">
        <v>853</v>
      </c>
      <c r="D3198" s="8" t="s">
        <v>148</v>
      </c>
      <c r="E3198" s="8">
        <v>1999</v>
      </c>
      <c r="F3198" s="8"/>
      <c r="G3198" s="8">
        <v>35</v>
      </c>
      <c r="H3198" s="8">
        <v>50</v>
      </c>
    </row>
    <row r="3199" spans="1:8" hidden="1">
      <c r="A3199" s="2" t="s">
        <v>47</v>
      </c>
      <c r="B3199" s="8">
        <v>1985</v>
      </c>
      <c r="C3199" s="8">
        <v>853</v>
      </c>
      <c r="D3199" s="8" t="s">
        <v>148</v>
      </c>
      <c r="E3199" s="8">
        <v>1999</v>
      </c>
      <c r="F3199" s="8"/>
      <c r="G3199" s="8">
        <v>35</v>
      </c>
      <c r="H3199" s="8">
        <v>50</v>
      </c>
    </row>
    <row r="3200" spans="1:8" hidden="1">
      <c r="A3200" s="2" t="s">
        <v>47</v>
      </c>
      <c r="B3200" s="8">
        <v>1986</v>
      </c>
      <c r="C3200" s="8">
        <v>853</v>
      </c>
      <c r="D3200" s="8" t="s">
        <v>148</v>
      </c>
      <c r="E3200" s="8">
        <v>1999</v>
      </c>
      <c r="F3200" s="8"/>
      <c r="G3200" s="8">
        <v>35</v>
      </c>
      <c r="H3200" s="8">
        <v>50</v>
      </c>
    </row>
    <row r="3201" spans="1:8" hidden="1">
      <c r="A3201" s="2" t="s">
        <v>47</v>
      </c>
      <c r="B3201" s="8">
        <v>1987</v>
      </c>
      <c r="C3201" s="8">
        <v>853</v>
      </c>
      <c r="D3201" s="8" t="s">
        <v>148</v>
      </c>
      <c r="E3201" s="8">
        <v>1999</v>
      </c>
      <c r="F3201" s="8"/>
      <c r="G3201" s="8">
        <v>35</v>
      </c>
      <c r="H3201" s="8">
        <v>48</v>
      </c>
    </row>
    <row r="3202" spans="1:8" hidden="1">
      <c r="A3202" s="2" t="s">
        <v>47</v>
      </c>
      <c r="B3202" s="8">
        <v>1988</v>
      </c>
      <c r="C3202" s="8">
        <v>853</v>
      </c>
      <c r="D3202" s="8" t="s">
        <v>148</v>
      </c>
      <c r="E3202" s="8">
        <v>1999</v>
      </c>
      <c r="F3202" s="8"/>
      <c r="G3202" s="8">
        <v>30</v>
      </c>
      <c r="H3202" s="8">
        <v>48</v>
      </c>
    </row>
    <row r="3203" spans="1:8" hidden="1">
      <c r="A3203" s="2" t="s">
        <v>47</v>
      </c>
      <c r="B3203" s="8">
        <v>1989</v>
      </c>
      <c r="C3203" s="8">
        <v>853</v>
      </c>
      <c r="D3203" s="8" t="s">
        <v>148</v>
      </c>
      <c r="E3203" s="8">
        <v>1999</v>
      </c>
      <c r="F3203" s="8"/>
      <c r="G3203" s="8">
        <v>30</v>
      </c>
      <c r="H3203" s="8">
        <v>45</v>
      </c>
    </row>
    <row r="3204" spans="1:8" hidden="1">
      <c r="A3204" s="2" t="s">
        <v>47</v>
      </c>
      <c r="B3204" s="8">
        <v>1990</v>
      </c>
      <c r="C3204" s="8">
        <v>853</v>
      </c>
      <c r="D3204" s="8" t="s">
        <v>148</v>
      </c>
      <c r="E3204" s="8">
        <v>1999</v>
      </c>
      <c r="F3204" s="8"/>
      <c r="G3204" s="8">
        <v>30</v>
      </c>
      <c r="H3204" s="8">
        <v>45</v>
      </c>
    </row>
    <row r="3205" spans="1:8" hidden="1">
      <c r="A3205" s="2" t="s">
        <v>47</v>
      </c>
      <c r="B3205" s="8">
        <v>1991</v>
      </c>
      <c r="C3205" s="8">
        <v>853</v>
      </c>
      <c r="D3205" s="8" t="s">
        <v>148</v>
      </c>
      <c r="E3205" s="8">
        <v>1999</v>
      </c>
      <c r="F3205" s="8"/>
      <c r="G3205" s="8">
        <v>30</v>
      </c>
      <c r="H3205" s="8">
        <v>45</v>
      </c>
    </row>
    <row r="3206" spans="1:8" hidden="1">
      <c r="A3206" s="2" t="s">
        <v>47</v>
      </c>
      <c r="B3206" s="8">
        <v>1992</v>
      </c>
      <c r="C3206" s="8">
        <v>853</v>
      </c>
      <c r="D3206" s="8" t="s">
        <v>148</v>
      </c>
      <c r="E3206" s="8">
        <v>1999</v>
      </c>
      <c r="F3206" s="8"/>
      <c r="G3206" s="8">
        <v>25</v>
      </c>
      <c r="H3206" s="8">
        <v>45</v>
      </c>
    </row>
    <row r="3207" spans="1:8" hidden="1">
      <c r="A3207" s="2" t="s">
        <v>47</v>
      </c>
      <c r="B3207" s="8">
        <v>1993</v>
      </c>
      <c r="C3207" s="8">
        <v>853</v>
      </c>
      <c r="D3207" s="8" t="s">
        <v>148</v>
      </c>
      <c r="E3207" s="8">
        <v>1999</v>
      </c>
      <c r="F3207" s="8"/>
      <c r="G3207" s="8">
        <v>25</v>
      </c>
      <c r="H3207" s="8">
        <v>28</v>
      </c>
    </row>
    <row r="3208" spans="1:8" hidden="1">
      <c r="A3208" s="2" t="s">
        <v>47</v>
      </c>
      <c r="B3208" s="8">
        <v>1994</v>
      </c>
      <c r="C3208" s="8">
        <v>853</v>
      </c>
      <c r="D3208" s="8" t="s">
        <v>148</v>
      </c>
      <c r="E3208" s="8">
        <v>1999</v>
      </c>
      <c r="F3208" s="8"/>
      <c r="G3208" s="8">
        <v>25</v>
      </c>
      <c r="H3208" s="8">
        <v>28</v>
      </c>
    </row>
    <row r="3209" spans="1:8" hidden="1">
      <c r="A3209" s="2" t="s">
        <v>47</v>
      </c>
      <c r="B3209" s="8">
        <v>1995</v>
      </c>
      <c r="C3209" s="8">
        <v>853</v>
      </c>
      <c r="D3209" s="8" t="s">
        <v>148</v>
      </c>
      <c r="E3209" s="8">
        <v>1999</v>
      </c>
      <c r="F3209" s="8"/>
      <c r="G3209" s="8">
        <v>25</v>
      </c>
      <c r="H3209" s="8">
        <v>35</v>
      </c>
    </row>
    <row r="3210" spans="1:8" hidden="1">
      <c r="A3210" s="2" t="s">
        <v>47</v>
      </c>
      <c r="B3210" s="8">
        <v>1996</v>
      </c>
      <c r="C3210" s="8">
        <v>853</v>
      </c>
      <c r="D3210" s="8" t="s">
        <v>148</v>
      </c>
      <c r="E3210" s="8">
        <v>1999</v>
      </c>
      <c r="F3210" s="8"/>
      <c r="G3210" s="8">
        <v>25</v>
      </c>
      <c r="H3210" s="8">
        <v>35</v>
      </c>
    </row>
    <row r="3211" spans="1:8" hidden="1">
      <c r="A3211" s="2" t="s">
        <v>47</v>
      </c>
      <c r="B3211" s="8">
        <v>1997</v>
      </c>
      <c r="C3211" s="8">
        <v>853</v>
      </c>
      <c r="D3211" s="8" t="s">
        <v>148</v>
      </c>
      <c r="E3211" s="8">
        <v>1999</v>
      </c>
      <c r="F3211" s="8"/>
      <c r="G3211" s="8">
        <v>25</v>
      </c>
      <c r="H3211" s="8">
        <v>35</v>
      </c>
    </row>
    <row r="3212" spans="1:8" hidden="1">
      <c r="A3212" s="2" t="s">
        <v>47</v>
      </c>
      <c r="B3212" s="8">
        <v>1998</v>
      </c>
      <c r="C3212" s="8">
        <v>853</v>
      </c>
      <c r="D3212" s="8" t="s">
        <v>148</v>
      </c>
      <c r="E3212" s="8">
        <v>1999</v>
      </c>
      <c r="F3212" s="8"/>
      <c r="G3212" s="8">
        <v>25</v>
      </c>
      <c r="H3212" s="8">
        <v>47</v>
      </c>
    </row>
    <row r="3213" spans="1:8" hidden="1">
      <c r="A3213" s="2" t="s">
        <v>47</v>
      </c>
      <c r="B3213" s="8">
        <v>1999</v>
      </c>
      <c r="C3213" s="8">
        <v>853</v>
      </c>
      <c r="D3213" s="8" t="s">
        <v>148</v>
      </c>
      <c r="E3213" s="8">
        <v>1999</v>
      </c>
      <c r="F3213" s="8">
        <v>10</v>
      </c>
      <c r="G3213" s="8">
        <v>25</v>
      </c>
      <c r="H3213" s="8">
        <v>47</v>
      </c>
    </row>
    <row r="3214" spans="1:8" hidden="1">
      <c r="A3214" s="2" t="s">
        <v>47</v>
      </c>
      <c r="B3214" s="8">
        <v>2000</v>
      </c>
      <c r="C3214" s="8">
        <v>853</v>
      </c>
      <c r="D3214" s="8" t="s">
        <v>148</v>
      </c>
      <c r="E3214" s="8">
        <v>1999</v>
      </c>
      <c r="F3214" s="8">
        <v>10</v>
      </c>
      <c r="G3214" s="8">
        <v>25</v>
      </c>
      <c r="H3214" s="8">
        <v>47</v>
      </c>
    </row>
    <row r="3215" spans="1:8" hidden="1">
      <c r="A3215" s="2" t="s">
        <v>47</v>
      </c>
      <c r="B3215" s="8">
        <v>2001</v>
      </c>
      <c r="C3215" s="8">
        <v>853</v>
      </c>
      <c r="D3215" s="8" t="s">
        <v>148</v>
      </c>
      <c r="E3215" s="8">
        <v>1999</v>
      </c>
      <c r="F3215" s="8">
        <v>10</v>
      </c>
      <c r="G3215" s="8">
        <v>25</v>
      </c>
      <c r="H3215" s="8">
        <v>47</v>
      </c>
    </row>
    <row r="3216" spans="1:8" hidden="1">
      <c r="A3216" s="2" t="s">
        <v>47</v>
      </c>
      <c r="B3216" s="8">
        <v>2002</v>
      </c>
      <c r="C3216" s="8">
        <v>853</v>
      </c>
      <c r="D3216" s="8" t="s">
        <v>148</v>
      </c>
      <c r="E3216" s="8">
        <v>1999</v>
      </c>
      <c r="F3216" s="8">
        <v>10</v>
      </c>
      <c r="G3216" s="8">
        <v>25</v>
      </c>
      <c r="H3216" s="8">
        <v>47</v>
      </c>
    </row>
    <row r="3217" spans="1:8" hidden="1">
      <c r="A3217" s="2" t="s">
        <v>47</v>
      </c>
      <c r="B3217" s="8">
        <v>2003</v>
      </c>
      <c r="C3217" s="8">
        <v>853</v>
      </c>
      <c r="D3217" s="8" t="s">
        <v>148</v>
      </c>
      <c r="E3217" s="8">
        <v>1999</v>
      </c>
      <c r="F3217" s="8">
        <v>10</v>
      </c>
      <c r="G3217" s="8">
        <v>25</v>
      </c>
      <c r="H3217" s="8">
        <v>47</v>
      </c>
    </row>
    <row r="3218" spans="1:8" hidden="1">
      <c r="A3218" s="2" t="s">
        <v>47</v>
      </c>
      <c r="B3218" s="8">
        <v>2004</v>
      </c>
      <c r="C3218" s="8">
        <v>853</v>
      </c>
      <c r="D3218" s="8" t="s">
        <v>148</v>
      </c>
      <c r="E3218" s="8">
        <v>1999</v>
      </c>
      <c r="F3218" s="8">
        <v>10</v>
      </c>
      <c r="G3218" s="8">
        <v>27</v>
      </c>
      <c r="H3218" s="8">
        <v>47</v>
      </c>
    </row>
    <row r="3219" spans="1:8" hidden="1">
      <c r="A3219" s="2" t="s">
        <v>47</v>
      </c>
      <c r="B3219" s="8">
        <v>2005</v>
      </c>
      <c r="C3219" s="8">
        <v>853</v>
      </c>
      <c r="D3219" s="8" t="s">
        <v>148</v>
      </c>
      <c r="E3219" s="8">
        <v>1999</v>
      </c>
      <c r="F3219" s="8">
        <v>10</v>
      </c>
      <c r="G3219" s="8">
        <v>30</v>
      </c>
      <c r="H3219" s="8">
        <v>47</v>
      </c>
    </row>
    <row r="3220" spans="1:8" hidden="1">
      <c r="A3220" s="2" t="s">
        <v>47</v>
      </c>
      <c r="B3220" s="8">
        <v>2006</v>
      </c>
      <c r="C3220" s="8">
        <v>853</v>
      </c>
      <c r="D3220" s="8" t="s">
        <v>148</v>
      </c>
      <c r="E3220" s="8">
        <v>1999</v>
      </c>
      <c r="F3220" s="8">
        <v>10</v>
      </c>
      <c r="G3220" s="8">
        <v>30</v>
      </c>
      <c r="H3220" s="8">
        <v>45</v>
      </c>
    </row>
    <row r="3221" spans="1:8" hidden="1">
      <c r="A3221" s="2" t="s">
        <v>47</v>
      </c>
      <c r="B3221" s="8">
        <v>2007</v>
      </c>
      <c r="C3221" s="8">
        <v>853</v>
      </c>
      <c r="D3221" s="8" t="s">
        <v>148</v>
      </c>
      <c r="E3221" s="8">
        <v>1999</v>
      </c>
      <c r="F3221" s="8">
        <v>10</v>
      </c>
      <c r="G3221" s="8">
        <v>30</v>
      </c>
      <c r="H3221" s="8">
        <v>42</v>
      </c>
    </row>
    <row r="3222" spans="1:8" hidden="1">
      <c r="A3222" s="2" t="s">
        <v>47</v>
      </c>
      <c r="B3222" s="8">
        <v>2008</v>
      </c>
      <c r="C3222" s="8">
        <v>853</v>
      </c>
      <c r="D3222" s="8" t="s">
        <v>148</v>
      </c>
      <c r="E3222" s="8">
        <v>1999</v>
      </c>
      <c r="F3222" s="8">
        <v>10</v>
      </c>
      <c r="G3222" s="8">
        <v>30</v>
      </c>
      <c r="H3222" s="8">
        <v>42</v>
      </c>
    </row>
    <row r="3223" spans="1:8" hidden="1">
      <c r="A3223" s="2" t="s">
        <v>47</v>
      </c>
      <c r="B3223" s="8">
        <v>2009</v>
      </c>
      <c r="C3223" s="8">
        <v>853</v>
      </c>
      <c r="D3223" s="8" t="s">
        <v>148</v>
      </c>
      <c r="E3223" s="8">
        <v>1999</v>
      </c>
      <c r="F3223" s="8">
        <v>10</v>
      </c>
      <c r="G3223" s="8">
        <v>30</v>
      </c>
      <c r="H3223" s="8">
        <v>42</v>
      </c>
    </row>
    <row r="3224" spans="1:8" hidden="1">
      <c r="A3224" s="2" t="s">
        <v>47</v>
      </c>
      <c r="B3224" s="8">
        <v>2010</v>
      </c>
      <c r="C3224" s="8">
        <v>853</v>
      </c>
      <c r="D3224" s="8" t="s">
        <v>148</v>
      </c>
      <c r="E3224" s="8">
        <v>1999</v>
      </c>
      <c r="F3224" s="8">
        <v>10</v>
      </c>
      <c r="G3224" s="8">
        <v>30</v>
      </c>
      <c r="H3224" s="8">
        <v>42</v>
      </c>
    </row>
    <row r="3225" spans="1:8" hidden="1">
      <c r="A3225" s="2" t="s">
        <v>47</v>
      </c>
      <c r="B3225" s="8">
        <v>2011</v>
      </c>
      <c r="C3225" s="8">
        <v>853</v>
      </c>
      <c r="D3225" s="8" t="s">
        <v>148</v>
      </c>
      <c r="E3225" s="8">
        <v>1999</v>
      </c>
      <c r="F3225" s="8">
        <v>10</v>
      </c>
      <c r="G3225" s="8">
        <v>30</v>
      </c>
      <c r="H3225" s="8">
        <v>42</v>
      </c>
    </row>
    <row r="3226" spans="1:8" hidden="1">
      <c r="A3226" s="2" t="s">
        <v>47</v>
      </c>
      <c r="B3226" s="8">
        <v>2012</v>
      </c>
      <c r="C3226" s="8">
        <v>853</v>
      </c>
      <c r="D3226" s="8" t="s">
        <v>148</v>
      </c>
      <c r="E3226" s="8">
        <v>1999</v>
      </c>
      <c r="F3226" s="8">
        <v>10</v>
      </c>
      <c r="G3226" s="8">
        <v>30</v>
      </c>
      <c r="H3226" s="8">
        <v>42</v>
      </c>
    </row>
    <row r="3227" spans="1:8" hidden="1">
      <c r="A3227" s="2" t="s">
        <v>47</v>
      </c>
      <c r="B3227" s="8">
        <v>2013</v>
      </c>
      <c r="C3227" s="8">
        <v>853</v>
      </c>
      <c r="D3227" s="8" t="s">
        <v>148</v>
      </c>
      <c r="E3227" s="8">
        <v>1999</v>
      </c>
      <c r="F3227" s="8">
        <v>10</v>
      </c>
      <c r="G3227" s="8">
        <v>30</v>
      </c>
      <c r="H3227" s="8">
        <v>42</v>
      </c>
    </row>
    <row r="3228" spans="1:8" hidden="1">
      <c r="A3228" s="2" t="s">
        <v>47</v>
      </c>
      <c r="B3228" s="8">
        <v>2014</v>
      </c>
      <c r="C3228" s="8">
        <v>853</v>
      </c>
      <c r="D3228" s="8" t="s">
        <v>148</v>
      </c>
      <c r="E3228" s="8">
        <v>1999</v>
      </c>
      <c r="F3228" s="8">
        <v>10</v>
      </c>
      <c r="G3228" s="8">
        <v>30</v>
      </c>
      <c r="H3228" s="8">
        <v>42</v>
      </c>
    </row>
    <row r="3229" spans="1:8" hidden="1">
      <c r="A3229" s="2" t="s">
        <v>47</v>
      </c>
      <c r="B3229" s="8">
        <v>2015</v>
      </c>
      <c r="C3229" s="8">
        <v>853</v>
      </c>
      <c r="D3229" s="8" t="s">
        <v>148</v>
      </c>
      <c r="E3229" s="8">
        <v>1999</v>
      </c>
      <c r="F3229" s="8">
        <v>10</v>
      </c>
      <c r="G3229" s="8">
        <v>30</v>
      </c>
      <c r="H3229" s="8">
        <v>42</v>
      </c>
    </row>
    <row r="3230" spans="1:8" hidden="1">
      <c r="A3230" s="2" t="s">
        <v>47</v>
      </c>
      <c r="B3230" s="8">
        <v>2016</v>
      </c>
      <c r="C3230" s="8">
        <v>853</v>
      </c>
      <c r="D3230" s="8" t="s">
        <v>148</v>
      </c>
      <c r="E3230" s="8">
        <v>1999</v>
      </c>
      <c r="F3230" s="8">
        <v>10</v>
      </c>
      <c r="G3230" s="8">
        <v>30</v>
      </c>
      <c r="H3230" s="8">
        <v>42</v>
      </c>
    </row>
    <row r="3231" spans="1:8" hidden="1">
      <c r="A3231" s="2" t="s">
        <v>47</v>
      </c>
      <c r="B3231" s="8">
        <v>2017</v>
      </c>
      <c r="C3231" s="8">
        <v>853</v>
      </c>
      <c r="D3231" s="8" t="s">
        <v>148</v>
      </c>
      <c r="E3231" s="8">
        <v>1999</v>
      </c>
      <c r="F3231" s="8">
        <v>10</v>
      </c>
      <c r="G3231" s="8">
        <v>30</v>
      </c>
      <c r="H3231" s="8">
        <v>42</v>
      </c>
    </row>
    <row r="3232" spans="1:8" hidden="1">
      <c r="A3232" s="2" t="s">
        <v>47</v>
      </c>
      <c r="B3232" s="8">
        <v>2018</v>
      </c>
      <c r="C3232" s="8">
        <v>853</v>
      </c>
      <c r="D3232" s="8" t="s">
        <v>148</v>
      </c>
      <c r="E3232" s="8">
        <v>1999</v>
      </c>
      <c r="F3232" s="8">
        <v>10</v>
      </c>
      <c r="G3232" s="8">
        <v>30</v>
      </c>
      <c r="H3232" s="8">
        <v>42</v>
      </c>
    </row>
    <row r="3233" spans="1:8" hidden="1">
      <c r="A3233" s="2" t="s">
        <v>47</v>
      </c>
      <c r="B3233" s="8">
        <v>2019</v>
      </c>
      <c r="C3233" s="8">
        <v>853</v>
      </c>
      <c r="D3233" s="8" t="s">
        <v>148</v>
      </c>
      <c r="E3233" s="8">
        <v>1999</v>
      </c>
      <c r="F3233" s="8">
        <v>10</v>
      </c>
      <c r="G3233" s="8">
        <v>30</v>
      </c>
      <c r="H3233" s="8">
        <v>42</v>
      </c>
    </row>
    <row r="3234" spans="1:8" hidden="1">
      <c r="A3234" s="2" t="s">
        <v>47</v>
      </c>
      <c r="B3234" s="8">
        <v>2020</v>
      </c>
      <c r="C3234" s="8">
        <v>853</v>
      </c>
      <c r="D3234" s="8" t="s">
        <v>148</v>
      </c>
      <c r="E3234" s="8">
        <v>1999</v>
      </c>
      <c r="F3234" s="8">
        <v>10</v>
      </c>
      <c r="G3234" s="8">
        <v>30</v>
      </c>
      <c r="H3234" s="8">
        <v>42</v>
      </c>
    </row>
    <row r="3235" spans="1:8">
      <c r="A3235" s="3" t="s">
        <v>48</v>
      </c>
      <c r="B3235" s="9">
        <v>1960</v>
      </c>
      <c r="C3235" s="9">
        <v>288</v>
      </c>
      <c r="D3235" s="9" t="s">
        <v>149</v>
      </c>
      <c r="E3235" s="9">
        <v>1991</v>
      </c>
      <c r="F3235" s="9"/>
      <c r="G3235" s="9"/>
      <c r="H3235" s="9"/>
    </row>
    <row r="3236" spans="1:8" hidden="1">
      <c r="A3236" s="3" t="s">
        <v>48</v>
      </c>
      <c r="B3236" s="9">
        <v>1961</v>
      </c>
      <c r="C3236" s="9">
        <v>288</v>
      </c>
      <c r="D3236" s="9" t="s">
        <v>149</v>
      </c>
      <c r="E3236" s="9">
        <v>1991</v>
      </c>
      <c r="F3236" s="9"/>
      <c r="G3236" s="9"/>
      <c r="H3236" s="9"/>
    </row>
    <row r="3237" spans="1:8" hidden="1">
      <c r="A3237" s="3" t="s">
        <v>48</v>
      </c>
      <c r="B3237" s="9">
        <v>1962</v>
      </c>
      <c r="C3237" s="9">
        <v>288</v>
      </c>
      <c r="D3237" s="9" t="s">
        <v>149</v>
      </c>
      <c r="E3237" s="9">
        <v>1991</v>
      </c>
      <c r="F3237" s="9"/>
      <c r="G3237" s="9"/>
      <c r="H3237" s="9"/>
    </row>
    <row r="3238" spans="1:8" hidden="1">
      <c r="A3238" s="3" t="s">
        <v>48</v>
      </c>
      <c r="B3238" s="9">
        <v>1963</v>
      </c>
      <c r="C3238" s="9">
        <v>288</v>
      </c>
      <c r="D3238" s="9" t="s">
        <v>149</v>
      </c>
      <c r="E3238" s="9">
        <v>1991</v>
      </c>
      <c r="F3238" s="9"/>
      <c r="G3238" s="9"/>
      <c r="H3238" s="9"/>
    </row>
    <row r="3239" spans="1:8" hidden="1">
      <c r="A3239" s="3" t="s">
        <v>48</v>
      </c>
      <c r="B3239" s="9">
        <v>1964</v>
      </c>
      <c r="C3239" s="9">
        <v>288</v>
      </c>
      <c r="D3239" s="9" t="s">
        <v>149</v>
      </c>
      <c r="E3239" s="9">
        <v>1991</v>
      </c>
      <c r="F3239" s="9"/>
      <c r="G3239" s="9"/>
      <c r="H3239" s="9"/>
    </row>
    <row r="3240" spans="1:8" hidden="1">
      <c r="A3240" s="3" t="s">
        <v>48</v>
      </c>
      <c r="B3240" s="9">
        <v>1965</v>
      </c>
      <c r="C3240" s="9">
        <v>288</v>
      </c>
      <c r="D3240" s="9" t="s">
        <v>149</v>
      </c>
      <c r="E3240" s="9">
        <v>1991</v>
      </c>
      <c r="F3240" s="9"/>
      <c r="G3240" s="9"/>
      <c r="H3240" s="9"/>
    </row>
    <row r="3241" spans="1:8" hidden="1">
      <c r="A3241" s="3" t="s">
        <v>48</v>
      </c>
      <c r="B3241" s="9">
        <v>1966</v>
      </c>
      <c r="C3241" s="9">
        <v>288</v>
      </c>
      <c r="D3241" s="9" t="s">
        <v>149</v>
      </c>
      <c r="E3241" s="9">
        <v>1991</v>
      </c>
      <c r="F3241" s="9"/>
      <c r="G3241" s="9"/>
      <c r="H3241" s="9"/>
    </row>
    <row r="3242" spans="1:8" hidden="1">
      <c r="A3242" s="3" t="s">
        <v>48</v>
      </c>
      <c r="B3242" s="9">
        <v>1967</v>
      </c>
      <c r="C3242" s="9">
        <v>288</v>
      </c>
      <c r="D3242" s="9" t="s">
        <v>149</v>
      </c>
      <c r="E3242" s="9">
        <v>1991</v>
      </c>
      <c r="F3242" s="9"/>
      <c r="G3242" s="9"/>
      <c r="H3242" s="9"/>
    </row>
    <row r="3243" spans="1:8" hidden="1">
      <c r="A3243" s="3" t="s">
        <v>48</v>
      </c>
      <c r="B3243" s="9">
        <v>1968</v>
      </c>
      <c r="C3243" s="9">
        <v>288</v>
      </c>
      <c r="D3243" s="9" t="s">
        <v>149</v>
      </c>
      <c r="E3243" s="9">
        <v>1991</v>
      </c>
      <c r="F3243" s="9"/>
      <c r="G3243" s="9"/>
      <c r="H3243" s="9"/>
    </row>
    <row r="3244" spans="1:8" hidden="1">
      <c r="A3244" s="3" t="s">
        <v>48</v>
      </c>
      <c r="B3244" s="9">
        <v>1969</v>
      </c>
      <c r="C3244" s="9">
        <v>288</v>
      </c>
      <c r="D3244" s="9" t="s">
        <v>149</v>
      </c>
      <c r="E3244" s="9">
        <v>1991</v>
      </c>
      <c r="F3244" s="9"/>
      <c r="G3244" s="9"/>
      <c r="H3244" s="9"/>
    </row>
    <row r="3245" spans="1:8" hidden="1">
      <c r="A3245" s="3" t="s">
        <v>48</v>
      </c>
      <c r="B3245" s="9">
        <v>1970</v>
      </c>
      <c r="C3245" s="9">
        <v>288</v>
      </c>
      <c r="D3245" s="9" t="s">
        <v>149</v>
      </c>
      <c r="E3245" s="9">
        <v>1991</v>
      </c>
      <c r="F3245" s="9"/>
      <c r="G3245" s="9"/>
      <c r="H3245" s="9"/>
    </row>
    <row r="3246" spans="1:8" hidden="1">
      <c r="A3246" s="3" t="s">
        <v>48</v>
      </c>
      <c r="B3246" s="9">
        <v>1971</v>
      </c>
      <c r="C3246" s="9">
        <v>288</v>
      </c>
      <c r="D3246" s="9" t="s">
        <v>149</v>
      </c>
      <c r="E3246" s="9">
        <v>1991</v>
      </c>
      <c r="F3246" s="9"/>
      <c r="G3246" s="9"/>
      <c r="H3246" s="9"/>
    </row>
    <row r="3247" spans="1:8" hidden="1">
      <c r="A3247" s="3" t="s">
        <v>48</v>
      </c>
      <c r="B3247" s="9">
        <v>1972</v>
      </c>
      <c r="C3247" s="9">
        <v>288</v>
      </c>
      <c r="D3247" s="9" t="s">
        <v>149</v>
      </c>
      <c r="E3247" s="9">
        <v>1991</v>
      </c>
      <c r="F3247" s="9"/>
      <c r="G3247" s="9"/>
      <c r="H3247" s="9"/>
    </row>
    <row r="3248" spans="1:8" hidden="1">
      <c r="A3248" s="3" t="s">
        <v>48</v>
      </c>
      <c r="B3248" s="9">
        <v>1973</v>
      </c>
      <c r="C3248" s="9">
        <v>288</v>
      </c>
      <c r="D3248" s="9" t="s">
        <v>149</v>
      </c>
      <c r="E3248" s="9">
        <v>1991</v>
      </c>
      <c r="F3248" s="9"/>
      <c r="G3248" s="9"/>
      <c r="H3248" s="9"/>
    </row>
    <row r="3249" spans="1:8" hidden="1">
      <c r="A3249" s="3" t="s">
        <v>48</v>
      </c>
      <c r="B3249" s="9">
        <v>1974</v>
      </c>
      <c r="C3249" s="9">
        <v>288</v>
      </c>
      <c r="D3249" s="9" t="s">
        <v>149</v>
      </c>
      <c r="E3249" s="9">
        <v>1991</v>
      </c>
      <c r="F3249" s="9"/>
      <c r="G3249" s="9"/>
      <c r="H3249" s="9"/>
    </row>
    <row r="3250" spans="1:8" hidden="1">
      <c r="A3250" s="3" t="s">
        <v>48</v>
      </c>
      <c r="B3250" s="9">
        <v>1975</v>
      </c>
      <c r="C3250" s="9">
        <v>288</v>
      </c>
      <c r="D3250" s="9" t="s">
        <v>149</v>
      </c>
      <c r="E3250" s="9">
        <v>1991</v>
      </c>
      <c r="F3250" s="9"/>
      <c r="G3250" s="9"/>
      <c r="H3250" s="9"/>
    </row>
    <row r="3251" spans="1:8" hidden="1">
      <c r="A3251" s="3" t="s">
        <v>48</v>
      </c>
      <c r="B3251" s="9">
        <v>1976</v>
      </c>
      <c r="C3251" s="9">
        <v>288</v>
      </c>
      <c r="D3251" s="9" t="s">
        <v>149</v>
      </c>
      <c r="E3251" s="9">
        <v>1991</v>
      </c>
      <c r="F3251" s="9"/>
      <c r="G3251" s="9"/>
      <c r="H3251" s="9"/>
    </row>
    <row r="3252" spans="1:8" hidden="1">
      <c r="A3252" s="3" t="s">
        <v>48</v>
      </c>
      <c r="B3252" s="9">
        <v>1977</v>
      </c>
      <c r="C3252" s="9">
        <v>288</v>
      </c>
      <c r="D3252" s="9" t="s">
        <v>149</v>
      </c>
      <c r="E3252" s="9">
        <v>1991</v>
      </c>
      <c r="F3252" s="9"/>
      <c r="G3252" s="9"/>
      <c r="H3252" s="9"/>
    </row>
    <row r="3253" spans="1:8" hidden="1">
      <c r="A3253" s="3" t="s">
        <v>48</v>
      </c>
      <c r="B3253" s="9">
        <v>1978</v>
      </c>
      <c r="C3253" s="9">
        <v>288</v>
      </c>
      <c r="D3253" s="9" t="s">
        <v>149</v>
      </c>
      <c r="E3253" s="9">
        <v>1991</v>
      </c>
      <c r="F3253" s="9"/>
      <c r="G3253" s="9"/>
      <c r="H3253" s="9"/>
    </row>
    <row r="3254" spans="1:8" hidden="1">
      <c r="A3254" s="3" t="s">
        <v>48</v>
      </c>
      <c r="B3254" s="9">
        <v>1979</v>
      </c>
      <c r="C3254" s="9">
        <v>288</v>
      </c>
      <c r="D3254" s="9" t="s">
        <v>149</v>
      </c>
      <c r="E3254" s="9">
        <v>1991</v>
      </c>
      <c r="F3254" s="9"/>
      <c r="G3254" s="9">
        <v>30</v>
      </c>
      <c r="H3254" s="9">
        <v>0</v>
      </c>
    </row>
    <row r="3255" spans="1:8" hidden="1">
      <c r="A3255" s="3" t="s">
        <v>48</v>
      </c>
      <c r="B3255" s="9">
        <v>1980</v>
      </c>
      <c r="C3255" s="9">
        <v>288</v>
      </c>
      <c r="D3255" s="9" t="s">
        <v>149</v>
      </c>
      <c r="E3255" s="9">
        <v>1991</v>
      </c>
      <c r="F3255" s="9"/>
      <c r="G3255" s="9">
        <v>30</v>
      </c>
      <c r="H3255" s="9">
        <v>0</v>
      </c>
    </row>
    <row r="3256" spans="1:8" hidden="1">
      <c r="A3256" s="3" t="s">
        <v>48</v>
      </c>
      <c r="B3256" s="9">
        <v>1981</v>
      </c>
      <c r="C3256" s="9">
        <v>288</v>
      </c>
      <c r="D3256" s="9" t="s">
        <v>149</v>
      </c>
      <c r="E3256" s="9">
        <v>1991</v>
      </c>
      <c r="F3256" s="9"/>
      <c r="G3256" s="9">
        <v>30</v>
      </c>
      <c r="H3256" s="9">
        <v>0</v>
      </c>
    </row>
    <row r="3257" spans="1:8" hidden="1">
      <c r="A3257" s="3" t="s">
        <v>48</v>
      </c>
      <c r="B3257" s="9">
        <v>1982</v>
      </c>
      <c r="C3257" s="9">
        <v>288</v>
      </c>
      <c r="D3257" s="9" t="s">
        <v>149</v>
      </c>
      <c r="E3257" s="9">
        <v>1991</v>
      </c>
      <c r="F3257" s="9"/>
      <c r="G3257" s="9">
        <v>30</v>
      </c>
      <c r="H3257" s="9">
        <v>0</v>
      </c>
    </row>
    <row r="3258" spans="1:8" hidden="1">
      <c r="A3258" s="3" t="s">
        <v>48</v>
      </c>
      <c r="B3258" s="9">
        <v>1983</v>
      </c>
      <c r="C3258" s="9">
        <v>288</v>
      </c>
      <c r="D3258" s="9" t="s">
        <v>149</v>
      </c>
      <c r="E3258" s="9">
        <v>1991</v>
      </c>
      <c r="F3258" s="9"/>
      <c r="G3258" s="9">
        <v>30</v>
      </c>
      <c r="H3258" s="9">
        <v>0</v>
      </c>
    </row>
    <row r="3259" spans="1:8" hidden="1">
      <c r="A3259" s="3" t="s">
        <v>48</v>
      </c>
      <c r="B3259" s="9">
        <v>1984</v>
      </c>
      <c r="C3259" s="9">
        <v>288</v>
      </c>
      <c r="D3259" s="9" t="s">
        <v>149</v>
      </c>
      <c r="E3259" s="9">
        <v>1991</v>
      </c>
      <c r="F3259" s="9"/>
      <c r="G3259" s="9">
        <v>30</v>
      </c>
      <c r="H3259" s="9">
        <v>0</v>
      </c>
    </row>
    <row r="3260" spans="1:8" hidden="1">
      <c r="A3260" s="3" t="s">
        <v>48</v>
      </c>
      <c r="B3260" s="9">
        <v>1985</v>
      </c>
      <c r="C3260" s="9">
        <v>288</v>
      </c>
      <c r="D3260" s="9" t="s">
        <v>149</v>
      </c>
      <c r="E3260" s="9">
        <v>1991</v>
      </c>
      <c r="F3260" s="9"/>
      <c r="G3260" s="9">
        <v>30</v>
      </c>
      <c r="H3260" s="9">
        <v>0</v>
      </c>
    </row>
    <row r="3261" spans="1:8" hidden="1">
      <c r="A3261" s="3" t="s">
        <v>48</v>
      </c>
      <c r="B3261" s="9">
        <v>1986</v>
      </c>
      <c r="C3261" s="9">
        <v>288</v>
      </c>
      <c r="D3261" s="9" t="s">
        <v>149</v>
      </c>
      <c r="E3261" s="9">
        <v>1991</v>
      </c>
      <c r="F3261" s="9"/>
      <c r="G3261" s="9">
        <v>30</v>
      </c>
      <c r="H3261" s="9">
        <v>0</v>
      </c>
    </row>
    <row r="3262" spans="1:8" hidden="1">
      <c r="A3262" s="3" t="s">
        <v>48</v>
      </c>
      <c r="B3262" s="9">
        <v>1987</v>
      </c>
      <c r="C3262" s="9">
        <v>288</v>
      </c>
      <c r="D3262" s="9" t="s">
        <v>149</v>
      </c>
      <c r="E3262" s="9">
        <v>1991</v>
      </c>
      <c r="F3262" s="9"/>
      <c r="G3262" s="9">
        <v>30</v>
      </c>
      <c r="H3262" s="9">
        <v>0</v>
      </c>
    </row>
    <row r="3263" spans="1:8" hidden="1">
      <c r="A3263" s="3" t="s">
        <v>48</v>
      </c>
      <c r="B3263" s="9">
        <v>1988</v>
      </c>
      <c r="C3263" s="9">
        <v>288</v>
      </c>
      <c r="D3263" s="9" t="s">
        <v>149</v>
      </c>
      <c r="E3263" s="9">
        <v>1991</v>
      </c>
      <c r="F3263" s="9"/>
      <c r="G3263" s="9">
        <v>30</v>
      </c>
      <c r="H3263" s="9">
        <v>0</v>
      </c>
    </row>
    <row r="3264" spans="1:8" hidden="1">
      <c r="A3264" s="3" t="s">
        <v>48</v>
      </c>
      <c r="B3264" s="9">
        <v>1989</v>
      </c>
      <c r="C3264" s="9">
        <v>288</v>
      </c>
      <c r="D3264" s="9" t="s">
        <v>149</v>
      </c>
      <c r="E3264" s="9">
        <v>1991</v>
      </c>
      <c r="F3264" s="9"/>
      <c r="G3264" s="9">
        <v>30</v>
      </c>
      <c r="H3264" s="9">
        <v>0</v>
      </c>
    </row>
    <row r="3265" spans="1:8" hidden="1">
      <c r="A3265" s="3" t="s">
        <v>48</v>
      </c>
      <c r="B3265" s="9">
        <v>1990</v>
      </c>
      <c r="C3265" s="9">
        <v>288</v>
      </c>
      <c r="D3265" s="9" t="s">
        <v>149</v>
      </c>
      <c r="E3265" s="9">
        <v>1991</v>
      </c>
      <c r="F3265" s="9"/>
      <c r="G3265" s="9">
        <v>30</v>
      </c>
      <c r="H3265" s="9">
        <v>0</v>
      </c>
    </row>
    <row r="3266" spans="1:8" hidden="1">
      <c r="A3266" s="3" t="s">
        <v>48</v>
      </c>
      <c r="B3266" s="9">
        <v>1991</v>
      </c>
      <c r="C3266" s="9">
        <v>288</v>
      </c>
      <c r="D3266" s="9" t="s">
        <v>149</v>
      </c>
      <c r="E3266" s="9">
        <v>1991</v>
      </c>
      <c r="F3266" s="9">
        <v>10</v>
      </c>
      <c r="G3266" s="9">
        <v>30</v>
      </c>
      <c r="H3266" s="9">
        <v>0</v>
      </c>
    </row>
    <row r="3267" spans="1:8" hidden="1">
      <c r="A3267" s="3" t="s">
        <v>48</v>
      </c>
      <c r="B3267" s="9">
        <v>1992</v>
      </c>
      <c r="C3267" s="9">
        <v>288</v>
      </c>
      <c r="D3267" s="9" t="s">
        <v>149</v>
      </c>
      <c r="E3267" s="9">
        <v>1991</v>
      </c>
      <c r="F3267" s="9">
        <v>10</v>
      </c>
      <c r="G3267" s="9">
        <v>30</v>
      </c>
      <c r="H3267" s="9">
        <v>0</v>
      </c>
    </row>
    <row r="3268" spans="1:8" hidden="1">
      <c r="A3268" s="3" t="s">
        <v>48</v>
      </c>
      <c r="B3268" s="9">
        <v>1993</v>
      </c>
      <c r="C3268" s="9">
        <v>288</v>
      </c>
      <c r="D3268" s="9" t="s">
        <v>149</v>
      </c>
      <c r="E3268" s="9">
        <v>1991</v>
      </c>
      <c r="F3268" s="9">
        <v>10</v>
      </c>
      <c r="G3268" s="9">
        <v>30</v>
      </c>
      <c r="H3268" s="9">
        <v>0</v>
      </c>
    </row>
    <row r="3269" spans="1:8" hidden="1">
      <c r="A3269" s="3" t="s">
        <v>48</v>
      </c>
      <c r="B3269" s="9">
        <v>1994</v>
      </c>
      <c r="C3269" s="9">
        <v>288</v>
      </c>
      <c r="D3269" s="9" t="s">
        <v>149</v>
      </c>
      <c r="E3269" s="9">
        <v>1991</v>
      </c>
      <c r="F3269" s="9">
        <v>10</v>
      </c>
      <c r="G3269" s="9">
        <v>30</v>
      </c>
      <c r="H3269" s="9">
        <v>0</v>
      </c>
    </row>
    <row r="3270" spans="1:8" hidden="1">
      <c r="A3270" s="3" t="s">
        <v>48</v>
      </c>
      <c r="B3270" s="9">
        <v>1995</v>
      </c>
      <c r="C3270" s="9">
        <v>288</v>
      </c>
      <c r="D3270" s="9" t="s">
        <v>149</v>
      </c>
      <c r="E3270" s="9">
        <v>1991</v>
      </c>
      <c r="F3270" s="9">
        <v>10</v>
      </c>
      <c r="G3270" s="9">
        <v>30</v>
      </c>
      <c r="H3270" s="9">
        <v>0</v>
      </c>
    </row>
    <row r="3271" spans="1:8" hidden="1">
      <c r="A3271" s="3" t="s">
        <v>48</v>
      </c>
      <c r="B3271" s="9">
        <v>1996</v>
      </c>
      <c r="C3271" s="9">
        <v>288</v>
      </c>
      <c r="D3271" s="9" t="s">
        <v>149</v>
      </c>
      <c r="E3271" s="9">
        <v>1991</v>
      </c>
      <c r="F3271" s="9">
        <v>10</v>
      </c>
      <c r="G3271" s="9">
        <v>30</v>
      </c>
      <c r="H3271" s="9">
        <v>0</v>
      </c>
    </row>
    <row r="3272" spans="1:8" hidden="1">
      <c r="A3272" s="3" t="s">
        <v>48</v>
      </c>
      <c r="B3272" s="9">
        <v>1997</v>
      </c>
      <c r="C3272" s="9">
        <v>288</v>
      </c>
      <c r="D3272" s="9" t="s">
        <v>149</v>
      </c>
      <c r="E3272" s="9">
        <v>1991</v>
      </c>
      <c r="F3272" s="9">
        <v>10</v>
      </c>
      <c r="G3272" s="9">
        <v>30</v>
      </c>
      <c r="H3272" s="9">
        <v>0</v>
      </c>
    </row>
    <row r="3273" spans="1:8" hidden="1">
      <c r="A3273" s="3" t="s">
        <v>48</v>
      </c>
      <c r="B3273" s="9">
        <v>1998</v>
      </c>
      <c r="C3273" s="9">
        <v>288</v>
      </c>
      <c r="D3273" s="9" t="s">
        <v>149</v>
      </c>
      <c r="E3273" s="9">
        <v>1991</v>
      </c>
      <c r="F3273" s="9">
        <v>10</v>
      </c>
      <c r="G3273" s="9">
        <v>30</v>
      </c>
      <c r="H3273" s="9">
        <v>0</v>
      </c>
    </row>
    <row r="3274" spans="1:8" hidden="1">
      <c r="A3274" s="3" t="s">
        <v>48</v>
      </c>
      <c r="B3274" s="9">
        <v>1999</v>
      </c>
      <c r="C3274" s="9">
        <v>288</v>
      </c>
      <c r="D3274" s="9" t="s">
        <v>149</v>
      </c>
      <c r="E3274" s="9">
        <v>1991</v>
      </c>
      <c r="F3274" s="9">
        <v>10</v>
      </c>
      <c r="G3274" s="9">
        <v>30</v>
      </c>
      <c r="H3274" s="9">
        <v>0</v>
      </c>
    </row>
    <row r="3275" spans="1:8" hidden="1">
      <c r="A3275" s="3" t="s">
        <v>48</v>
      </c>
      <c r="B3275" s="9">
        <v>2000</v>
      </c>
      <c r="C3275" s="9">
        <v>288</v>
      </c>
      <c r="D3275" s="9" t="s">
        <v>149</v>
      </c>
      <c r="E3275" s="9">
        <v>1991</v>
      </c>
      <c r="F3275" s="9">
        <v>10</v>
      </c>
      <c r="G3275" s="9">
        <v>30</v>
      </c>
      <c r="H3275" s="9">
        <v>0</v>
      </c>
    </row>
    <row r="3276" spans="1:8" hidden="1">
      <c r="A3276" s="3" t="s">
        <v>48</v>
      </c>
      <c r="B3276" s="9">
        <v>2001</v>
      </c>
      <c r="C3276" s="9">
        <v>288</v>
      </c>
      <c r="D3276" s="9" t="s">
        <v>149</v>
      </c>
      <c r="E3276" s="9">
        <v>1991</v>
      </c>
      <c r="F3276" s="9">
        <v>10</v>
      </c>
      <c r="G3276" s="9">
        <v>30</v>
      </c>
      <c r="H3276" s="9">
        <v>0</v>
      </c>
    </row>
    <row r="3277" spans="1:8" hidden="1">
      <c r="A3277" s="3" t="s">
        <v>48</v>
      </c>
      <c r="B3277" s="9">
        <v>2002</v>
      </c>
      <c r="C3277" s="9">
        <v>288</v>
      </c>
      <c r="D3277" s="9" t="s">
        <v>149</v>
      </c>
      <c r="E3277" s="9">
        <v>1991</v>
      </c>
      <c r="F3277" s="9">
        <v>10</v>
      </c>
      <c r="G3277" s="9">
        <v>30</v>
      </c>
      <c r="H3277" s="9">
        <v>0</v>
      </c>
    </row>
    <row r="3278" spans="1:8" hidden="1">
      <c r="A3278" s="3" t="s">
        <v>48</v>
      </c>
      <c r="B3278" s="9">
        <v>2003</v>
      </c>
      <c r="C3278" s="9">
        <v>288</v>
      </c>
      <c r="D3278" s="9" t="s">
        <v>149</v>
      </c>
      <c r="E3278" s="9">
        <v>1991</v>
      </c>
      <c r="F3278" s="9">
        <v>10</v>
      </c>
      <c r="G3278" s="9">
        <v>30</v>
      </c>
      <c r="H3278" s="9">
        <v>0</v>
      </c>
    </row>
    <row r="3279" spans="1:8" hidden="1">
      <c r="A3279" s="3" t="s">
        <v>48</v>
      </c>
      <c r="B3279" s="9">
        <v>2004</v>
      </c>
      <c r="C3279" s="9">
        <v>288</v>
      </c>
      <c r="D3279" s="9" t="s">
        <v>149</v>
      </c>
      <c r="E3279" s="9">
        <v>1991</v>
      </c>
      <c r="F3279" s="9">
        <v>10</v>
      </c>
      <c r="G3279" s="9">
        <v>30</v>
      </c>
      <c r="H3279" s="9">
        <v>0</v>
      </c>
    </row>
    <row r="3280" spans="1:8" hidden="1">
      <c r="A3280" s="3" t="s">
        <v>48</v>
      </c>
      <c r="B3280" s="9">
        <v>2005</v>
      </c>
      <c r="C3280" s="9">
        <v>288</v>
      </c>
      <c r="D3280" s="9" t="s">
        <v>149</v>
      </c>
      <c r="E3280" s="9">
        <v>1991</v>
      </c>
      <c r="F3280" s="9">
        <v>10</v>
      </c>
      <c r="G3280" s="9">
        <v>20</v>
      </c>
      <c r="H3280" s="9">
        <v>0</v>
      </c>
    </row>
    <row r="3281" spans="1:8" hidden="1">
      <c r="A3281" s="3" t="s">
        <v>48</v>
      </c>
      <c r="B3281" s="9">
        <v>2006</v>
      </c>
      <c r="C3281" s="9">
        <v>288</v>
      </c>
      <c r="D3281" s="9" t="s">
        <v>149</v>
      </c>
      <c r="E3281" s="9">
        <v>1991</v>
      </c>
      <c r="F3281" s="9">
        <v>10</v>
      </c>
      <c r="G3281" s="9">
        <v>10</v>
      </c>
      <c r="H3281" s="9">
        <v>0</v>
      </c>
    </row>
    <row r="3282" spans="1:8" hidden="1">
      <c r="A3282" s="3" t="s">
        <v>48</v>
      </c>
      <c r="B3282" s="9">
        <v>2007</v>
      </c>
      <c r="C3282" s="9">
        <v>288</v>
      </c>
      <c r="D3282" s="9" t="s">
        <v>149</v>
      </c>
      <c r="E3282" s="9">
        <v>1991</v>
      </c>
      <c r="F3282" s="9">
        <v>10</v>
      </c>
      <c r="G3282" s="9">
        <v>10</v>
      </c>
      <c r="H3282" s="9">
        <v>10</v>
      </c>
    </row>
    <row r="3283" spans="1:8" hidden="1">
      <c r="A3283" s="3" t="s">
        <v>48</v>
      </c>
      <c r="B3283" s="9">
        <v>2008</v>
      </c>
      <c r="C3283" s="9">
        <v>288</v>
      </c>
      <c r="D3283" s="9" t="s">
        <v>149</v>
      </c>
      <c r="E3283" s="9">
        <v>1991</v>
      </c>
      <c r="F3283" s="9">
        <v>10</v>
      </c>
      <c r="G3283" s="9">
        <v>10</v>
      </c>
      <c r="H3283" s="9">
        <v>10</v>
      </c>
    </row>
    <row r="3284" spans="1:8" hidden="1">
      <c r="A3284" s="3" t="s">
        <v>48</v>
      </c>
      <c r="B3284" s="9">
        <v>2009</v>
      </c>
      <c r="C3284" s="9">
        <v>288</v>
      </c>
      <c r="D3284" s="9" t="s">
        <v>149</v>
      </c>
      <c r="E3284" s="9">
        <v>1991</v>
      </c>
      <c r="F3284" s="9">
        <v>10</v>
      </c>
      <c r="G3284" s="9">
        <v>10</v>
      </c>
      <c r="H3284" s="9">
        <v>10</v>
      </c>
    </row>
    <row r="3285" spans="1:8" hidden="1">
      <c r="A3285" s="3" t="s">
        <v>48</v>
      </c>
      <c r="B3285" s="9">
        <v>2010</v>
      </c>
      <c r="C3285" s="9">
        <v>288</v>
      </c>
      <c r="D3285" s="9" t="s">
        <v>149</v>
      </c>
      <c r="E3285" s="9">
        <v>1991</v>
      </c>
      <c r="F3285" s="9">
        <v>10</v>
      </c>
      <c r="G3285" s="9">
        <v>10</v>
      </c>
      <c r="H3285" s="9">
        <v>10</v>
      </c>
    </row>
    <row r="3286" spans="1:8" hidden="1">
      <c r="A3286" s="3" t="s">
        <v>48</v>
      </c>
      <c r="B3286" s="9">
        <v>2011</v>
      </c>
      <c r="C3286" s="9">
        <v>288</v>
      </c>
      <c r="D3286" s="9" t="s">
        <v>149</v>
      </c>
      <c r="E3286" s="9">
        <v>1991</v>
      </c>
      <c r="F3286" s="9">
        <v>10</v>
      </c>
      <c r="G3286" s="9">
        <v>10</v>
      </c>
      <c r="H3286" s="9">
        <v>10</v>
      </c>
    </row>
    <row r="3287" spans="1:8" hidden="1">
      <c r="A3287" s="3" t="s">
        <v>48</v>
      </c>
      <c r="B3287" s="9">
        <v>2012</v>
      </c>
      <c r="C3287" s="9">
        <v>288</v>
      </c>
      <c r="D3287" s="9" t="s">
        <v>149</v>
      </c>
      <c r="E3287" s="9">
        <v>1991</v>
      </c>
      <c r="F3287" s="9">
        <v>10</v>
      </c>
      <c r="G3287" s="9">
        <v>10</v>
      </c>
      <c r="H3287" s="9">
        <v>10</v>
      </c>
    </row>
    <row r="3288" spans="1:8" hidden="1">
      <c r="A3288" s="3" t="s">
        <v>48</v>
      </c>
      <c r="B3288" s="9">
        <v>2013</v>
      </c>
      <c r="C3288" s="9">
        <v>288</v>
      </c>
      <c r="D3288" s="9" t="s">
        <v>149</v>
      </c>
      <c r="E3288" s="9">
        <v>1991</v>
      </c>
      <c r="F3288" s="9">
        <v>10</v>
      </c>
      <c r="G3288" s="9">
        <v>10</v>
      </c>
      <c r="H3288" s="9">
        <v>10</v>
      </c>
    </row>
    <row r="3289" spans="1:8" hidden="1">
      <c r="A3289" s="3" t="s">
        <v>48</v>
      </c>
      <c r="B3289" s="9">
        <v>2014</v>
      </c>
      <c r="C3289" s="9">
        <v>288</v>
      </c>
      <c r="D3289" s="9" t="s">
        <v>149</v>
      </c>
      <c r="E3289" s="9">
        <v>1991</v>
      </c>
      <c r="F3289" s="9">
        <v>10</v>
      </c>
      <c r="G3289" s="9">
        <v>10</v>
      </c>
      <c r="H3289" s="9">
        <v>10</v>
      </c>
    </row>
    <row r="3290" spans="1:8" hidden="1">
      <c r="A3290" s="3" t="s">
        <v>48</v>
      </c>
      <c r="B3290" s="9">
        <v>2015</v>
      </c>
      <c r="C3290" s="9">
        <v>288</v>
      </c>
      <c r="D3290" s="9" t="s">
        <v>149</v>
      </c>
      <c r="E3290" s="9">
        <v>1991</v>
      </c>
      <c r="F3290" s="9">
        <v>10</v>
      </c>
      <c r="G3290" s="9">
        <v>10</v>
      </c>
      <c r="H3290" s="9">
        <v>10</v>
      </c>
    </row>
    <row r="3291" spans="1:8" hidden="1">
      <c r="A3291" s="3" t="s">
        <v>48</v>
      </c>
      <c r="B3291" s="9">
        <v>2016</v>
      </c>
      <c r="C3291" s="9">
        <v>288</v>
      </c>
      <c r="D3291" s="9" t="s">
        <v>149</v>
      </c>
      <c r="E3291" s="9">
        <v>1991</v>
      </c>
      <c r="F3291" s="9">
        <v>10</v>
      </c>
      <c r="G3291" s="9">
        <v>10</v>
      </c>
      <c r="H3291" s="9">
        <v>10</v>
      </c>
    </row>
    <row r="3292" spans="1:8" hidden="1">
      <c r="A3292" s="3" t="s">
        <v>48</v>
      </c>
      <c r="B3292" s="9">
        <v>2017</v>
      </c>
      <c r="C3292" s="9">
        <v>288</v>
      </c>
      <c r="D3292" s="9" t="s">
        <v>149</v>
      </c>
      <c r="E3292" s="9">
        <v>1991</v>
      </c>
      <c r="F3292" s="9">
        <v>10</v>
      </c>
      <c r="G3292" s="9">
        <v>10</v>
      </c>
      <c r="H3292" s="9">
        <v>10</v>
      </c>
    </row>
    <row r="3293" spans="1:8" hidden="1">
      <c r="A3293" s="3" t="s">
        <v>48</v>
      </c>
      <c r="B3293" s="9">
        <v>2018</v>
      </c>
      <c r="C3293" s="9">
        <v>288</v>
      </c>
      <c r="D3293" s="9" t="s">
        <v>149</v>
      </c>
      <c r="E3293" s="9">
        <v>1991</v>
      </c>
      <c r="F3293" s="9">
        <v>10</v>
      </c>
      <c r="G3293" s="9">
        <v>10</v>
      </c>
      <c r="H3293" s="9">
        <v>10</v>
      </c>
    </row>
    <row r="3294" spans="1:8" hidden="1">
      <c r="A3294" s="3" t="s">
        <v>48</v>
      </c>
      <c r="B3294" s="9">
        <v>2019</v>
      </c>
      <c r="C3294" s="9">
        <v>288</v>
      </c>
      <c r="D3294" s="9" t="s">
        <v>149</v>
      </c>
      <c r="E3294" s="9">
        <v>1991</v>
      </c>
      <c r="F3294" s="9">
        <v>10</v>
      </c>
      <c r="G3294" s="9">
        <v>10</v>
      </c>
      <c r="H3294" s="9">
        <v>10</v>
      </c>
    </row>
    <row r="3295" spans="1:8" hidden="1">
      <c r="A3295" s="3" t="s">
        <v>48</v>
      </c>
      <c r="B3295" s="9">
        <v>2020</v>
      </c>
      <c r="C3295" s="9">
        <v>288</v>
      </c>
      <c r="D3295" s="9" t="s">
        <v>149</v>
      </c>
      <c r="E3295" s="9">
        <v>1991</v>
      </c>
      <c r="F3295" s="9">
        <v>10</v>
      </c>
      <c r="G3295" s="9">
        <v>10</v>
      </c>
      <c r="H3295" s="9">
        <v>10</v>
      </c>
    </row>
    <row r="3296" spans="1:8">
      <c r="A3296" s="2" t="s">
        <v>49</v>
      </c>
      <c r="B3296" s="8">
        <v>1960</v>
      </c>
      <c r="C3296" s="8">
        <v>293</v>
      </c>
      <c r="D3296" s="8" t="s">
        <v>150</v>
      </c>
      <c r="E3296" s="8">
        <v>1973</v>
      </c>
      <c r="F3296" s="8"/>
      <c r="G3296" s="8"/>
      <c r="H3296" s="8"/>
    </row>
    <row r="3297" spans="1:8" hidden="1">
      <c r="A3297" s="2" t="s">
        <v>49</v>
      </c>
      <c r="B3297" s="8">
        <v>1961</v>
      </c>
      <c r="C3297" s="8">
        <v>293</v>
      </c>
      <c r="D3297" s="8" t="s">
        <v>150</v>
      </c>
      <c r="E3297" s="8">
        <v>1973</v>
      </c>
      <c r="F3297" s="8"/>
      <c r="G3297" s="8"/>
      <c r="H3297" s="8"/>
    </row>
    <row r="3298" spans="1:8" hidden="1">
      <c r="A3298" s="2" t="s">
        <v>49</v>
      </c>
      <c r="B3298" s="8">
        <v>1962</v>
      </c>
      <c r="C3298" s="8">
        <v>293</v>
      </c>
      <c r="D3298" s="8" t="s">
        <v>150</v>
      </c>
      <c r="E3298" s="8">
        <v>1973</v>
      </c>
      <c r="F3298" s="8"/>
      <c r="G3298" s="8"/>
      <c r="H3298" s="8"/>
    </row>
    <row r="3299" spans="1:8" hidden="1">
      <c r="A3299" s="2" t="s">
        <v>49</v>
      </c>
      <c r="B3299" s="8">
        <v>1963</v>
      </c>
      <c r="C3299" s="8">
        <v>293</v>
      </c>
      <c r="D3299" s="8" t="s">
        <v>150</v>
      </c>
      <c r="E3299" s="8">
        <v>1973</v>
      </c>
      <c r="F3299" s="8"/>
      <c r="G3299" s="8"/>
      <c r="H3299" s="8"/>
    </row>
    <row r="3300" spans="1:8" hidden="1">
      <c r="A3300" s="2" t="s">
        <v>49</v>
      </c>
      <c r="B3300" s="8">
        <v>1964</v>
      </c>
      <c r="C3300" s="8">
        <v>293</v>
      </c>
      <c r="D3300" s="8" t="s">
        <v>150</v>
      </c>
      <c r="E3300" s="8">
        <v>1973</v>
      </c>
      <c r="F3300" s="8"/>
      <c r="G3300" s="8"/>
      <c r="H3300" s="8"/>
    </row>
    <row r="3301" spans="1:8" hidden="1">
      <c r="A3301" s="2" t="s">
        <v>49</v>
      </c>
      <c r="B3301" s="8">
        <v>1965</v>
      </c>
      <c r="C3301" s="8">
        <v>293</v>
      </c>
      <c r="D3301" s="8" t="s">
        <v>150</v>
      </c>
      <c r="E3301" s="8">
        <v>1973</v>
      </c>
      <c r="F3301" s="8"/>
      <c r="G3301" s="8"/>
      <c r="H3301" s="8"/>
    </row>
    <row r="3302" spans="1:8" hidden="1">
      <c r="A3302" s="2" t="s">
        <v>49</v>
      </c>
      <c r="B3302" s="8">
        <v>1966</v>
      </c>
      <c r="C3302" s="8">
        <v>293</v>
      </c>
      <c r="D3302" s="8" t="s">
        <v>150</v>
      </c>
      <c r="E3302" s="8">
        <v>1973</v>
      </c>
      <c r="F3302" s="8"/>
      <c r="G3302" s="8"/>
      <c r="H3302" s="8"/>
    </row>
    <row r="3303" spans="1:8" hidden="1">
      <c r="A3303" s="2" t="s">
        <v>49</v>
      </c>
      <c r="B3303" s="8">
        <v>1967</v>
      </c>
      <c r="C3303" s="8">
        <v>293</v>
      </c>
      <c r="D3303" s="8" t="s">
        <v>150</v>
      </c>
      <c r="E3303" s="8">
        <v>1973</v>
      </c>
      <c r="F3303" s="8"/>
      <c r="G3303" s="8"/>
      <c r="H3303" s="8"/>
    </row>
    <row r="3304" spans="1:8" hidden="1">
      <c r="A3304" s="2" t="s">
        <v>49</v>
      </c>
      <c r="B3304" s="8">
        <v>1968</v>
      </c>
      <c r="C3304" s="8">
        <v>293</v>
      </c>
      <c r="D3304" s="8" t="s">
        <v>150</v>
      </c>
      <c r="E3304" s="8">
        <v>1973</v>
      </c>
      <c r="F3304" s="8"/>
      <c r="G3304" s="8"/>
      <c r="H3304" s="8"/>
    </row>
    <row r="3305" spans="1:8" hidden="1">
      <c r="A3305" s="2" t="s">
        <v>49</v>
      </c>
      <c r="B3305" s="8">
        <v>1969</v>
      </c>
      <c r="C3305" s="8">
        <v>293</v>
      </c>
      <c r="D3305" s="8" t="s">
        <v>150</v>
      </c>
      <c r="E3305" s="8">
        <v>1973</v>
      </c>
      <c r="F3305" s="8"/>
      <c r="G3305" s="8"/>
      <c r="H3305" s="8"/>
    </row>
    <row r="3306" spans="1:8" hidden="1">
      <c r="A3306" s="2" t="s">
        <v>49</v>
      </c>
      <c r="B3306" s="8">
        <v>1970</v>
      </c>
      <c r="C3306" s="8">
        <v>293</v>
      </c>
      <c r="D3306" s="8" t="s">
        <v>150</v>
      </c>
      <c r="E3306" s="8">
        <v>1973</v>
      </c>
      <c r="F3306" s="8"/>
      <c r="G3306" s="8"/>
      <c r="H3306" s="8"/>
    </row>
    <row r="3307" spans="1:8" hidden="1">
      <c r="A3307" s="2" t="s">
        <v>49</v>
      </c>
      <c r="B3307" s="8">
        <v>1971</v>
      </c>
      <c r="C3307" s="8">
        <v>293</v>
      </c>
      <c r="D3307" s="8" t="s">
        <v>150</v>
      </c>
      <c r="E3307" s="8">
        <v>1973</v>
      </c>
      <c r="F3307" s="8"/>
      <c r="G3307" s="8"/>
      <c r="H3307" s="8"/>
    </row>
    <row r="3308" spans="1:8" hidden="1">
      <c r="A3308" s="2" t="s">
        <v>49</v>
      </c>
      <c r="B3308" s="8">
        <v>1972</v>
      </c>
      <c r="C3308" s="8">
        <v>293</v>
      </c>
      <c r="D3308" s="8" t="s">
        <v>150</v>
      </c>
      <c r="E3308" s="8">
        <v>1973</v>
      </c>
      <c r="F3308" s="8"/>
      <c r="G3308" s="8"/>
      <c r="H3308" s="8"/>
    </row>
    <row r="3309" spans="1:8" hidden="1">
      <c r="A3309" s="2" t="s">
        <v>49</v>
      </c>
      <c r="B3309" s="8">
        <v>1973</v>
      </c>
      <c r="C3309" s="8">
        <v>293</v>
      </c>
      <c r="D3309" s="8" t="s">
        <v>150</v>
      </c>
      <c r="E3309" s="8">
        <v>1973</v>
      </c>
      <c r="F3309" s="8"/>
      <c r="G3309" s="8"/>
      <c r="H3309" s="8"/>
    </row>
    <row r="3310" spans="1:8" hidden="1">
      <c r="A3310" s="2" t="s">
        <v>49</v>
      </c>
      <c r="B3310" s="8">
        <v>1974</v>
      </c>
      <c r="C3310" s="8">
        <v>293</v>
      </c>
      <c r="D3310" s="8" t="s">
        <v>150</v>
      </c>
      <c r="E3310" s="8">
        <v>1973</v>
      </c>
      <c r="F3310" s="8"/>
      <c r="G3310" s="8"/>
      <c r="H3310" s="8"/>
    </row>
    <row r="3311" spans="1:8" hidden="1">
      <c r="A3311" s="2" t="s">
        <v>49</v>
      </c>
      <c r="B3311" s="8">
        <v>1975</v>
      </c>
      <c r="C3311" s="8">
        <v>293</v>
      </c>
      <c r="D3311" s="8" t="s">
        <v>150</v>
      </c>
      <c r="E3311" s="8">
        <v>1973</v>
      </c>
      <c r="F3311" s="8"/>
      <c r="G3311" s="8"/>
      <c r="H3311" s="8"/>
    </row>
    <row r="3312" spans="1:8" hidden="1">
      <c r="A3312" s="2" t="s">
        <v>49</v>
      </c>
      <c r="B3312" s="8">
        <v>1976</v>
      </c>
      <c r="C3312" s="8">
        <v>293</v>
      </c>
      <c r="D3312" s="8" t="s">
        <v>150</v>
      </c>
      <c r="E3312" s="8">
        <v>1973</v>
      </c>
      <c r="F3312" s="8"/>
      <c r="G3312" s="8"/>
      <c r="H3312" s="8">
        <v>65</v>
      </c>
    </row>
    <row r="3313" spans="1:8" hidden="1">
      <c r="A3313" s="2" t="s">
        <v>49</v>
      </c>
      <c r="B3313" s="8">
        <v>1977</v>
      </c>
      <c r="C3313" s="8">
        <v>293</v>
      </c>
      <c r="D3313" s="8" t="s">
        <v>150</v>
      </c>
      <c r="E3313" s="8">
        <v>1973</v>
      </c>
      <c r="F3313" s="8"/>
      <c r="G3313" s="8"/>
      <c r="H3313" s="8">
        <v>65</v>
      </c>
    </row>
    <row r="3314" spans="1:8" hidden="1">
      <c r="A3314" s="2" t="s">
        <v>49</v>
      </c>
      <c r="B3314" s="8">
        <v>1978</v>
      </c>
      <c r="C3314" s="8">
        <v>293</v>
      </c>
      <c r="D3314" s="8" t="s">
        <v>150</v>
      </c>
      <c r="E3314" s="8">
        <v>1973</v>
      </c>
      <c r="F3314" s="8"/>
      <c r="G3314" s="8"/>
      <c r="H3314" s="8">
        <v>65</v>
      </c>
    </row>
    <row r="3315" spans="1:8" hidden="1">
      <c r="A3315" s="2" t="s">
        <v>49</v>
      </c>
      <c r="B3315" s="8">
        <v>1979</v>
      </c>
      <c r="C3315" s="8">
        <v>293</v>
      </c>
      <c r="D3315" s="8" t="s">
        <v>150</v>
      </c>
      <c r="E3315" s="8">
        <v>1973</v>
      </c>
      <c r="F3315" s="8"/>
      <c r="G3315" s="8">
        <v>55</v>
      </c>
      <c r="H3315" s="8">
        <v>65</v>
      </c>
    </row>
    <row r="3316" spans="1:8" hidden="1">
      <c r="A3316" s="2" t="s">
        <v>49</v>
      </c>
      <c r="B3316" s="8">
        <v>1980</v>
      </c>
      <c r="C3316" s="8">
        <v>293</v>
      </c>
      <c r="D3316" s="8" t="s">
        <v>150</v>
      </c>
      <c r="E3316" s="8">
        <v>1973</v>
      </c>
      <c r="F3316" s="8"/>
      <c r="G3316" s="8">
        <v>55</v>
      </c>
      <c r="H3316" s="8">
        <v>65</v>
      </c>
    </row>
    <row r="3317" spans="1:8" hidden="1">
      <c r="A3317" s="2" t="s">
        <v>49</v>
      </c>
      <c r="B3317" s="8">
        <v>1981</v>
      </c>
      <c r="C3317" s="8">
        <v>293</v>
      </c>
      <c r="D3317" s="8" t="s">
        <v>150</v>
      </c>
      <c r="E3317" s="8">
        <v>1973</v>
      </c>
      <c r="F3317" s="8"/>
      <c r="G3317" s="8">
        <v>55</v>
      </c>
      <c r="H3317" s="8">
        <v>65</v>
      </c>
    </row>
    <row r="3318" spans="1:8" hidden="1">
      <c r="A3318" s="2" t="s">
        <v>49</v>
      </c>
      <c r="B3318" s="8">
        <v>1982</v>
      </c>
      <c r="C3318" s="8">
        <v>293</v>
      </c>
      <c r="D3318" s="8" t="s">
        <v>150</v>
      </c>
      <c r="E3318" s="8">
        <v>1973</v>
      </c>
      <c r="F3318" s="8">
        <v>16</v>
      </c>
      <c r="G3318" s="8">
        <v>55</v>
      </c>
      <c r="H3318" s="8">
        <v>65</v>
      </c>
    </row>
    <row r="3319" spans="1:8" hidden="1">
      <c r="A3319" s="2" t="s">
        <v>49</v>
      </c>
      <c r="B3319" s="8">
        <v>1983</v>
      </c>
      <c r="C3319" s="8">
        <v>293</v>
      </c>
      <c r="D3319" s="8" t="s">
        <v>150</v>
      </c>
      <c r="E3319" s="8">
        <v>1973</v>
      </c>
      <c r="F3319" s="8">
        <v>16</v>
      </c>
      <c r="G3319" s="8">
        <v>55</v>
      </c>
      <c r="H3319" s="8">
        <v>65</v>
      </c>
    </row>
    <row r="3320" spans="1:8" hidden="1">
      <c r="A3320" s="2" t="s">
        <v>49</v>
      </c>
      <c r="B3320" s="8">
        <v>1984</v>
      </c>
      <c r="C3320" s="8">
        <v>293</v>
      </c>
      <c r="D3320" s="8" t="s">
        <v>150</v>
      </c>
      <c r="E3320" s="8">
        <v>1973</v>
      </c>
      <c r="F3320" s="8">
        <v>13.8</v>
      </c>
      <c r="G3320" s="8">
        <v>55</v>
      </c>
      <c r="H3320" s="8">
        <v>65</v>
      </c>
    </row>
    <row r="3321" spans="1:8" hidden="1">
      <c r="A3321" s="2" t="s">
        <v>49</v>
      </c>
      <c r="B3321" s="8">
        <v>1985</v>
      </c>
      <c r="C3321" s="8">
        <v>293</v>
      </c>
      <c r="D3321" s="8" t="s">
        <v>150</v>
      </c>
      <c r="E3321" s="8">
        <v>1973</v>
      </c>
      <c r="F3321" s="8">
        <v>11</v>
      </c>
      <c r="G3321" s="8">
        <v>40</v>
      </c>
      <c r="H3321" s="8">
        <v>50</v>
      </c>
    </row>
    <row r="3322" spans="1:8" hidden="1">
      <c r="A3322" s="2" t="s">
        <v>49</v>
      </c>
      <c r="B3322" s="8">
        <v>1986</v>
      </c>
      <c r="C3322" s="8">
        <v>293</v>
      </c>
      <c r="D3322" s="8" t="s">
        <v>150</v>
      </c>
      <c r="E3322" s="8">
        <v>1973</v>
      </c>
      <c r="F3322" s="8">
        <v>6.3</v>
      </c>
      <c r="G3322" s="8">
        <v>35</v>
      </c>
      <c r="H3322" s="8">
        <v>48</v>
      </c>
    </row>
    <row r="3323" spans="1:8" hidden="1">
      <c r="A3323" s="2" t="s">
        <v>49</v>
      </c>
      <c r="B3323" s="8">
        <v>1987</v>
      </c>
      <c r="C3323" s="8">
        <v>293</v>
      </c>
      <c r="D3323" s="8" t="s">
        <v>150</v>
      </c>
      <c r="E3323" s="8">
        <v>1973</v>
      </c>
      <c r="F3323" s="8">
        <v>6</v>
      </c>
      <c r="G3323" s="8">
        <v>35</v>
      </c>
      <c r="H3323" s="8">
        <v>45</v>
      </c>
    </row>
    <row r="3324" spans="1:8" hidden="1">
      <c r="A3324" s="2" t="s">
        <v>49</v>
      </c>
      <c r="B3324" s="8">
        <v>1988</v>
      </c>
      <c r="C3324" s="8">
        <v>293</v>
      </c>
      <c r="D3324" s="8" t="s">
        <v>150</v>
      </c>
      <c r="E3324" s="8">
        <v>1973</v>
      </c>
      <c r="F3324" s="8">
        <v>10.7</v>
      </c>
      <c r="G3324" s="8">
        <v>35</v>
      </c>
      <c r="H3324" s="8">
        <v>45</v>
      </c>
    </row>
    <row r="3325" spans="1:8" hidden="1">
      <c r="A3325" s="2" t="s">
        <v>49</v>
      </c>
      <c r="B3325" s="8">
        <v>1989</v>
      </c>
      <c r="C3325" s="8">
        <v>293</v>
      </c>
      <c r="D3325" s="8" t="s">
        <v>150</v>
      </c>
      <c r="E3325" s="8">
        <v>1973</v>
      </c>
      <c r="F3325" s="8">
        <v>15</v>
      </c>
      <c r="G3325" s="8">
        <v>35</v>
      </c>
      <c r="H3325" s="8">
        <v>45</v>
      </c>
    </row>
    <row r="3326" spans="1:8" hidden="1">
      <c r="A3326" s="2" t="s">
        <v>49</v>
      </c>
      <c r="B3326" s="8">
        <v>1990</v>
      </c>
      <c r="C3326" s="8">
        <v>293</v>
      </c>
      <c r="D3326" s="8" t="s">
        <v>150</v>
      </c>
      <c r="E3326" s="8">
        <v>1973</v>
      </c>
      <c r="F3326" s="8">
        <v>16.2</v>
      </c>
      <c r="G3326" s="8">
        <v>30</v>
      </c>
      <c r="H3326" s="8">
        <v>45</v>
      </c>
    </row>
    <row r="3327" spans="1:8" hidden="1">
      <c r="A3327" s="2" t="s">
        <v>49</v>
      </c>
      <c r="B3327" s="8">
        <v>1991</v>
      </c>
      <c r="C3327" s="8">
        <v>293</v>
      </c>
      <c r="D3327" s="8" t="s">
        <v>150</v>
      </c>
      <c r="E3327" s="8">
        <v>1973</v>
      </c>
      <c r="F3327" s="8">
        <v>14.7</v>
      </c>
      <c r="G3327" s="8">
        <v>30</v>
      </c>
      <c r="H3327" s="8">
        <v>37</v>
      </c>
    </row>
    <row r="3328" spans="1:8" hidden="1">
      <c r="A3328" s="2" t="s">
        <v>49</v>
      </c>
      <c r="B3328" s="8">
        <v>1992</v>
      </c>
      <c r="C3328" s="8">
        <v>293</v>
      </c>
      <c r="D3328" s="8" t="s">
        <v>150</v>
      </c>
      <c r="E3328" s="8">
        <v>1973</v>
      </c>
      <c r="F3328" s="8">
        <v>17.7</v>
      </c>
      <c r="G3328" s="8">
        <v>30</v>
      </c>
      <c r="H3328" s="8">
        <v>37</v>
      </c>
    </row>
    <row r="3329" spans="1:8" hidden="1">
      <c r="A3329" s="2" t="s">
        <v>49</v>
      </c>
      <c r="B3329" s="8">
        <v>1993</v>
      </c>
      <c r="C3329" s="8">
        <v>293</v>
      </c>
      <c r="D3329" s="8" t="s">
        <v>150</v>
      </c>
      <c r="E3329" s="8">
        <v>1973</v>
      </c>
      <c r="F3329" s="8">
        <v>18</v>
      </c>
      <c r="G3329" s="8">
        <v>30</v>
      </c>
      <c r="H3329" s="8">
        <v>37</v>
      </c>
    </row>
    <row r="3330" spans="1:8" hidden="1">
      <c r="A3330" s="2" t="s">
        <v>49</v>
      </c>
      <c r="B3330" s="8">
        <v>1994</v>
      </c>
      <c r="C3330" s="8">
        <v>293</v>
      </c>
      <c r="D3330" s="8" t="s">
        <v>150</v>
      </c>
      <c r="E3330" s="8">
        <v>1973</v>
      </c>
      <c r="F3330" s="8">
        <v>18</v>
      </c>
      <c r="G3330" s="8">
        <v>30</v>
      </c>
      <c r="H3330" s="8">
        <v>30</v>
      </c>
    </row>
    <row r="3331" spans="1:8" hidden="1">
      <c r="A3331" s="2" t="s">
        <v>49</v>
      </c>
      <c r="B3331" s="8">
        <v>1995</v>
      </c>
      <c r="C3331" s="8">
        <v>293</v>
      </c>
      <c r="D3331" s="8" t="s">
        <v>150</v>
      </c>
      <c r="E3331" s="8">
        <v>1973</v>
      </c>
      <c r="F3331" s="8">
        <v>18</v>
      </c>
      <c r="G3331" s="8">
        <v>30</v>
      </c>
      <c r="H3331" s="8">
        <v>30</v>
      </c>
    </row>
    <row r="3332" spans="1:8" hidden="1">
      <c r="A3332" s="2" t="s">
        <v>49</v>
      </c>
      <c r="B3332" s="8">
        <v>1996</v>
      </c>
      <c r="C3332" s="8">
        <v>293</v>
      </c>
      <c r="D3332" s="8" t="s">
        <v>150</v>
      </c>
      <c r="E3332" s="8">
        <v>1973</v>
      </c>
      <c r="F3332" s="8">
        <v>18</v>
      </c>
      <c r="G3332" s="8">
        <v>30</v>
      </c>
      <c r="H3332" s="8">
        <v>30</v>
      </c>
    </row>
    <row r="3333" spans="1:8" hidden="1">
      <c r="A3333" s="2" t="s">
        <v>49</v>
      </c>
      <c r="B3333" s="8">
        <v>1997</v>
      </c>
      <c r="C3333" s="8">
        <v>293</v>
      </c>
      <c r="D3333" s="8" t="s">
        <v>150</v>
      </c>
      <c r="E3333" s="8">
        <v>1973</v>
      </c>
      <c r="F3333" s="8">
        <v>18</v>
      </c>
      <c r="G3333" s="8">
        <v>30</v>
      </c>
      <c r="H3333" s="8">
        <v>30</v>
      </c>
    </row>
    <row r="3334" spans="1:8" hidden="1">
      <c r="A3334" s="2" t="s">
        <v>49</v>
      </c>
      <c r="B3334" s="8">
        <v>1998</v>
      </c>
      <c r="C3334" s="8">
        <v>293</v>
      </c>
      <c r="D3334" s="8" t="s">
        <v>150</v>
      </c>
      <c r="E3334" s="8">
        <v>1973</v>
      </c>
      <c r="F3334" s="8">
        <v>18</v>
      </c>
      <c r="G3334" s="8">
        <v>30</v>
      </c>
      <c r="H3334" s="8">
        <v>30</v>
      </c>
    </row>
    <row r="3335" spans="1:8" hidden="1">
      <c r="A3335" s="2" t="s">
        <v>49</v>
      </c>
      <c r="B3335" s="8">
        <v>1999</v>
      </c>
      <c r="C3335" s="8">
        <v>293</v>
      </c>
      <c r="D3335" s="8" t="s">
        <v>150</v>
      </c>
      <c r="E3335" s="8">
        <v>1973</v>
      </c>
      <c r="F3335" s="8">
        <v>18</v>
      </c>
      <c r="G3335" s="8">
        <v>30</v>
      </c>
      <c r="H3335" s="8">
        <v>30</v>
      </c>
    </row>
    <row r="3336" spans="1:8" hidden="1">
      <c r="A3336" s="2" t="s">
        <v>49</v>
      </c>
      <c r="B3336" s="8">
        <v>2000</v>
      </c>
      <c r="C3336" s="8">
        <v>293</v>
      </c>
      <c r="D3336" s="8" t="s">
        <v>150</v>
      </c>
      <c r="E3336" s="8">
        <v>1973</v>
      </c>
      <c r="F3336" s="8">
        <v>18</v>
      </c>
      <c r="G3336" s="8">
        <v>30</v>
      </c>
      <c r="H3336" s="8">
        <v>20</v>
      </c>
    </row>
    <row r="3337" spans="1:8" hidden="1">
      <c r="A3337" s="2" t="s">
        <v>49</v>
      </c>
      <c r="B3337" s="8">
        <v>2001</v>
      </c>
      <c r="C3337" s="8">
        <v>293</v>
      </c>
      <c r="D3337" s="8" t="s">
        <v>150</v>
      </c>
      <c r="E3337" s="8">
        <v>1973</v>
      </c>
      <c r="F3337" s="8">
        <v>18</v>
      </c>
      <c r="G3337" s="8">
        <v>20</v>
      </c>
      <c r="H3337" s="8">
        <v>30</v>
      </c>
    </row>
    <row r="3338" spans="1:8" hidden="1">
      <c r="A3338" s="2" t="s">
        <v>49</v>
      </c>
      <c r="B3338" s="8">
        <v>2002</v>
      </c>
      <c r="C3338" s="8">
        <v>293</v>
      </c>
      <c r="D3338" s="8" t="s">
        <v>150</v>
      </c>
      <c r="E3338" s="8">
        <v>1973</v>
      </c>
      <c r="F3338" s="8">
        <v>18</v>
      </c>
      <c r="G3338" s="8">
        <v>27</v>
      </c>
      <c r="H3338" s="8">
        <v>30</v>
      </c>
    </row>
    <row r="3339" spans="1:8" hidden="1">
      <c r="A3339" s="2" t="s">
        <v>49</v>
      </c>
      <c r="B3339" s="8">
        <v>2003</v>
      </c>
      <c r="C3339" s="8">
        <v>293</v>
      </c>
      <c r="D3339" s="8" t="s">
        <v>150</v>
      </c>
      <c r="E3339" s="8">
        <v>1973</v>
      </c>
      <c r="F3339" s="8">
        <v>19</v>
      </c>
      <c r="G3339" s="8">
        <v>27</v>
      </c>
      <c r="H3339" s="8">
        <v>30</v>
      </c>
    </row>
    <row r="3340" spans="1:8" hidden="1">
      <c r="A3340" s="2" t="s">
        <v>49</v>
      </c>
      <c r="B3340" s="8">
        <v>2004</v>
      </c>
      <c r="C3340" s="8">
        <v>293</v>
      </c>
      <c r="D3340" s="8" t="s">
        <v>150</v>
      </c>
      <c r="E3340" s="8">
        <v>1973</v>
      </c>
      <c r="F3340" s="8">
        <v>19</v>
      </c>
      <c r="G3340" s="8">
        <v>30</v>
      </c>
      <c r="H3340" s="8">
        <v>30</v>
      </c>
    </row>
    <row r="3341" spans="1:8" hidden="1">
      <c r="A3341" s="2" t="s">
        <v>49</v>
      </c>
      <c r="B3341" s="8">
        <v>2005</v>
      </c>
      <c r="C3341" s="8">
        <v>293</v>
      </c>
      <c r="D3341" s="8" t="s">
        <v>150</v>
      </c>
      <c r="E3341" s="8">
        <v>1973</v>
      </c>
      <c r="F3341" s="8">
        <v>19</v>
      </c>
      <c r="G3341" s="8">
        <v>30</v>
      </c>
      <c r="H3341" s="8">
        <v>30</v>
      </c>
    </row>
    <row r="3342" spans="1:8" hidden="1">
      <c r="A3342" s="2" t="s">
        <v>49</v>
      </c>
      <c r="B3342" s="8">
        <v>2006</v>
      </c>
      <c r="C3342" s="8">
        <v>293</v>
      </c>
      <c r="D3342" s="8" t="s">
        <v>150</v>
      </c>
      <c r="E3342" s="8">
        <v>1973</v>
      </c>
      <c r="F3342" s="8">
        <v>19</v>
      </c>
      <c r="G3342" s="8">
        <v>30</v>
      </c>
      <c r="H3342" s="8">
        <v>30</v>
      </c>
    </row>
    <row r="3343" spans="1:8" hidden="1">
      <c r="A3343" s="2" t="s">
        <v>49</v>
      </c>
      <c r="B3343" s="8">
        <v>2007</v>
      </c>
      <c r="C3343" s="8">
        <v>293</v>
      </c>
      <c r="D3343" s="8" t="s">
        <v>150</v>
      </c>
      <c r="E3343" s="8">
        <v>1973</v>
      </c>
      <c r="F3343" s="8">
        <v>19</v>
      </c>
      <c r="G3343" s="8">
        <v>30</v>
      </c>
      <c r="H3343" s="8">
        <v>30</v>
      </c>
    </row>
    <row r="3344" spans="1:8" hidden="1">
      <c r="A3344" s="2" t="s">
        <v>49</v>
      </c>
      <c r="B3344" s="8">
        <v>2008</v>
      </c>
      <c r="C3344" s="8">
        <v>293</v>
      </c>
      <c r="D3344" s="8" t="s">
        <v>150</v>
      </c>
      <c r="E3344" s="8">
        <v>1973</v>
      </c>
      <c r="F3344" s="8">
        <v>19</v>
      </c>
      <c r="G3344" s="8">
        <v>30</v>
      </c>
      <c r="H3344" s="8">
        <v>30</v>
      </c>
    </row>
    <row r="3345" spans="1:8" hidden="1">
      <c r="A3345" s="2" t="s">
        <v>49</v>
      </c>
      <c r="B3345" s="8">
        <v>2009</v>
      </c>
      <c r="C3345" s="8">
        <v>293</v>
      </c>
      <c r="D3345" s="8" t="s">
        <v>150</v>
      </c>
      <c r="E3345" s="8">
        <v>1973</v>
      </c>
      <c r="F3345" s="8">
        <v>19</v>
      </c>
      <c r="G3345" s="8">
        <v>30</v>
      </c>
      <c r="H3345" s="8">
        <v>30</v>
      </c>
    </row>
    <row r="3346" spans="1:8" hidden="1">
      <c r="A3346" s="2" t="s">
        <v>49</v>
      </c>
      <c r="B3346" s="8">
        <v>2010</v>
      </c>
      <c r="C3346" s="8">
        <v>293</v>
      </c>
      <c r="D3346" s="8" t="s">
        <v>150</v>
      </c>
      <c r="E3346" s="8">
        <v>1973</v>
      </c>
      <c r="F3346" s="8">
        <v>19</v>
      </c>
      <c r="G3346" s="8">
        <v>30</v>
      </c>
      <c r="H3346" s="8">
        <v>30</v>
      </c>
    </row>
    <row r="3347" spans="1:8" hidden="1">
      <c r="A3347" s="2" t="s">
        <v>49</v>
      </c>
      <c r="B3347" s="8">
        <v>2011</v>
      </c>
      <c r="C3347" s="8">
        <v>293</v>
      </c>
      <c r="D3347" s="8" t="s">
        <v>150</v>
      </c>
      <c r="E3347" s="8">
        <v>1973</v>
      </c>
      <c r="F3347" s="8">
        <v>18</v>
      </c>
      <c r="G3347" s="8">
        <v>30</v>
      </c>
      <c r="H3347" s="8">
        <v>30</v>
      </c>
    </row>
    <row r="3348" spans="1:8" hidden="1">
      <c r="A3348" s="2" t="s">
        <v>49</v>
      </c>
      <c r="B3348" s="8">
        <v>2012</v>
      </c>
      <c r="C3348" s="8">
        <v>293</v>
      </c>
      <c r="D3348" s="8" t="s">
        <v>150</v>
      </c>
      <c r="E3348" s="8">
        <v>1973</v>
      </c>
      <c r="F3348" s="8">
        <v>18</v>
      </c>
      <c r="G3348" s="8">
        <v>30</v>
      </c>
      <c r="H3348" s="8">
        <v>30</v>
      </c>
    </row>
    <row r="3349" spans="1:8" hidden="1">
      <c r="A3349" s="2" t="s">
        <v>49</v>
      </c>
      <c r="B3349" s="8">
        <v>2013</v>
      </c>
      <c r="C3349" s="8">
        <v>293</v>
      </c>
      <c r="D3349" s="8" t="s">
        <v>150</v>
      </c>
      <c r="E3349" s="8">
        <v>1973</v>
      </c>
      <c r="F3349" s="8">
        <v>18</v>
      </c>
      <c r="G3349" s="8">
        <v>30</v>
      </c>
      <c r="H3349" s="8">
        <v>30</v>
      </c>
    </row>
    <row r="3350" spans="1:8" hidden="1">
      <c r="A3350" s="2" t="s">
        <v>49</v>
      </c>
      <c r="B3350" s="8">
        <v>2014</v>
      </c>
      <c r="C3350" s="8">
        <v>293</v>
      </c>
      <c r="D3350" s="8" t="s">
        <v>150</v>
      </c>
      <c r="E3350" s="8">
        <v>1973</v>
      </c>
      <c r="F3350" s="8">
        <v>18</v>
      </c>
      <c r="G3350" s="8">
        <v>30</v>
      </c>
      <c r="H3350" s="8">
        <v>30</v>
      </c>
    </row>
    <row r="3351" spans="1:8" hidden="1">
      <c r="A3351" s="2" t="s">
        <v>49</v>
      </c>
      <c r="B3351" s="8">
        <v>2015</v>
      </c>
      <c r="C3351" s="8">
        <v>293</v>
      </c>
      <c r="D3351" s="8" t="s">
        <v>150</v>
      </c>
      <c r="E3351" s="8">
        <v>1973</v>
      </c>
      <c r="F3351" s="8">
        <v>18</v>
      </c>
      <c r="G3351" s="8">
        <v>28</v>
      </c>
      <c r="H3351" s="8">
        <v>30</v>
      </c>
    </row>
    <row r="3352" spans="1:8" hidden="1">
      <c r="A3352" s="2" t="s">
        <v>49</v>
      </c>
      <c r="B3352" s="8">
        <v>2016</v>
      </c>
      <c r="C3352" s="8">
        <v>293</v>
      </c>
      <c r="D3352" s="8" t="s">
        <v>150</v>
      </c>
      <c r="E3352" s="8">
        <v>1973</v>
      </c>
      <c r="F3352" s="8">
        <v>18</v>
      </c>
      <c r="G3352" s="8">
        <v>28</v>
      </c>
      <c r="H3352" s="8">
        <v>30</v>
      </c>
    </row>
    <row r="3353" spans="1:8" hidden="1">
      <c r="A3353" s="2" t="s">
        <v>49</v>
      </c>
      <c r="B3353" s="8">
        <v>2017</v>
      </c>
      <c r="C3353" s="8">
        <v>293</v>
      </c>
      <c r="D3353" s="8" t="s">
        <v>150</v>
      </c>
      <c r="E3353" s="8">
        <v>1973</v>
      </c>
      <c r="F3353" s="8">
        <v>18</v>
      </c>
      <c r="G3353" s="8">
        <v>29.5</v>
      </c>
      <c r="H3353" s="8">
        <v>30</v>
      </c>
    </row>
    <row r="3354" spans="1:8" hidden="1">
      <c r="A3354" s="2" t="s">
        <v>49</v>
      </c>
      <c r="B3354" s="8">
        <v>2018</v>
      </c>
      <c r="C3354" s="8">
        <v>293</v>
      </c>
      <c r="D3354" s="8" t="s">
        <v>150</v>
      </c>
      <c r="E3354" s="8">
        <v>1973</v>
      </c>
      <c r="F3354" s="8">
        <v>18</v>
      </c>
      <c r="G3354" s="8">
        <v>29.5</v>
      </c>
      <c r="H3354" s="8">
        <v>30</v>
      </c>
    </row>
    <row r="3355" spans="1:8" hidden="1">
      <c r="A3355" s="2" t="s">
        <v>49</v>
      </c>
      <c r="B3355" s="8">
        <v>2019</v>
      </c>
      <c r="C3355" s="8">
        <v>293</v>
      </c>
      <c r="D3355" s="8" t="s">
        <v>150</v>
      </c>
      <c r="E3355" s="8">
        <v>1973</v>
      </c>
      <c r="F3355" s="8">
        <v>18</v>
      </c>
      <c r="G3355" s="8">
        <v>29.5</v>
      </c>
      <c r="H3355" s="8">
        <v>30</v>
      </c>
    </row>
    <row r="3356" spans="1:8" hidden="1">
      <c r="A3356" s="2" t="s">
        <v>49</v>
      </c>
      <c r="B3356" s="8">
        <v>2020</v>
      </c>
      <c r="C3356" s="8">
        <v>293</v>
      </c>
      <c r="D3356" s="8" t="s">
        <v>150</v>
      </c>
      <c r="E3356" s="8">
        <v>1973</v>
      </c>
      <c r="F3356" s="8">
        <v>18</v>
      </c>
      <c r="G3356" s="8">
        <v>29.5</v>
      </c>
      <c r="H3356" s="8">
        <v>30</v>
      </c>
    </row>
    <row r="3357" spans="1:8">
      <c r="A3357" s="3" t="s">
        <v>50</v>
      </c>
      <c r="B3357" s="9">
        <v>1960</v>
      </c>
      <c r="C3357" s="9">
        <v>566</v>
      </c>
      <c r="D3357" s="9" t="s">
        <v>151</v>
      </c>
      <c r="E3357" s="9">
        <v>1987</v>
      </c>
      <c r="F3357" s="9"/>
      <c r="G3357" s="9"/>
      <c r="H3357" s="9"/>
    </row>
    <row r="3358" spans="1:8" hidden="1">
      <c r="A3358" s="3" t="s">
        <v>50</v>
      </c>
      <c r="B3358" s="9">
        <v>1961</v>
      </c>
      <c r="C3358" s="9">
        <v>566</v>
      </c>
      <c r="D3358" s="9" t="s">
        <v>151</v>
      </c>
      <c r="E3358" s="9">
        <v>1987</v>
      </c>
      <c r="F3358" s="9"/>
      <c r="G3358" s="9"/>
      <c r="H3358" s="9"/>
    </row>
    <row r="3359" spans="1:8" hidden="1">
      <c r="A3359" s="3" t="s">
        <v>50</v>
      </c>
      <c r="B3359" s="9">
        <v>1962</v>
      </c>
      <c r="C3359" s="9">
        <v>566</v>
      </c>
      <c r="D3359" s="9" t="s">
        <v>151</v>
      </c>
      <c r="E3359" s="9">
        <v>1987</v>
      </c>
      <c r="F3359" s="9"/>
      <c r="G3359" s="9"/>
      <c r="H3359" s="9"/>
    </row>
    <row r="3360" spans="1:8" hidden="1">
      <c r="A3360" s="3" t="s">
        <v>50</v>
      </c>
      <c r="B3360" s="9">
        <v>1963</v>
      </c>
      <c r="C3360" s="9">
        <v>566</v>
      </c>
      <c r="D3360" s="9" t="s">
        <v>151</v>
      </c>
      <c r="E3360" s="9">
        <v>1987</v>
      </c>
      <c r="F3360" s="9"/>
      <c r="G3360" s="9"/>
      <c r="H3360" s="9"/>
    </row>
    <row r="3361" spans="1:8" hidden="1">
      <c r="A3361" s="3" t="s">
        <v>50</v>
      </c>
      <c r="B3361" s="9">
        <v>1964</v>
      </c>
      <c r="C3361" s="9">
        <v>566</v>
      </c>
      <c r="D3361" s="9" t="s">
        <v>151</v>
      </c>
      <c r="E3361" s="9">
        <v>1987</v>
      </c>
      <c r="F3361" s="9"/>
      <c r="G3361" s="9"/>
      <c r="H3361" s="9"/>
    </row>
    <row r="3362" spans="1:8" hidden="1">
      <c r="A3362" s="3" t="s">
        <v>50</v>
      </c>
      <c r="B3362" s="9">
        <v>1965</v>
      </c>
      <c r="C3362" s="9">
        <v>566</v>
      </c>
      <c r="D3362" s="9" t="s">
        <v>151</v>
      </c>
      <c r="E3362" s="9">
        <v>1987</v>
      </c>
      <c r="F3362" s="9"/>
      <c r="G3362" s="9"/>
      <c r="H3362" s="9"/>
    </row>
    <row r="3363" spans="1:8" hidden="1">
      <c r="A3363" s="3" t="s">
        <v>50</v>
      </c>
      <c r="B3363" s="9">
        <v>1966</v>
      </c>
      <c r="C3363" s="9">
        <v>566</v>
      </c>
      <c r="D3363" s="9" t="s">
        <v>151</v>
      </c>
      <c r="E3363" s="9">
        <v>1987</v>
      </c>
      <c r="F3363" s="9"/>
      <c r="G3363" s="9"/>
      <c r="H3363" s="9"/>
    </row>
    <row r="3364" spans="1:8" hidden="1">
      <c r="A3364" s="3" t="s">
        <v>50</v>
      </c>
      <c r="B3364" s="9">
        <v>1967</v>
      </c>
      <c r="C3364" s="9">
        <v>566</v>
      </c>
      <c r="D3364" s="9" t="s">
        <v>151</v>
      </c>
      <c r="E3364" s="9">
        <v>1987</v>
      </c>
      <c r="F3364" s="9"/>
      <c r="G3364" s="9"/>
      <c r="H3364" s="9"/>
    </row>
    <row r="3365" spans="1:8" hidden="1">
      <c r="A3365" s="3" t="s">
        <v>50</v>
      </c>
      <c r="B3365" s="9">
        <v>1968</v>
      </c>
      <c r="C3365" s="9">
        <v>566</v>
      </c>
      <c r="D3365" s="9" t="s">
        <v>151</v>
      </c>
      <c r="E3365" s="9">
        <v>1987</v>
      </c>
      <c r="F3365" s="9"/>
      <c r="G3365" s="9"/>
      <c r="H3365" s="9"/>
    </row>
    <row r="3366" spans="1:8" hidden="1">
      <c r="A3366" s="3" t="s">
        <v>50</v>
      </c>
      <c r="B3366" s="9">
        <v>1969</v>
      </c>
      <c r="C3366" s="9">
        <v>566</v>
      </c>
      <c r="D3366" s="9" t="s">
        <v>151</v>
      </c>
      <c r="E3366" s="9">
        <v>1987</v>
      </c>
      <c r="F3366" s="9"/>
      <c r="G3366" s="9"/>
      <c r="H3366" s="9"/>
    </row>
    <row r="3367" spans="1:8" hidden="1">
      <c r="A3367" s="3" t="s">
        <v>50</v>
      </c>
      <c r="B3367" s="9">
        <v>1970</v>
      </c>
      <c r="C3367" s="9">
        <v>566</v>
      </c>
      <c r="D3367" s="9" t="s">
        <v>151</v>
      </c>
      <c r="E3367" s="9">
        <v>1987</v>
      </c>
      <c r="F3367" s="9"/>
      <c r="G3367" s="9"/>
      <c r="H3367" s="9"/>
    </row>
    <row r="3368" spans="1:8" hidden="1">
      <c r="A3368" s="3" t="s">
        <v>50</v>
      </c>
      <c r="B3368" s="9">
        <v>1971</v>
      </c>
      <c r="C3368" s="9">
        <v>566</v>
      </c>
      <c r="D3368" s="9" t="s">
        <v>151</v>
      </c>
      <c r="E3368" s="9">
        <v>1987</v>
      </c>
      <c r="F3368" s="9"/>
      <c r="G3368" s="9"/>
      <c r="H3368" s="9"/>
    </row>
    <row r="3369" spans="1:8" hidden="1">
      <c r="A3369" s="3" t="s">
        <v>50</v>
      </c>
      <c r="B3369" s="9">
        <v>1972</v>
      </c>
      <c r="C3369" s="9">
        <v>566</v>
      </c>
      <c r="D3369" s="9" t="s">
        <v>151</v>
      </c>
      <c r="E3369" s="9">
        <v>1987</v>
      </c>
      <c r="F3369" s="9"/>
      <c r="G3369" s="9"/>
      <c r="H3369" s="9"/>
    </row>
    <row r="3370" spans="1:8" hidden="1">
      <c r="A3370" s="3" t="s">
        <v>50</v>
      </c>
      <c r="B3370" s="9">
        <v>1973</v>
      </c>
      <c r="C3370" s="9">
        <v>566</v>
      </c>
      <c r="D3370" s="9" t="s">
        <v>151</v>
      </c>
      <c r="E3370" s="9">
        <v>1987</v>
      </c>
      <c r="F3370" s="9"/>
      <c r="G3370" s="9"/>
      <c r="H3370" s="9"/>
    </row>
    <row r="3371" spans="1:8" hidden="1">
      <c r="A3371" s="3" t="s">
        <v>50</v>
      </c>
      <c r="B3371" s="9">
        <v>1974</v>
      </c>
      <c r="C3371" s="9">
        <v>566</v>
      </c>
      <c r="D3371" s="9" t="s">
        <v>151</v>
      </c>
      <c r="E3371" s="9">
        <v>1987</v>
      </c>
      <c r="F3371" s="9"/>
      <c r="G3371" s="9"/>
      <c r="H3371" s="9"/>
    </row>
    <row r="3372" spans="1:8" hidden="1">
      <c r="A3372" s="3" t="s">
        <v>50</v>
      </c>
      <c r="B3372" s="9">
        <v>1975</v>
      </c>
      <c r="C3372" s="9">
        <v>566</v>
      </c>
      <c r="D3372" s="9" t="s">
        <v>151</v>
      </c>
      <c r="E3372" s="9">
        <v>1987</v>
      </c>
      <c r="F3372" s="9"/>
      <c r="G3372" s="9"/>
      <c r="H3372" s="9"/>
    </row>
    <row r="3373" spans="1:8" hidden="1">
      <c r="A3373" s="3" t="s">
        <v>50</v>
      </c>
      <c r="B3373" s="9">
        <v>1976</v>
      </c>
      <c r="C3373" s="9">
        <v>566</v>
      </c>
      <c r="D3373" s="9" t="s">
        <v>151</v>
      </c>
      <c r="E3373" s="9">
        <v>1987</v>
      </c>
      <c r="F3373" s="9"/>
      <c r="G3373" s="9"/>
      <c r="H3373" s="9"/>
    </row>
    <row r="3374" spans="1:8" hidden="1">
      <c r="A3374" s="3" t="s">
        <v>50</v>
      </c>
      <c r="B3374" s="9">
        <v>1977</v>
      </c>
      <c r="C3374" s="9">
        <v>566</v>
      </c>
      <c r="D3374" s="9" t="s">
        <v>151</v>
      </c>
      <c r="E3374" s="9">
        <v>1987</v>
      </c>
      <c r="F3374" s="9"/>
      <c r="G3374" s="9"/>
      <c r="H3374" s="9"/>
    </row>
    <row r="3375" spans="1:8" hidden="1">
      <c r="A3375" s="3" t="s">
        <v>50</v>
      </c>
      <c r="B3375" s="9">
        <v>1978</v>
      </c>
      <c r="C3375" s="9">
        <v>566</v>
      </c>
      <c r="D3375" s="9" t="s">
        <v>151</v>
      </c>
      <c r="E3375" s="9">
        <v>1987</v>
      </c>
      <c r="F3375" s="9"/>
      <c r="G3375" s="9"/>
      <c r="H3375" s="9"/>
    </row>
    <row r="3376" spans="1:8" hidden="1">
      <c r="A3376" s="3" t="s">
        <v>50</v>
      </c>
      <c r="B3376" s="9">
        <v>1979</v>
      </c>
      <c r="C3376" s="9">
        <v>566</v>
      </c>
      <c r="D3376" s="9" t="s">
        <v>151</v>
      </c>
      <c r="E3376" s="9">
        <v>1987</v>
      </c>
      <c r="F3376" s="9"/>
      <c r="G3376" s="9"/>
      <c r="H3376" s="9">
        <v>70</v>
      </c>
    </row>
    <row r="3377" spans="1:8" hidden="1">
      <c r="A3377" s="3" t="s">
        <v>50</v>
      </c>
      <c r="B3377" s="9">
        <v>1980</v>
      </c>
      <c r="C3377" s="9">
        <v>566</v>
      </c>
      <c r="D3377" s="9" t="s">
        <v>151</v>
      </c>
      <c r="E3377" s="9">
        <v>1987</v>
      </c>
      <c r="F3377" s="9"/>
      <c r="G3377" s="9">
        <v>35</v>
      </c>
      <c r="H3377" s="9">
        <v>70</v>
      </c>
    </row>
    <row r="3378" spans="1:8" hidden="1">
      <c r="A3378" s="3" t="s">
        <v>50</v>
      </c>
      <c r="B3378" s="9">
        <v>1981</v>
      </c>
      <c r="C3378" s="9">
        <v>566</v>
      </c>
      <c r="D3378" s="9" t="s">
        <v>151</v>
      </c>
      <c r="E3378" s="9">
        <v>1987</v>
      </c>
      <c r="F3378" s="9"/>
      <c r="G3378" s="9">
        <v>35</v>
      </c>
      <c r="H3378" s="9">
        <v>70</v>
      </c>
    </row>
    <row r="3379" spans="1:8" hidden="1">
      <c r="A3379" s="3" t="s">
        <v>50</v>
      </c>
      <c r="B3379" s="9">
        <v>1982</v>
      </c>
      <c r="C3379" s="9">
        <v>566</v>
      </c>
      <c r="D3379" s="9" t="s">
        <v>151</v>
      </c>
      <c r="E3379" s="9">
        <v>1987</v>
      </c>
      <c r="F3379" s="9"/>
      <c r="G3379" s="9">
        <v>35</v>
      </c>
      <c r="H3379" s="9">
        <v>35</v>
      </c>
    </row>
    <row r="3380" spans="1:8" hidden="1">
      <c r="A3380" s="3" t="s">
        <v>50</v>
      </c>
      <c r="B3380" s="9">
        <v>1983</v>
      </c>
      <c r="C3380" s="9">
        <v>566</v>
      </c>
      <c r="D3380" s="9" t="s">
        <v>151</v>
      </c>
      <c r="E3380" s="9">
        <v>1987</v>
      </c>
      <c r="F3380" s="9"/>
      <c r="G3380" s="9">
        <v>35</v>
      </c>
      <c r="H3380" s="9">
        <v>35</v>
      </c>
    </row>
    <row r="3381" spans="1:8" hidden="1">
      <c r="A3381" s="3" t="s">
        <v>50</v>
      </c>
      <c r="B3381" s="9">
        <v>1984</v>
      </c>
      <c r="C3381" s="9">
        <v>566</v>
      </c>
      <c r="D3381" s="9" t="s">
        <v>151</v>
      </c>
      <c r="E3381" s="9">
        <v>1987</v>
      </c>
      <c r="F3381" s="9"/>
      <c r="G3381" s="9">
        <v>35</v>
      </c>
      <c r="H3381" s="9">
        <v>35</v>
      </c>
    </row>
    <row r="3382" spans="1:8" hidden="1">
      <c r="A3382" s="3" t="s">
        <v>50</v>
      </c>
      <c r="B3382" s="9">
        <v>1985</v>
      </c>
      <c r="C3382" s="9">
        <v>566</v>
      </c>
      <c r="D3382" s="9" t="s">
        <v>151</v>
      </c>
      <c r="E3382" s="9">
        <v>1987</v>
      </c>
      <c r="F3382" s="9"/>
      <c r="G3382" s="9">
        <v>35</v>
      </c>
      <c r="H3382" s="9">
        <v>35</v>
      </c>
    </row>
    <row r="3383" spans="1:8" hidden="1">
      <c r="A3383" s="3" t="s">
        <v>50</v>
      </c>
      <c r="B3383" s="9">
        <v>1986</v>
      </c>
      <c r="C3383" s="9">
        <v>566</v>
      </c>
      <c r="D3383" s="9" t="s">
        <v>151</v>
      </c>
      <c r="E3383" s="9">
        <v>1987</v>
      </c>
      <c r="F3383" s="9"/>
      <c r="G3383" s="9">
        <v>35</v>
      </c>
      <c r="H3383" s="9">
        <v>35</v>
      </c>
    </row>
    <row r="3384" spans="1:8" hidden="1">
      <c r="A3384" s="3" t="s">
        <v>50</v>
      </c>
      <c r="B3384" s="9">
        <v>1987</v>
      </c>
      <c r="C3384" s="9">
        <v>566</v>
      </c>
      <c r="D3384" s="9" t="s">
        <v>151</v>
      </c>
      <c r="E3384" s="9">
        <v>1987</v>
      </c>
      <c r="F3384" s="9"/>
      <c r="G3384" s="9">
        <v>35</v>
      </c>
      <c r="H3384" s="9">
        <v>35</v>
      </c>
    </row>
    <row r="3385" spans="1:8" hidden="1">
      <c r="A3385" s="3" t="s">
        <v>50</v>
      </c>
      <c r="B3385" s="9">
        <v>1988</v>
      </c>
      <c r="C3385" s="9">
        <v>566</v>
      </c>
      <c r="D3385" s="9" t="s">
        <v>151</v>
      </c>
      <c r="E3385" s="9">
        <v>1987</v>
      </c>
      <c r="F3385" s="9">
        <v>10</v>
      </c>
      <c r="G3385" s="9">
        <v>35</v>
      </c>
      <c r="H3385" s="9">
        <v>35</v>
      </c>
    </row>
    <row r="3386" spans="1:8" hidden="1">
      <c r="A3386" s="3" t="s">
        <v>50</v>
      </c>
      <c r="B3386" s="9">
        <v>1989</v>
      </c>
      <c r="C3386" s="9">
        <v>566</v>
      </c>
      <c r="D3386" s="9" t="s">
        <v>151</v>
      </c>
      <c r="E3386" s="9">
        <v>1987</v>
      </c>
      <c r="F3386" s="9">
        <v>10</v>
      </c>
      <c r="G3386" s="9">
        <v>35</v>
      </c>
      <c r="H3386" s="9">
        <v>35</v>
      </c>
    </row>
    <row r="3387" spans="1:8" hidden="1">
      <c r="A3387" s="3" t="s">
        <v>50</v>
      </c>
      <c r="B3387" s="9">
        <v>1990</v>
      </c>
      <c r="C3387" s="9">
        <v>566</v>
      </c>
      <c r="D3387" s="9" t="s">
        <v>151</v>
      </c>
      <c r="E3387" s="9">
        <v>1987</v>
      </c>
      <c r="F3387" s="9">
        <v>10</v>
      </c>
      <c r="G3387" s="9">
        <v>35</v>
      </c>
      <c r="H3387" s="9">
        <v>35</v>
      </c>
    </row>
    <row r="3388" spans="1:8" hidden="1">
      <c r="A3388" s="3" t="s">
        <v>50</v>
      </c>
      <c r="B3388" s="9">
        <v>1991</v>
      </c>
      <c r="C3388" s="9">
        <v>566</v>
      </c>
      <c r="D3388" s="9" t="s">
        <v>151</v>
      </c>
      <c r="E3388" s="9">
        <v>1987</v>
      </c>
      <c r="F3388" s="9">
        <v>10</v>
      </c>
      <c r="G3388" s="9">
        <v>35</v>
      </c>
      <c r="H3388" s="9">
        <v>35</v>
      </c>
    </row>
    <row r="3389" spans="1:8" hidden="1">
      <c r="A3389" s="3" t="s">
        <v>50</v>
      </c>
      <c r="B3389" s="9">
        <v>1992</v>
      </c>
      <c r="C3389" s="9">
        <v>566</v>
      </c>
      <c r="D3389" s="9" t="s">
        <v>151</v>
      </c>
      <c r="E3389" s="9">
        <v>1987</v>
      </c>
      <c r="F3389" s="9">
        <v>10</v>
      </c>
      <c r="G3389" s="9">
        <v>35</v>
      </c>
      <c r="H3389" s="9">
        <v>35</v>
      </c>
    </row>
    <row r="3390" spans="1:8" hidden="1">
      <c r="A3390" s="3" t="s">
        <v>50</v>
      </c>
      <c r="B3390" s="9">
        <v>1993</v>
      </c>
      <c r="C3390" s="9">
        <v>566</v>
      </c>
      <c r="D3390" s="9" t="s">
        <v>151</v>
      </c>
      <c r="E3390" s="9">
        <v>1987</v>
      </c>
      <c r="F3390" s="9">
        <v>10</v>
      </c>
      <c r="G3390" s="9">
        <v>35</v>
      </c>
      <c r="H3390" s="9">
        <v>35</v>
      </c>
    </row>
    <row r="3391" spans="1:8" hidden="1">
      <c r="A3391" s="3" t="s">
        <v>50</v>
      </c>
      <c r="B3391" s="9">
        <v>1994</v>
      </c>
      <c r="C3391" s="9">
        <v>566</v>
      </c>
      <c r="D3391" s="9" t="s">
        <v>151</v>
      </c>
      <c r="E3391" s="9">
        <v>1987</v>
      </c>
      <c r="F3391" s="9">
        <v>10</v>
      </c>
      <c r="G3391" s="9">
        <v>35</v>
      </c>
      <c r="H3391" s="9">
        <v>35</v>
      </c>
    </row>
    <row r="3392" spans="1:8" hidden="1">
      <c r="A3392" s="3" t="s">
        <v>50</v>
      </c>
      <c r="B3392" s="9">
        <v>1995</v>
      </c>
      <c r="C3392" s="9">
        <v>566</v>
      </c>
      <c r="D3392" s="9" t="s">
        <v>151</v>
      </c>
      <c r="E3392" s="9">
        <v>1987</v>
      </c>
      <c r="F3392" s="9">
        <v>10</v>
      </c>
      <c r="G3392" s="9">
        <v>35</v>
      </c>
      <c r="H3392" s="9">
        <v>35</v>
      </c>
    </row>
    <row r="3393" spans="1:8" hidden="1">
      <c r="A3393" s="3" t="s">
        <v>50</v>
      </c>
      <c r="B3393" s="9">
        <v>1996</v>
      </c>
      <c r="C3393" s="9">
        <v>566</v>
      </c>
      <c r="D3393" s="9" t="s">
        <v>151</v>
      </c>
      <c r="E3393" s="9">
        <v>1987</v>
      </c>
      <c r="F3393" s="9">
        <v>10</v>
      </c>
      <c r="G3393" s="9">
        <v>35</v>
      </c>
      <c r="H3393" s="9">
        <v>35</v>
      </c>
    </row>
    <row r="3394" spans="1:8" hidden="1">
      <c r="A3394" s="3" t="s">
        <v>50</v>
      </c>
      <c r="B3394" s="9">
        <v>1997</v>
      </c>
      <c r="C3394" s="9">
        <v>566</v>
      </c>
      <c r="D3394" s="9" t="s">
        <v>151</v>
      </c>
      <c r="E3394" s="9">
        <v>1987</v>
      </c>
      <c r="F3394" s="9">
        <v>10</v>
      </c>
      <c r="G3394" s="9">
        <v>35</v>
      </c>
      <c r="H3394" s="9">
        <v>35</v>
      </c>
    </row>
    <row r="3395" spans="1:8" hidden="1">
      <c r="A3395" s="3" t="s">
        <v>50</v>
      </c>
      <c r="B3395" s="9">
        <v>1998</v>
      </c>
      <c r="C3395" s="9">
        <v>566</v>
      </c>
      <c r="D3395" s="9" t="s">
        <v>151</v>
      </c>
      <c r="E3395" s="9">
        <v>1987</v>
      </c>
      <c r="F3395" s="9">
        <v>10</v>
      </c>
      <c r="G3395" s="9">
        <v>34</v>
      </c>
      <c r="H3395" s="9">
        <v>34</v>
      </c>
    </row>
    <row r="3396" spans="1:8" hidden="1">
      <c r="A3396" s="3" t="s">
        <v>50</v>
      </c>
      <c r="B3396" s="9">
        <v>1999</v>
      </c>
      <c r="C3396" s="9">
        <v>566</v>
      </c>
      <c r="D3396" s="9" t="s">
        <v>151</v>
      </c>
      <c r="E3396" s="9">
        <v>1987</v>
      </c>
      <c r="F3396" s="9">
        <v>10</v>
      </c>
      <c r="G3396" s="9">
        <v>33</v>
      </c>
      <c r="H3396" s="9">
        <v>33</v>
      </c>
    </row>
    <row r="3397" spans="1:8" hidden="1">
      <c r="A3397" s="3" t="s">
        <v>50</v>
      </c>
      <c r="B3397" s="9">
        <v>2000</v>
      </c>
      <c r="C3397" s="9">
        <v>566</v>
      </c>
      <c r="D3397" s="9" t="s">
        <v>151</v>
      </c>
      <c r="E3397" s="9">
        <v>1987</v>
      </c>
      <c r="F3397" s="9">
        <v>10</v>
      </c>
      <c r="G3397" s="9">
        <v>32</v>
      </c>
      <c r="H3397" s="9">
        <v>32</v>
      </c>
    </row>
    <row r="3398" spans="1:8" hidden="1">
      <c r="A3398" s="3" t="s">
        <v>50</v>
      </c>
      <c r="B3398" s="9">
        <v>2001</v>
      </c>
      <c r="C3398" s="9">
        <v>566</v>
      </c>
      <c r="D3398" s="9" t="s">
        <v>151</v>
      </c>
      <c r="E3398" s="9">
        <v>1987</v>
      </c>
      <c r="F3398" s="9">
        <v>10</v>
      </c>
      <c r="G3398" s="9">
        <v>32</v>
      </c>
      <c r="H3398" s="9">
        <v>32</v>
      </c>
    </row>
    <row r="3399" spans="1:8" hidden="1">
      <c r="A3399" s="3" t="s">
        <v>50</v>
      </c>
      <c r="B3399" s="9">
        <v>2002</v>
      </c>
      <c r="C3399" s="9">
        <v>566</v>
      </c>
      <c r="D3399" s="9" t="s">
        <v>151</v>
      </c>
      <c r="E3399" s="9">
        <v>1987</v>
      </c>
      <c r="F3399" s="9">
        <v>10</v>
      </c>
      <c r="G3399" s="9">
        <v>32</v>
      </c>
      <c r="H3399" s="9">
        <v>32</v>
      </c>
    </row>
    <row r="3400" spans="1:8" hidden="1">
      <c r="A3400" s="3" t="s">
        <v>50</v>
      </c>
      <c r="B3400" s="9">
        <v>2003</v>
      </c>
      <c r="C3400" s="9">
        <v>566</v>
      </c>
      <c r="D3400" s="9" t="s">
        <v>151</v>
      </c>
      <c r="E3400" s="9">
        <v>1987</v>
      </c>
      <c r="F3400" s="9">
        <v>10</v>
      </c>
      <c r="G3400" s="9">
        <v>32</v>
      </c>
      <c r="H3400" s="9">
        <v>32</v>
      </c>
    </row>
    <row r="3401" spans="1:8" hidden="1">
      <c r="A3401" s="3" t="s">
        <v>50</v>
      </c>
      <c r="B3401" s="9">
        <v>2004</v>
      </c>
      <c r="C3401" s="9">
        <v>566</v>
      </c>
      <c r="D3401" s="9" t="s">
        <v>151</v>
      </c>
      <c r="E3401" s="9">
        <v>1987</v>
      </c>
      <c r="F3401" s="9">
        <v>10</v>
      </c>
      <c r="G3401" s="9">
        <v>32</v>
      </c>
      <c r="H3401" s="9">
        <v>32</v>
      </c>
    </row>
    <row r="3402" spans="1:8" hidden="1">
      <c r="A3402" s="3" t="s">
        <v>50</v>
      </c>
      <c r="B3402" s="9">
        <v>2005</v>
      </c>
      <c r="C3402" s="9">
        <v>566</v>
      </c>
      <c r="D3402" s="9" t="s">
        <v>151</v>
      </c>
      <c r="E3402" s="9">
        <v>1987</v>
      </c>
      <c r="F3402" s="9">
        <v>10</v>
      </c>
      <c r="G3402" s="9">
        <v>32</v>
      </c>
      <c r="H3402" s="9">
        <v>32</v>
      </c>
    </row>
    <row r="3403" spans="1:8" hidden="1">
      <c r="A3403" s="3" t="s">
        <v>50</v>
      </c>
      <c r="B3403" s="9">
        <v>2006</v>
      </c>
      <c r="C3403" s="9">
        <v>566</v>
      </c>
      <c r="D3403" s="9" t="s">
        <v>151</v>
      </c>
      <c r="E3403" s="9">
        <v>1987</v>
      </c>
      <c r="F3403" s="9">
        <v>12</v>
      </c>
      <c r="G3403" s="9">
        <v>35</v>
      </c>
      <c r="H3403" s="9">
        <v>32</v>
      </c>
    </row>
    <row r="3404" spans="1:8" hidden="1">
      <c r="A3404" s="3" t="s">
        <v>50</v>
      </c>
      <c r="B3404" s="9">
        <v>2007</v>
      </c>
      <c r="C3404" s="9">
        <v>566</v>
      </c>
      <c r="D3404" s="9" t="s">
        <v>151</v>
      </c>
      <c r="E3404" s="9">
        <v>1987</v>
      </c>
      <c r="F3404" s="9">
        <v>12</v>
      </c>
      <c r="G3404" s="9">
        <v>35</v>
      </c>
      <c r="H3404" s="9">
        <v>32</v>
      </c>
    </row>
    <row r="3405" spans="1:8" hidden="1">
      <c r="A3405" s="3" t="s">
        <v>50</v>
      </c>
      <c r="B3405" s="9">
        <v>2008</v>
      </c>
      <c r="C3405" s="9">
        <v>566</v>
      </c>
      <c r="D3405" s="9" t="s">
        <v>151</v>
      </c>
      <c r="E3405" s="9">
        <v>1987</v>
      </c>
      <c r="F3405" s="9">
        <v>12</v>
      </c>
      <c r="G3405" s="9">
        <v>35</v>
      </c>
      <c r="H3405" s="9">
        <v>32</v>
      </c>
    </row>
    <row r="3406" spans="1:8" hidden="1">
      <c r="A3406" s="3" t="s">
        <v>50</v>
      </c>
      <c r="B3406" s="9">
        <v>2009</v>
      </c>
      <c r="C3406" s="9">
        <v>566</v>
      </c>
      <c r="D3406" s="9" t="s">
        <v>151</v>
      </c>
      <c r="E3406" s="9">
        <v>1987</v>
      </c>
      <c r="F3406" s="9">
        <v>12</v>
      </c>
      <c r="G3406" s="9">
        <v>30</v>
      </c>
      <c r="H3406" s="9">
        <v>32</v>
      </c>
    </row>
    <row r="3407" spans="1:8" hidden="1">
      <c r="A3407" s="3" t="s">
        <v>50</v>
      </c>
      <c r="B3407" s="9">
        <v>2010</v>
      </c>
      <c r="C3407" s="9">
        <v>566</v>
      </c>
      <c r="D3407" s="9" t="s">
        <v>151</v>
      </c>
      <c r="E3407" s="9">
        <v>1987</v>
      </c>
      <c r="F3407" s="9">
        <v>12</v>
      </c>
      <c r="G3407" s="9">
        <v>30</v>
      </c>
      <c r="H3407" s="9">
        <v>32</v>
      </c>
    </row>
    <row r="3408" spans="1:8" hidden="1">
      <c r="A3408" s="3" t="s">
        <v>50</v>
      </c>
      <c r="B3408" s="9">
        <v>2011</v>
      </c>
      <c r="C3408" s="9">
        <v>566</v>
      </c>
      <c r="D3408" s="9" t="s">
        <v>151</v>
      </c>
      <c r="E3408" s="9">
        <v>1987</v>
      </c>
      <c r="F3408" s="9">
        <v>12</v>
      </c>
      <c r="G3408" s="9">
        <v>30</v>
      </c>
      <c r="H3408" s="9">
        <v>32</v>
      </c>
    </row>
    <row r="3409" spans="1:8" hidden="1">
      <c r="A3409" s="3" t="s">
        <v>50</v>
      </c>
      <c r="B3409" s="9">
        <v>2012</v>
      </c>
      <c r="C3409" s="9">
        <v>566</v>
      </c>
      <c r="D3409" s="9" t="s">
        <v>151</v>
      </c>
      <c r="E3409" s="9">
        <v>1987</v>
      </c>
      <c r="F3409" s="9">
        <v>12</v>
      </c>
      <c r="G3409" s="9">
        <v>30</v>
      </c>
      <c r="H3409" s="9">
        <v>32</v>
      </c>
    </row>
    <row r="3410" spans="1:8" hidden="1">
      <c r="A3410" s="3" t="s">
        <v>50</v>
      </c>
      <c r="B3410" s="9">
        <v>2013</v>
      </c>
      <c r="C3410" s="9">
        <v>566</v>
      </c>
      <c r="D3410" s="9" t="s">
        <v>151</v>
      </c>
      <c r="E3410" s="9">
        <v>1987</v>
      </c>
      <c r="F3410" s="9">
        <v>12</v>
      </c>
      <c r="G3410" s="9">
        <v>30</v>
      </c>
      <c r="H3410" s="9">
        <v>32</v>
      </c>
    </row>
    <row r="3411" spans="1:8" hidden="1">
      <c r="A3411" s="3" t="s">
        <v>50</v>
      </c>
      <c r="B3411" s="9">
        <v>2014</v>
      </c>
      <c r="C3411" s="9">
        <v>566</v>
      </c>
      <c r="D3411" s="9" t="s">
        <v>151</v>
      </c>
      <c r="E3411" s="9">
        <v>1987</v>
      </c>
      <c r="F3411" s="9">
        <v>12</v>
      </c>
      <c r="G3411" s="9">
        <v>30</v>
      </c>
      <c r="H3411" s="9">
        <v>32</v>
      </c>
    </row>
    <row r="3412" spans="1:8" hidden="1">
      <c r="A3412" s="3" t="s">
        <v>50</v>
      </c>
      <c r="B3412" s="9">
        <v>2015</v>
      </c>
      <c r="C3412" s="9">
        <v>566</v>
      </c>
      <c r="D3412" s="9" t="s">
        <v>151</v>
      </c>
      <c r="E3412" s="9">
        <v>1987</v>
      </c>
      <c r="F3412" s="9">
        <v>12</v>
      </c>
      <c r="G3412" s="9">
        <v>30</v>
      </c>
      <c r="H3412" s="9">
        <v>32</v>
      </c>
    </row>
    <row r="3413" spans="1:8" hidden="1">
      <c r="A3413" s="3" t="s">
        <v>50</v>
      </c>
      <c r="B3413" s="9">
        <v>2016</v>
      </c>
      <c r="C3413" s="9">
        <v>566</v>
      </c>
      <c r="D3413" s="9" t="s">
        <v>151</v>
      </c>
      <c r="E3413" s="9">
        <v>1987</v>
      </c>
      <c r="F3413" s="9">
        <v>12</v>
      </c>
      <c r="G3413" s="9">
        <v>30</v>
      </c>
      <c r="H3413" s="9">
        <v>32</v>
      </c>
    </row>
    <row r="3414" spans="1:8" hidden="1">
      <c r="A3414" s="3" t="s">
        <v>50</v>
      </c>
      <c r="B3414" s="9">
        <v>2017</v>
      </c>
      <c r="C3414" s="9">
        <v>566</v>
      </c>
      <c r="D3414" s="9" t="s">
        <v>151</v>
      </c>
      <c r="E3414" s="9">
        <v>1987</v>
      </c>
      <c r="F3414" s="9">
        <v>12</v>
      </c>
      <c r="G3414" s="9">
        <v>30</v>
      </c>
      <c r="H3414" s="9">
        <v>32</v>
      </c>
    </row>
    <row r="3415" spans="1:8" hidden="1">
      <c r="A3415" s="3" t="s">
        <v>50</v>
      </c>
      <c r="B3415" s="9">
        <v>2018</v>
      </c>
      <c r="C3415" s="9">
        <v>566</v>
      </c>
      <c r="D3415" s="9" t="s">
        <v>151</v>
      </c>
      <c r="E3415" s="9">
        <v>1987</v>
      </c>
      <c r="F3415" s="9">
        <v>12</v>
      </c>
      <c r="G3415" s="9">
        <v>30</v>
      </c>
      <c r="H3415" s="9">
        <v>35</v>
      </c>
    </row>
    <row r="3416" spans="1:8" hidden="1">
      <c r="A3416" s="3" t="s">
        <v>50</v>
      </c>
      <c r="B3416" s="9">
        <v>2019</v>
      </c>
      <c r="C3416" s="9">
        <v>566</v>
      </c>
      <c r="D3416" s="9" t="s">
        <v>151</v>
      </c>
      <c r="E3416" s="9">
        <v>1987</v>
      </c>
      <c r="F3416" s="9">
        <v>12</v>
      </c>
      <c r="G3416" s="9">
        <v>30</v>
      </c>
      <c r="H3416" s="9">
        <v>35</v>
      </c>
    </row>
    <row r="3417" spans="1:8" hidden="1">
      <c r="A3417" s="3" t="s">
        <v>50</v>
      </c>
      <c r="B3417" s="9">
        <v>2020</v>
      </c>
      <c r="C3417" s="9">
        <v>566</v>
      </c>
      <c r="D3417" s="9" t="s">
        <v>151</v>
      </c>
      <c r="E3417" s="9">
        <v>1987</v>
      </c>
      <c r="F3417" s="9">
        <v>12</v>
      </c>
      <c r="G3417" s="9">
        <v>30</v>
      </c>
      <c r="H3417" s="9">
        <v>35</v>
      </c>
    </row>
    <row r="3418" spans="1:8">
      <c r="A3418" s="2" t="s">
        <v>51</v>
      </c>
      <c r="B3418" s="8">
        <v>1960</v>
      </c>
      <c r="C3418" s="8">
        <v>182</v>
      </c>
      <c r="D3418" s="8" t="s">
        <v>152</v>
      </c>
      <c r="E3418" s="8">
        <v>1986</v>
      </c>
      <c r="F3418" s="8"/>
      <c r="G3418" s="8"/>
      <c r="H3418" s="8"/>
    </row>
    <row r="3419" spans="1:8" hidden="1">
      <c r="A3419" s="2" t="s">
        <v>51</v>
      </c>
      <c r="B3419" s="8">
        <v>1961</v>
      </c>
      <c r="C3419" s="8">
        <v>182</v>
      </c>
      <c r="D3419" s="8" t="s">
        <v>152</v>
      </c>
      <c r="E3419" s="8">
        <v>1986</v>
      </c>
      <c r="F3419" s="8"/>
      <c r="G3419" s="8"/>
      <c r="H3419" s="8"/>
    </row>
    <row r="3420" spans="1:8" hidden="1">
      <c r="A3420" s="2" t="s">
        <v>51</v>
      </c>
      <c r="B3420" s="8">
        <v>1962</v>
      </c>
      <c r="C3420" s="8">
        <v>182</v>
      </c>
      <c r="D3420" s="8" t="s">
        <v>152</v>
      </c>
      <c r="E3420" s="8">
        <v>1986</v>
      </c>
      <c r="F3420" s="8"/>
      <c r="G3420" s="8"/>
      <c r="H3420" s="8"/>
    </row>
    <row r="3421" spans="1:8" hidden="1">
      <c r="A3421" s="2" t="s">
        <v>51</v>
      </c>
      <c r="B3421" s="8">
        <v>1963</v>
      </c>
      <c r="C3421" s="8">
        <v>182</v>
      </c>
      <c r="D3421" s="8" t="s">
        <v>152</v>
      </c>
      <c r="E3421" s="8">
        <v>1986</v>
      </c>
      <c r="F3421" s="8"/>
      <c r="G3421" s="8"/>
      <c r="H3421" s="8"/>
    </row>
    <row r="3422" spans="1:8" hidden="1">
      <c r="A3422" s="2" t="s">
        <v>51</v>
      </c>
      <c r="B3422" s="8">
        <v>1964</v>
      </c>
      <c r="C3422" s="8">
        <v>182</v>
      </c>
      <c r="D3422" s="8" t="s">
        <v>152</v>
      </c>
      <c r="E3422" s="8">
        <v>1986</v>
      </c>
      <c r="F3422" s="8"/>
      <c r="G3422" s="8"/>
      <c r="H3422" s="8"/>
    </row>
    <row r="3423" spans="1:8" hidden="1">
      <c r="A3423" s="2" t="s">
        <v>51</v>
      </c>
      <c r="B3423" s="8">
        <v>1965</v>
      </c>
      <c r="C3423" s="8">
        <v>182</v>
      </c>
      <c r="D3423" s="8" t="s">
        <v>152</v>
      </c>
      <c r="E3423" s="8">
        <v>1986</v>
      </c>
      <c r="F3423" s="8"/>
      <c r="G3423" s="8"/>
      <c r="H3423" s="8"/>
    </row>
    <row r="3424" spans="1:8" hidden="1">
      <c r="A3424" s="2" t="s">
        <v>51</v>
      </c>
      <c r="B3424" s="8">
        <v>1966</v>
      </c>
      <c r="C3424" s="8">
        <v>182</v>
      </c>
      <c r="D3424" s="8" t="s">
        <v>152</v>
      </c>
      <c r="E3424" s="8">
        <v>1986</v>
      </c>
      <c r="F3424" s="8"/>
      <c r="G3424" s="8"/>
      <c r="H3424" s="8"/>
    </row>
    <row r="3425" spans="1:8" hidden="1">
      <c r="A3425" s="2" t="s">
        <v>51</v>
      </c>
      <c r="B3425" s="8">
        <v>1967</v>
      </c>
      <c r="C3425" s="8">
        <v>182</v>
      </c>
      <c r="D3425" s="8" t="s">
        <v>152</v>
      </c>
      <c r="E3425" s="8">
        <v>1986</v>
      </c>
      <c r="F3425" s="8"/>
      <c r="G3425" s="8"/>
      <c r="H3425" s="8"/>
    </row>
    <row r="3426" spans="1:8" hidden="1">
      <c r="A3426" s="2" t="s">
        <v>51</v>
      </c>
      <c r="B3426" s="8">
        <v>1968</v>
      </c>
      <c r="C3426" s="8">
        <v>182</v>
      </c>
      <c r="D3426" s="8" t="s">
        <v>152</v>
      </c>
      <c r="E3426" s="8">
        <v>1986</v>
      </c>
      <c r="F3426" s="8"/>
      <c r="G3426" s="8"/>
      <c r="H3426" s="8"/>
    </row>
    <row r="3427" spans="1:8" hidden="1">
      <c r="A3427" s="2" t="s">
        <v>51</v>
      </c>
      <c r="B3427" s="8">
        <v>1969</v>
      </c>
      <c r="C3427" s="8">
        <v>182</v>
      </c>
      <c r="D3427" s="8" t="s">
        <v>152</v>
      </c>
      <c r="E3427" s="8">
        <v>1986</v>
      </c>
      <c r="F3427" s="8"/>
      <c r="G3427" s="8"/>
      <c r="H3427" s="8"/>
    </row>
    <row r="3428" spans="1:8" hidden="1">
      <c r="A3428" s="2" t="s">
        <v>51</v>
      </c>
      <c r="B3428" s="8">
        <v>1970</v>
      </c>
      <c r="C3428" s="8">
        <v>182</v>
      </c>
      <c r="D3428" s="8" t="s">
        <v>152</v>
      </c>
      <c r="E3428" s="8">
        <v>1986</v>
      </c>
      <c r="F3428" s="8"/>
      <c r="G3428" s="8"/>
      <c r="H3428" s="8"/>
    </row>
    <row r="3429" spans="1:8" hidden="1">
      <c r="A3429" s="2" t="s">
        <v>51</v>
      </c>
      <c r="B3429" s="8">
        <v>1971</v>
      </c>
      <c r="C3429" s="8">
        <v>182</v>
      </c>
      <c r="D3429" s="8" t="s">
        <v>152</v>
      </c>
      <c r="E3429" s="8">
        <v>1986</v>
      </c>
      <c r="F3429" s="8"/>
      <c r="G3429" s="8"/>
      <c r="H3429" s="8"/>
    </row>
    <row r="3430" spans="1:8" hidden="1">
      <c r="A3430" s="2" t="s">
        <v>51</v>
      </c>
      <c r="B3430" s="8">
        <v>1972</v>
      </c>
      <c r="C3430" s="8">
        <v>182</v>
      </c>
      <c r="D3430" s="8" t="s">
        <v>152</v>
      </c>
      <c r="E3430" s="8">
        <v>1986</v>
      </c>
      <c r="F3430" s="8"/>
      <c r="G3430" s="8"/>
      <c r="H3430" s="8"/>
    </row>
    <row r="3431" spans="1:8" hidden="1">
      <c r="A3431" s="2" t="s">
        <v>51</v>
      </c>
      <c r="B3431" s="8">
        <v>1973</v>
      </c>
      <c r="C3431" s="8">
        <v>182</v>
      </c>
      <c r="D3431" s="8" t="s">
        <v>152</v>
      </c>
      <c r="E3431" s="8">
        <v>1986</v>
      </c>
      <c r="F3431" s="8"/>
      <c r="G3431" s="8"/>
      <c r="H3431" s="8"/>
    </row>
    <row r="3432" spans="1:8" hidden="1">
      <c r="A3432" s="2" t="s">
        <v>51</v>
      </c>
      <c r="B3432" s="8">
        <v>1974</v>
      </c>
      <c r="C3432" s="8">
        <v>182</v>
      </c>
      <c r="D3432" s="8" t="s">
        <v>152</v>
      </c>
      <c r="E3432" s="8">
        <v>1986</v>
      </c>
      <c r="F3432" s="8"/>
      <c r="G3432" s="8"/>
      <c r="H3432" s="8"/>
    </row>
    <row r="3433" spans="1:8" hidden="1">
      <c r="A3433" s="2" t="s">
        <v>51</v>
      </c>
      <c r="B3433" s="8">
        <v>1975</v>
      </c>
      <c r="C3433" s="8">
        <v>182</v>
      </c>
      <c r="D3433" s="8" t="s">
        <v>152</v>
      </c>
      <c r="E3433" s="8">
        <v>1986</v>
      </c>
      <c r="F3433" s="8"/>
      <c r="G3433" s="8"/>
      <c r="H3433" s="8"/>
    </row>
    <row r="3434" spans="1:8" hidden="1">
      <c r="A3434" s="2" t="s">
        <v>51</v>
      </c>
      <c r="B3434" s="8">
        <v>1976</v>
      </c>
      <c r="C3434" s="8">
        <v>182</v>
      </c>
      <c r="D3434" s="8" t="s">
        <v>152</v>
      </c>
      <c r="E3434" s="8">
        <v>1986</v>
      </c>
      <c r="F3434" s="8"/>
      <c r="G3434" s="8"/>
      <c r="H3434" s="8">
        <v>91</v>
      </c>
    </row>
    <row r="3435" spans="1:8" hidden="1">
      <c r="A3435" s="2" t="s">
        <v>51</v>
      </c>
      <c r="B3435" s="8">
        <v>1977</v>
      </c>
      <c r="C3435" s="8">
        <v>182</v>
      </c>
      <c r="D3435" s="8" t="s">
        <v>152</v>
      </c>
      <c r="E3435" s="8">
        <v>1986</v>
      </c>
      <c r="F3435" s="8"/>
      <c r="G3435" s="8"/>
      <c r="H3435" s="8"/>
    </row>
    <row r="3436" spans="1:8" hidden="1">
      <c r="A3436" s="2" t="s">
        <v>51</v>
      </c>
      <c r="B3436" s="8">
        <v>1978</v>
      </c>
      <c r="C3436" s="8">
        <v>182</v>
      </c>
      <c r="D3436" s="8" t="s">
        <v>152</v>
      </c>
      <c r="E3436" s="8">
        <v>1986</v>
      </c>
      <c r="F3436" s="8"/>
      <c r="G3436" s="8"/>
      <c r="H3436" s="8"/>
    </row>
    <row r="3437" spans="1:8" hidden="1">
      <c r="A3437" s="2" t="s">
        <v>51</v>
      </c>
      <c r="B3437" s="8">
        <v>1979</v>
      </c>
      <c r="C3437" s="8">
        <v>182</v>
      </c>
      <c r="D3437" s="8" t="s">
        <v>152</v>
      </c>
      <c r="E3437" s="8">
        <v>1986</v>
      </c>
      <c r="F3437" s="8"/>
      <c r="G3437" s="8"/>
      <c r="H3437" s="8">
        <v>80</v>
      </c>
    </row>
    <row r="3438" spans="1:8" hidden="1">
      <c r="A3438" s="2" t="s">
        <v>51</v>
      </c>
      <c r="B3438" s="8">
        <v>1980</v>
      </c>
      <c r="C3438" s="8">
        <v>182</v>
      </c>
      <c r="D3438" s="8" t="s">
        <v>152</v>
      </c>
      <c r="E3438" s="8">
        <v>1986</v>
      </c>
      <c r="F3438" s="8"/>
      <c r="G3438" s="8"/>
      <c r="H3438" s="8"/>
    </row>
    <row r="3439" spans="1:8" hidden="1">
      <c r="A3439" s="2" t="s">
        <v>51</v>
      </c>
      <c r="B3439" s="8">
        <v>1981</v>
      </c>
      <c r="C3439" s="8">
        <v>182</v>
      </c>
      <c r="D3439" s="8" t="s">
        <v>152</v>
      </c>
      <c r="E3439" s="8">
        <v>1986</v>
      </c>
      <c r="F3439" s="8"/>
      <c r="G3439" s="8">
        <v>40</v>
      </c>
      <c r="H3439" s="8">
        <v>77.5</v>
      </c>
    </row>
    <row r="3440" spans="1:8" hidden="1">
      <c r="A3440" s="2" t="s">
        <v>51</v>
      </c>
      <c r="B3440" s="8">
        <v>1982</v>
      </c>
      <c r="C3440" s="8">
        <v>182</v>
      </c>
      <c r="D3440" s="8" t="s">
        <v>152</v>
      </c>
      <c r="E3440" s="8">
        <v>1986</v>
      </c>
      <c r="F3440" s="8"/>
      <c r="G3440" s="8">
        <v>40</v>
      </c>
      <c r="H3440" s="8">
        <v>77.5</v>
      </c>
    </row>
    <row r="3441" spans="1:8" hidden="1">
      <c r="A3441" s="2" t="s">
        <v>51</v>
      </c>
      <c r="B3441" s="8">
        <v>1983</v>
      </c>
      <c r="C3441" s="8">
        <v>182</v>
      </c>
      <c r="D3441" s="8" t="s">
        <v>152</v>
      </c>
      <c r="E3441" s="8">
        <v>1986</v>
      </c>
      <c r="F3441" s="8"/>
      <c r="G3441" s="8">
        <v>45</v>
      </c>
      <c r="H3441" s="8"/>
    </row>
    <row r="3442" spans="1:8" hidden="1">
      <c r="A3442" s="2" t="s">
        <v>51</v>
      </c>
      <c r="B3442" s="8">
        <v>1984</v>
      </c>
      <c r="C3442" s="8">
        <v>182</v>
      </c>
      <c r="D3442" s="8" t="s">
        <v>152</v>
      </c>
      <c r="E3442" s="8">
        <v>1986</v>
      </c>
      <c r="F3442" s="8"/>
      <c r="G3442" s="8">
        <v>45</v>
      </c>
      <c r="H3442" s="8">
        <v>70</v>
      </c>
    </row>
    <row r="3443" spans="1:8" hidden="1">
      <c r="A3443" s="2" t="s">
        <v>51</v>
      </c>
      <c r="B3443" s="8">
        <v>1985</v>
      </c>
      <c r="C3443" s="8">
        <v>182</v>
      </c>
      <c r="D3443" s="8" t="s">
        <v>152</v>
      </c>
      <c r="E3443" s="8">
        <v>1986</v>
      </c>
      <c r="F3443" s="8"/>
      <c r="G3443" s="8">
        <v>45</v>
      </c>
      <c r="H3443" s="8">
        <v>60</v>
      </c>
    </row>
    <row r="3444" spans="1:8" hidden="1">
      <c r="A3444" s="2" t="s">
        <v>51</v>
      </c>
      <c r="B3444" s="8">
        <v>1986</v>
      </c>
      <c r="C3444" s="8">
        <v>182</v>
      </c>
      <c r="D3444" s="8" t="s">
        <v>152</v>
      </c>
      <c r="E3444" s="8">
        <v>1986</v>
      </c>
      <c r="F3444" s="8">
        <v>16</v>
      </c>
      <c r="G3444" s="8">
        <v>40</v>
      </c>
      <c r="H3444" s="8">
        <v>60</v>
      </c>
    </row>
    <row r="3445" spans="1:8" hidden="1">
      <c r="A3445" s="2" t="s">
        <v>51</v>
      </c>
      <c r="B3445" s="8">
        <v>1987</v>
      </c>
      <c r="C3445" s="8">
        <v>182</v>
      </c>
      <c r="D3445" s="8" t="s">
        <v>152</v>
      </c>
      <c r="E3445" s="8">
        <v>1986</v>
      </c>
      <c r="F3445" s="8">
        <v>16</v>
      </c>
      <c r="G3445" s="8">
        <v>37.5</v>
      </c>
      <c r="H3445" s="8">
        <v>50</v>
      </c>
    </row>
    <row r="3446" spans="1:8" hidden="1">
      <c r="A3446" s="2" t="s">
        <v>51</v>
      </c>
      <c r="B3446" s="8">
        <v>1988</v>
      </c>
      <c r="C3446" s="8">
        <v>182</v>
      </c>
      <c r="D3446" s="8" t="s">
        <v>152</v>
      </c>
      <c r="E3446" s="8">
        <v>1986</v>
      </c>
      <c r="F3446" s="8">
        <v>17</v>
      </c>
      <c r="G3446" s="8">
        <v>37.5</v>
      </c>
      <c r="H3446" s="8">
        <v>50</v>
      </c>
    </row>
    <row r="3447" spans="1:8" hidden="1">
      <c r="A3447" s="2" t="s">
        <v>51</v>
      </c>
      <c r="B3447" s="8">
        <v>1989</v>
      </c>
      <c r="C3447" s="8">
        <v>182</v>
      </c>
      <c r="D3447" s="8" t="s">
        <v>152</v>
      </c>
      <c r="E3447" s="8">
        <v>1986</v>
      </c>
      <c r="F3447" s="8">
        <v>17</v>
      </c>
      <c r="G3447" s="8">
        <v>36.5</v>
      </c>
      <c r="H3447" s="8">
        <v>40</v>
      </c>
    </row>
    <row r="3448" spans="1:8" hidden="1">
      <c r="A3448" s="2" t="s">
        <v>51</v>
      </c>
      <c r="B3448" s="8">
        <v>1990</v>
      </c>
      <c r="C3448" s="8">
        <v>182</v>
      </c>
      <c r="D3448" s="8" t="s">
        <v>152</v>
      </c>
      <c r="E3448" s="8">
        <v>1986</v>
      </c>
      <c r="F3448" s="8">
        <v>17</v>
      </c>
      <c r="G3448" s="8">
        <v>36.5</v>
      </c>
      <c r="H3448" s="8">
        <v>40</v>
      </c>
    </row>
    <row r="3449" spans="1:8" hidden="1">
      <c r="A3449" s="2" t="s">
        <v>51</v>
      </c>
      <c r="B3449" s="8">
        <v>1991</v>
      </c>
      <c r="C3449" s="8">
        <v>182</v>
      </c>
      <c r="D3449" s="8" t="s">
        <v>152</v>
      </c>
      <c r="E3449" s="8">
        <v>1986</v>
      </c>
      <c r="F3449" s="8">
        <v>17</v>
      </c>
      <c r="G3449" s="8">
        <v>36</v>
      </c>
      <c r="H3449" s="8">
        <v>40</v>
      </c>
    </row>
    <row r="3450" spans="1:8" hidden="1">
      <c r="A3450" s="2" t="s">
        <v>51</v>
      </c>
      <c r="B3450" s="8">
        <v>1992</v>
      </c>
      <c r="C3450" s="8">
        <v>182</v>
      </c>
      <c r="D3450" s="8" t="s">
        <v>152</v>
      </c>
      <c r="E3450" s="8">
        <v>1986</v>
      </c>
      <c r="F3450" s="8">
        <v>16</v>
      </c>
      <c r="G3450" s="8">
        <v>36</v>
      </c>
      <c r="H3450" s="8">
        <v>40</v>
      </c>
    </row>
    <row r="3451" spans="1:8" hidden="1">
      <c r="A3451" s="2" t="s">
        <v>51</v>
      </c>
      <c r="B3451" s="8">
        <v>1993</v>
      </c>
      <c r="C3451" s="8">
        <v>182</v>
      </c>
      <c r="D3451" s="8" t="s">
        <v>152</v>
      </c>
      <c r="E3451" s="8">
        <v>1986</v>
      </c>
      <c r="F3451" s="8">
        <v>16</v>
      </c>
      <c r="G3451" s="8">
        <v>36</v>
      </c>
      <c r="H3451" s="8">
        <v>40</v>
      </c>
    </row>
    <row r="3452" spans="1:8" hidden="1">
      <c r="A3452" s="2" t="s">
        <v>51</v>
      </c>
      <c r="B3452" s="8">
        <v>1994</v>
      </c>
      <c r="C3452" s="8">
        <v>182</v>
      </c>
      <c r="D3452" s="8" t="s">
        <v>152</v>
      </c>
      <c r="E3452" s="8">
        <v>1986</v>
      </c>
      <c r="F3452" s="8">
        <v>16</v>
      </c>
      <c r="G3452" s="8">
        <v>36</v>
      </c>
      <c r="H3452" s="8">
        <v>40</v>
      </c>
    </row>
    <row r="3453" spans="1:8" hidden="1">
      <c r="A3453" s="2" t="s">
        <v>51</v>
      </c>
      <c r="B3453" s="8">
        <v>1995</v>
      </c>
      <c r="C3453" s="8">
        <v>182</v>
      </c>
      <c r="D3453" s="8" t="s">
        <v>152</v>
      </c>
      <c r="E3453" s="8">
        <v>1986</v>
      </c>
      <c r="F3453" s="8">
        <v>17</v>
      </c>
      <c r="G3453" s="8">
        <v>36</v>
      </c>
      <c r="H3453" s="8">
        <v>40</v>
      </c>
    </row>
    <row r="3454" spans="1:8" hidden="1">
      <c r="A3454" s="2" t="s">
        <v>51</v>
      </c>
      <c r="B3454" s="8">
        <v>1996</v>
      </c>
      <c r="C3454" s="8">
        <v>182</v>
      </c>
      <c r="D3454" s="8" t="s">
        <v>152</v>
      </c>
      <c r="E3454" s="8">
        <v>1986</v>
      </c>
      <c r="F3454" s="8">
        <v>17</v>
      </c>
      <c r="G3454" s="8">
        <v>36</v>
      </c>
      <c r="H3454" s="8">
        <v>40</v>
      </c>
    </row>
    <row r="3455" spans="1:8" hidden="1">
      <c r="A3455" s="2" t="s">
        <v>51</v>
      </c>
      <c r="B3455" s="8">
        <v>1997</v>
      </c>
      <c r="C3455" s="8">
        <v>182</v>
      </c>
      <c r="D3455" s="8" t="s">
        <v>152</v>
      </c>
      <c r="E3455" s="8">
        <v>1986</v>
      </c>
      <c r="F3455" s="8">
        <v>17</v>
      </c>
      <c r="G3455" s="8">
        <v>34</v>
      </c>
      <c r="H3455" s="8">
        <v>40</v>
      </c>
    </row>
    <row r="3456" spans="1:8" hidden="1">
      <c r="A3456" s="2" t="s">
        <v>51</v>
      </c>
      <c r="B3456" s="8">
        <v>1998</v>
      </c>
      <c r="C3456" s="8">
        <v>182</v>
      </c>
      <c r="D3456" s="8" t="s">
        <v>152</v>
      </c>
      <c r="E3456" s="8">
        <v>1986</v>
      </c>
      <c r="F3456" s="8">
        <v>17</v>
      </c>
      <c r="G3456" s="8">
        <v>34</v>
      </c>
      <c r="H3456" s="8">
        <v>40</v>
      </c>
    </row>
    <row r="3457" spans="1:8" hidden="1">
      <c r="A3457" s="2" t="s">
        <v>51</v>
      </c>
      <c r="B3457" s="8">
        <v>1999</v>
      </c>
      <c r="C3457" s="8">
        <v>182</v>
      </c>
      <c r="D3457" s="8" t="s">
        <v>152</v>
      </c>
      <c r="E3457" s="8">
        <v>1986</v>
      </c>
      <c r="F3457" s="8">
        <v>17</v>
      </c>
      <c r="G3457" s="8">
        <v>34</v>
      </c>
      <c r="H3457" s="8">
        <v>40</v>
      </c>
    </row>
    <row r="3458" spans="1:8" hidden="1">
      <c r="A3458" s="2" t="s">
        <v>51</v>
      </c>
      <c r="B3458" s="8">
        <v>2000</v>
      </c>
      <c r="C3458" s="8">
        <v>182</v>
      </c>
      <c r="D3458" s="8" t="s">
        <v>152</v>
      </c>
      <c r="E3458" s="8">
        <v>1986</v>
      </c>
      <c r="F3458" s="8">
        <v>17</v>
      </c>
      <c r="G3458" s="8">
        <v>32</v>
      </c>
      <c r="H3458" s="8">
        <v>40</v>
      </c>
    </row>
    <row r="3459" spans="1:8" hidden="1">
      <c r="A3459" s="2" t="s">
        <v>51</v>
      </c>
      <c r="B3459" s="8">
        <v>2001</v>
      </c>
      <c r="C3459" s="8">
        <v>182</v>
      </c>
      <c r="D3459" s="8" t="s">
        <v>152</v>
      </c>
      <c r="E3459" s="8">
        <v>1986</v>
      </c>
      <c r="F3459" s="8">
        <v>17</v>
      </c>
      <c r="G3459" s="8">
        <v>32</v>
      </c>
      <c r="H3459" s="8">
        <v>40</v>
      </c>
    </row>
    <row r="3460" spans="1:8" hidden="1">
      <c r="A3460" s="2" t="s">
        <v>51</v>
      </c>
      <c r="B3460" s="8">
        <v>2002</v>
      </c>
      <c r="C3460" s="8">
        <v>182</v>
      </c>
      <c r="D3460" s="8" t="s">
        <v>152</v>
      </c>
      <c r="E3460" s="8">
        <v>1986</v>
      </c>
      <c r="F3460" s="8">
        <v>19</v>
      </c>
      <c r="G3460" s="8">
        <v>30</v>
      </c>
      <c r="H3460" s="8">
        <v>40</v>
      </c>
    </row>
    <row r="3461" spans="1:8" hidden="1">
      <c r="A3461" s="2" t="s">
        <v>51</v>
      </c>
      <c r="B3461" s="8">
        <v>2003</v>
      </c>
      <c r="C3461" s="8">
        <v>182</v>
      </c>
      <c r="D3461" s="8" t="s">
        <v>152</v>
      </c>
      <c r="E3461" s="8">
        <v>1986</v>
      </c>
      <c r="F3461" s="8">
        <v>19</v>
      </c>
      <c r="G3461" s="8">
        <v>30</v>
      </c>
      <c r="H3461" s="8">
        <v>40</v>
      </c>
    </row>
    <row r="3462" spans="1:8" hidden="1">
      <c r="A3462" s="2" t="s">
        <v>51</v>
      </c>
      <c r="B3462" s="8">
        <v>2004</v>
      </c>
      <c r="C3462" s="8">
        <v>182</v>
      </c>
      <c r="D3462" s="8" t="s">
        <v>152</v>
      </c>
      <c r="E3462" s="8">
        <v>1986</v>
      </c>
      <c r="F3462" s="8">
        <v>19</v>
      </c>
      <c r="G3462" s="8">
        <v>25</v>
      </c>
      <c r="H3462" s="8">
        <v>40</v>
      </c>
    </row>
    <row r="3463" spans="1:8" hidden="1">
      <c r="A3463" s="2" t="s">
        <v>51</v>
      </c>
      <c r="B3463" s="8">
        <v>2005</v>
      </c>
      <c r="C3463" s="8">
        <v>182</v>
      </c>
      <c r="D3463" s="8" t="s">
        <v>152</v>
      </c>
      <c r="E3463" s="8">
        <v>1986</v>
      </c>
      <c r="F3463" s="8">
        <v>21</v>
      </c>
      <c r="G3463" s="8">
        <v>25</v>
      </c>
      <c r="H3463" s="8">
        <v>40</v>
      </c>
    </row>
    <row r="3464" spans="1:8" hidden="1">
      <c r="A3464" s="2" t="s">
        <v>51</v>
      </c>
      <c r="B3464" s="8">
        <v>2006</v>
      </c>
      <c r="C3464" s="8">
        <v>182</v>
      </c>
      <c r="D3464" s="8" t="s">
        <v>152</v>
      </c>
      <c r="E3464" s="8">
        <v>1986</v>
      </c>
      <c r="F3464" s="8">
        <v>21</v>
      </c>
      <c r="G3464" s="8">
        <v>25</v>
      </c>
      <c r="H3464" s="8">
        <v>42</v>
      </c>
    </row>
    <row r="3465" spans="1:8" hidden="1">
      <c r="A3465" s="2" t="s">
        <v>51</v>
      </c>
      <c r="B3465" s="8">
        <v>2007</v>
      </c>
      <c r="C3465" s="8">
        <v>182</v>
      </c>
      <c r="D3465" s="8" t="s">
        <v>152</v>
      </c>
      <c r="E3465" s="8">
        <v>1986</v>
      </c>
      <c r="F3465" s="8">
        <v>21</v>
      </c>
      <c r="G3465" s="8">
        <v>25</v>
      </c>
      <c r="H3465" s="8">
        <v>42</v>
      </c>
    </row>
    <row r="3466" spans="1:8" hidden="1">
      <c r="A3466" s="2" t="s">
        <v>51</v>
      </c>
      <c r="B3466" s="8">
        <v>2008</v>
      </c>
      <c r="C3466" s="8">
        <v>182</v>
      </c>
      <c r="D3466" s="8" t="s">
        <v>152</v>
      </c>
      <c r="E3466" s="8">
        <v>1986</v>
      </c>
      <c r="F3466" s="8">
        <v>20</v>
      </c>
      <c r="G3466" s="8">
        <v>25</v>
      </c>
      <c r="H3466" s="8">
        <v>42</v>
      </c>
    </row>
    <row r="3467" spans="1:8" hidden="1">
      <c r="A3467" s="2" t="s">
        <v>51</v>
      </c>
      <c r="B3467" s="8">
        <v>2009</v>
      </c>
      <c r="C3467" s="8">
        <v>182</v>
      </c>
      <c r="D3467" s="8" t="s">
        <v>152</v>
      </c>
      <c r="E3467" s="8">
        <v>1986</v>
      </c>
      <c r="F3467" s="8">
        <v>20</v>
      </c>
      <c r="G3467" s="8">
        <v>25</v>
      </c>
      <c r="H3467" s="8">
        <v>42</v>
      </c>
    </row>
    <row r="3468" spans="1:8" hidden="1">
      <c r="A3468" s="2" t="s">
        <v>51</v>
      </c>
      <c r="B3468" s="8">
        <v>2010</v>
      </c>
      <c r="C3468" s="8">
        <v>182</v>
      </c>
      <c r="D3468" s="8" t="s">
        <v>152</v>
      </c>
      <c r="E3468" s="8">
        <v>1986</v>
      </c>
      <c r="F3468" s="8">
        <v>21</v>
      </c>
      <c r="G3468" s="8">
        <v>25</v>
      </c>
      <c r="H3468" s="8">
        <v>45.88</v>
      </c>
    </row>
    <row r="3469" spans="1:8" hidden="1">
      <c r="A3469" s="2" t="s">
        <v>51</v>
      </c>
      <c r="B3469" s="8">
        <v>2011</v>
      </c>
      <c r="C3469" s="8">
        <v>182</v>
      </c>
      <c r="D3469" s="8" t="s">
        <v>152</v>
      </c>
      <c r="E3469" s="8">
        <v>1986</v>
      </c>
      <c r="F3469" s="8">
        <v>23</v>
      </c>
      <c r="G3469" s="8">
        <v>25</v>
      </c>
      <c r="H3469" s="8">
        <v>46.5</v>
      </c>
    </row>
    <row r="3470" spans="1:8" hidden="1">
      <c r="A3470" s="2" t="s">
        <v>51</v>
      </c>
      <c r="B3470" s="8">
        <v>2012</v>
      </c>
      <c r="C3470" s="8">
        <v>182</v>
      </c>
      <c r="D3470" s="8" t="s">
        <v>152</v>
      </c>
      <c r="E3470" s="8">
        <v>1986</v>
      </c>
      <c r="F3470" s="8">
        <v>23</v>
      </c>
      <c r="G3470" s="8">
        <v>25</v>
      </c>
      <c r="H3470" s="8">
        <v>46.5</v>
      </c>
    </row>
    <row r="3471" spans="1:8" hidden="1">
      <c r="A3471" s="2" t="s">
        <v>51</v>
      </c>
      <c r="B3471" s="8">
        <v>2013</v>
      </c>
      <c r="C3471" s="8">
        <v>182</v>
      </c>
      <c r="D3471" s="8" t="s">
        <v>152</v>
      </c>
      <c r="E3471" s="8">
        <v>1986</v>
      </c>
      <c r="F3471" s="8">
        <v>23</v>
      </c>
      <c r="G3471" s="8">
        <v>25</v>
      </c>
      <c r="H3471" s="8">
        <v>48</v>
      </c>
    </row>
    <row r="3472" spans="1:8" hidden="1">
      <c r="A3472" s="2" t="s">
        <v>51</v>
      </c>
      <c r="B3472" s="8">
        <v>2014</v>
      </c>
      <c r="C3472" s="8">
        <v>182</v>
      </c>
      <c r="D3472" s="8" t="s">
        <v>152</v>
      </c>
      <c r="E3472" s="8">
        <v>1986</v>
      </c>
      <c r="F3472" s="8">
        <v>23</v>
      </c>
      <c r="G3472" s="8">
        <v>23</v>
      </c>
      <c r="H3472" s="8">
        <v>48</v>
      </c>
    </row>
    <row r="3473" spans="1:8" hidden="1">
      <c r="A3473" s="2" t="s">
        <v>51</v>
      </c>
      <c r="B3473" s="8">
        <v>2015</v>
      </c>
      <c r="C3473" s="8">
        <v>182</v>
      </c>
      <c r="D3473" s="8" t="s">
        <v>152</v>
      </c>
      <c r="E3473" s="8">
        <v>1986</v>
      </c>
      <c r="F3473" s="8">
        <v>23</v>
      </c>
      <c r="G3473" s="8">
        <v>21</v>
      </c>
      <c r="H3473" s="8">
        <v>48</v>
      </c>
    </row>
    <row r="3474" spans="1:8" hidden="1">
      <c r="A3474" s="2" t="s">
        <v>51</v>
      </c>
      <c r="B3474" s="8">
        <v>2016</v>
      </c>
      <c r="C3474" s="8">
        <v>182</v>
      </c>
      <c r="D3474" s="8" t="s">
        <v>152</v>
      </c>
      <c r="E3474" s="8">
        <v>1986</v>
      </c>
      <c r="F3474" s="8">
        <v>23</v>
      </c>
      <c r="G3474" s="8">
        <v>21</v>
      </c>
      <c r="H3474" s="8">
        <v>48</v>
      </c>
    </row>
    <row r="3475" spans="1:8" hidden="1">
      <c r="A3475" s="2" t="s">
        <v>51</v>
      </c>
      <c r="B3475" s="8">
        <v>2017</v>
      </c>
      <c r="C3475" s="8">
        <v>182</v>
      </c>
      <c r="D3475" s="8" t="s">
        <v>152</v>
      </c>
      <c r="E3475" s="8">
        <v>1986</v>
      </c>
      <c r="F3475" s="8">
        <v>23</v>
      </c>
      <c r="G3475" s="8">
        <v>21</v>
      </c>
      <c r="H3475" s="8">
        <v>48</v>
      </c>
    </row>
    <row r="3476" spans="1:8" hidden="1">
      <c r="A3476" s="2" t="s">
        <v>51</v>
      </c>
      <c r="B3476" s="8">
        <v>2018</v>
      </c>
      <c r="C3476" s="8">
        <v>182</v>
      </c>
      <c r="D3476" s="8" t="s">
        <v>152</v>
      </c>
      <c r="E3476" s="8">
        <v>1986</v>
      </c>
      <c r="F3476" s="8">
        <v>23</v>
      </c>
      <c r="G3476" s="8">
        <v>21</v>
      </c>
      <c r="H3476" s="8">
        <v>48</v>
      </c>
    </row>
    <row r="3477" spans="1:8" hidden="1">
      <c r="A3477" s="2" t="s">
        <v>51</v>
      </c>
      <c r="B3477" s="8">
        <v>2019</v>
      </c>
      <c r="C3477" s="8">
        <v>182</v>
      </c>
      <c r="D3477" s="8" t="s">
        <v>152</v>
      </c>
      <c r="E3477" s="8">
        <v>1986</v>
      </c>
      <c r="F3477" s="8">
        <v>23</v>
      </c>
      <c r="G3477" s="8">
        <v>21</v>
      </c>
      <c r="H3477" s="8">
        <v>48</v>
      </c>
    </row>
    <row r="3478" spans="1:8" hidden="1">
      <c r="A3478" s="2" t="s">
        <v>51</v>
      </c>
      <c r="B3478" s="8">
        <v>2020</v>
      </c>
      <c r="C3478" s="8">
        <v>182</v>
      </c>
      <c r="D3478" s="8" t="s">
        <v>152</v>
      </c>
      <c r="E3478" s="8">
        <v>1986</v>
      </c>
      <c r="F3478" s="8">
        <v>23</v>
      </c>
      <c r="G3478" s="8">
        <v>21</v>
      </c>
      <c r="H3478" s="8">
        <v>48</v>
      </c>
    </row>
    <row r="3479" spans="1:8">
      <c r="A3479" s="3" t="s">
        <v>71</v>
      </c>
      <c r="B3479" s="9">
        <v>1960</v>
      </c>
      <c r="C3479" s="9">
        <v>453</v>
      </c>
      <c r="D3479" s="9" t="s">
        <v>153</v>
      </c>
      <c r="E3479" s="9"/>
      <c r="F3479" s="9"/>
      <c r="G3479" s="9"/>
      <c r="H3479" s="9"/>
    </row>
    <row r="3480" spans="1:8" hidden="1">
      <c r="A3480" s="3" t="s">
        <v>71</v>
      </c>
      <c r="B3480" s="9">
        <v>1961</v>
      </c>
      <c r="C3480" s="9">
        <v>453</v>
      </c>
      <c r="D3480" s="9" t="s">
        <v>153</v>
      </c>
      <c r="E3480" s="9"/>
      <c r="F3480" s="9"/>
      <c r="G3480" s="9"/>
      <c r="H3480" s="9"/>
    </row>
    <row r="3481" spans="1:8" hidden="1">
      <c r="A3481" s="3" t="s">
        <v>71</v>
      </c>
      <c r="B3481" s="9">
        <v>1962</v>
      </c>
      <c r="C3481" s="9">
        <v>453</v>
      </c>
      <c r="D3481" s="9" t="s">
        <v>153</v>
      </c>
      <c r="E3481" s="9"/>
      <c r="F3481" s="9"/>
      <c r="G3481" s="9"/>
      <c r="H3481" s="9"/>
    </row>
    <row r="3482" spans="1:8" hidden="1">
      <c r="A3482" s="3" t="s">
        <v>71</v>
      </c>
      <c r="B3482" s="9">
        <v>1963</v>
      </c>
      <c r="C3482" s="9">
        <v>453</v>
      </c>
      <c r="D3482" s="9" t="s">
        <v>153</v>
      </c>
      <c r="E3482" s="9"/>
      <c r="F3482" s="9"/>
      <c r="G3482" s="9"/>
      <c r="H3482" s="9"/>
    </row>
    <row r="3483" spans="1:8" hidden="1">
      <c r="A3483" s="3" t="s">
        <v>71</v>
      </c>
      <c r="B3483" s="9">
        <v>1964</v>
      </c>
      <c r="C3483" s="9">
        <v>453</v>
      </c>
      <c r="D3483" s="9" t="s">
        <v>153</v>
      </c>
      <c r="E3483" s="9"/>
      <c r="F3483" s="9"/>
      <c r="G3483" s="9"/>
      <c r="H3483" s="9"/>
    </row>
    <row r="3484" spans="1:8" hidden="1">
      <c r="A3484" s="3" t="s">
        <v>71</v>
      </c>
      <c r="B3484" s="9">
        <v>1965</v>
      </c>
      <c r="C3484" s="9">
        <v>453</v>
      </c>
      <c r="D3484" s="9" t="s">
        <v>153</v>
      </c>
      <c r="E3484" s="9"/>
      <c r="F3484" s="9"/>
      <c r="G3484" s="9"/>
      <c r="H3484" s="9"/>
    </row>
    <row r="3485" spans="1:8" hidden="1">
      <c r="A3485" s="3" t="s">
        <v>71</v>
      </c>
      <c r="B3485" s="9">
        <v>1966</v>
      </c>
      <c r="C3485" s="9">
        <v>453</v>
      </c>
      <c r="D3485" s="9" t="s">
        <v>153</v>
      </c>
      <c r="E3485" s="9"/>
      <c r="F3485" s="9"/>
      <c r="G3485" s="9"/>
      <c r="H3485" s="9"/>
    </row>
    <row r="3486" spans="1:8" hidden="1">
      <c r="A3486" s="3" t="s">
        <v>71</v>
      </c>
      <c r="B3486" s="9">
        <v>1967</v>
      </c>
      <c r="C3486" s="9">
        <v>453</v>
      </c>
      <c r="D3486" s="9" t="s">
        <v>153</v>
      </c>
      <c r="E3486" s="9"/>
      <c r="F3486" s="9"/>
      <c r="G3486" s="9"/>
      <c r="H3486" s="9"/>
    </row>
    <row r="3487" spans="1:8" hidden="1">
      <c r="A3487" s="3" t="s">
        <v>71</v>
      </c>
      <c r="B3487" s="9">
        <v>1968</v>
      </c>
      <c r="C3487" s="9">
        <v>453</v>
      </c>
      <c r="D3487" s="9" t="s">
        <v>153</v>
      </c>
      <c r="E3487" s="9"/>
      <c r="F3487" s="9"/>
      <c r="G3487" s="9"/>
      <c r="H3487" s="9"/>
    </row>
    <row r="3488" spans="1:8" hidden="1">
      <c r="A3488" s="3" t="s">
        <v>71</v>
      </c>
      <c r="B3488" s="9">
        <v>1969</v>
      </c>
      <c r="C3488" s="9">
        <v>453</v>
      </c>
      <c r="D3488" s="9" t="s">
        <v>153</v>
      </c>
      <c r="E3488" s="9"/>
      <c r="F3488" s="9"/>
      <c r="G3488" s="9"/>
      <c r="H3488" s="9"/>
    </row>
    <row r="3489" spans="1:8" hidden="1">
      <c r="A3489" s="3" t="s">
        <v>71</v>
      </c>
      <c r="B3489" s="9">
        <v>1970</v>
      </c>
      <c r="C3489" s="9">
        <v>453</v>
      </c>
      <c r="D3489" s="9" t="s">
        <v>153</v>
      </c>
      <c r="E3489" s="9"/>
      <c r="F3489" s="9"/>
      <c r="G3489" s="9"/>
      <c r="H3489" s="9"/>
    </row>
    <row r="3490" spans="1:8" hidden="1">
      <c r="A3490" s="3" t="s">
        <v>71</v>
      </c>
      <c r="B3490" s="9">
        <v>1971</v>
      </c>
      <c r="C3490" s="9">
        <v>453</v>
      </c>
      <c r="D3490" s="9" t="s">
        <v>153</v>
      </c>
      <c r="E3490" s="9"/>
      <c r="F3490" s="9"/>
      <c r="G3490" s="9"/>
      <c r="H3490" s="9"/>
    </row>
    <row r="3491" spans="1:8" hidden="1">
      <c r="A3491" s="3" t="s">
        <v>71</v>
      </c>
      <c r="B3491" s="9">
        <v>1972</v>
      </c>
      <c r="C3491" s="9">
        <v>453</v>
      </c>
      <c r="D3491" s="9" t="s">
        <v>153</v>
      </c>
      <c r="E3491" s="9"/>
      <c r="F3491" s="9">
        <v>0</v>
      </c>
      <c r="G3491" s="9"/>
      <c r="H3491" s="9">
        <v>0</v>
      </c>
    </row>
    <row r="3492" spans="1:8" hidden="1">
      <c r="A3492" s="3" t="s">
        <v>71</v>
      </c>
      <c r="B3492" s="9">
        <v>1973</v>
      </c>
      <c r="C3492" s="9">
        <v>453</v>
      </c>
      <c r="D3492" s="9" t="s">
        <v>153</v>
      </c>
      <c r="E3492" s="9"/>
      <c r="F3492" s="9">
        <v>0</v>
      </c>
      <c r="G3492" s="9"/>
      <c r="H3492" s="9">
        <v>0</v>
      </c>
    </row>
    <row r="3493" spans="1:8" hidden="1">
      <c r="A3493" s="3" t="s">
        <v>71</v>
      </c>
      <c r="B3493" s="9">
        <v>1974</v>
      </c>
      <c r="C3493" s="9">
        <v>453</v>
      </c>
      <c r="D3493" s="9" t="s">
        <v>153</v>
      </c>
      <c r="E3493" s="9"/>
      <c r="F3493" s="9">
        <v>0</v>
      </c>
      <c r="G3493" s="9"/>
      <c r="H3493" s="9">
        <v>0</v>
      </c>
    </row>
    <row r="3494" spans="1:8" hidden="1">
      <c r="A3494" s="3" t="s">
        <v>71</v>
      </c>
      <c r="B3494" s="9">
        <v>1975</v>
      </c>
      <c r="C3494" s="9">
        <v>453</v>
      </c>
      <c r="D3494" s="9" t="s">
        <v>153</v>
      </c>
      <c r="E3494" s="9"/>
      <c r="F3494" s="9">
        <v>0</v>
      </c>
      <c r="G3494" s="9"/>
      <c r="H3494" s="9">
        <v>0</v>
      </c>
    </row>
    <row r="3495" spans="1:8" hidden="1">
      <c r="A3495" s="3" t="s">
        <v>71</v>
      </c>
      <c r="B3495" s="9">
        <v>1976</v>
      </c>
      <c r="C3495" s="9">
        <v>453</v>
      </c>
      <c r="D3495" s="9" t="s">
        <v>153</v>
      </c>
      <c r="E3495" s="9"/>
      <c r="F3495" s="9">
        <v>0</v>
      </c>
      <c r="G3495" s="9"/>
      <c r="H3495" s="9">
        <v>0</v>
      </c>
    </row>
    <row r="3496" spans="1:8" hidden="1">
      <c r="A3496" s="3" t="s">
        <v>71</v>
      </c>
      <c r="B3496" s="9">
        <v>1977</v>
      </c>
      <c r="C3496" s="9">
        <v>453</v>
      </c>
      <c r="D3496" s="9" t="s">
        <v>153</v>
      </c>
      <c r="E3496" s="9"/>
      <c r="F3496" s="9">
        <v>0</v>
      </c>
      <c r="G3496" s="9"/>
      <c r="H3496" s="9">
        <v>0</v>
      </c>
    </row>
    <row r="3497" spans="1:8" hidden="1">
      <c r="A3497" s="3" t="s">
        <v>71</v>
      </c>
      <c r="B3497" s="9">
        <v>1978</v>
      </c>
      <c r="C3497" s="9">
        <v>453</v>
      </c>
      <c r="D3497" s="9" t="s">
        <v>153</v>
      </c>
      <c r="E3497" s="9"/>
      <c r="F3497" s="9">
        <v>0</v>
      </c>
      <c r="G3497" s="9"/>
      <c r="H3497" s="9">
        <v>0</v>
      </c>
    </row>
    <row r="3498" spans="1:8" hidden="1">
      <c r="A3498" s="3" t="s">
        <v>71</v>
      </c>
      <c r="B3498" s="9">
        <v>1979</v>
      </c>
      <c r="C3498" s="9">
        <v>453</v>
      </c>
      <c r="D3498" s="9" t="s">
        <v>153</v>
      </c>
      <c r="E3498" s="9"/>
      <c r="F3498" s="9">
        <v>0</v>
      </c>
      <c r="G3498" s="9"/>
      <c r="H3498" s="9">
        <v>0</v>
      </c>
    </row>
    <row r="3499" spans="1:8" hidden="1">
      <c r="A3499" s="3" t="s">
        <v>71</v>
      </c>
      <c r="B3499" s="9">
        <v>1980</v>
      </c>
      <c r="C3499" s="9">
        <v>453</v>
      </c>
      <c r="D3499" s="9" t="s">
        <v>153</v>
      </c>
      <c r="E3499" s="9"/>
      <c r="F3499" s="9">
        <v>0</v>
      </c>
      <c r="G3499" s="9"/>
      <c r="H3499" s="9">
        <v>0</v>
      </c>
    </row>
    <row r="3500" spans="1:8" hidden="1">
      <c r="A3500" s="3" t="s">
        <v>71</v>
      </c>
      <c r="B3500" s="9">
        <v>1981</v>
      </c>
      <c r="C3500" s="9">
        <v>453</v>
      </c>
      <c r="D3500" s="9" t="s">
        <v>153</v>
      </c>
      <c r="E3500" s="9"/>
      <c r="F3500" s="9">
        <v>0</v>
      </c>
      <c r="G3500" s="9"/>
      <c r="H3500" s="9">
        <v>0</v>
      </c>
    </row>
    <row r="3501" spans="1:8" hidden="1">
      <c r="A3501" s="3" t="s">
        <v>71</v>
      </c>
      <c r="B3501" s="9">
        <v>1982</v>
      </c>
      <c r="C3501" s="9">
        <v>453</v>
      </c>
      <c r="D3501" s="9" t="s">
        <v>153</v>
      </c>
      <c r="E3501" s="9"/>
      <c r="F3501" s="9">
        <v>0</v>
      </c>
      <c r="G3501" s="9"/>
      <c r="H3501" s="9">
        <v>0</v>
      </c>
    </row>
    <row r="3502" spans="1:8" hidden="1">
      <c r="A3502" s="3" t="s">
        <v>71</v>
      </c>
      <c r="B3502" s="9">
        <v>1983</v>
      </c>
      <c r="C3502" s="9">
        <v>453</v>
      </c>
      <c r="D3502" s="9" t="s">
        <v>153</v>
      </c>
      <c r="E3502" s="9"/>
      <c r="F3502" s="9">
        <v>0</v>
      </c>
      <c r="G3502" s="9"/>
      <c r="H3502" s="9">
        <v>0</v>
      </c>
    </row>
    <row r="3503" spans="1:8" hidden="1">
      <c r="A3503" s="3" t="s">
        <v>71</v>
      </c>
      <c r="B3503" s="9">
        <v>1984</v>
      </c>
      <c r="C3503" s="9">
        <v>453</v>
      </c>
      <c r="D3503" s="9" t="s">
        <v>153</v>
      </c>
      <c r="E3503" s="9"/>
      <c r="F3503" s="9">
        <v>0</v>
      </c>
      <c r="G3503" s="9"/>
      <c r="H3503" s="9">
        <v>0</v>
      </c>
    </row>
    <row r="3504" spans="1:8" hidden="1">
      <c r="A3504" s="3" t="s">
        <v>71</v>
      </c>
      <c r="B3504" s="9">
        <v>1985</v>
      </c>
      <c r="C3504" s="9">
        <v>453</v>
      </c>
      <c r="D3504" s="9" t="s">
        <v>153</v>
      </c>
      <c r="E3504" s="9"/>
      <c r="F3504" s="9">
        <v>0</v>
      </c>
      <c r="G3504" s="9"/>
      <c r="H3504" s="9">
        <v>0</v>
      </c>
    </row>
    <row r="3505" spans="1:8" hidden="1">
      <c r="A3505" s="3" t="s">
        <v>71</v>
      </c>
      <c r="B3505" s="9">
        <v>1986</v>
      </c>
      <c r="C3505" s="9">
        <v>453</v>
      </c>
      <c r="D3505" s="9" t="s">
        <v>153</v>
      </c>
      <c r="E3505" s="9"/>
      <c r="F3505" s="9">
        <v>0</v>
      </c>
      <c r="G3505" s="9"/>
      <c r="H3505" s="9">
        <v>0</v>
      </c>
    </row>
    <row r="3506" spans="1:8" hidden="1">
      <c r="A3506" s="3" t="s">
        <v>71</v>
      </c>
      <c r="B3506" s="9">
        <v>1987</v>
      </c>
      <c r="C3506" s="9">
        <v>453</v>
      </c>
      <c r="D3506" s="9" t="s">
        <v>153</v>
      </c>
      <c r="E3506" s="9"/>
      <c r="F3506" s="9">
        <v>0</v>
      </c>
      <c r="G3506" s="9"/>
      <c r="H3506" s="9">
        <v>0</v>
      </c>
    </row>
    <row r="3507" spans="1:8" hidden="1">
      <c r="A3507" s="3" t="s">
        <v>71</v>
      </c>
      <c r="B3507" s="9">
        <v>1988</v>
      </c>
      <c r="C3507" s="9">
        <v>453</v>
      </c>
      <c r="D3507" s="9" t="s">
        <v>153</v>
      </c>
      <c r="E3507" s="9"/>
      <c r="F3507" s="9">
        <v>0</v>
      </c>
      <c r="G3507" s="9"/>
      <c r="H3507" s="9">
        <v>0</v>
      </c>
    </row>
    <row r="3508" spans="1:8" hidden="1">
      <c r="A3508" s="3" t="s">
        <v>71</v>
      </c>
      <c r="B3508" s="9">
        <v>1989</v>
      </c>
      <c r="C3508" s="9">
        <v>453</v>
      </c>
      <c r="D3508" s="9" t="s">
        <v>153</v>
      </c>
      <c r="E3508" s="9"/>
      <c r="F3508" s="9">
        <v>0</v>
      </c>
      <c r="G3508" s="9"/>
      <c r="H3508" s="9">
        <v>0</v>
      </c>
    </row>
    <row r="3509" spans="1:8" hidden="1">
      <c r="A3509" s="3" t="s">
        <v>71</v>
      </c>
      <c r="B3509" s="9">
        <v>1990</v>
      </c>
      <c r="C3509" s="9">
        <v>453</v>
      </c>
      <c r="D3509" s="9" t="s">
        <v>153</v>
      </c>
      <c r="E3509" s="9"/>
      <c r="F3509" s="9">
        <v>0</v>
      </c>
      <c r="G3509" s="9"/>
      <c r="H3509" s="9">
        <v>0</v>
      </c>
    </row>
    <row r="3510" spans="1:8" hidden="1">
      <c r="A3510" s="3" t="s">
        <v>71</v>
      </c>
      <c r="B3510" s="9">
        <v>1991</v>
      </c>
      <c r="C3510" s="9">
        <v>453</v>
      </c>
      <c r="D3510" s="9" t="s">
        <v>153</v>
      </c>
      <c r="E3510" s="9"/>
      <c r="F3510" s="9">
        <v>0</v>
      </c>
      <c r="G3510" s="9"/>
      <c r="H3510" s="9">
        <v>0</v>
      </c>
    </row>
    <row r="3511" spans="1:8" hidden="1">
      <c r="A3511" s="3" t="s">
        <v>71</v>
      </c>
      <c r="B3511" s="9">
        <v>1992</v>
      </c>
      <c r="C3511" s="9">
        <v>453</v>
      </c>
      <c r="D3511" s="9" t="s">
        <v>153</v>
      </c>
      <c r="E3511" s="9"/>
      <c r="F3511" s="9">
        <v>0</v>
      </c>
      <c r="G3511" s="9"/>
      <c r="H3511" s="9">
        <v>0</v>
      </c>
    </row>
    <row r="3512" spans="1:8" hidden="1">
      <c r="A3512" s="3" t="s">
        <v>71</v>
      </c>
      <c r="B3512" s="9">
        <v>1993</v>
      </c>
      <c r="C3512" s="9">
        <v>453</v>
      </c>
      <c r="D3512" s="9" t="s">
        <v>153</v>
      </c>
      <c r="E3512" s="9"/>
      <c r="F3512" s="9">
        <v>0</v>
      </c>
      <c r="G3512" s="9"/>
      <c r="H3512" s="9">
        <v>0</v>
      </c>
    </row>
    <row r="3513" spans="1:8" hidden="1">
      <c r="A3513" s="3" t="s">
        <v>71</v>
      </c>
      <c r="B3513" s="9">
        <v>1994</v>
      </c>
      <c r="C3513" s="9">
        <v>453</v>
      </c>
      <c r="D3513" s="9" t="s">
        <v>153</v>
      </c>
      <c r="E3513" s="9"/>
      <c r="F3513" s="9">
        <v>0</v>
      </c>
      <c r="G3513" s="9"/>
      <c r="H3513" s="9">
        <v>0</v>
      </c>
    </row>
    <row r="3514" spans="1:8" hidden="1">
      <c r="A3514" s="3" t="s">
        <v>71</v>
      </c>
      <c r="B3514" s="9">
        <v>1995</v>
      </c>
      <c r="C3514" s="9">
        <v>453</v>
      </c>
      <c r="D3514" s="9" t="s">
        <v>153</v>
      </c>
      <c r="E3514" s="9"/>
      <c r="F3514" s="9">
        <v>0</v>
      </c>
      <c r="G3514" s="9"/>
      <c r="H3514" s="9">
        <v>0</v>
      </c>
    </row>
    <row r="3515" spans="1:8" hidden="1">
      <c r="A3515" s="3" t="s">
        <v>71</v>
      </c>
      <c r="B3515" s="9">
        <v>1996</v>
      </c>
      <c r="C3515" s="9">
        <v>453</v>
      </c>
      <c r="D3515" s="9" t="s">
        <v>153</v>
      </c>
      <c r="E3515" s="9"/>
      <c r="F3515" s="9">
        <v>0</v>
      </c>
      <c r="G3515" s="9"/>
      <c r="H3515" s="9">
        <v>0</v>
      </c>
    </row>
    <row r="3516" spans="1:8" hidden="1">
      <c r="A3516" s="3" t="s">
        <v>71</v>
      </c>
      <c r="B3516" s="9">
        <v>1997</v>
      </c>
      <c r="C3516" s="9">
        <v>453</v>
      </c>
      <c r="D3516" s="9" t="s">
        <v>153</v>
      </c>
      <c r="E3516" s="9"/>
      <c r="F3516" s="9">
        <v>0</v>
      </c>
      <c r="G3516" s="9"/>
      <c r="H3516" s="9">
        <v>0</v>
      </c>
    </row>
    <row r="3517" spans="1:8" hidden="1">
      <c r="A3517" s="3" t="s">
        <v>71</v>
      </c>
      <c r="B3517" s="9">
        <v>1998</v>
      </c>
      <c r="C3517" s="9">
        <v>453</v>
      </c>
      <c r="D3517" s="9" t="s">
        <v>153</v>
      </c>
      <c r="E3517" s="9"/>
      <c r="F3517" s="9">
        <v>0</v>
      </c>
      <c r="G3517" s="9"/>
      <c r="H3517" s="9">
        <v>0</v>
      </c>
    </row>
    <row r="3518" spans="1:8" hidden="1">
      <c r="A3518" s="3" t="s">
        <v>71</v>
      </c>
      <c r="B3518" s="9">
        <v>1999</v>
      </c>
      <c r="C3518" s="9">
        <v>453</v>
      </c>
      <c r="D3518" s="9" t="s">
        <v>153</v>
      </c>
      <c r="E3518" s="9"/>
      <c r="F3518" s="9">
        <v>0</v>
      </c>
      <c r="G3518" s="9"/>
      <c r="H3518" s="9">
        <v>0</v>
      </c>
    </row>
    <row r="3519" spans="1:8" hidden="1">
      <c r="A3519" s="3" t="s">
        <v>71</v>
      </c>
      <c r="B3519" s="9">
        <v>2000</v>
      </c>
      <c r="C3519" s="9">
        <v>453</v>
      </c>
      <c r="D3519" s="9" t="s">
        <v>153</v>
      </c>
      <c r="E3519" s="9"/>
      <c r="F3519" s="9">
        <v>0</v>
      </c>
      <c r="G3519" s="9"/>
      <c r="H3519" s="9">
        <v>0</v>
      </c>
    </row>
    <row r="3520" spans="1:8" hidden="1">
      <c r="A3520" s="3" t="s">
        <v>71</v>
      </c>
      <c r="B3520" s="9">
        <v>2001</v>
      </c>
      <c r="C3520" s="9">
        <v>453</v>
      </c>
      <c r="D3520" s="9" t="s">
        <v>153</v>
      </c>
      <c r="E3520" s="9"/>
      <c r="F3520" s="9">
        <v>0</v>
      </c>
      <c r="G3520" s="9"/>
      <c r="H3520" s="9">
        <v>0</v>
      </c>
    </row>
    <row r="3521" spans="1:8" hidden="1">
      <c r="A3521" s="3" t="s">
        <v>71</v>
      </c>
      <c r="B3521" s="9">
        <v>2002</v>
      </c>
      <c r="C3521" s="9">
        <v>453</v>
      </c>
      <c r="D3521" s="9" t="s">
        <v>153</v>
      </c>
      <c r="E3521" s="9"/>
      <c r="F3521" s="9">
        <v>0</v>
      </c>
      <c r="G3521" s="9"/>
      <c r="H3521" s="9">
        <v>0</v>
      </c>
    </row>
    <row r="3522" spans="1:8" hidden="1">
      <c r="A3522" s="3" t="s">
        <v>71</v>
      </c>
      <c r="B3522" s="9">
        <v>2003</v>
      </c>
      <c r="C3522" s="9">
        <v>453</v>
      </c>
      <c r="D3522" s="9" t="s">
        <v>153</v>
      </c>
      <c r="E3522" s="9"/>
      <c r="F3522" s="9">
        <v>0</v>
      </c>
      <c r="G3522" s="9">
        <v>35</v>
      </c>
      <c r="H3522" s="9">
        <v>0</v>
      </c>
    </row>
    <row r="3523" spans="1:8" hidden="1">
      <c r="A3523" s="3" t="s">
        <v>71</v>
      </c>
      <c r="B3523" s="9">
        <v>2004</v>
      </c>
      <c r="C3523" s="9">
        <v>453</v>
      </c>
      <c r="D3523" s="9" t="s">
        <v>153</v>
      </c>
      <c r="E3523" s="9"/>
      <c r="F3523" s="9">
        <v>0</v>
      </c>
      <c r="G3523" s="9">
        <v>35</v>
      </c>
      <c r="H3523" s="9">
        <v>0</v>
      </c>
    </row>
    <row r="3524" spans="1:8" hidden="1">
      <c r="A3524" s="3" t="s">
        <v>71</v>
      </c>
      <c r="B3524" s="9">
        <v>2005</v>
      </c>
      <c r="C3524" s="9">
        <v>453</v>
      </c>
      <c r="D3524" s="9" t="s">
        <v>153</v>
      </c>
      <c r="E3524" s="9"/>
      <c r="F3524" s="9">
        <v>0</v>
      </c>
      <c r="G3524" s="9">
        <v>35</v>
      </c>
      <c r="H3524" s="9">
        <v>0</v>
      </c>
    </row>
    <row r="3525" spans="1:8" hidden="1">
      <c r="A3525" s="3" t="s">
        <v>71</v>
      </c>
      <c r="B3525" s="9">
        <v>2006</v>
      </c>
      <c r="C3525" s="9">
        <v>453</v>
      </c>
      <c r="D3525" s="9" t="s">
        <v>153</v>
      </c>
      <c r="E3525" s="9"/>
      <c r="F3525" s="9">
        <v>0</v>
      </c>
      <c r="G3525" s="9">
        <v>35</v>
      </c>
      <c r="H3525" s="9">
        <v>0</v>
      </c>
    </row>
    <row r="3526" spans="1:8" hidden="1">
      <c r="A3526" s="3" t="s">
        <v>71</v>
      </c>
      <c r="B3526" s="9">
        <v>2007</v>
      </c>
      <c r="C3526" s="9">
        <v>453</v>
      </c>
      <c r="D3526" s="9" t="s">
        <v>153</v>
      </c>
      <c r="E3526" s="9"/>
      <c r="F3526" s="9">
        <v>0</v>
      </c>
      <c r="G3526" s="9">
        <v>35</v>
      </c>
      <c r="H3526" s="9">
        <v>0</v>
      </c>
    </row>
    <row r="3527" spans="1:8" hidden="1">
      <c r="A3527" s="3" t="s">
        <v>71</v>
      </c>
      <c r="B3527" s="9">
        <v>2008</v>
      </c>
      <c r="C3527" s="9">
        <v>453</v>
      </c>
      <c r="D3527" s="9" t="s">
        <v>153</v>
      </c>
      <c r="E3527" s="9"/>
      <c r="F3527" s="9">
        <v>0</v>
      </c>
      <c r="G3527" s="9">
        <v>35</v>
      </c>
      <c r="H3527" s="9">
        <v>0</v>
      </c>
    </row>
    <row r="3528" spans="1:8" hidden="1">
      <c r="A3528" s="3" t="s">
        <v>71</v>
      </c>
      <c r="B3528" s="9">
        <v>2009</v>
      </c>
      <c r="C3528" s="9">
        <v>453</v>
      </c>
      <c r="D3528" s="9" t="s">
        <v>153</v>
      </c>
      <c r="E3528" s="9"/>
      <c r="F3528" s="9">
        <v>0</v>
      </c>
      <c r="G3528" s="9">
        <v>35</v>
      </c>
      <c r="H3528" s="9">
        <v>0</v>
      </c>
    </row>
    <row r="3529" spans="1:8" hidden="1">
      <c r="A3529" s="3" t="s">
        <v>71</v>
      </c>
      <c r="B3529" s="9">
        <v>2010</v>
      </c>
      <c r="C3529" s="9">
        <v>453</v>
      </c>
      <c r="D3529" s="9" t="s">
        <v>153</v>
      </c>
      <c r="E3529" s="9"/>
      <c r="F3529" s="9">
        <v>0</v>
      </c>
      <c r="G3529" s="9">
        <v>10</v>
      </c>
      <c r="H3529" s="9">
        <v>0</v>
      </c>
    </row>
    <row r="3530" spans="1:8" hidden="1">
      <c r="A3530" s="3" t="s">
        <v>71</v>
      </c>
      <c r="B3530" s="9">
        <v>2011</v>
      </c>
      <c r="C3530" s="9">
        <v>453</v>
      </c>
      <c r="D3530" s="9" t="s">
        <v>153</v>
      </c>
      <c r="E3530" s="9"/>
      <c r="F3530" s="9">
        <v>0</v>
      </c>
      <c r="G3530" s="9">
        <v>10</v>
      </c>
      <c r="H3530" s="9">
        <v>0</v>
      </c>
    </row>
    <row r="3531" spans="1:8" hidden="1">
      <c r="A3531" s="3" t="s">
        <v>71</v>
      </c>
      <c r="B3531" s="9">
        <v>2012</v>
      </c>
      <c r="C3531" s="9">
        <v>453</v>
      </c>
      <c r="D3531" s="9" t="s">
        <v>153</v>
      </c>
      <c r="E3531" s="9"/>
      <c r="F3531" s="9">
        <v>0</v>
      </c>
      <c r="G3531" s="9">
        <v>10</v>
      </c>
      <c r="H3531" s="9">
        <v>0</v>
      </c>
    </row>
    <row r="3532" spans="1:8" hidden="1">
      <c r="A3532" s="3" t="s">
        <v>71</v>
      </c>
      <c r="B3532" s="9">
        <v>2013</v>
      </c>
      <c r="C3532" s="9">
        <v>453</v>
      </c>
      <c r="D3532" s="9" t="s">
        <v>153</v>
      </c>
      <c r="E3532" s="9"/>
      <c r="F3532" s="9">
        <v>0</v>
      </c>
      <c r="G3532" s="9">
        <v>10</v>
      </c>
      <c r="H3532" s="9">
        <v>0</v>
      </c>
    </row>
    <row r="3533" spans="1:8" hidden="1">
      <c r="A3533" s="3" t="s">
        <v>71</v>
      </c>
      <c r="B3533" s="9">
        <v>2014</v>
      </c>
      <c r="C3533" s="9">
        <v>453</v>
      </c>
      <c r="D3533" s="9" t="s">
        <v>153</v>
      </c>
      <c r="E3533" s="9"/>
      <c r="F3533" s="9">
        <v>0</v>
      </c>
      <c r="G3533" s="9">
        <v>10</v>
      </c>
      <c r="H3533" s="9">
        <v>0</v>
      </c>
    </row>
    <row r="3534" spans="1:8" hidden="1">
      <c r="A3534" s="3" t="s">
        <v>71</v>
      </c>
      <c r="B3534" s="9">
        <v>2015</v>
      </c>
      <c r="C3534" s="9">
        <v>453</v>
      </c>
      <c r="D3534" s="9" t="s">
        <v>153</v>
      </c>
      <c r="E3534" s="9"/>
      <c r="F3534" s="9">
        <v>0</v>
      </c>
      <c r="G3534" s="9">
        <v>10</v>
      </c>
      <c r="H3534" s="9">
        <v>0</v>
      </c>
    </row>
    <row r="3535" spans="1:8" hidden="1">
      <c r="A3535" s="3" t="s">
        <v>71</v>
      </c>
      <c r="B3535" s="9">
        <v>2016</v>
      </c>
      <c r="C3535" s="9">
        <v>453</v>
      </c>
      <c r="D3535" s="9" t="s">
        <v>153</v>
      </c>
      <c r="E3535" s="9"/>
      <c r="F3535" s="9">
        <v>0</v>
      </c>
      <c r="G3535" s="9">
        <v>10</v>
      </c>
      <c r="H3535" s="9">
        <v>0</v>
      </c>
    </row>
    <row r="3536" spans="1:8" hidden="1">
      <c r="A3536" s="3" t="s">
        <v>71</v>
      </c>
      <c r="B3536" s="9">
        <v>2017</v>
      </c>
      <c r="C3536" s="9">
        <v>453</v>
      </c>
      <c r="D3536" s="9" t="s">
        <v>153</v>
      </c>
      <c r="E3536" s="9"/>
      <c r="F3536" s="9">
        <v>0</v>
      </c>
      <c r="G3536" s="9">
        <v>10</v>
      </c>
      <c r="H3536" s="9">
        <v>0</v>
      </c>
    </row>
    <row r="3537" spans="1:8" hidden="1">
      <c r="A3537" s="3" t="s">
        <v>71</v>
      </c>
      <c r="B3537" s="9">
        <v>2018</v>
      </c>
      <c r="C3537" s="9">
        <v>453</v>
      </c>
      <c r="D3537" s="9" t="s">
        <v>153</v>
      </c>
      <c r="E3537" s="9"/>
      <c r="F3537" s="9">
        <v>0</v>
      </c>
      <c r="G3537" s="9">
        <v>10</v>
      </c>
      <c r="H3537" s="9">
        <v>0</v>
      </c>
    </row>
    <row r="3538" spans="1:8" hidden="1">
      <c r="A3538" s="3" t="s">
        <v>71</v>
      </c>
      <c r="B3538" s="9">
        <v>2019</v>
      </c>
      <c r="C3538" s="9">
        <v>453</v>
      </c>
      <c r="D3538" s="9" t="s">
        <v>153</v>
      </c>
      <c r="E3538" s="9"/>
      <c r="F3538" s="9">
        <v>0</v>
      </c>
      <c r="G3538" s="9">
        <v>10</v>
      </c>
      <c r="H3538" s="9">
        <v>0</v>
      </c>
    </row>
    <row r="3539" spans="1:8" hidden="1">
      <c r="A3539" s="3" t="s">
        <v>71</v>
      </c>
      <c r="B3539" s="9">
        <v>2020</v>
      </c>
      <c r="C3539" s="9">
        <v>453</v>
      </c>
      <c r="D3539" s="9" t="s">
        <v>153</v>
      </c>
      <c r="E3539" s="9"/>
      <c r="F3539" s="9">
        <v>0</v>
      </c>
      <c r="G3539" s="9">
        <v>10</v>
      </c>
      <c r="H3539" s="9">
        <v>0</v>
      </c>
    </row>
    <row r="3540" spans="1:8">
      <c r="A3540" s="2" t="s">
        <v>52</v>
      </c>
      <c r="B3540" s="8">
        <v>1960</v>
      </c>
      <c r="C3540" s="8">
        <v>968</v>
      </c>
      <c r="D3540" s="8" t="s">
        <v>171</v>
      </c>
      <c r="E3540" s="8">
        <v>1994</v>
      </c>
      <c r="F3540" s="8"/>
      <c r="G3540" s="8"/>
      <c r="H3540" s="8"/>
    </row>
    <row r="3541" spans="1:8" hidden="1">
      <c r="A3541" s="2" t="s">
        <v>52</v>
      </c>
      <c r="B3541" s="8">
        <v>1961</v>
      </c>
      <c r="C3541" s="8">
        <v>968</v>
      </c>
      <c r="D3541" s="8" t="s">
        <v>171</v>
      </c>
      <c r="E3541" s="8">
        <v>1994</v>
      </c>
      <c r="F3541" s="8"/>
      <c r="G3541" s="8"/>
      <c r="H3541" s="8"/>
    </row>
    <row r="3542" spans="1:8" hidden="1">
      <c r="A3542" s="2" t="s">
        <v>52</v>
      </c>
      <c r="B3542" s="8">
        <v>1962</v>
      </c>
      <c r="C3542" s="8">
        <v>968</v>
      </c>
      <c r="D3542" s="8" t="s">
        <v>171</v>
      </c>
      <c r="E3542" s="8">
        <v>1994</v>
      </c>
      <c r="F3542" s="8"/>
      <c r="G3542" s="8"/>
      <c r="H3542" s="8"/>
    </row>
    <row r="3543" spans="1:8" hidden="1">
      <c r="A3543" s="2" t="s">
        <v>52</v>
      </c>
      <c r="B3543" s="8">
        <v>1963</v>
      </c>
      <c r="C3543" s="8">
        <v>968</v>
      </c>
      <c r="D3543" s="8" t="s">
        <v>171</v>
      </c>
      <c r="E3543" s="8">
        <v>1994</v>
      </c>
      <c r="F3543" s="8"/>
      <c r="G3543" s="8"/>
      <c r="H3543" s="8"/>
    </row>
    <row r="3544" spans="1:8" hidden="1">
      <c r="A3544" s="2" t="s">
        <v>52</v>
      </c>
      <c r="B3544" s="8">
        <v>1964</v>
      </c>
      <c r="C3544" s="8">
        <v>968</v>
      </c>
      <c r="D3544" s="8" t="s">
        <v>171</v>
      </c>
      <c r="E3544" s="8">
        <v>1994</v>
      </c>
      <c r="F3544" s="8"/>
      <c r="G3544" s="8"/>
      <c r="H3544" s="8"/>
    </row>
    <row r="3545" spans="1:8" hidden="1">
      <c r="A3545" s="2" t="s">
        <v>52</v>
      </c>
      <c r="B3545" s="8">
        <v>1965</v>
      </c>
      <c r="C3545" s="8">
        <v>968</v>
      </c>
      <c r="D3545" s="8" t="s">
        <v>171</v>
      </c>
      <c r="E3545" s="8">
        <v>1994</v>
      </c>
      <c r="F3545" s="8"/>
      <c r="G3545" s="8"/>
      <c r="H3545" s="8"/>
    </row>
    <row r="3546" spans="1:8" hidden="1">
      <c r="A3546" s="2" t="s">
        <v>52</v>
      </c>
      <c r="B3546" s="8">
        <v>1966</v>
      </c>
      <c r="C3546" s="8">
        <v>968</v>
      </c>
      <c r="D3546" s="8" t="s">
        <v>171</v>
      </c>
      <c r="E3546" s="8">
        <v>1994</v>
      </c>
      <c r="F3546" s="8"/>
      <c r="G3546" s="8"/>
      <c r="H3546" s="8"/>
    </row>
    <row r="3547" spans="1:8" hidden="1">
      <c r="A3547" s="2" t="s">
        <v>52</v>
      </c>
      <c r="B3547" s="8">
        <v>1967</v>
      </c>
      <c r="C3547" s="8">
        <v>968</v>
      </c>
      <c r="D3547" s="8" t="s">
        <v>171</v>
      </c>
      <c r="E3547" s="8">
        <v>1994</v>
      </c>
      <c r="F3547" s="8"/>
      <c r="G3547" s="8"/>
      <c r="H3547" s="8"/>
    </row>
    <row r="3548" spans="1:8" hidden="1">
      <c r="A3548" s="2" t="s">
        <v>52</v>
      </c>
      <c r="B3548" s="8">
        <v>1968</v>
      </c>
      <c r="C3548" s="8">
        <v>968</v>
      </c>
      <c r="D3548" s="8" t="s">
        <v>171</v>
      </c>
      <c r="E3548" s="8">
        <v>1994</v>
      </c>
      <c r="F3548" s="8"/>
      <c r="G3548" s="8"/>
      <c r="H3548" s="8"/>
    </row>
    <row r="3549" spans="1:8" hidden="1">
      <c r="A3549" s="2" t="s">
        <v>52</v>
      </c>
      <c r="B3549" s="8">
        <v>1969</v>
      </c>
      <c r="C3549" s="8">
        <v>968</v>
      </c>
      <c r="D3549" s="8" t="s">
        <v>171</v>
      </c>
      <c r="E3549" s="8">
        <v>1994</v>
      </c>
      <c r="F3549" s="8"/>
      <c r="G3549" s="8"/>
      <c r="H3549" s="8"/>
    </row>
    <row r="3550" spans="1:8" hidden="1">
      <c r="A3550" s="2" t="s">
        <v>52</v>
      </c>
      <c r="B3550" s="8">
        <v>1970</v>
      </c>
      <c r="C3550" s="8">
        <v>968</v>
      </c>
      <c r="D3550" s="8" t="s">
        <v>171</v>
      </c>
      <c r="E3550" s="8">
        <v>1994</v>
      </c>
      <c r="F3550" s="8"/>
      <c r="G3550" s="8"/>
      <c r="H3550" s="8"/>
    </row>
    <row r="3551" spans="1:8" hidden="1">
      <c r="A3551" s="2" t="s">
        <v>52</v>
      </c>
      <c r="B3551" s="8">
        <v>1971</v>
      </c>
      <c r="C3551" s="8">
        <v>968</v>
      </c>
      <c r="D3551" s="8" t="s">
        <v>171</v>
      </c>
      <c r="E3551" s="8">
        <v>1994</v>
      </c>
      <c r="F3551" s="8"/>
      <c r="G3551" s="8"/>
      <c r="H3551" s="8"/>
    </row>
    <row r="3552" spans="1:8" hidden="1">
      <c r="A3552" s="2" t="s">
        <v>52</v>
      </c>
      <c r="B3552" s="8">
        <v>1972</v>
      </c>
      <c r="C3552" s="8">
        <v>968</v>
      </c>
      <c r="D3552" s="8" t="s">
        <v>171</v>
      </c>
      <c r="E3552" s="8">
        <v>1994</v>
      </c>
      <c r="F3552" s="8"/>
      <c r="G3552" s="8"/>
      <c r="H3552" s="8"/>
    </row>
    <row r="3553" spans="1:8" hidden="1">
      <c r="A3553" s="2" t="s">
        <v>52</v>
      </c>
      <c r="B3553" s="8">
        <v>1973</v>
      </c>
      <c r="C3553" s="8">
        <v>968</v>
      </c>
      <c r="D3553" s="8" t="s">
        <v>171</v>
      </c>
      <c r="E3553" s="8">
        <v>1994</v>
      </c>
      <c r="F3553" s="8"/>
      <c r="G3553" s="8"/>
      <c r="H3553" s="8"/>
    </row>
    <row r="3554" spans="1:8" hidden="1">
      <c r="A3554" s="2" t="s">
        <v>52</v>
      </c>
      <c r="B3554" s="8">
        <v>1974</v>
      </c>
      <c r="C3554" s="8">
        <v>968</v>
      </c>
      <c r="D3554" s="8" t="s">
        <v>171</v>
      </c>
      <c r="E3554" s="8">
        <v>1994</v>
      </c>
      <c r="F3554" s="8"/>
      <c r="G3554" s="8"/>
      <c r="H3554" s="8"/>
    </row>
    <row r="3555" spans="1:8" hidden="1">
      <c r="A3555" s="2" t="s">
        <v>52</v>
      </c>
      <c r="B3555" s="8">
        <v>1975</v>
      </c>
      <c r="C3555" s="8">
        <v>968</v>
      </c>
      <c r="D3555" s="8" t="s">
        <v>171</v>
      </c>
      <c r="E3555" s="8">
        <v>1994</v>
      </c>
      <c r="F3555" s="8"/>
      <c r="G3555" s="8"/>
      <c r="H3555" s="8"/>
    </row>
    <row r="3556" spans="1:8" hidden="1">
      <c r="A3556" s="2" t="s">
        <v>52</v>
      </c>
      <c r="B3556" s="8">
        <v>1976</v>
      </c>
      <c r="C3556" s="8">
        <v>968</v>
      </c>
      <c r="D3556" s="8" t="s">
        <v>171</v>
      </c>
      <c r="E3556" s="8">
        <v>1994</v>
      </c>
      <c r="F3556" s="8"/>
      <c r="G3556" s="8"/>
      <c r="H3556" s="8"/>
    </row>
    <row r="3557" spans="1:8" hidden="1">
      <c r="A3557" s="2" t="s">
        <v>52</v>
      </c>
      <c r="B3557" s="8">
        <v>1977</v>
      </c>
      <c r="C3557" s="8">
        <v>968</v>
      </c>
      <c r="D3557" s="8" t="s">
        <v>171</v>
      </c>
      <c r="E3557" s="8">
        <v>1994</v>
      </c>
      <c r="F3557" s="8"/>
      <c r="G3557" s="8"/>
      <c r="H3557" s="8"/>
    </row>
    <row r="3558" spans="1:8" hidden="1">
      <c r="A3558" s="2" t="s">
        <v>52</v>
      </c>
      <c r="B3558" s="8">
        <v>1978</v>
      </c>
      <c r="C3558" s="8">
        <v>968</v>
      </c>
      <c r="D3558" s="8" t="s">
        <v>171</v>
      </c>
      <c r="E3558" s="8">
        <v>1994</v>
      </c>
      <c r="F3558" s="8"/>
      <c r="G3558" s="8"/>
      <c r="H3558" s="8"/>
    </row>
    <row r="3559" spans="1:8" hidden="1">
      <c r="A3559" s="2" t="s">
        <v>52</v>
      </c>
      <c r="B3559" s="8">
        <v>1979</v>
      </c>
      <c r="C3559" s="8">
        <v>968</v>
      </c>
      <c r="D3559" s="8" t="s">
        <v>171</v>
      </c>
      <c r="E3559" s="8">
        <v>1994</v>
      </c>
      <c r="F3559" s="8"/>
      <c r="G3559" s="8"/>
      <c r="H3559" s="8"/>
    </row>
    <row r="3560" spans="1:8" hidden="1">
      <c r="A3560" s="2" t="s">
        <v>52</v>
      </c>
      <c r="B3560" s="8">
        <v>1980</v>
      </c>
      <c r="C3560" s="8">
        <v>968</v>
      </c>
      <c r="D3560" s="8" t="s">
        <v>171</v>
      </c>
      <c r="E3560" s="8">
        <v>1994</v>
      </c>
      <c r="F3560" s="8"/>
      <c r="G3560" s="8"/>
      <c r="H3560" s="8"/>
    </row>
    <row r="3561" spans="1:8" hidden="1">
      <c r="A3561" s="2" t="s">
        <v>52</v>
      </c>
      <c r="B3561" s="8">
        <v>1981</v>
      </c>
      <c r="C3561" s="8">
        <v>968</v>
      </c>
      <c r="D3561" s="8" t="s">
        <v>171</v>
      </c>
      <c r="E3561" s="8">
        <v>1994</v>
      </c>
      <c r="F3561" s="8"/>
      <c r="G3561" s="8"/>
      <c r="H3561" s="8"/>
    </row>
    <row r="3562" spans="1:8" hidden="1">
      <c r="A3562" s="2" t="s">
        <v>52</v>
      </c>
      <c r="B3562" s="8">
        <v>1982</v>
      </c>
      <c r="C3562" s="8">
        <v>968</v>
      </c>
      <c r="D3562" s="8" t="s">
        <v>171</v>
      </c>
      <c r="E3562" s="8">
        <v>1994</v>
      </c>
      <c r="F3562" s="8"/>
      <c r="G3562" s="8"/>
      <c r="H3562" s="8"/>
    </row>
    <row r="3563" spans="1:8" hidden="1">
      <c r="A3563" s="2" t="s">
        <v>52</v>
      </c>
      <c r="B3563" s="8">
        <v>1983</v>
      </c>
      <c r="C3563" s="8">
        <v>968</v>
      </c>
      <c r="D3563" s="8" t="s">
        <v>171</v>
      </c>
      <c r="E3563" s="8">
        <v>1994</v>
      </c>
      <c r="F3563" s="8"/>
      <c r="G3563" s="8"/>
      <c r="H3563" s="8"/>
    </row>
    <row r="3564" spans="1:8" hidden="1">
      <c r="A3564" s="2" t="s">
        <v>52</v>
      </c>
      <c r="B3564" s="8">
        <v>1984</v>
      </c>
      <c r="C3564" s="8">
        <v>968</v>
      </c>
      <c r="D3564" s="8" t="s">
        <v>171</v>
      </c>
      <c r="E3564" s="8">
        <v>1994</v>
      </c>
      <c r="F3564" s="8"/>
      <c r="G3564" s="8"/>
      <c r="H3564" s="8"/>
    </row>
    <row r="3565" spans="1:8" hidden="1">
      <c r="A3565" s="2" t="s">
        <v>52</v>
      </c>
      <c r="B3565" s="8">
        <v>1985</v>
      </c>
      <c r="C3565" s="8">
        <v>968</v>
      </c>
      <c r="D3565" s="8" t="s">
        <v>171</v>
      </c>
      <c r="E3565" s="8">
        <v>1994</v>
      </c>
      <c r="F3565" s="8"/>
      <c r="G3565" s="8"/>
      <c r="H3565" s="8"/>
    </row>
    <row r="3566" spans="1:8" hidden="1">
      <c r="A3566" s="2" t="s">
        <v>52</v>
      </c>
      <c r="B3566" s="8">
        <v>1986</v>
      </c>
      <c r="C3566" s="8">
        <v>968</v>
      </c>
      <c r="D3566" s="8" t="s">
        <v>171</v>
      </c>
      <c r="E3566" s="8">
        <v>1994</v>
      </c>
      <c r="F3566" s="8"/>
      <c r="G3566" s="8"/>
      <c r="H3566" s="8"/>
    </row>
    <row r="3567" spans="1:8" hidden="1">
      <c r="A3567" s="2" t="s">
        <v>52</v>
      </c>
      <c r="B3567" s="8">
        <v>1987</v>
      </c>
      <c r="C3567" s="8">
        <v>968</v>
      </c>
      <c r="D3567" s="8" t="s">
        <v>171</v>
      </c>
      <c r="E3567" s="8">
        <v>1994</v>
      </c>
      <c r="F3567" s="8"/>
      <c r="G3567" s="8"/>
      <c r="H3567" s="8"/>
    </row>
    <row r="3568" spans="1:8" hidden="1">
      <c r="A3568" s="2" t="s">
        <v>52</v>
      </c>
      <c r="B3568" s="8">
        <v>1988</v>
      </c>
      <c r="C3568" s="8">
        <v>968</v>
      </c>
      <c r="D3568" s="8" t="s">
        <v>171</v>
      </c>
      <c r="E3568" s="8">
        <v>1994</v>
      </c>
      <c r="F3568" s="8"/>
      <c r="G3568" s="8"/>
      <c r="H3568" s="8"/>
    </row>
    <row r="3569" spans="1:8" hidden="1">
      <c r="A3569" s="2" t="s">
        <v>52</v>
      </c>
      <c r="B3569" s="8">
        <v>1989</v>
      </c>
      <c r="C3569" s="8">
        <v>968</v>
      </c>
      <c r="D3569" s="8" t="s">
        <v>171</v>
      </c>
      <c r="E3569" s="8">
        <v>1994</v>
      </c>
      <c r="F3569" s="8"/>
      <c r="G3569" s="8"/>
      <c r="H3569" s="8"/>
    </row>
    <row r="3570" spans="1:8" hidden="1">
      <c r="A3570" s="2" t="s">
        <v>52</v>
      </c>
      <c r="B3570" s="8">
        <v>1990</v>
      </c>
      <c r="C3570" s="8">
        <v>968</v>
      </c>
      <c r="D3570" s="8" t="s">
        <v>171</v>
      </c>
      <c r="E3570" s="8">
        <v>1994</v>
      </c>
      <c r="F3570" s="8"/>
      <c r="G3570" s="8"/>
      <c r="H3570" s="8"/>
    </row>
    <row r="3571" spans="1:8" hidden="1">
      <c r="A3571" s="2" t="s">
        <v>52</v>
      </c>
      <c r="B3571" s="8">
        <v>1991</v>
      </c>
      <c r="C3571" s="8">
        <v>968</v>
      </c>
      <c r="D3571" s="8" t="s">
        <v>171</v>
      </c>
      <c r="E3571" s="8">
        <v>1994</v>
      </c>
      <c r="F3571" s="8"/>
      <c r="G3571" s="8"/>
      <c r="H3571" s="8"/>
    </row>
    <row r="3572" spans="1:8" hidden="1">
      <c r="A3572" s="2" t="s">
        <v>52</v>
      </c>
      <c r="B3572" s="8">
        <v>1992</v>
      </c>
      <c r="C3572" s="8">
        <v>968</v>
      </c>
      <c r="D3572" s="8" t="s">
        <v>171</v>
      </c>
      <c r="E3572" s="8">
        <v>1994</v>
      </c>
      <c r="F3572" s="8"/>
      <c r="G3572" s="8"/>
      <c r="H3572" s="8"/>
    </row>
    <row r="3573" spans="1:8" hidden="1">
      <c r="A3573" s="2" t="s">
        <v>52</v>
      </c>
      <c r="B3573" s="8">
        <v>1993</v>
      </c>
      <c r="C3573" s="8">
        <v>968</v>
      </c>
      <c r="D3573" s="8" t="s">
        <v>171</v>
      </c>
      <c r="E3573" s="8">
        <v>1994</v>
      </c>
      <c r="F3573" s="8"/>
      <c r="G3573" s="8">
        <v>45</v>
      </c>
      <c r="H3573" s="8"/>
    </row>
    <row r="3574" spans="1:8" hidden="1">
      <c r="A3574" s="2" t="s">
        <v>52</v>
      </c>
      <c r="B3574" s="8">
        <v>1994</v>
      </c>
      <c r="C3574" s="8">
        <v>968</v>
      </c>
      <c r="D3574" s="8" t="s">
        <v>171</v>
      </c>
      <c r="E3574" s="8">
        <v>1994</v>
      </c>
      <c r="F3574" s="8">
        <v>18</v>
      </c>
      <c r="G3574" s="8">
        <v>45</v>
      </c>
      <c r="H3574" s="8">
        <v>60</v>
      </c>
    </row>
    <row r="3575" spans="1:8" hidden="1">
      <c r="A3575" s="2" t="s">
        <v>52</v>
      </c>
      <c r="B3575" s="8">
        <v>1995</v>
      </c>
      <c r="C3575" s="8">
        <v>968</v>
      </c>
      <c r="D3575" s="8" t="s">
        <v>171</v>
      </c>
      <c r="E3575" s="8">
        <v>1994</v>
      </c>
      <c r="F3575" s="8">
        <v>18</v>
      </c>
      <c r="G3575" s="8">
        <v>38</v>
      </c>
      <c r="H3575" s="8">
        <v>60</v>
      </c>
    </row>
    <row r="3576" spans="1:8" hidden="1">
      <c r="A3576" s="2" t="s">
        <v>52</v>
      </c>
      <c r="B3576" s="8">
        <v>1996</v>
      </c>
      <c r="C3576" s="8">
        <v>968</v>
      </c>
      <c r="D3576" s="8" t="s">
        <v>171</v>
      </c>
      <c r="E3576" s="8">
        <v>1994</v>
      </c>
      <c r="F3576" s="8">
        <v>18</v>
      </c>
      <c r="G3576" s="8">
        <v>38</v>
      </c>
      <c r="H3576" s="8">
        <v>60</v>
      </c>
    </row>
    <row r="3577" spans="1:8" hidden="1">
      <c r="A3577" s="2" t="s">
        <v>52</v>
      </c>
      <c r="B3577" s="8">
        <v>1997</v>
      </c>
      <c r="C3577" s="8">
        <v>968</v>
      </c>
      <c r="D3577" s="8" t="s">
        <v>171</v>
      </c>
      <c r="E3577" s="8">
        <v>1994</v>
      </c>
      <c r="F3577" s="8">
        <v>18</v>
      </c>
      <c r="G3577" s="8">
        <v>38</v>
      </c>
      <c r="H3577" s="8">
        <v>60</v>
      </c>
    </row>
    <row r="3578" spans="1:8" hidden="1">
      <c r="A3578" s="2" t="s">
        <v>52</v>
      </c>
      <c r="B3578" s="8">
        <v>1998</v>
      </c>
      <c r="C3578" s="8">
        <v>968</v>
      </c>
      <c r="D3578" s="8" t="s">
        <v>171</v>
      </c>
      <c r="E3578" s="8">
        <v>1994</v>
      </c>
      <c r="F3578" s="8">
        <v>22</v>
      </c>
      <c r="G3578" s="8">
        <v>38</v>
      </c>
      <c r="H3578" s="8">
        <v>45</v>
      </c>
    </row>
    <row r="3579" spans="1:8" hidden="1">
      <c r="A3579" s="2" t="s">
        <v>52</v>
      </c>
      <c r="B3579" s="8">
        <v>1999</v>
      </c>
      <c r="C3579" s="8">
        <v>968</v>
      </c>
      <c r="D3579" s="8" t="s">
        <v>171</v>
      </c>
      <c r="E3579" s="8">
        <v>1994</v>
      </c>
      <c r="F3579" s="8">
        <v>22</v>
      </c>
      <c r="G3579" s="8">
        <v>38</v>
      </c>
      <c r="H3579" s="8">
        <v>45</v>
      </c>
    </row>
    <row r="3580" spans="1:8" hidden="1">
      <c r="A3580" s="2" t="s">
        <v>52</v>
      </c>
      <c r="B3580" s="8">
        <v>2000</v>
      </c>
      <c r="C3580" s="8">
        <v>968</v>
      </c>
      <c r="D3580" s="8" t="s">
        <v>171</v>
      </c>
      <c r="E3580" s="8">
        <v>1994</v>
      </c>
      <c r="F3580" s="8">
        <v>19</v>
      </c>
      <c r="G3580" s="8">
        <v>38</v>
      </c>
      <c r="H3580" s="8">
        <v>40</v>
      </c>
    </row>
    <row r="3581" spans="1:8" hidden="1">
      <c r="A3581" s="2" t="s">
        <v>52</v>
      </c>
      <c r="B3581" s="8">
        <v>2001</v>
      </c>
      <c r="C3581" s="8">
        <v>968</v>
      </c>
      <c r="D3581" s="8" t="s">
        <v>171</v>
      </c>
      <c r="E3581" s="8">
        <v>1994</v>
      </c>
      <c r="F3581" s="8">
        <v>19</v>
      </c>
      <c r="G3581" s="8">
        <v>25</v>
      </c>
      <c r="H3581" s="8">
        <v>40</v>
      </c>
    </row>
    <row r="3582" spans="1:8" hidden="1">
      <c r="A3582" s="2" t="s">
        <v>52</v>
      </c>
      <c r="B3582" s="8">
        <v>2002</v>
      </c>
      <c r="C3582" s="8">
        <v>968</v>
      </c>
      <c r="D3582" s="8" t="s">
        <v>171</v>
      </c>
      <c r="E3582" s="8">
        <v>1994</v>
      </c>
      <c r="F3582" s="8">
        <v>19</v>
      </c>
      <c r="G3582" s="8">
        <v>25</v>
      </c>
      <c r="H3582" s="8">
        <v>40</v>
      </c>
    </row>
    <row r="3583" spans="1:8" hidden="1">
      <c r="A3583" s="2" t="s">
        <v>52</v>
      </c>
      <c r="B3583" s="8">
        <v>2003</v>
      </c>
      <c r="C3583" s="8">
        <v>968</v>
      </c>
      <c r="D3583" s="8" t="s">
        <v>171</v>
      </c>
      <c r="E3583" s="8">
        <v>1994</v>
      </c>
      <c r="F3583" s="8">
        <v>19</v>
      </c>
      <c r="G3583" s="8">
        <v>25</v>
      </c>
      <c r="H3583" s="8">
        <v>40</v>
      </c>
    </row>
    <row r="3584" spans="1:8" hidden="1">
      <c r="A3584" s="2" t="s">
        <v>52</v>
      </c>
      <c r="B3584" s="8">
        <v>2004</v>
      </c>
      <c r="C3584" s="8">
        <v>968</v>
      </c>
      <c r="D3584" s="8" t="s">
        <v>171</v>
      </c>
      <c r="E3584" s="8">
        <v>1994</v>
      </c>
      <c r="F3584" s="8">
        <v>19</v>
      </c>
      <c r="G3584" s="8">
        <v>25</v>
      </c>
      <c r="H3584" s="8">
        <v>40</v>
      </c>
    </row>
    <row r="3585" spans="1:8" hidden="1">
      <c r="A3585" s="2" t="s">
        <v>52</v>
      </c>
      <c r="B3585" s="8">
        <v>2005</v>
      </c>
      <c r="C3585" s="8">
        <v>968</v>
      </c>
      <c r="D3585" s="8" t="s">
        <v>171</v>
      </c>
      <c r="E3585" s="8">
        <v>1994</v>
      </c>
      <c r="F3585" s="8">
        <v>19</v>
      </c>
      <c r="G3585" s="8">
        <v>25</v>
      </c>
      <c r="H3585" s="8">
        <v>16</v>
      </c>
    </row>
    <row r="3586" spans="1:8" hidden="1">
      <c r="A3586" s="2" t="s">
        <v>52</v>
      </c>
      <c r="B3586" s="8">
        <v>2006</v>
      </c>
      <c r="C3586" s="8">
        <v>968</v>
      </c>
      <c r="D3586" s="8" t="s">
        <v>171</v>
      </c>
      <c r="E3586" s="8">
        <v>1994</v>
      </c>
      <c r="F3586" s="8">
        <v>19</v>
      </c>
      <c r="G3586" s="8">
        <v>16</v>
      </c>
      <c r="H3586" s="8">
        <v>16</v>
      </c>
    </row>
    <row r="3587" spans="1:8" hidden="1">
      <c r="A3587" s="2" t="s">
        <v>52</v>
      </c>
      <c r="B3587" s="8">
        <v>2007</v>
      </c>
      <c r="C3587" s="8">
        <v>968</v>
      </c>
      <c r="D3587" s="8" t="s">
        <v>171</v>
      </c>
      <c r="E3587" s="8">
        <v>1994</v>
      </c>
      <c r="F3587" s="8">
        <v>19</v>
      </c>
      <c r="G3587" s="8">
        <v>16</v>
      </c>
      <c r="H3587" s="8">
        <v>16</v>
      </c>
    </row>
    <row r="3588" spans="1:8" hidden="1">
      <c r="A3588" s="2" t="s">
        <v>52</v>
      </c>
      <c r="B3588" s="8">
        <v>2008</v>
      </c>
      <c r="C3588" s="8">
        <v>968</v>
      </c>
      <c r="D3588" s="8" t="s">
        <v>171</v>
      </c>
      <c r="E3588" s="8">
        <v>1994</v>
      </c>
      <c r="F3588" s="8">
        <v>19</v>
      </c>
      <c r="G3588" s="8">
        <v>16</v>
      </c>
      <c r="H3588" s="8">
        <v>16</v>
      </c>
    </row>
    <row r="3589" spans="1:8" hidden="1">
      <c r="A3589" s="2" t="s">
        <v>52</v>
      </c>
      <c r="B3589" s="8">
        <v>2009</v>
      </c>
      <c r="C3589" s="8">
        <v>968</v>
      </c>
      <c r="D3589" s="8" t="s">
        <v>171</v>
      </c>
      <c r="E3589" s="8">
        <v>1994</v>
      </c>
      <c r="F3589" s="8">
        <v>19</v>
      </c>
      <c r="G3589" s="8">
        <v>16</v>
      </c>
      <c r="H3589" s="8">
        <v>16</v>
      </c>
    </row>
    <row r="3590" spans="1:8" hidden="1">
      <c r="A3590" s="2" t="s">
        <v>52</v>
      </c>
      <c r="B3590" s="8">
        <v>2010</v>
      </c>
      <c r="C3590" s="8">
        <v>968</v>
      </c>
      <c r="D3590" s="8" t="s">
        <v>171</v>
      </c>
      <c r="E3590" s="8">
        <v>1994</v>
      </c>
      <c r="F3590" s="8">
        <v>24</v>
      </c>
      <c r="G3590" s="8">
        <v>16</v>
      </c>
      <c r="H3590" s="8">
        <v>16</v>
      </c>
    </row>
    <row r="3591" spans="1:8" hidden="1">
      <c r="A3591" s="2" t="s">
        <v>52</v>
      </c>
      <c r="B3591" s="8">
        <v>2011</v>
      </c>
      <c r="C3591" s="8">
        <v>968</v>
      </c>
      <c r="D3591" s="8" t="s">
        <v>171</v>
      </c>
      <c r="E3591" s="8">
        <v>1994</v>
      </c>
      <c r="F3591" s="8">
        <v>24</v>
      </c>
      <c r="G3591" s="8">
        <v>16</v>
      </c>
      <c r="H3591" s="8">
        <v>16</v>
      </c>
    </row>
    <row r="3592" spans="1:8" hidden="1">
      <c r="A3592" s="2" t="s">
        <v>52</v>
      </c>
      <c r="B3592" s="8">
        <v>2012</v>
      </c>
      <c r="C3592" s="8">
        <v>968</v>
      </c>
      <c r="D3592" s="8" t="s">
        <v>171</v>
      </c>
      <c r="E3592" s="8">
        <v>1994</v>
      </c>
      <c r="F3592" s="8">
        <v>24</v>
      </c>
      <c r="G3592" s="8">
        <v>16</v>
      </c>
      <c r="H3592" s="8">
        <v>16</v>
      </c>
    </row>
    <row r="3593" spans="1:8" hidden="1">
      <c r="A3593" s="2" t="s">
        <v>52</v>
      </c>
      <c r="B3593" s="8">
        <v>2013</v>
      </c>
      <c r="C3593" s="8">
        <v>968</v>
      </c>
      <c r="D3593" s="8" t="s">
        <v>171</v>
      </c>
      <c r="E3593" s="8">
        <v>1994</v>
      </c>
      <c r="F3593" s="8">
        <v>24</v>
      </c>
      <c r="G3593" s="8">
        <v>16</v>
      </c>
      <c r="H3593" s="8">
        <v>16</v>
      </c>
    </row>
    <row r="3594" spans="1:8" hidden="1">
      <c r="A3594" s="2" t="s">
        <v>52</v>
      </c>
      <c r="B3594" s="8">
        <v>2014</v>
      </c>
      <c r="C3594" s="8">
        <v>968</v>
      </c>
      <c r="D3594" s="8" t="s">
        <v>171</v>
      </c>
      <c r="E3594" s="8">
        <v>1994</v>
      </c>
      <c r="F3594" s="8">
        <v>24</v>
      </c>
      <c r="G3594" s="8">
        <v>16</v>
      </c>
      <c r="H3594" s="8">
        <v>16</v>
      </c>
    </row>
    <row r="3595" spans="1:8" hidden="1">
      <c r="A3595" s="2" t="s">
        <v>52</v>
      </c>
      <c r="B3595" s="8">
        <v>2015</v>
      </c>
      <c r="C3595" s="8">
        <v>968</v>
      </c>
      <c r="D3595" s="8" t="s">
        <v>171</v>
      </c>
      <c r="E3595" s="8">
        <v>1994</v>
      </c>
      <c r="F3595" s="8">
        <v>24</v>
      </c>
      <c r="G3595" s="8">
        <v>16</v>
      </c>
      <c r="H3595" s="8">
        <v>16</v>
      </c>
    </row>
    <row r="3596" spans="1:8" hidden="1">
      <c r="A3596" s="2" t="s">
        <v>52</v>
      </c>
      <c r="B3596" s="8">
        <v>2016</v>
      </c>
      <c r="C3596" s="8">
        <v>968</v>
      </c>
      <c r="D3596" s="8" t="s">
        <v>171</v>
      </c>
      <c r="E3596" s="8">
        <v>1994</v>
      </c>
      <c r="F3596" s="8">
        <v>20</v>
      </c>
      <c r="G3596" s="8">
        <v>16</v>
      </c>
      <c r="H3596" s="8">
        <v>16</v>
      </c>
    </row>
    <row r="3597" spans="1:8" hidden="1">
      <c r="A3597" s="2" t="s">
        <v>52</v>
      </c>
      <c r="B3597" s="8">
        <v>2017</v>
      </c>
      <c r="C3597" s="8">
        <v>968</v>
      </c>
      <c r="D3597" s="8" t="s">
        <v>171</v>
      </c>
      <c r="E3597" s="8">
        <v>1994</v>
      </c>
      <c r="F3597" s="8">
        <v>19</v>
      </c>
      <c r="G3597" s="8">
        <v>16</v>
      </c>
      <c r="H3597" s="8">
        <v>16</v>
      </c>
    </row>
    <row r="3598" spans="1:8" hidden="1">
      <c r="A3598" s="2" t="s">
        <v>52</v>
      </c>
      <c r="B3598" s="8">
        <v>2018</v>
      </c>
      <c r="C3598" s="8">
        <v>968</v>
      </c>
      <c r="D3598" s="8" t="s">
        <v>171</v>
      </c>
      <c r="E3598" s="8">
        <v>1994</v>
      </c>
      <c r="F3598" s="8">
        <v>19</v>
      </c>
      <c r="G3598" s="8">
        <v>16</v>
      </c>
      <c r="H3598" s="8">
        <v>10</v>
      </c>
    </row>
    <row r="3599" spans="1:8" hidden="1">
      <c r="A3599" s="2" t="s">
        <v>52</v>
      </c>
      <c r="B3599" s="8">
        <v>2019</v>
      </c>
      <c r="C3599" s="8">
        <v>968</v>
      </c>
      <c r="D3599" s="8" t="s">
        <v>171</v>
      </c>
      <c r="E3599" s="8">
        <v>1994</v>
      </c>
      <c r="F3599" s="8">
        <v>19</v>
      </c>
      <c r="G3599" s="8">
        <v>16</v>
      </c>
      <c r="H3599" s="8">
        <v>10</v>
      </c>
    </row>
    <row r="3600" spans="1:8" hidden="1">
      <c r="A3600" s="2" t="s">
        <v>52</v>
      </c>
      <c r="B3600" s="8">
        <v>2020</v>
      </c>
      <c r="C3600" s="8">
        <v>968</v>
      </c>
      <c r="D3600" s="8" t="s">
        <v>171</v>
      </c>
      <c r="E3600" s="8">
        <v>1994</v>
      </c>
      <c r="F3600" s="8">
        <v>19</v>
      </c>
      <c r="G3600" s="8">
        <v>16</v>
      </c>
      <c r="H3600" s="8">
        <v>10</v>
      </c>
    </row>
    <row r="3601" spans="1:8">
      <c r="A3601" s="3" t="s">
        <v>93</v>
      </c>
      <c r="B3601" s="9">
        <v>1960</v>
      </c>
      <c r="C3601" s="9">
        <v>922</v>
      </c>
      <c r="D3601" s="9" t="s">
        <v>154</v>
      </c>
      <c r="E3601" s="9">
        <v>1991</v>
      </c>
      <c r="F3601" s="9"/>
      <c r="G3601" s="9"/>
      <c r="H3601" s="9"/>
    </row>
    <row r="3602" spans="1:8" hidden="1">
      <c r="A3602" s="3" t="s">
        <v>93</v>
      </c>
      <c r="B3602" s="9">
        <v>1961</v>
      </c>
      <c r="C3602" s="9">
        <v>922</v>
      </c>
      <c r="D3602" s="9" t="s">
        <v>154</v>
      </c>
      <c r="E3602" s="9">
        <v>1991</v>
      </c>
      <c r="F3602" s="9"/>
      <c r="G3602" s="9"/>
      <c r="H3602" s="9"/>
    </row>
    <row r="3603" spans="1:8" hidden="1">
      <c r="A3603" s="3" t="s">
        <v>93</v>
      </c>
      <c r="B3603" s="9">
        <v>1962</v>
      </c>
      <c r="C3603" s="9">
        <v>922</v>
      </c>
      <c r="D3603" s="9" t="s">
        <v>154</v>
      </c>
      <c r="E3603" s="9">
        <v>1991</v>
      </c>
      <c r="F3603" s="9"/>
      <c r="G3603" s="9"/>
      <c r="H3603" s="9"/>
    </row>
    <row r="3604" spans="1:8" hidden="1">
      <c r="A3604" s="3" t="s">
        <v>93</v>
      </c>
      <c r="B3604" s="9">
        <v>1963</v>
      </c>
      <c r="C3604" s="9">
        <v>922</v>
      </c>
      <c r="D3604" s="9" t="s">
        <v>154</v>
      </c>
      <c r="E3604" s="9">
        <v>1991</v>
      </c>
      <c r="F3604" s="9"/>
      <c r="G3604" s="9"/>
      <c r="H3604" s="9"/>
    </row>
    <row r="3605" spans="1:8" hidden="1">
      <c r="A3605" s="3" t="s">
        <v>93</v>
      </c>
      <c r="B3605" s="9">
        <v>1964</v>
      </c>
      <c r="C3605" s="9">
        <v>922</v>
      </c>
      <c r="D3605" s="9" t="s">
        <v>154</v>
      </c>
      <c r="E3605" s="9">
        <v>1991</v>
      </c>
      <c r="F3605" s="9"/>
      <c r="G3605" s="9"/>
      <c r="H3605" s="9"/>
    </row>
    <row r="3606" spans="1:8" hidden="1">
      <c r="A3606" s="3" t="s">
        <v>93</v>
      </c>
      <c r="B3606" s="9">
        <v>1965</v>
      </c>
      <c r="C3606" s="9">
        <v>922</v>
      </c>
      <c r="D3606" s="9" t="s">
        <v>154</v>
      </c>
      <c r="E3606" s="9">
        <v>1991</v>
      </c>
      <c r="F3606" s="9"/>
      <c r="G3606" s="9"/>
      <c r="H3606" s="9"/>
    </row>
    <row r="3607" spans="1:8" hidden="1">
      <c r="A3607" s="3" t="s">
        <v>93</v>
      </c>
      <c r="B3607" s="9">
        <v>1966</v>
      </c>
      <c r="C3607" s="9">
        <v>922</v>
      </c>
      <c r="D3607" s="9" t="s">
        <v>154</v>
      </c>
      <c r="E3607" s="9">
        <v>1991</v>
      </c>
      <c r="F3607" s="9"/>
      <c r="G3607" s="9"/>
      <c r="H3607" s="9"/>
    </row>
    <row r="3608" spans="1:8" hidden="1">
      <c r="A3608" s="3" t="s">
        <v>93</v>
      </c>
      <c r="B3608" s="9">
        <v>1967</v>
      </c>
      <c r="C3608" s="9">
        <v>922</v>
      </c>
      <c r="D3608" s="9" t="s">
        <v>154</v>
      </c>
      <c r="E3608" s="9">
        <v>1991</v>
      </c>
      <c r="F3608" s="9"/>
      <c r="G3608" s="9"/>
      <c r="H3608" s="9"/>
    </row>
    <row r="3609" spans="1:8" hidden="1">
      <c r="A3609" s="3" t="s">
        <v>93</v>
      </c>
      <c r="B3609" s="9">
        <v>1968</v>
      </c>
      <c r="C3609" s="9">
        <v>922</v>
      </c>
      <c r="D3609" s="9" t="s">
        <v>154</v>
      </c>
      <c r="E3609" s="9">
        <v>1991</v>
      </c>
      <c r="F3609" s="9"/>
      <c r="G3609" s="9"/>
      <c r="H3609" s="9"/>
    </row>
    <row r="3610" spans="1:8" hidden="1">
      <c r="A3610" s="3" t="s">
        <v>93</v>
      </c>
      <c r="B3610" s="9">
        <v>1969</v>
      </c>
      <c r="C3610" s="9">
        <v>922</v>
      </c>
      <c r="D3610" s="9" t="s">
        <v>154</v>
      </c>
      <c r="E3610" s="9">
        <v>1991</v>
      </c>
      <c r="F3610" s="9"/>
      <c r="G3610" s="9"/>
      <c r="H3610" s="9"/>
    </row>
    <row r="3611" spans="1:8" hidden="1">
      <c r="A3611" s="3" t="s">
        <v>93</v>
      </c>
      <c r="B3611" s="9">
        <v>1970</v>
      </c>
      <c r="C3611" s="9">
        <v>922</v>
      </c>
      <c r="D3611" s="9" t="s">
        <v>154</v>
      </c>
      <c r="E3611" s="9">
        <v>1991</v>
      </c>
      <c r="F3611" s="9"/>
      <c r="G3611" s="9"/>
      <c r="H3611" s="9"/>
    </row>
    <row r="3612" spans="1:8" hidden="1">
      <c r="A3612" s="3" t="s">
        <v>93</v>
      </c>
      <c r="B3612" s="9">
        <v>1971</v>
      </c>
      <c r="C3612" s="9">
        <v>922</v>
      </c>
      <c r="D3612" s="9" t="s">
        <v>154</v>
      </c>
      <c r="E3612" s="9">
        <v>1991</v>
      </c>
      <c r="F3612" s="9"/>
      <c r="G3612" s="9"/>
      <c r="H3612" s="9"/>
    </row>
    <row r="3613" spans="1:8" hidden="1">
      <c r="A3613" s="3" t="s">
        <v>93</v>
      </c>
      <c r="B3613" s="9">
        <v>1972</v>
      </c>
      <c r="C3613" s="9">
        <v>922</v>
      </c>
      <c r="D3613" s="9" t="s">
        <v>154</v>
      </c>
      <c r="E3613" s="9">
        <v>1991</v>
      </c>
      <c r="F3613" s="9"/>
      <c r="G3613" s="9"/>
      <c r="H3613" s="9"/>
    </row>
    <row r="3614" spans="1:8" hidden="1">
      <c r="A3614" s="3" t="s">
        <v>93</v>
      </c>
      <c r="B3614" s="9">
        <v>1973</v>
      </c>
      <c r="C3614" s="9">
        <v>922</v>
      </c>
      <c r="D3614" s="9" t="s">
        <v>154</v>
      </c>
      <c r="E3614" s="9">
        <v>1991</v>
      </c>
      <c r="F3614" s="9"/>
      <c r="G3614" s="9"/>
      <c r="H3614" s="9"/>
    </row>
    <row r="3615" spans="1:8" hidden="1">
      <c r="A3615" s="3" t="s">
        <v>93</v>
      </c>
      <c r="B3615" s="9">
        <v>1974</v>
      </c>
      <c r="C3615" s="9">
        <v>922</v>
      </c>
      <c r="D3615" s="9" t="s">
        <v>154</v>
      </c>
      <c r="E3615" s="9">
        <v>1991</v>
      </c>
      <c r="F3615" s="9"/>
      <c r="G3615" s="9"/>
      <c r="H3615" s="9"/>
    </row>
    <row r="3616" spans="1:8" hidden="1">
      <c r="A3616" s="3" t="s">
        <v>93</v>
      </c>
      <c r="B3616" s="9">
        <v>1975</v>
      </c>
      <c r="C3616" s="9">
        <v>922</v>
      </c>
      <c r="D3616" s="9" t="s">
        <v>154</v>
      </c>
      <c r="E3616" s="9">
        <v>1991</v>
      </c>
      <c r="F3616" s="9"/>
      <c r="G3616" s="9"/>
      <c r="H3616" s="9"/>
    </row>
    <row r="3617" spans="1:8" hidden="1">
      <c r="A3617" s="3" t="s">
        <v>93</v>
      </c>
      <c r="B3617" s="9">
        <v>1976</v>
      </c>
      <c r="C3617" s="9">
        <v>922</v>
      </c>
      <c r="D3617" s="9" t="s">
        <v>154</v>
      </c>
      <c r="E3617" s="9">
        <v>1991</v>
      </c>
      <c r="F3617" s="9"/>
      <c r="G3617" s="9"/>
      <c r="H3617" s="9"/>
    </row>
    <row r="3618" spans="1:8" hidden="1">
      <c r="A3618" s="3" t="s">
        <v>93</v>
      </c>
      <c r="B3618" s="9">
        <v>1977</v>
      </c>
      <c r="C3618" s="9">
        <v>922</v>
      </c>
      <c r="D3618" s="9" t="s">
        <v>154</v>
      </c>
      <c r="E3618" s="9">
        <v>1991</v>
      </c>
      <c r="F3618" s="9"/>
      <c r="G3618" s="9"/>
      <c r="H3618" s="9"/>
    </row>
    <row r="3619" spans="1:8" hidden="1">
      <c r="A3619" s="3" t="s">
        <v>93</v>
      </c>
      <c r="B3619" s="9">
        <v>1978</v>
      </c>
      <c r="C3619" s="9">
        <v>922</v>
      </c>
      <c r="D3619" s="9" t="s">
        <v>154</v>
      </c>
      <c r="E3619" s="9">
        <v>1991</v>
      </c>
      <c r="F3619" s="9"/>
      <c r="G3619" s="9"/>
      <c r="H3619" s="9"/>
    </row>
    <row r="3620" spans="1:8" hidden="1">
      <c r="A3620" s="3" t="s">
        <v>93</v>
      </c>
      <c r="B3620" s="9">
        <v>1979</v>
      </c>
      <c r="C3620" s="9">
        <v>922</v>
      </c>
      <c r="D3620" s="9" t="s">
        <v>154</v>
      </c>
      <c r="E3620" s="9">
        <v>1991</v>
      </c>
      <c r="F3620" s="9"/>
      <c r="G3620" s="9"/>
      <c r="H3620" s="9"/>
    </row>
    <row r="3621" spans="1:8" hidden="1">
      <c r="A3621" s="3" t="s">
        <v>93</v>
      </c>
      <c r="B3621" s="9">
        <v>1980</v>
      </c>
      <c r="C3621" s="9">
        <v>922</v>
      </c>
      <c r="D3621" s="9" t="s">
        <v>154</v>
      </c>
      <c r="E3621" s="9">
        <v>1991</v>
      </c>
      <c r="F3621" s="9"/>
      <c r="G3621" s="9"/>
      <c r="H3621" s="9"/>
    </row>
    <row r="3622" spans="1:8" hidden="1">
      <c r="A3622" s="3" t="s">
        <v>93</v>
      </c>
      <c r="B3622" s="9">
        <v>1981</v>
      </c>
      <c r="C3622" s="9">
        <v>922</v>
      </c>
      <c r="D3622" s="9" t="s">
        <v>154</v>
      </c>
      <c r="E3622" s="9">
        <v>1991</v>
      </c>
      <c r="F3622" s="9"/>
      <c r="G3622" s="9"/>
      <c r="H3622" s="9"/>
    </row>
    <row r="3623" spans="1:8" hidden="1">
      <c r="A3623" s="3" t="s">
        <v>93</v>
      </c>
      <c r="B3623" s="9">
        <v>1982</v>
      </c>
      <c r="C3623" s="9">
        <v>922</v>
      </c>
      <c r="D3623" s="9" t="s">
        <v>154</v>
      </c>
      <c r="E3623" s="9">
        <v>1991</v>
      </c>
      <c r="F3623" s="9"/>
      <c r="G3623" s="9"/>
      <c r="H3623" s="9"/>
    </row>
    <row r="3624" spans="1:8" hidden="1">
      <c r="A3624" s="3" t="s">
        <v>93</v>
      </c>
      <c r="B3624" s="9">
        <v>1983</v>
      </c>
      <c r="C3624" s="9">
        <v>922</v>
      </c>
      <c r="D3624" s="9" t="s">
        <v>154</v>
      </c>
      <c r="E3624" s="9">
        <v>1991</v>
      </c>
      <c r="F3624" s="9"/>
      <c r="G3624" s="9"/>
      <c r="H3624" s="9"/>
    </row>
    <row r="3625" spans="1:8" hidden="1">
      <c r="A3625" s="3" t="s">
        <v>93</v>
      </c>
      <c r="B3625" s="9">
        <v>1984</v>
      </c>
      <c r="C3625" s="9">
        <v>922</v>
      </c>
      <c r="D3625" s="9" t="s">
        <v>154</v>
      </c>
      <c r="E3625" s="9">
        <v>1991</v>
      </c>
      <c r="F3625" s="9"/>
      <c r="G3625" s="9"/>
      <c r="H3625" s="9"/>
    </row>
    <row r="3626" spans="1:8" hidden="1">
      <c r="A3626" s="3" t="s">
        <v>93</v>
      </c>
      <c r="B3626" s="9">
        <v>1985</v>
      </c>
      <c r="C3626" s="9">
        <v>922</v>
      </c>
      <c r="D3626" s="9" t="s">
        <v>154</v>
      </c>
      <c r="E3626" s="9">
        <v>1991</v>
      </c>
      <c r="F3626" s="9"/>
      <c r="G3626" s="9"/>
      <c r="H3626" s="9"/>
    </row>
    <row r="3627" spans="1:8" hidden="1">
      <c r="A3627" s="3" t="s">
        <v>93</v>
      </c>
      <c r="B3627" s="9">
        <v>1986</v>
      </c>
      <c r="C3627" s="9">
        <v>922</v>
      </c>
      <c r="D3627" s="9" t="s">
        <v>154</v>
      </c>
      <c r="E3627" s="9">
        <v>1991</v>
      </c>
      <c r="F3627" s="9"/>
      <c r="G3627" s="9"/>
      <c r="H3627" s="9"/>
    </row>
    <row r="3628" spans="1:8" hidden="1">
      <c r="A3628" s="3" t="s">
        <v>93</v>
      </c>
      <c r="B3628" s="9">
        <v>1987</v>
      </c>
      <c r="C3628" s="9">
        <v>922</v>
      </c>
      <c r="D3628" s="9" t="s">
        <v>154</v>
      </c>
      <c r="E3628" s="9">
        <v>1991</v>
      </c>
      <c r="F3628" s="9"/>
      <c r="G3628" s="9"/>
      <c r="H3628" s="9"/>
    </row>
    <row r="3629" spans="1:8" hidden="1">
      <c r="A3629" s="3" t="s">
        <v>93</v>
      </c>
      <c r="B3629" s="9">
        <v>1988</v>
      </c>
      <c r="C3629" s="9">
        <v>922</v>
      </c>
      <c r="D3629" s="9" t="s">
        <v>154</v>
      </c>
      <c r="E3629" s="9">
        <v>1991</v>
      </c>
      <c r="F3629" s="9"/>
      <c r="G3629" s="9"/>
      <c r="H3629" s="9"/>
    </row>
    <row r="3630" spans="1:8" hidden="1">
      <c r="A3630" s="3" t="s">
        <v>93</v>
      </c>
      <c r="B3630" s="9">
        <v>1989</v>
      </c>
      <c r="C3630" s="9">
        <v>922</v>
      </c>
      <c r="D3630" s="9" t="s">
        <v>154</v>
      </c>
      <c r="E3630" s="9">
        <v>1991</v>
      </c>
      <c r="F3630" s="9"/>
      <c r="G3630" s="9"/>
      <c r="H3630" s="9"/>
    </row>
    <row r="3631" spans="1:8" hidden="1">
      <c r="A3631" s="3" t="s">
        <v>93</v>
      </c>
      <c r="B3631" s="9">
        <v>1990</v>
      </c>
      <c r="C3631" s="9">
        <v>922</v>
      </c>
      <c r="D3631" s="9" t="s">
        <v>154</v>
      </c>
      <c r="E3631" s="9">
        <v>1991</v>
      </c>
      <c r="F3631" s="9"/>
      <c r="G3631" s="9">
        <v>35</v>
      </c>
      <c r="H3631" s="9">
        <v>90</v>
      </c>
    </row>
    <row r="3632" spans="1:8" hidden="1">
      <c r="A3632" s="3" t="s">
        <v>93</v>
      </c>
      <c r="B3632" s="9">
        <v>1991</v>
      </c>
      <c r="C3632" s="9">
        <v>922</v>
      </c>
      <c r="D3632" s="9" t="s">
        <v>154</v>
      </c>
      <c r="E3632" s="9">
        <v>1991</v>
      </c>
      <c r="F3632" s="9"/>
      <c r="G3632" s="9">
        <v>30</v>
      </c>
      <c r="H3632" s="9">
        <v>50</v>
      </c>
    </row>
    <row r="3633" spans="1:8" hidden="1">
      <c r="A3633" s="3" t="s">
        <v>93</v>
      </c>
      <c r="B3633" s="9">
        <v>1992</v>
      </c>
      <c r="C3633" s="9">
        <v>922</v>
      </c>
      <c r="D3633" s="9" t="s">
        <v>154</v>
      </c>
      <c r="E3633" s="9">
        <v>1991</v>
      </c>
      <c r="F3633" s="9">
        <v>28</v>
      </c>
      <c r="G3633" s="9">
        <v>32</v>
      </c>
      <c r="H3633" s="9">
        <v>40</v>
      </c>
    </row>
    <row r="3634" spans="1:8" hidden="1">
      <c r="A3634" s="3" t="s">
        <v>93</v>
      </c>
      <c r="B3634" s="9">
        <v>1993</v>
      </c>
      <c r="C3634" s="9">
        <v>922</v>
      </c>
      <c r="D3634" s="9" t="s">
        <v>154</v>
      </c>
      <c r="E3634" s="9">
        <v>1991</v>
      </c>
      <c r="F3634" s="9">
        <v>20</v>
      </c>
      <c r="G3634" s="9">
        <v>32</v>
      </c>
      <c r="H3634" s="9">
        <v>30</v>
      </c>
    </row>
    <row r="3635" spans="1:8" hidden="1">
      <c r="A3635" s="3" t="s">
        <v>93</v>
      </c>
      <c r="B3635" s="9">
        <v>1994</v>
      </c>
      <c r="C3635" s="9">
        <v>922</v>
      </c>
      <c r="D3635" s="9" t="s">
        <v>154</v>
      </c>
      <c r="E3635" s="9">
        <v>1991</v>
      </c>
      <c r="F3635" s="9">
        <v>23</v>
      </c>
      <c r="G3635" s="9">
        <v>35</v>
      </c>
      <c r="H3635" s="9">
        <v>30</v>
      </c>
    </row>
    <row r="3636" spans="1:8" hidden="1">
      <c r="A3636" s="3" t="s">
        <v>93</v>
      </c>
      <c r="B3636" s="9">
        <v>1995</v>
      </c>
      <c r="C3636" s="9">
        <v>922</v>
      </c>
      <c r="D3636" s="9" t="s">
        <v>154</v>
      </c>
      <c r="E3636" s="9">
        <v>1991</v>
      </c>
      <c r="F3636" s="9">
        <v>21.5</v>
      </c>
      <c r="G3636" s="9">
        <v>35</v>
      </c>
      <c r="H3636" s="9">
        <v>30</v>
      </c>
    </row>
    <row r="3637" spans="1:8" hidden="1">
      <c r="A3637" s="3" t="s">
        <v>93</v>
      </c>
      <c r="B3637" s="9">
        <v>1996</v>
      </c>
      <c r="C3637" s="9">
        <v>922</v>
      </c>
      <c r="D3637" s="9" t="s">
        <v>154</v>
      </c>
      <c r="E3637" s="9">
        <v>1991</v>
      </c>
      <c r="F3637" s="9">
        <v>20</v>
      </c>
      <c r="G3637" s="9">
        <v>35</v>
      </c>
      <c r="H3637" s="9">
        <v>35</v>
      </c>
    </row>
    <row r="3638" spans="1:8" hidden="1">
      <c r="A3638" s="3" t="s">
        <v>93</v>
      </c>
      <c r="B3638" s="9">
        <v>1997</v>
      </c>
      <c r="C3638" s="9">
        <v>922</v>
      </c>
      <c r="D3638" s="9" t="s">
        <v>154</v>
      </c>
      <c r="E3638" s="9">
        <v>1991</v>
      </c>
      <c r="F3638" s="9">
        <v>20</v>
      </c>
      <c r="G3638" s="9">
        <v>35</v>
      </c>
      <c r="H3638" s="9">
        <v>35</v>
      </c>
    </row>
    <row r="3639" spans="1:8" hidden="1">
      <c r="A3639" s="3" t="s">
        <v>93</v>
      </c>
      <c r="B3639" s="9">
        <v>1998</v>
      </c>
      <c r="C3639" s="9">
        <v>922</v>
      </c>
      <c r="D3639" s="9" t="s">
        <v>154</v>
      </c>
      <c r="E3639" s="9">
        <v>1991</v>
      </c>
      <c r="F3639" s="9">
        <v>20</v>
      </c>
      <c r="G3639" s="9">
        <v>35</v>
      </c>
      <c r="H3639" s="9">
        <v>35</v>
      </c>
    </row>
    <row r="3640" spans="1:8" hidden="1">
      <c r="A3640" s="3" t="s">
        <v>93</v>
      </c>
      <c r="B3640" s="9">
        <v>1999</v>
      </c>
      <c r="C3640" s="9">
        <v>922</v>
      </c>
      <c r="D3640" s="9" t="s">
        <v>154</v>
      </c>
      <c r="E3640" s="9">
        <v>1991</v>
      </c>
      <c r="F3640" s="9">
        <v>20</v>
      </c>
      <c r="G3640" s="9">
        <v>35</v>
      </c>
      <c r="H3640" s="9">
        <v>35</v>
      </c>
    </row>
    <row r="3641" spans="1:8" hidden="1">
      <c r="A3641" s="3" t="s">
        <v>93</v>
      </c>
      <c r="B3641" s="9">
        <v>2000</v>
      </c>
      <c r="C3641" s="9">
        <v>922</v>
      </c>
      <c r="D3641" s="9" t="s">
        <v>154</v>
      </c>
      <c r="E3641" s="9">
        <v>1991</v>
      </c>
      <c r="F3641" s="9">
        <v>20</v>
      </c>
      <c r="G3641" s="9">
        <v>35</v>
      </c>
      <c r="H3641" s="9">
        <v>13</v>
      </c>
    </row>
    <row r="3642" spans="1:8" hidden="1">
      <c r="A3642" s="3" t="s">
        <v>93</v>
      </c>
      <c r="B3642" s="9">
        <v>2001</v>
      </c>
      <c r="C3642" s="9">
        <v>922</v>
      </c>
      <c r="D3642" s="9" t="s">
        <v>154</v>
      </c>
      <c r="E3642" s="9">
        <v>1991</v>
      </c>
      <c r="F3642" s="9">
        <v>20</v>
      </c>
      <c r="G3642" s="9">
        <v>35</v>
      </c>
      <c r="H3642" s="9">
        <v>13</v>
      </c>
    </row>
    <row r="3643" spans="1:8" hidden="1">
      <c r="A3643" s="3" t="s">
        <v>93</v>
      </c>
      <c r="B3643" s="9">
        <v>2002</v>
      </c>
      <c r="C3643" s="9">
        <v>922</v>
      </c>
      <c r="D3643" s="9" t="s">
        <v>154</v>
      </c>
      <c r="E3643" s="9">
        <v>1991</v>
      </c>
      <c r="F3643" s="9">
        <v>20</v>
      </c>
      <c r="G3643" s="9">
        <v>24</v>
      </c>
      <c r="H3643" s="9">
        <v>13</v>
      </c>
    </row>
    <row r="3644" spans="1:8" hidden="1">
      <c r="A3644" s="3" t="s">
        <v>93</v>
      </c>
      <c r="B3644" s="9">
        <v>2003</v>
      </c>
      <c r="C3644" s="9">
        <v>922</v>
      </c>
      <c r="D3644" s="9" t="s">
        <v>154</v>
      </c>
      <c r="E3644" s="9">
        <v>1991</v>
      </c>
      <c r="F3644" s="9">
        <v>20</v>
      </c>
      <c r="G3644" s="9">
        <v>24</v>
      </c>
      <c r="H3644" s="9">
        <v>13</v>
      </c>
    </row>
    <row r="3645" spans="1:8" hidden="1">
      <c r="A3645" s="3" t="s">
        <v>93</v>
      </c>
      <c r="B3645" s="9">
        <v>2004</v>
      </c>
      <c r="C3645" s="9">
        <v>922</v>
      </c>
      <c r="D3645" s="9" t="s">
        <v>154</v>
      </c>
      <c r="E3645" s="9">
        <v>1991</v>
      </c>
      <c r="F3645" s="9">
        <v>18</v>
      </c>
      <c r="G3645" s="9">
        <v>24</v>
      </c>
      <c r="H3645" s="9">
        <v>13</v>
      </c>
    </row>
    <row r="3646" spans="1:8" hidden="1">
      <c r="A3646" s="3" t="s">
        <v>93</v>
      </c>
      <c r="B3646" s="9">
        <v>2005</v>
      </c>
      <c r="C3646" s="9">
        <v>922</v>
      </c>
      <c r="D3646" s="9" t="s">
        <v>154</v>
      </c>
      <c r="E3646" s="9">
        <v>1991</v>
      </c>
      <c r="F3646" s="9">
        <v>18</v>
      </c>
      <c r="G3646" s="9">
        <v>24</v>
      </c>
      <c r="H3646" s="9">
        <v>13</v>
      </c>
    </row>
    <row r="3647" spans="1:8" hidden="1">
      <c r="A3647" s="3" t="s">
        <v>93</v>
      </c>
      <c r="B3647" s="9">
        <v>2006</v>
      </c>
      <c r="C3647" s="9">
        <v>922</v>
      </c>
      <c r="D3647" s="9" t="s">
        <v>154</v>
      </c>
      <c r="E3647" s="9">
        <v>1991</v>
      </c>
      <c r="F3647" s="9">
        <v>18</v>
      </c>
      <c r="G3647" s="9">
        <v>24</v>
      </c>
      <c r="H3647" s="9">
        <v>13</v>
      </c>
    </row>
    <row r="3648" spans="1:8" hidden="1">
      <c r="A3648" s="3" t="s">
        <v>93</v>
      </c>
      <c r="B3648" s="9">
        <v>2007</v>
      </c>
      <c r="C3648" s="9">
        <v>922</v>
      </c>
      <c r="D3648" s="9" t="s">
        <v>154</v>
      </c>
      <c r="E3648" s="9">
        <v>1991</v>
      </c>
      <c r="F3648" s="9">
        <v>18</v>
      </c>
      <c r="G3648" s="9">
        <v>24</v>
      </c>
      <c r="H3648" s="9">
        <v>13</v>
      </c>
    </row>
    <row r="3649" spans="1:8" hidden="1">
      <c r="A3649" s="3" t="s">
        <v>93</v>
      </c>
      <c r="B3649" s="9">
        <v>2008</v>
      </c>
      <c r="C3649" s="9">
        <v>922</v>
      </c>
      <c r="D3649" s="9" t="s">
        <v>154</v>
      </c>
      <c r="E3649" s="9">
        <v>1991</v>
      </c>
      <c r="F3649" s="9">
        <v>18</v>
      </c>
      <c r="G3649" s="9">
        <v>24</v>
      </c>
      <c r="H3649" s="9">
        <v>13</v>
      </c>
    </row>
    <row r="3650" spans="1:8" hidden="1">
      <c r="A3650" s="3" t="s">
        <v>93</v>
      </c>
      <c r="B3650" s="9">
        <v>2009</v>
      </c>
      <c r="C3650" s="9">
        <v>922</v>
      </c>
      <c r="D3650" s="9" t="s">
        <v>154</v>
      </c>
      <c r="E3650" s="9">
        <v>1991</v>
      </c>
      <c r="F3650" s="9">
        <v>18</v>
      </c>
      <c r="G3650" s="9">
        <v>20</v>
      </c>
      <c r="H3650" s="9">
        <v>13</v>
      </c>
    </row>
    <row r="3651" spans="1:8" hidden="1">
      <c r="A3651" s="3" t="s">
        <v>93</v>
      </c>
      <c r="B3651" s="9">
        <v>2010</v>
      </c>
      <c r="C3651" s="9">
        <v>922</v>
      </c>
      <c r="D3651" s="9" t="s">
        <v>154</v>
      </c>
      <c r="E3651" s="9">
        <v>1991</v>
      </c>
      <c r="F3651" s="9">
        <v>18</v>
      </c>
      <c r="G3651" s="9">
        <v>20</v>
      </c>
      <c r="H3651" s="9">
        <v>13</v>
      </c>
    </row>
    <row r="3652" spans="1:8" hidden="1">
      <c r="A3652" s="3" t="s">
        <v>93</v>
      </c>
      <c r="B3652" s="9">
        <v>2011</v>
      </c>
      <c r="C3652" s="9">
        <v>922</v>
      </c>
      <c r="D3652" s="9" t="s">
        <v>154</v>
      </c>
      <c r="E3652" s="9">
        <v>1991</v>
      </c>
      <c r="F3652" s="9">
        <v>18</v>
      </c>
      <c r="G3652" s="9">
        <v>20</v>
      </c>
      <c r="H3652" s="9">
        <v>13</v>
      </c>
    </row>
    <row r="3653" spans="1:8" hidden="1">
      <c r="A3653" s="3" t="s">
        <v>93</v>
      </c>
      <c r="B3653" s="9">
        <v>2012</v>
      </c>
      <c r="C3653" s="9">
        <v>922</v>
      </c>
      <c r="D3653" s="9" t="s">
        <v>154</v>
      </c>
      <c r="E3653" s="9">
        <v>1991</v>
      </c>
      <c r="F3653" s="9">
        <v>18</v>
      </c>
      <c r="G3653" s="9">
        <v>20</v>
      </c>
      <c r="H3653" s="9">
        <v>13</v>
      </c>
    </row>
    <row r="3654" spans="1:8" hidden="1">
      <c r="A3654" s="3" t="s">
        <v>93</v>
      </c>
      <c r="B3654" s="9">
        <v>2013</v>
      </c>
      <c r="C3654" s="9">
        <v>922</v>
      </c>
      <c r="D3654" s="9" t="s">
        <v>154</v>
      </c>
      <c r="E3654" s="9">
        <v>1991</v>
      </c>
      <c r="F3654" s="9">
        <v>18</v>
      </c>
      <c r="G3654" s="9">
        <v>20</v>
      </c>
      <c r="H3654" s="9">
        <v>13</v>
      </c>
    </row>
    <row r="3655" spans="1:8" hidden="1">
      <c r="A3655" s="3" t="s">
        <v>93</v>
      </c>
      <c r="B3655" s="9">
        <v>2014</v>
      </c>
      <c r="C3655" s="9">
        <v>922</v>
      </c>
      <c r="D3655" s="9" t="s">
        <v>154</v>
      </c>
      <c r="E3655" s="9">
        <v>1991</v>
      </c>
      <c r="F3655" s="9">
        <v>18</v>
      </c>
      <c r="G3655" s="9">
        <v>20</v>
      </c>
      <c r="H3655" s="9">
        <v>13</v>
      </c>
    </row>
    <row r="3656" spans="1:8" hidden="1">
      <c r="A3656" s="3" t="s">
        <v>93</v>
      </c>
      <c r="B3656" s="9">
        <v>2015</v>
      </c>
      <c r="C3656" s="9">
        <v>922</v>
      </c>
      <c r="D3656" s="9" t="s">
        <v>154</v>
      </c>
      <c r="E3656" s="9">
        <v>1991</v>
      </c>
      <c r="F3656" s="9">
        <v>18</v>
      </c>
      <c r="G3656" s="9">
        <v>20</v>
      </c>
      <c r="H3656" s="9">
        <v>13</v>
      </c>
    </row>
    <row r="3657" spans="1:8" hidden="1">
      <c r="A3657" s="3" t="s">
        <v>93</v>
      </c>
      <c r="B3657" s="9">
        <v>2016</v>
      </c>
      <c r="C3657" s="9">
        <v>922</v>
      </c>
      <c r="D3657" s="9" t="s">
        <v>154</v>
      </c>
      <c r="E3657" s="9">
        <v>1991</v>
      </c>
      <c r="F3657" s="9">
        <v>18</v>
      </c>
      <c r="G3657" s="9">
        <v>20</v>
      </c>
      <c r="H3657" s="9">
        <v>13</v>
      </c>
    </row>
    <row r="3658" spans="1:8" hidden="1">
      <c r="A3658" s="3" t="s">
        <v>93</v>
      </c>
      <c r="B3658" s="9">
        <v>2017</v>
      </c>
      <c r="C3658" s="9">
        <v>922</v>
      </c>
      <c r="D3658" s="9" t="s">
        <v>154</v>
      </c>
      <c r="E3658" s="9">
        <v>1991</v>
      </c>
      <c r="F3658" s="9">
        <v>18</v>
      </c>
      <c r="G3658" s="9">
        <v>20</v>
      </c>
      <c r="H3658" s="9">
        <v>13</v>
      </c>
    </row>
    <row r="3659" spans="1:8" hidden="1">
      <c r="A3659" s="3" t="s">
        <v>93</v>
      </c>
      <c r="B3659" s="9">
        <v>2018</v>
      </c>
      <c r="C3659" s="9">
        <v>922</v>
      </c>
      <c r="D3659" s="9" t="s">
        <v>154</v>
      </c>
      <c r="E3659" s="9">
        <v>1991</v>
      </c>
      <c r="F3659" s="9">
        <v>18</v>
      </c>
      <c r="G3659" s="9">
        <v>20</v>
      </c>
      <c r="H3659" s="9">
        <v>13</v>
      </c>
    </row>
    <row r="3660" spans="1:8" hidden="1">
      <c r="A3660" s="3" t="s">
        <v>93</v>
      </c>
      <c r="B3660" s="9">
        <v>2019</v>
      </c>
      <c r="C3660" s="9">
        <v>922</v>
      </c>
      <c r="D3660" s="9" t="s">
        <v>154</v>
      </c>
      <c r="E3660" s="9">
        <v>1991</v>
      </c>
      <c r="F3660" s="9">
        <v>20</v>
      </c>
      <c r="G3660" s="9">
        <v>20</v>
      </c>
      <c r="H3660" s="9">
        <v>13</v>
      </c>
    </row>
    <row r="3661" spans="1:8" hidden="1">
      <c r="A3661" s="3" t="s">
        <v>93</v>
      </c>
      <c r="B3661" s="9">
        <v>2020</v>
      </c>
      <c r="C3661" s="9">
        <v>922</v>
      </c>
      <c r="D3661" s="9" t="s">
        <v>154</v>
      </c>
      <c r="E3661" s="9">
        <v>1991</v>
      </c>
      <c r="F3661" s="9">
        <v>20</v>
      </c>
      <c r="G3661" s="9">
        <v>20</v>
      </c>
      <c r="H3661" s="9">
        <v>13</v>
      </c>
    </row>
    <row r="3662" spans="1:8">
      <c r="A3662" s="2" t="s">
        <v>72</v>
      </c>
      <c r="B3662" s="8">
        <v>1960</v>
      </c>
      <c r="C3662" s="8">
        <v>456</v>
      </c>
      <c r="D3662" s="8" t="s">
        <v>155</v>
      </c>
      <c r="E3662" s="8">
        <v>2018</v>
      </c>
      <c r="F3662" s="8">
        <v>0</v>
      </c>
      <c r="G3662" s="8"/>
      <c r="H3662" s="8">
        <v>0</v>
      </c>
    </row>
    <row r="3663" spans="1:8" hidden="1">
      <c r="A3663" s="2" t="s">
        <v>72</v>
      </c>
      <c r="B3663" s="8">
        <v>1961</v>
      </c>
      <c r="C3663" s="8">
        <v>456</v>
      </c>
      <c r="D3663" s="8" t="s">
        <v>155</v>
      </c>
      <c r="E3663" s="8">
        <v>2018</v>
      </c>
      <c r="F3663" s="8">
        <v>0</v>
      </c>
      <c r="G3663" s="8"/>
      <c r="H3663" s="8">
        <v>0</v>
      </c>
    </row>
    <row r="3664" spans="1:8" hidden="1">
      <c r="A3664" s="2" t="s">
        <v>72</v>
      </c>
      <c r="B3664" s="8">
        <v>1962</v>
      </c>
      <c r="C3664" s="8">
        <v>456</v>
      </c>
      <c r="D3664" s="8" t="s">
        <v>155</v>
      </c>
      <c r="E3664" s="8">
        <v>2018</v>
      </c>
      <c r="F3664" s="8">
        <v>0</v>
      </c>
      <c r="G3664" s="8"/>
      <c r="H3664" s="8">
        <v>0</v>
      </c>
    </row>
    <row r="3665" spans="1:8" hidden="1">
      <c r="A3665" s="2" t="s">
        <v>72</v>
      </c>
      <c r="B3665" s="8">
        <v>1963</v>
      </c>
      <c r="C3665" s="8">
        <v>456</v>
      </c>
      <c r="D3665" s="8" t="s">
        <v>155</v>
      </c>
      <c r="E3665" s="8">
        <v>2018</v>
      </c>
      <c r="F3665" s="8">
        <v>0</v>
      </c>
      <c r="G3665" s="8"/>
      <c r="H3665" s="8">
        <v>0</v>
      </c>
    </row>
    <row r="3666" spans="1:8" hidden="1">
      <c r="A3666" s="2" t="s">
        <v>72</v>
      </c>
      <c r="B3666" s="8">
        <v>1964</v>
      </c>
      <c r="C3666" s="8">
        <v>456</v>
      </c>
      <c r="D3666" s="8" t="s">
        <v>155</v>
      </c>
      <c r="E3666" s="8">
        <v>2018</v>
      </c>
      <c r="F3666" s="8">
        <v>0</v>
      </c>
      <c r="G3666" s="8"/>
      <c r="H3666" s="8">
        <v>0</v>
      </c>
    </row>
    <row r="3667" spans="1:8" hidden="1">
      <c r="A3667" s="2" t="s">
        <v>72</v>
      </c>
      <c r="B3667" s="8">
        <v>1965</v>
      </c>
      <c r="C3667" s="8">
        <v>456</v>
      </c>
      <c r="D3667" s="8" t="s">
        <v>155</v>
      </c>
      <c r="E3667" s="8">
        <v>2018</v>
      </c>
      <c r="F3667" s="8">
        <v>0</v>
      </c>
      <c r="G3667" s="8"/>
      <c r="H3667" s="8">
        <v>0</v>
      </c>
    </row>
    <row r="3668" spans="1:8" hidden="1">
      <c r="A3668" s="2" t="s">
        <v>72</v>
      </c>
      <c r="B3668" s="8">
        <v>1966</v>
      </c>
      <c r="C3668" s="8">
        <v>456</v>
      </c>
      <c r="D3668" s="8" t="s">
        <v>155</v>
      </c>
      <c r="E3668" s="8">
        <v>2018</v>
      </c>
      <c r="F3668" s="8">
        <v>0</v>
      </c>
      <c r="G3668" s="8"/>
      <c r="H3668" s="8">
        <v>0</v>
      </c>
    </row>
    <row r="3669" spans="1:8" hidden="1">
      <c r="A3669" s="2" t="s">
        <v>72</v>
      </c>
      <c r="B3669" s="8">
        <v>1967</v>
      </c>
      <c r="C3669" s="8">
        <v>456</v>
      </c>
      <c r="D3669" s="8" t="s">
        <v>155</v>
      </c>
      <c r="E3669" s="8">
        <v>2018</v>
      </c>
      <c r="F3669" s="8">
        <v>0</v>
      </c>
      <c r="G3669" s="8"/>
      <c r="H3669" s="8">
        <v>0</v>
      </c>
    </row>
    <row r="3670" spans="1:8" hidden="1">
      <c r="A3670" s="2" t="s">
        <v>72</v>
      </c>
      <c r="B3670" s="8">
        <v>1968</v>
      </c>
      <c r="C3670" s="8">
        <v>456</v>
      </c>
      <c r="D3670" s="8" t="s">
        <v>155</v>
      </c>
      <c r="E3670" s="8">
        <v>2018</v>
      </c>
      <c r="F3670" s="8">
        <v>0</v>
      </c>
      <c r="G3670" s="8"/>
      <c r="H3670" s="8">
        <v>0</v>
      </c>
    </row>
    <row r="3671" spans="1:8" hidden="1">
      <c r="A3671" s="2" t="s">
        <v>72</v>
      </c>
      <c r="B3671" s="8">
        <v>1969</v>
      </c>
      <c r="C3671" s="8">
        <v>456</v>
      </c>
      <c r="D3671" s="8" t="s">
        <v>155</v>
      </c>
      <c r="E3671" s="8">
        <v>2018</v>
      </c>
      <c r="F3671" s="8">
        <v>0</v>
      </c>
      <c r="G3671" s="8"/>
      <c r="H3671" s="8">
        <v>0</v>
      </c>
    </row>
    <row r="3672" spans="1:8" hidden="1">
      <c r="A3672" s="2" t="s">
        <v>72</v>
      </c>
      <c r="B3672" s="8">
        <v>1970</v>
      </c>
      <c r="C3672" s="8">
        <v>456</v>
      </c>
      <c r="D3672" s="8" t="s">
        <v>155</v>
      </c>
      <c r="E3672" s="8">
        <v>2018</v>
      </c>
      <c r="F3672" s="8">
        <v>0</v>
      </c>
      <c r="G3672" s="8"/>
      <c r="H3672" s="8">
        <v>0</v>
      </c>
    </row>
    <row r="3673" spans="1:8" hidden="1">
      <c r="A3673" s="2" t="s">
        <v>72</v>
      </c>
      <c r="B3673" s="8">
        <v>1971</v>
      </c>
      <c r="C3673" s="8">
        <v>456</v>
      </c>
      <c r="D3673" s="8" t="s">
        <v>155</v>
      </c>
      <c r="E3673" s="8">
        <v>2018</v>
      </c>
      <c r="F3673" s="8">
        <v>0</v>
      </c>
      <c r="G3673" s="8"/>
      <c r="H3673" s="8">
        <v>0</v>
      </c>
    </row>
    <row r="3674" spans="1:8" hidden="1">
      <c r="A3674" s="2" t="s">
        <v>72</v>
      </c>
      <c r="B3674" s="8">
        <v>1972</v>
      </c>
      <c r="C3674" s="8">
        <v>456</v>
      </c>
      <c r="D3674" s="8" t="s">
        <v>155</v>
      </c>
      <c r="E3674" s="8">
        <v>2018</v>
      </c>
      <c r="F3674" s="8">
        <v>0</v>
      </c>
      <c r="G3674" s="8"/>
      <c r="H3674" s="8">
        <v>0</v>
      </c>
    </row>
    <row r="3675" spans="1:8" hidden="1">
      <c r="A3675" s="2" t="s">
        <v>72</v>
      </c>
      <c r="B3675" s="8">
        <v>1973</v>
      </c>
      <c r="C3675" s="8">
        <v>456</v>
      </c>
      <c r="D3675" s="8" t="s">
        <v>155</v>
      </c>
      <c r="E3675" s="8">
        <v>2018</v>
      </c>
      <c r="F3675" s="8">
        <v>0</v>
      </c>
      <c r="G3675" s="8"/>
      <c r="H3675" s="8">
        <v>0</v>
      </c>
    </row>
    <row r="3676" spans="1:8" hidden="1">
      <c r="A3676" s="2" t="s">
        <v>72</v>
      </c>
      <c r="B3676" s="8">
        <v>1974</v>
      </c>
      <c r="C3676" s="8">
        <v>456</v>
      </c>
      <c r="D3676" s="8" t="s">
        <v>155</v>
      </c>
      <c r="E3676" s="8">
        <v>2018</v>
      </c>
      <c r="F3676" s="8">
        <v>0</v>
      </c>
      <c r="G3676" s="8"/>
      <c r="H3676" s="8">
        <v>0</v>
      </c>
    </row>
    <row r="3677" spans="1:8" hidden="1">
      <c r="A3677" s="2" t="s">
        <v>72</v>
      </c>
      <c r="B3677" s="8">
        <v>1975</v>
      </c>
      <c r="C3677" s="8">
        <v>456</v>
      </c>
      <c r="D3677" s="8" t="s">
        <v>155</v>
      </c>
      <c r="E3677" s="8">
        <v>2018</v>
      </c>
      <c r="F3677" s="8">
        <v>0</v>
      </c>
      <c r="G3677" s="8"/>
      <c r="H3677" s="8">
        <v>0</v>
      </c>
    </row>
    <row r="3678" spans="1:8" hidden="1">
      <c r="A3678" s="2" t="s">
        <v>72</v>
      </c>
      <c r="B3678" s="8">
        <v>1976</v>
      </c>
      <c r="C3678" s="8">
        <v>456</v>
      </c>
      <c r="D3678" s="8" t="s">
        <v>155</v>
      </c>
      <c r="E3678" s="8">
        <v>2018</v>
      </c>
      <c r="F3678" s="8">
        <v>0</v>
      </c>
      <c r="G3678" s="8"/>
      <c r="H3678" s="8">
        <v>0</v>
      </c>
    </row>
    <row r="3679" spans="1:8" hidden="1">
      <c r="A3679" s="2" t="s">
        <v>72</v>
      </c>
      <c r="B3679" s="8">
        <v>1977</v>
      </c>
      <c r="C3679" s="8">
        <v>456</v>
      </c>
      <c r="D3679" s="8" t="s">
        <v>155</v>
      </c>
      <c r="E3679" s="8">
        <v>2018</v>
      </c>
      <c r="F3679" s="8">
        <v>0</v>
      </c>
      <c r="G3679" s="8">
        <v>45</v>
      </c>
      <c r="H3679" s="8">
        <v>0</v>
      </c>
    </row>
    <row r="3680" spans="1:8" hidden="1">
      <c r="A3680" s="2" t="s">
        <v>72</v>
      </c>
      <c r="B3680" s="8">
        <v>1978</v>
      </c>
      <c r="C3680" s="8">
        <v>456</v>
      </c>
      <c r="D3680" s="8" t="s">
        <v>155</v>
      </c>
      <c r="E3680" s="8">
        <v>2018</v>
      </c>
      <c r="F3680" s="8">
        <v>0</v>
      </c>
      <c r="G3680" s="8">
        <v>45</v>
      </c>
      <c r="H3680" s="8">
        <v>0</v>
      </c>
    </row>
    <row r="3681" spans="1:8" hidden="1">
      <c r="A3681" s="2" t="s">
        <v>72</v>
      </c>
      <c r="B3681" s="8">
        <v>1979</v>
      </c>
      <c r="C3681" s="8">
        <v>456</v>
      </c>
      <c r="D3681" s="8" t="s">
        <v>155</v>
      </c>
      <c r="E3681" s="8">
        <v>2018</v>
      </c>
      <c r="F3681" s="8">
        <v>0</v>
      </c>
      <c r="G3681" s="8">
        <v>45</v>
      </c>
      <c r="H3681" s="8">
        <v>0</v>
      </c>
    </row>
    <row r="3682" spans="1:8" hidden="1">
      <c r="A3682" s="2" t="s">
        <v>72</v>
      </c>
      <c r="B3682" s="8">
        <v>1980</v>
      </c>
      <c r="C3682" s="8">
        <v>456</v>
      </c>
      <c r="D3682" s="8" t="s">
        <v>155</v>
      </c>
      <c r="E3682" s="8">
        <v>2018</v>
      </c>
      <c r="F3682" s="8">
        <v>0</v>
      </c>
      <c r="G3682" s="8">
        <v>45</v>
      </c>
      <c r="H3682" s="8">
        <v>0</v>
      </c>
    </row>
    <row r="3683" spans="1:8" hidden="1">
      <c r="A3683" s="2" t="s">
        <v>72</v>
      </c>
      <c r="B3683" s="8">
        <v>1981</v>
      </c>
      <c r="C3683" s="8">
        <v>456</v>
      </c>
      <c r="D3683" s="8" t="s">
        <v>155</v>
      </c>
      <c r="E3683" s="8">
        <v>2018</v>
      </c>
      <c r="F3683" s="8">
        <v>0</v>
      </c>
      <c r="G3683" s="8">
        <v>45</v>
      </c>
      <c r="H3683" s="8">
        <v>0</v>
      </c>
    </row>
    <row r="3684" spans="1:8" hidden="1">
      <c r="A3684" s="2" t="s">
        <v>72</v>
      </c>
      <c r="B3684" s="8">
        <v>1982</v>
      </c>
      <c r="C3684" s="8">
        <v>456</v>
      </c>
      <c r="D3684" s="8" t="s">
        <v>155</v>
      </c>
      <c r="E3684" s="8">
        <v>2018</v>
      </c>
      <c r="F3684" s="8">
        <v>0</v>
      </c>
      <c r="G3684" s="8">
        <v>45</v>
      </c>
      <c r="H3684" s="8">
        <v>0</v>
      </c>
    </row>
    <row r="3685" spans="1:8" hidden="1">
      <c r="A3685" s="2" t="s">
        <v>72</v>
      </c>
      <c r="B3685" s="8">
        <v>1983</v>
      </c>
      <c r="C3685" s="8">
        <v>456</v>
      </c>
      <c r="D3685" s="8" t="s">
        <v>155</v>
      </c>
      <c r="E3685" s="8">
        <v>2018</v>
      </c>
      <c r="F3685" s="8">
        <v>0</v>
      </c>
      <c r="G3685" s="8">
        <v>45</v>
      </c>
      <c r="H3685" s="8">
        <v>0</v>
      </c>
    </row>
    <row r="3686" spans="1:8" hidden="1">
      <c r="A3686" s="2" t="s">
        <v>72</v>
      </c>
      <c r="B3686" s="8">
        <v>1984</v>
      </c>
      <c r="C3686" s="8">
        <v>456</v>
      </c>
      <c r="D3686" s="8" t="s">
        <v>155</v>
      </c>
      <c r="E3686" s="8">
        <v>2018</v>
      </c>
      <c r="F3686" s="8">
        <v>0</v>
      </c>
      <c r="G3686" s="8">
        <v>45</v>
      </c>
      <c r="H3686" s="8">
        <v>0</v>
      </c>
    </row>
    <row r="3687" spans="1:8" hidden="1">
      <c r="A3687" s="2" t="s">
        <v>72</v>
      </c>
      <c r="B3687" s="8">
        <v>1985</v>
      </c>
      <c r="C3687" s="8">
        <v>456</v>
      </c>
      <c r="D3687" s="8" t="s">
        <v>155</v>
      </c>
      <c r="E3687" s="8">
        <v>2018</v>
      </c>
      <c r="F3687" s="8">
        <v>0</v>
      </c>
      <c r="G3687" s="8">
        <v>45</v>
      </c>
      <c r="H3687" s="8">
        <v>0</v>
      </c>
    </row>
    <row r="3688" spans="1:8" hidden="1">
      <c r="A3688" s="2" t="s">
        <v>72</v>
      </c>
      <c r="B3688" s="8">
        <v>1986</v>
      </c>
      <c r="C3688" s="8">
        <v>456</v>
      </c>
      <c r="D3688" s="8" t="s">
        <v>155</v>
      </c>
      <c r="E3688" s="8">
        <v>2018</v>
      </c>
      <c r="F3688" s="8">
        <v>0</v>
      </c>
      <c r="G3688" s="8">
        <v>45</v>
      </c>
      <c r="H3688" s="8">
        <v>0</v>
      </c>
    </row>
    <row r="3689" spans="1:8" hidden="1">
      <c r="A3689" s="2" t="s">
        <v>72</v>
      </c>
      <c r="B3689" s="8">
        <v>1987</v>
      </c>
      <c r="C3689" s="8">
        <v>456</v>
      </c>
      <c r="D3689" s="8" t="s">
        <v>155</v>
      </c>
      <c r="E3689" s="8">
        <v>2018</v>
      </c>
      <c r="F3689" s="8">
        <v>0</v>
      </c>
      <c r="G3689" s="8">
        <v>45</v>
      </c>
      <c r="H3689" s="8">
        <v>0</v>
      </c>
    </row>
    <row r="3690" spans="1:8" hidden="1">
      <c r="A3690" s="2" t="s">
        <v>72</v>
      </c>
      <c r="B3690" s="8">
        <v>1988</v>
      </c>
      <c r="C3690" s="8">
        <v>456</v>
      </c>
      <c r="D3690" s="8" t="s">
        <v>155</v>
      </c>
      <c r="E3690" s="8">
        <v>2018</v>
      </c>
      <c r="F3690" s="8">
        <v>0</v>
      </c>
      <c r="G3690" s="8">
        <v>45</v>
      </c>
      <c r="H3690" s="8">
        <v>0</v>
      </c>
    </row>
    <row r="3691" spans="1:8" hidden="1">
      <c r="A3691" s="2" t="s">
        <v>72</v>
      </c>
      <c r="B3691" s="8">
        <v>1989</v>
      </c>
      <c r="C3691" s="8">
        <v>456</v>
      </c>
      <c r="D3691" s="8" t="s">
        <v>155</v>
      </c>
      <c r="E3691" s="8">
        <v>2018</v>
      </c>
      <c r="F3691" s="8">
        <v>0</v>
      </c>
      <c r="G3691" s="8">
        <v>45</v>
      </c>
      <c r="H3691" s="8">
        <v>0</v>
      </c>
    </row>
    <row r="3692" spans="1:8" hidden="1">
      <c r="A3692" s="2" t="s">
        <v>72</v>
      </c>
      <c r="B3692" s="8">
        <v>1990</v>
      </c>
      <c r="C3692" s="8">
        <v>456</v>
      </c>
      <c r="D3692" s="8" t="s">
        <v>155</v>
      </c>
      <c r="E3692" s="8">
        <v>2018</v>
      </c>
      <c r="F3692" s="8">
        <v>0</v>
      </c>
      <c r="G3692" s="8">
        <v>45</v>
      </c>
      <c r="H3692" s="8">
        <v>0</v>
      </c>
    </row>
    <row r="3693" spans="1:8" hidden="1">
      <c r="A3693" s="2" t="s">
        <v>72</v>
      </c>
      <c r="B3693" s="8">
        <v>1991</v>
      </c>
      <c r="C3693" s="8">
        <v>456</v>
      </c>
      <c r="D3693" s="8" t="s">
        <v>155</v>
      </c>
      <c r="E3693" s="8">
        <v>2018</v>
      </c>
      <c r="F3693" s="8">
        <v>0</v>
      </c>
      <c r="G3693" s="8">
        <v>45</v>
      </c>
      <c r="H3693" s="8">
        <v>0</v>
      </c>
    </row>
    <row r="3694" spans="1:8" hidden="1">
      <c r="A3694" s="2" t="s">
        <v>72</v>
      </c>
      <c r="B3694" s="8">
        <v>1992</v>
      </c>
      <c r="C3694" s="8">
        <v>456</v>
      </c>
      <c r="D3694" s="8" t="s">
        <v>155</v>
      </c>
      <c r="E3694" s="8">
        <v>2018</v>
      </c>
      <c r="F3694" s="8">
        <v>0</v>
      </c>
      <c r="G3694" s="8">
        <v>45</v>
      </c>
      <c r="H3694" s="8">
        <v>0</v>
      </c>
    </row>
    <row r="3695" spans="1:8" hidden="1">
      <c r="A3695" s="2" t="s">
        <v>72</v>
      </c>
      <c r="B3695" s="8">
        <v>1993</v>
      </c>
      <c r="C3695" s="8">
        <v>456</v>
      </c>
      <c r="D3695" s="8" t="s">
        <v>155</v>
      </c>
      <c r="E3695" s="8">
        <v>2018</v>
      </c>
      <c r="F3695" s="8">
        <v>0</v>
      </c>
      <c r="G3695" s="8">
        <v>45</v>
      </c>
      <c r="H3695" s="8">
        <v>0</v>
      </c>
    </row>
    <row r="3696" spans="1:8" hidden="1">
      <c r="A3696" s="2" t="s">
        <v>72</v>
      </c>
      <c r="B3696" s="8">
        <v>1994</v>
      </c>
      <c r="C3696" s="8">
        <v>456</v>
      </c>
      <c r="D3696" s="8" t="s">
        <v>155</v>
      </c>
      <c r="E3696" s="8">
        <v>2018</v>
      </c>
      <c r="F3696" s="8">
        <v>0</v>
      </c>
      <c r="G3696" s="8">
        <v>45</v>
      </c>
      <c r="H3696" s="8">
        <v>0</v>
      </c>
    </row>
    <row r="3697" spans="1:8" hidden="1">
      <c r="A3697" s="2" t="s">
        <v>72</v>
      </c>
      <c r="B3697" s="8">
        <v>1995</v>
      </c>
      <c r="C3697" s="8">
        <v>456</v>
      </c>
      <c r="D3697" s="8" t="s">
        <v>155</v>
      </c>
      <c r="E3697" s="8">
        <v>2018</v>
      </c>
      <c r="F3697" s="8">
        <v>0</v>
      </c>
      <c r="G3697" s="8">
        <v>45</v>
      </c>
      <c r="H3697" s="8">
        <v>0</v>
      </c>
    </row>
    <row r="3698" spans="1:8" hidden="1">
      <c r="A3698" s="2" t="s">
        <v>72</v>
      </c>
      <c r="B3698" s="8">
        <v>1996</v>
      </c>
      <c r="C3698" s="8">
        <v>456</v>
      </c>
      <c r="D3698" s="8" t="s">
        <v>155</v>
      </c>
      <c r="E3698" s="8">
        <v>2018</v>
      </c>
      <c r="F3698" s="8">
        <v>0</v>
      </c>
      <c r="G3698" s="8">
        <v>45</v>
      </c>
      <c r="H3698" s="8">
        <v>0</v>
      </c>
    </row>
    <row r="3699" spans="1:8" hidden="1">
      <c r="A3699" s="2" t="s">
        <v>72</v>
      </c>
      <c r="B3699" s="8">
        <v>1997</v>
      </c>
      <c r="C3699" s="8">
        <v>456</v>
      </c>
      <c r="D3699" s="8" t="s">
        <v>155</v>
      </c>
      <c r="E3699" s="8">
        <v>2018</v>
      </c>
      <c r="F3699" s="8">
        <v>0</v>
      </c>
      <c r="G3699" s="8">
        <v>45</v>
      </c>
      <c r="H3699" s="8">
        <v>0</v>
      </c>
    </row>
    <row r="3700" spans="1:8" hidden="1">
      <c r="A3700" s="2" t="s">
        <v>72</v>
      </c>
      <c r="B3700" s="8">
        <v>1998</v>
      </c>
      <c r="C3700" s="8">
        <v>456</v>
      </c>
      <c r="D3700" s="8" t="s">
        <v>155</v>
      </c>
      <c r="E3700" s="8">
        <v>2018</v>
      </c>
      <c r="F3700" s="8">
        <v>0</v>
      </c>
      <c r="G3700" s="8">
        <v>45</v>
      </c>
      <c r="H3700" s="8">
        <v>0</v>
      </c>
    </row>
    <row r="3701" spans="1:8" hidden="1">
      <c r="A3701" s="2" t="s">
        <v>72</v>
      </c>
      <c r="B3701" s="8">
        <v>1999</v>
      </c>
      <c r="C3701" s="8">
        <v>456</v>
      </c>
      <c r="D3701" s="8" t="s">
        <v>155</v>
      </c>
      <c r="E3701" s="8">
        <v>2018</v>
      </c>
      <c r="F3701" s="8">
        <v>0</v>
      </c>
      <c r="G3701" s="8">
        <v>45</v>
      </c>
      <c r="H3701" s="8">
        <v>0</v>
      </c>
    </row>
    <row r="3702" spans="1:8" hidden="1">
      <c r="A3702" s="2" t="s">
        <v>72</v>
      </c>
      <c r="B3702" s="8">
        <v>2000</v>
      </c>
      <c r="C3702" s="8">
        <v>456</v>
      </c>
      <c r="D3702" s="8" t="s">
        <v>155</v>
      </c>
      <c r="E3702" s="8">
        <v>2018</v>
      </c>
      <c r="F3702" s="8">
        <v>0</v>
      </c>
      <c r="G3702" s="8">
        <v>45</v>
      </c>
      <c r="H3702" s="8">
        <v>0</v>
      </c>
    </row>
    <row r="3703" spans="1:8" hidden="1">
      <c r="A3703" s="2" t="s">
        <v>72</v>
      </c>
      <c r="B3703" s="8">
        <v>2001</v>
      </c>
      <c r="C3703" s="8">
        <v>456</v>
      </c>
      <c r="D3703" s="8" t="s">
        <v>155</v>
      </c>
      <c r="E3703" s="8">
        <v>2018</v>
      </c>
      <c r="F3703" s="8">
        <v>0</v>
      </c>
      <c r="G3703" s="8">
        <v>30</v>
      </c>
      <c r="H3703" s="8">
        <v>0</v>
      </c>
    </row>
    <row r="3704" spans="1:8" hidden="1">
      <c r="A3704" s="2" t="s">
        <v>72</v>
      </c>
      <c r="B3704" s="8">
        <v>2002</v>
      </c>
      <c r="C3704" s="8">
        <v>456</v>
      </c>
      <c r="D3704" s="8" t="s">
        <v>155</v>
      </c>
      <c r="E3704" s="8">
        <v>2018</v>
      </c>
      <c r="F3704" s="8">
        <v>0</v>
      </c>
      <c r="G3704" s="8">
        <v>30</v>
      </c>
      <c r="H3704" s="8">
        <v>0</v>
      </c>
    </row>
    <row r="3705" spans="1:8" hidden="1">
      <c r="A3705" s="2" t="s">
        <v>72</v>
      </c>
      <c r="B3705" s="8">
        <v>2003</v>
      </c>
      <c r="C3705" s="8">
        <v>456</v>
      </c>
      <c r="D3705" s="8" t="s">
        <v>155</v>
      </c>
      <c r="E3705" s="8">
        <v>2018</v>
      </c>
      <c r="F3705" s="8">
        <v>0</v>
      </c>
      <c r="G3705" s="8">
        <v>30</v>
      </c>
      <c r="H3705" s="8">
        <v>0</v>
      </c>
    </row>
    <row r="3706" spans="1:8" hidden="1">
      <c r="A3706" s="2" t="s">
        <v>72</v>
      </c>
      <c r="B3706" s="8">
        <v>2004</v>
      </c>
      <c r="C3706" s="8">
        <v>456</v>
      </c>
      <c r="D3706" s="8" t="s">
        <v>155</v>
      </c>
      <c r="E3706" s="8">
        <v>2018</v>
      </c>
      <c r="F3706" s="8">
        <v>0</v>
      </c>
      <c r="G3706" s="8">
        <v>30</v>
      </c>
      <c r="H3706" s="8">
        <v>0</v>
      </c>
    </row>
    <row r="3707" spans="1:8" hidden="1">
      <c r="A3707" s="2" t="s">
        <v>72</v>
      </c>
      <c r="B3707" s="8">
        <v>2005</v>
      </c>
      <c r="C3707" s="8">
        <v>456</v>
      </c>
      <c r="D3707" s="8" t="s">
        <v>155</v>
      </c>
      <c r="E3707" s="8">
        <v>2018</v>
      </c>
      <c r="F3707" s="8">
        <v>0</v>
      </c>
      <c r="G3707" s="8">
        <v>30</v>
      </c>
      <c r="H3707" s="8">
        <v>0</v>
      </c>
    </row>
    <row r="3708" spans="1:8" hidden="1">
      <c r="A3708" s="2" t="s">
        <v>72</v>
      </c>
      <c r="B3708" s="8">
        <v>2006</v>
      </c>
      <c r="C3708" s="8">
        <v>456</v>
      </c>
      <c r="D3708" s="8" t="s">
        <v>155</v>
      </c>
      <c r="E3708" s="8">
        <v>2018</v>
      </c>
      <c r="F3708" s="8">
        <v>0</v>
      </c>
      <c r="G3708" s="8">
        <v>20</v>
      </c>
      <c r="H3708" s="8">
        <v>0</v>
      </c>
    </row>
    <row r="3709" spans="1:8" hidden="1">
      <c r="A3709" s="2" t="s">
        <v>72</v>
      </c>
      <c r="B3709" s="8">
        <v>2007</v>
      </c>
      <c r="C3709" s="8">
        <v>456</v>
      </c>
      <c r="D3709" s="8" t="s">
        <v>155</v>
      </c>
      <c r="E3709" s="8">
        <v>2018</v>
      </c>
      <c r="F3709" s="8">
        <v>0</v>
      </c>
      <c r="G3709" s="8">
        <v>20</v>
      </c>
      <c r="H3709" s="8">
        <v>0</v>
      </c>
    </row>
    <row r="3710" spans="1:8" hidden="1">
      <c r="A3710" s="2" t="s">
        <v>72</v>
      </c>
      <c r="B3710" s="8">
        <v>2008</v>
      </c>
      <c r="C3710" s="8">
        <v>456</v>
      </c>
      <c r="D3710" s="8" t="s">
        <v>155</v>
      </c>
      <c r="E3710" s="8">
        <v>2018</v>
      </c>
      <c r="F3710" s="8">
        <v>0</v>
      </c>
      <c r="G3710" s="8">
        <v>20</v>
      </c>
      <c r="H3710" s="8">
        <v>0</v>
      </c>
    </row>
    <row r="3711" spans="1:8" hidden="1">
      <c r="A3711" s="2" t="s">
        <v>72</v>
      </c>
      <c r="B3711" s="8">
        <v>2009</v>
      </c>
      <c r="C3711" s="8">
        <v>456</v>
      </c>
      <c r="D3711" s="8" t="s">
        <v>155</v>
      </c>
      <c r="E3711" s="8">
        <v>2018</v>
      </c>
      <c r="F3711" s="8">
        <v>0</v>
      </c>
      <c r="G3711" s="8">
        <v>20</v>
      </c>
      <c r="H3711" s="8">
        <v>0</v>
      </c>
    </row>
    <row r="3712" spans="1:8" hidden="1">
      <c r="A3712" s="2" t="s">
        <v>72</v>
      </c>
      <c r="B3712" s="8">
        <v>2010</v>
      </c>
      <c r="C3712" s="8">
        <v>456</v>
      </c>
      <c r="D3712" s="8" t="s">
        <v>155</v>
      </c>
      <c r="E3712" s="8">
        <v>2018</v>
      </c>
      <c r="F3712" s="8">
        <v>0</v>
      </c>
      <c r="G3712" s="8">
        <v>20</v>
      </c>
      <c r="H3712" s="8">
        <v>0</v>
      </c>
    </row>
    <row r="3713" spans="1:8" hidden="1">
      <c r="A3713" s="2" t="s">
        <v>72</v>
      </c>
      <c r="B3713" s="8">
        <v>2011</v>
      </c>
      <c r="C3713" s="8">
        <v>456</v>
      </c>
      <c r="D3713" s="8" t="s">
        <v>155</v>
      </c>
      <c r="E3713" s="8">
        <v>2018</v>
      </c>
      <c r="F3713" s="8">
        <v>0</v>
      </c>
      <c r="G3713" s="8">
        <v>20</v>
      </c>
      <c r="H3713" s="8">
        <v>0</v>
      </c>
    </row>
    <row r="3714" spans="1:8" hidden="1">
      <c r="A3714" s="2" t="s">
        <v>72</v>
      </c>
      <c r="B3714" s="8">
        <v>2012</v>
      </c>
      <c r="C3714" s="8">
        <v>456</v>
      </c>
      <c r="D3714" s="8" t="s">
        <v>155</v>
      </c>
      <c r="E3714" s="8">
        <v>2018</v>
      </c>
      <c r="F3714" s="8">
        <v>0</v>
      </c>
      <c r="G3714" s="8">
        <v>20</v>
      </c>
      <c r="H3714" s="8">
        <v>0</v>
      </c>
    </row>
    <row r="3715" spans="1:8" hidden="1">
      <c r="A3715" s="2" t="s">
        <v>72</v>
      </c>
      <c r="B3715" s="8">
        <v>2013</v>
      </c>
      <c r="C3715" s="8">
        <v>456</v>
      </c>
      <c r="D3715" s="8" t="s">
        <v>155</v>
      </c>
      <c r="E3715" s="8">
        <v>2018</v>
      </c>
      <c r="F3715" s="8">
        <v>0</v>
      </c>
      <c r="G3715" s="8">
        <v>20</v>
      </c>
      <c r="H3715" s="8">
        <v>0</v>
      </c>
    </row>
    <row r="3716" spans="1:8" hidden="1">
      <c r="A3716" s="2" t="s">
        <v>72</v>
      </c>
      <c r="B3716" s="8">
        <v>2014</v>
      </c>
      <c r="C3716" s="8">
        <v>456</v>
      </c>
      <c r="D3716" s="8" t="s">
        <v>155</v>
      </c>
      <c r="E3716" s="8">
        <v>2018</v>
      </c>
      <c r="F3716" s="8">
        <v>0</v>
      </c>
      <c r="G3716" s="8">
        <v>20</v>
      </c>
      <c r="H3716" s="8">
        <v>0</v>
      </c>
    </row>
    <row r="3717" spans="1:8" hidden="1">
      <c r="A3717" s="2" t="s">
        <v>72</v>
      </c>
      <c r="B3717" s="8">
        <v>2015</v>
      </c>
      <c r="C3717" s="8">
        <v>456</v>
      </c>
      <c r="D3717" s="8" t="s">
        <v>155</v>
      </c>
      <c r="E3717" s="8">
        <v>2018</v>
      </c>
      <c r="F3717" s="8">
        <v>0</v>
      </c>
      <c r="G3717" s="8">
        <v>20</v>
      </c>
      <c r="H3717" s="8">
        <v>0</v>
      </c>
    </row>
    <row r="3718" spans="1:8" hidden="1">
      <c r="A3718" s="2" t="s">
        <v>72</v>
      </c>
      <c r="B3718" s="8">
        <v>2016</v>
      </c>
      <c r="C3718" s="8">
        <v>456</v>
      </c>
      <c r="D3718" s="8" t="s">
        <v>155</v>
      </c>
      <c r="E3718" s="8">
        <v>2018</v>
      </c>
      <c r="F3718" s="8">
        <v>0</v>
      </c>
      <c r="G3718" s="8">
        <v>20</v>
      </c>
      <c r="H3718" s="8">
        <v>0</v>
      </c>
    </row>
    <row r="3719" spans="1:8" hidden="1">
      <c r="A3719" s="2" t="s">
        <v>72</v>
      </c>
      <c r="B3719" s="8">
        <v>2017</v>
      </c>
      <c r="C3719" s="8">
        <v>456</v>
      </c>
      <c r="D3719" s="8" t="s">
        <v>155</v>
      </c>
      <c r="E3719" s="8">
        <v>2018</v>
      </c>
      <c r="F3719" s="8">
        <v>0</v>
      </c>
      <c r="G3719" s="8">
        <v>20</v>
      </c>
      <c r="H3719" s="8">
        <v>0</v>
      </c>
    </row>
    <row r="3720" spans="1:8" hidden="1">
      <c r="A3720" s="2" t="s">
        <v>72</v>
      </c>
      <c r="B3720" s="8">
        <v>2018</v>
      </c>
      <c r="C3720" s="8">
        <v>456</v>
      </c>
      <c r="D3720" s="8" t="s">
        <v>155</v>
      </c>
      <c r="E3720" s="8">
        <v>2018</v>
      </c>
      <c r="F3720" s="8">
        <v>5</v>
      </c>
      <c r="G3720" s="8">
        <v>20</v>
      </c>
      <c r="H3720" s="8">
        <v>0</v>
      </c>
    </row>
    <row r="3721" spans="1:8" hidden="1">
      <c r="A3721" s="2" t="s">
        <v>72</v>
      </c>
      <c r="B3721" s="8">
        <v>2019</v>
      </c>
      <c r="C3721" s="8">
        <v>456</v>
      </c>
      <c r="D3721" s="8" t="s">
        <v>155</v>
      </c>
      <c r="E3721" s="8">
        <v>2018</v>
      </c>
      <c r="F3721" s="8">
        <v>5</v>
      </c>
      <c r="G3721" s="8">
        <v>20</v>
      </c>
      <c r="H3721" s="8">
        <v>0</v>
      </c>
    </row>
    <row r="3722" spans="1:8" hidden="1">
      <c r="A3722" s="2" t="s">
        <v>72</v>
      </c>
      <c r="B3722" s="8">
        <v>2020</v>
      </c>
      <c r="C3722" s="8">
        <v>456</v>
      </c>
      <c r="D3722" s="8" t="s">
        <v>155</v>
      </c>
      <c r="E3722" s="8">
        <v>2018</v>
      </c>
      <c r="F3722" s="8">
        <v>15</v>
      </c>
      <c r="G3722" s="8">
        <v>20</v>
      </c>
      <c r="H3722" s="8">
        <v>0</v>
      </c>
    </row>
    <row r="3723" spans="1:8">
      <c r="A3723" s="3" t="s">
        <v>53</v>
      </c>
      <c r="B3723" s="9">
        <v>1960</v>
      </c>
      <c r="C3723" s="9">
        <v>199</v>
      </c>
      <c r="D3723" s="9" t="s">
        <v>156</v>
      </c>
      <c r="E3723" s="9">
        <v>1992</v>
      </c>
      <c r="F3723" s="9"/>
      <c r="G3723" s="9">
        <v>30</v>
      </c>
      <c r="H3723" s="9"/>
    </row>
    <row r="3724" spans="1:8" hidden="1">
      <c r="A3724" s="3" t="s">
        <v>53</v>
      </c>
      <c r="B3724" s="9">
        <v>1961</v>
      </c>
      <c r="C3724" s="9">
        <v>199</v>
      </c>
      <c r="D3724" s="9" t="s">
        <v>156</v>
      </c>
      <c r="E3724" s="9">
        <v>1992</v>
      </c>
      <c r="F3724" s="9"/>
      <c r="G3724" s="9">
        <v>30</v>
      </c>
      <c r="H3724" s="9"/>
    </row>
    <row r="3725" spans="1:8" hidden="1">
      <c r="A3725" s="3" t="s">
        <v>53</v>
      </c>
      <c r="B3725" s="9">
        <v>1962</v>
      </c>
      <c r="C3725" s="9">
        <v>199</v>
      </c>
      <c r="D3725" s="9" t="s">
        <v>156</v>
      </c>
      <c r="E3725" s="9">
        <v>1992</v>
      </c>
      <c r="F3725" s="9"/>
      <c r="G3725" s="9">
        <v>30</v>
      </c>
      <c r="H3725" s="9"/>
    </row>
    <row r="3726" spans="1:8" hidden="1">
      <c r="A3726" s="3" t="s">
        <v>53</v>
      </c>
      <c r="B3726" s="9">
        <v>1963</v>
      </c>
      <c r="C3726" s="9">
        <v>199</v>
      </c>
      <c r="D3726" s="9" t="s">
        <v>156</v>
      </c>
      <c r="E3726" s="9">
        <v>1992</v>
      </c>
      <c r="F3726" s="9"/>
      <c r="G3726" s="9">
        <v>30</v>
      </c>
      <c r="H3726" s="9"/>
    </row>
    <row r="3727" spans="1:8" hidden="1">
      <c r="A3727" s="3" t="s">
        <v>53</v>
      </c>
      <c r="B3727" s="9">
        <v>1964</v>
      </c>
      <c r="C3727" s="9">
        <v>199</v>
      </c>
      <c r="D3727" s="9" t="s">
        <v>156</v>
      </c>
      <c r="E3727" s="9">
        <v>1992</v>
      </c>
      <c r="F3727" s="9"/>
      <c r="G3727" s="9">
        <v>30</v>
      </c>
      <c r="H3727" s="9"/>
    </row>
    <row r="3728" spans="1:8" hidden="1">
      <c r="A3728" s="3" t="s">
        <v>53</v>
      </c>
      <c r="B3728" s="9">
        <v>1965</v>
      </c>
      <c r="C3728" s="9">
        <v>199</v>
      </c>
      <c r="D3728" s="9" t="s">
        <v>156</v>
      </c>
      <c r="E3728" s="9">
        <v>1992</v>
      </c>
      <c r="F3728" s="9"/>
      <c r="G3728" s="9">
        <v>30</v>
      </c>
      <c r="H3728" s="9"/>
    </row>
    <row r="3729" spans="1:8" hidden="1">
      <c r="A3729" s="3" t="s">
        <v>53</v>
      </c>
      <c r="B3729" s="9">
        <v>1966</v>
      </c>
      <c r="C3729" s="9">
        <v>199</v>
      </c>
      <c r="D3729" s="9" t="s">
        <v>156</v>
      </c>
      <c r="E3729" s="9">
        <v>1992</v>
      </c>
      <c r="F3729" s="9"/>
      <c r="G3729" s="9">
        <v>33.33</v>
      </c>
      <c r="H3729" s="9"/>
    </row>
    <row r="3730" spans="1:8" hidden="1">
      <c r="A3730" s="3" t="s">
        <v>53</v>
      </c>
      <c r="B3730" s="9">
        <v>1967</v>
      </c>
      <c r="C3730" s="9">
        <v>199</v>
      </c>
      <c r="D3730" s="9" t="s">
        <v>156</v>
      </c>
      <c r="E3730" s="9">
        <v>1992</v>
      </c>
      <c r="F3730" s="9"/>
      <c r="G3730" s="9">
        <v>33.33</v>
      </c>
      <c r="H3730" s="9"/>
    </row>
    <row r="3731" spans="1:8" hidden="1">
      <c r="A3731" s="3" t="s">
        <v>53</v>
      </c>
      <c r="B3731" s="9">
        <v>1968</v>
      </c>
      <c r="C3731" s="9">
        <v>199</v>
      </c>
      <c r="D3731" s="9" t="s">
        <v>156</v>
      </c>
      <c r="E3731" s="9">
        <v>1992</v>
      </c>
      <c r="F3731" s="9"/>
      <c r="G3731" s="9">
        <v>33.33</v>
      </c>
      <c r="H3731" s="9"/>
    </row>
    <row r="3732" spans="1:8" hidden="1">
      <c r="A3732" s="3" t="s">
        <v>53</v>
      </c>
      <c r="B3732" s="9">
        <v>1969</v>
      </c>
      <c r="C3732" s="9">
        <v>199</v>
      </c>
      <c r="D3732" s="9" t="s">
        <v>156</v>
      </c>
      <c r="E3732" s="9">
        <v>1992</v>
      </c>
      <c r="F3732" s="9"/>
      <c r="G3732" s="9">
        <v>33.33</v>
      </c>
      <c r="H3732" s="9"/>
    </row>
    <row r="3733" spans="1:8" hidden="1">
      <c r="A3733" s="3" t="s">
        <v>53</v>
      </c>
      <c r="B3733" s="9">
        <v>1970</v>
      </c>
      <c r="C3733" s="9">
        <v>199</v>
      </c>
      <c r="D3733" s="9" t="s">
        <v>156</v>
      </c>
      <c r="E3733" s="9">
        <v>1992</v>
      </c>
      <c r="F3733" s="9"/>
      <c r="G3733" s="9">
        <v>33.33</v>
      </c>
      <c r="H3733" s="9"/>
    </row>
    <row r="3734" spans="1:8" hidden="1">
      <c r="A3734" s="3" t="s">
        <v>53</v>
      </c>
      <c r="B3734" s="9">
        <v>1971</v>
      </c>
      <c r="C3734" s="9">
        <v>199</v>
      </c>
      <c r="D3734" s="9" t="s">
        <v>156</v>
      </c>
      <c r="E3734" s="9">
        <v>1992</v>
      </c>
      <c r="F3734" s="9"/>
      <c r="G3734" s="9">
        <v>40</v>
      </c>
      <c r="H3734" s="9"/>
    </row>
    <row r="3735" spans="1:8" hidden="1">
      <c r="A3735" s="3" t="s">
        <v>53</v>
      </c>
      <c r="B3735" s="9">
        <v>1972</v>
      </c>
      <c r="C3735" s="9">
        <v>199</v>
      </c>
      <c r="D3735" s="9" t="s">
        <v>156</v>
      </c>
      <c r="E3735" s="9">
        <v>1992</v>
      </c>
      <c r="F3735" s="9"/>
      <c r="G3735" s="9">
        <v>40</v>
      </c>
      <c r="H3735" s="9"/>
    </row>
    <row r="3736" spans="1:8" hidden="1">
      <c r="A3736" s="3" t="s">
        <v>53</v>
      </c>
      <c r="B3736" s="9">
        <v>1973</v>
      </c>
      <c r="C3736" s="9">
        <v>199</v>
      </c>
      <c r="D3736" s="9" t="s">
        <v>156</v>
      </c>
      <c r="E3736" s="9">
        <v>1992</v>
      </c>
      <c r="F3736" s="9"/>
      <c r="G3736" s="9">
        <v>40</v>
      </c>
      <c r="H3736" s="9"/>
    </row>
    <row r="3737" spans="1:8" hidden="1">
      <c r="A3737" s="3" t="s">
        <v>53</v>
      </c>
      <c r="B3737" s="9">
        <v>1974</v>
      </c>
      <c r="C3737" s="9">
        <v>199</v>
      </c>
      <c r="D3737" s="9" t="s">
        <v>156</v>
      </c>
      <c r="E3737" s="9">
        <v>1992</v>
      </c>
      <c r="F3737" s="9"/>
      <c r="G3737" s="9">
        <v>40</v>
      </c>
      <c r="H3737" s="9">
        <v>66</v>
      </c>
    </row>
    <row r="3738" spans="1:8" hidden="1">
      <c r="A3738" s="3" t="s">
        <v>53</v>
      </c>
      <c r="B3738" s="9">
        <v>1975</v>
      </c>
      <c r="C3738" s="9">
        <v>199</v>
      </c>
      <c r="D3738" s="9" t="s">
        <v>156</v>
      </c>
      <c r="E3738" s="9">
        <v>1992</v>
      </c>
      <c r="F3738" s="9"/>
      <c r="G3738" s="9">
        <v>40</v>
      </c>
      <c r="H3738" s="9"/>
    </row>
    <row r="3739" spans="1:8" hidden="1">
      <c r="A3739" s="3" t="s">
        <v>53</v>
      </c>
      <c r="B3739" s="9">
        <v>1976</v>
      </c>
      <c r="C3739" s="9">
        <v>199</v>
      </c>
      <c r="D3739" s="9" t="s">
        <v>156</v>
      </c>
      <c r="E3739" s="9">
        <v>1992</v>
      </c>
      <c r="F3739" s="9"/>
      <c r="G3739" s="9">
        <v>40</v>
      </c>
      <c r="H3739" s="9">
        <v>71.849999999999994</v>
      </c>
    </row>
    <row r="3740" spans="1:8" hidden="1">
      <c r="A3740" s="3" t="s">
        <v>53</v>
      </c>
      <c r="B3740" s="9">
        <v>1977</v>
      </c>
      <c r="C3740" s="9">
        <v>199</v>
      </c>
      <c r="D3740" s="9" t="s">
        <v>156</v>
      </c>
      <c r="E3740" s="9">
        <v>1992</v>
      </c>
      <c r="F3740" s="9"/>
      <c r="G3740" s="9">
        <v>40</v>
      </c>
      <c r="H3740" s="9"/>
    </row>
    <row r="3741" spans="1:8" hidden="1">
      <c r="A3741" s="3" t="s">
        <v>53</v>
      </c>
      <c r="B3741" s="9">
        <v>1978</v>
      </c>
      <c r="C3741" s="9">
        <v>199</v>
      </c>
      <c r="D3741" s="9" t="s">
        <v>156</v>
      </c>
      <c r="E3741" s="9">
        <v>1992</v>
      </c>
      <c r="F3741" s="9"/>
      <c r="G3741" s="9"/>
      <c r="H3741" s="9"/>
    </row>
    <row r="3742" spans="1:8" hidden="1">
      <c r="A3742" s="3" t="s">
        <v>53</v>
      </c>
      <c r="B3742" s="9">
        <v>1979</v>
      </c>
      <c r="C3742" s="9">
        <v>199</v>
      </c>
      <c r="D3742" s="9" t="s">
        <v>156</v>
      </c>
      <c r="E3742" s="9">
        <v>1992</v>
      </c>
      <c r="F3742" s="9"/>
      <c r="G3742" s="9"/>
      <c r="H3742" s="9">
        <v>60</v>
      </c>
    </row>
    <row r="3743" spans="1:8" hidden="1">
      <c r="A3743" s="3" t="s">
        <v>53</v>
      </c>
      <c r="B3743" s="9">
        <v>1980</v>
      </c>
      <c r="C3743" s="9">
        <v>199</v>
      </c>
      <c r="D3743" s="9" t="s">
        <v>156</v>
      </c>
      <c r="E3743" s="9">
        <v>1992</v>
      </c>
      <c r="F3743" s="9"/>
      <c r="G3743" s="9">
        <v>42</v>
      </c>
      <c r="H3743" s="9"/>
    </row>
    <row r="3744" spans="1:8" hidden="1">
      <c r="A3744" s="3" t="s">
        <v>53</v>
      </c>
      <c r="B3744" s="9">
        <v>1981</v>
      </c>
      <c r="C3744" s="9">
        <v>199</v>
      </c>
      <c r="D3744" s="9" t="s">
        <v>156</v>
      </c>
      <c r="E3744" s="9">
        <v>1992</v>
      </c>
      <c r="F3744" s="9"/>
      <c r="G3744" s="9">
        <v>40</v>
      </c>
      <c r="H3744" s="9">
        <v>50</v>
      </c>
    </row>
    <row r="3745" spans="1:8" hidden="1">
      <c r="A3745" s="3" t="s">
        <v>53</v>
      </c>
      <c r="B3745" s="9">
        <v>1982</v>
      </c>
      <c r="C3745" s="9">
        <v>199</v>
      </c>
      <c r="D3745" s="9" t="s">
        <v>156</v>
      </c>
      <c r="E3745" s="9">
        <v>1992</v>
      </c>
      <c r="F3745" s="9"/>
      <c r="G3745" s="9">
        <v>40</v>
      </c>
      <c r="H3745" s="9">
        <v>50</v>
      </c>
    </row>
    <row r="3746" spans="1:8" hidden="1">
      <c r="A3746" s="3" t="s">
        <v>53</v>
      </c>
      <c r="B3746" s="9">
        <v>1983</v>
      </c>
      <c r="C3746" s="9">
        <v>199</v>
      </c>
      <c r="D3746" s="9" t="s">
        <v>156</v>
      </c>
      <c r="E3746" s="9">
        <v>1992</v>
      </c>
      <c r="F3746" s="9"/>
      <c r="G3746" s="9">
        <v>42</v>
      </c>
      <c r="H3746" s="9">
        <v>50</v>
      </c>
    </row>
    <row r="3747" spans="1:8" hidden="1">
      <c r="A3747" s="3" t="s">
        <v>53</v>
      </c>
      <c r="B3747" s="9">
        <v>1984</v>
      </c>
      <c r="C3747" s="9">
        <v>199</v>
      </c>
      <c r="D3747" s="9" t="s">
        <v>156</v>
      </c>
      <c r="E3747" s="9">
        <v>1992</v>
      </c>
      <c r="F3747" s="9"/>
      <c r="G3747" s="9">
        <v>42</v>
      </c>
      <c r="H3747" s="9">
        <v>50</v>
      </c>
    </row>
    <row r="3748" spans="1:8" hidden="1">
      <c r="A3748" s="3" t="s">
        <v>53</v>
      </c>
      <c r="B3748" s="9">
        <v>1985</v>
      </c>
      <c r="C3748" s="9">
        <v>199</v>
      </c>
      <c r="D3748" s="9" t="s">
        <v>156</v>
      </c>
      <c r="E3748" s="9">
        <v>1992</v>
      </c>
      <c r="F3748" s="9"/>
      <c r="G3748" s="9">
        <v>50</v>
      </c>
      <c r="H3748" s="9">
        <v>50</v>
      </c>
    </row>
    <row r="3749" spans="1:8" hidden="1">
      <c r="A3749" s="3" t="s">
        <v>53</v>
      </c>
      <c r="B3749" s="9">
        <v>1986</v>
      </c>
      <c r="C3749" s="9">
        <v>199</v>
      </c>
      <c r="D3749" s="9" t="s">
        <v>156</v>
      </c>
      <c r="E3749" s="9">
        <v>1992</v>
      </c>
      <c r="F3749" s="9"/>
      <c r="G3749" s="9">
        <v>50</v>
      </c>
      <c r="H3749" s="9">
        <v>50</v>
      </c>
    </row>
    <row r="3750" spans="1:8" hidden="1">
      <c r="A3750" s="3" t="s">
        <v>53</v>
      </c>
      <c r="B3750" s="9">
        <v>1987</v>
      </c>
      <c r="C3750" s="9">
        <v>199</v>
      </c>
      <c r="D3750" s="9" t="s">
        <v>156</v>
      </c>
      <c r="E3750" s="9">
        <v>1992</v>
      </c>
      <c r="F3750" s="9"/>
      <c r="G3750" s="9">
        <v>50</v>
      </c>
      <c r="H3750" s="9">
        <v>50</v>
      </c>
    </row>
    <row r="3751" spans="1:8" hidden="1">
      <c r="A3751" s="3" t="s">
        <v>53</v>
      </c>
      <c r="B3751" s="9">
        <v>1988</v>
      </c>
      <c r="C3751" s="9">
        <v>199</v>
      </c>
      <c r="D3751" s="9" t="s">
        <v>156</v>
      </c>
      <c r="E3751" s="9">
        <v>1992</v>
      </c>
      <c r="F3751" s="9"/>
      <c r="G3751" s="9">
        <v>50</v>
      </c>
      <c r="H3751" s="9">
        <v>45</v>
      </c>
    </row>
    <row r="3752" spans="1:8" hidden="1">
      <c r="A3752" s="3" t="s">
        <v>53</v>
      </c>
      <c r="B3752" s="9">
        <v>1989</v>
      </c>
      <c r="C3752" s="9">
        <v>199</v>
      </c>
      <c r="D3752" s="9" t="s">
        <v>156</v>
      </c>
      <c r="E3752" s="9">
        <v>1992</v>
      </c>
      <c r="F3752" s="9"/>
      <c r="G3752" s="9">
        <v>50</v>
      </c>
      <c r="H3752" s="9">
        <v>45</v>
      </c>
    </row>
    <row r="3753" spans="1:8" hidden="1">
      <c r="A3753" s="3" t="s">
        <v>53</v>
      </c>
      <c r="B3753" s="9">
        <v>1990</v>
      </c>
      <c r="C3753" s="9">
        <v>199</v>
      </c>
      <c r="D3753" s="9" t="s">
        <v>156</v>
      </c>
      <c r="E3753" s="9">
        <v>1992</v>
      </c>
      <c r="F3753" s="9"/>
      <c r="G3753" s="9">
        <v>50</v>
      </c>
      <c r="H3753" s="9">
        <v>45</v>
      </c>
    </row>
    <row r="3754" spans="1:8" hidden="1">
      <c r="A3754" s="3" t="s">
        <v>53</v>
      </c>
      <c r="B3754" s="9">
        <v>1991</v>
      </c>
      <c r="C3754" s="9">
        <v>199</v>
      </c>
      <c r="D3754" s="9" t="s">
        <v>156</v>
      </c>
      <c r="E3754" s="9">
        <v>1992</v>
      </c>
      <c r="F3754" s="9"/>
      <c r="G3754" s="9">
        <v>50</v>
      </c>
      <c r="H3754" s="9">
        <v>44</v>
      </c>
    </row>
    <row r="3755" spans="1:8" hidden="1">
      <c r="A3755" s="3" t="s">
        <v>53</v>
      </c>
      <c r="B3755" s="9">
        <v>1992</v>
      </c>
      <c r="C3755" s="9">
        <v>199</v>
      </c>
      <c r="D3755" s="9" t="s">
        <v>156</v>
      </c>
      <c r="E3755" s="9">
        <v>1992</v>
      </c>
      <c r="F3755" s="9">
        <v>10</v>
      </c>
      <c r="G3755" s="9">
        <v>48</v>
      </c>
      <c r="H3755" s="9">
        <v>43</v>
      </c>
    </row>
    <row r="3756" spans="1:8" hidden="1">
      <c r="A3756" s="3" t="s">
        <v>53</v>
      </c>
      <c r="B3756" s="9">
        <v>1993</v>
      </c>
      <c r="C3756" s="9">
        <v>199</v>
      </c>
      <c r="D3756" s="9" t="s">
        <v>156</v>
      </c>
      <c r="E3756" s="9">
        <v>1992</v>
      </c>
      <c r="F3756" s="9">
        <v>14</v>
      </c>
      <c r="G3756" s="9">
        <v>43</v>
      </c>
      <c r="H3756" s="9">
        <v>43</v>
      </c>
    </row>
    <row r="3757" spans="1:8" hidden="1">
      <c r="A3757" s="3" t="s">
        <v>53</v>
      </c>
      <c r="B3757" s="9">
        <v>1994</v>
      </c>
      <c r="C3757" s="9">
        <v>199</v>
      </c>
      <c r="D3757" s="9" t="s">
        <v>156</v>
      </c>
      <c r="E3757" s="9">
        <v>1992</v>
      </c>
      <c r="F3757" s="9">
        <v>14</v>
      </c>
      <c r="G3757" s="9">
        <v>40</v>
      </c>
      <c r="H3757" s="9">
        <v>43</v>
      </c>
    </row>
    <row r="3758" spans="1:8" hidden="1">
      <c r="A3758" s="3" t="s">
        <v>53</v>
      </c>
      <c r="B3758" s="9">
        <v>1995</v>
      </c>
      <c r="C3758" s="9">
        <v>199</v>
      </c>
      <c r="D3758" s="9" t="s">
        <v>156</v>
      </c>
      <c r="E3758" s="9">
        <v>1992</v>
      </c>
      <c r="F3758" s="9">
        <v>14</v>
      </c>
      <c r="G3758" s="9">
        <v>35</v>
      </c>
      <c r="H3758" s="9">
        <v>43</v>
      </c>
    </row>
    <row r="3759" spans="1:8" hidden="1">
      <c r="A3759" s="3" t="s">
        <v>53</v>
      </c>
      <c r="B3759" s="9">
        <v>1996</v>
      </c>
      <c r="C3759" s="9">
        <v>199</v>
      </c>
      <c r="D3759" s="9" t="s">
        <v>156</v>
      </c>
      <c r="E3759" s="9">
        <v>1992</v>
      </c>
      <c r="F3759" s="9">
        <v>14</v>
      </c>
      <c r="G3759" s="9">
        <v>35</v>
      </c>
      <c r="H3759" s="9">
        <v>45</v>
      </c>
    </row>
    <row r="3760" spans="1:8" hidden="1">
      <c r="A3760" s="3" t="s">
        <v>53</v>
      </c>
      <c r="B3760" s="9">
        <v>1997</v>
      </c>
      <c r="C3760" s="9">
        <v>199</v>
      </c>
      <c r="D3760" s="9" t="s">
        <v>156</v>
      </c>
      <c r="E3760" s="9">
        <v>1992</v>
      </c>
      <c r="F3760" s="9">
        <v>14</v>
      </c>
      <c r="G3760" s="9">
        <v>35</v>
      </c>
      <c r="H3760" s="9">
        <v>45</v>
      </c>
    </row>
    <row r="3761" spans="1:8" hidden="1">
      <c r="A3761" s="3" t="s">
        <v>53</v>
      </c>
      <c r="B3761" s="9">
        <v>1998</v>
      </c>
      <c r="C3761" s="9">
        <v>199</v>
      </c>
      <c r="D3761" s="9" t="s">
        <v>156</v>
      </c>
      <c r="E3761" s="9">
        <v>1992</v>
      </c>
      <c r="F3761" s="9">
        <v>14</v>
      </c>
      <c r="G3761" s="9">
        <v>35</v>
      </c>
      <c r="H3761" s="9">
        <v>45</v>
      </c>
    </row>
    <row r="3762" spans="1:8" hidden="1">
      <c r="A3762" s="3" t="s">
        <v>53</v>
      </c>
      <c r="B3762" s="9">
        <v>1999</v>
      </c>
      <c r="C3762" s="9">
        <v>199</v>
      </c>
      <c r="D3762" s="9" t="s">
        <v>156</v>
      </c>
      <c r="E3762" s="9">
        <v>1992</v>
      </c>
      <c r="F3762" s="9">
        <v>14</v>
      </c>
      <c r="G3762" s="9">
        <v>30</v>
      </c>
      <c r="H3762" s="9">
        <v>45</v>
      </c>
    </row>
    <row r="3763" spans="1:8" hidden="1">
      <c r="A3763" s="3" t="s">
        <v>53</v>
      </c>
      <c r="B3763" s="9">
        <v>2000</v>
      </c>
      <c r="C3763" s="9">
        <v>199</v>
      </c>
      <c r="D3763" s="9" t="s">
        <v>156</v>
      </c>
      <c r="E3763" s="9">
        <v>1992</v>
      </c>
      <c r="F3763" s="9">
        <v>14</v>
      </c>
      <c r="G3763" s="9">
        <v>30</v>
      </c>
      <c r="H3763" s="9">
        <v>45</v>
      </c>
    </row>
    <row r="3764" spans="1:8" hidden="1">
      <c r="A3764" s="3" t="s">
        <v>53</v>
      </c>
      <c r="B3764" s="9">
        <v>2001</v>
      </c>
      <c r="C3764" s="9">
        <v>199</v>
      </c>
      <c r="D3764" s="9" t="s">
        <v>156</v>
      </c>
      <c r="E3764" s="9">
        <v>1992</v>
      </c>
      <c r="F3764" s="9">
        <v>14</v>
      </c>
      <c r="G3764" s="9">
        <v>30</v>
      </c>
      <c r="H3764" s="9">
        <v>42</v>
      </c>
    </row>
    <row r="3765" spans="1:8" hidden="1">
      <c r="A3765" s="3" t="s">
        <v>53</v>
      </c>
      <c r="B3765" s="9">
        <v>2002</v>
      </c>
      <c r="C3765" s="9">
        <v>199</v>
      </c>
      <c r="D3765" s="9" t="s">
        <v>156</v>
      </c>
      <c r="E3765" s="9">
        <v>1992</v>
      </c>
      <c r="F3765" s="9">
        <v>14</v>
      </c>
      <c r="G3765" s="9">
        <v>30</v>
      </c>
      <c r="H3765" s="9">
        <v>42</v>
      </c>
    </row>
    <row r="3766" spans="1:8" hidden="1">
      <c r="A3766" s="3" t="s">
        <v>53</v>
      </c>
      <c r="B3766" s="9">
        <v>2003</v>
      </c>
      <c r="C3766" s="9">
        <v>199</v>
      </c>
      <c r="D3766" s="9" t="s">
        <v>156</v>
      </c>
      <c r="E3766" s="9">
        <v>1992</v>
      </c>
      <c r="F3766" s="9">
        <v>14</v>
      </c>
      <c r="G3766" s="9">
        <v>30</v>
      </c>
      <c r="H3766" s="9">
        <v>40</v>
      </c>
    </row>
    <row r="3767" spans="1:8" hidden="1">
      <c r="A3767" s="3" t="s">
        <v>53</v>
      </c>
      <c r="B3767" s="9">
        <v>2004</v>
      </c>
      <c r="C3767" s="9">
        <v>199</v>
      </c>
      <c r="D3767" s="9" t="s">
        <v>156</v>
      </c>
      <c r="E3767" s="9">
        <v>1992</v>
      </c>
      <c r="F3767" s="9">
        <v>14</v>
      </c>
      <c r="G3767" s="9">
        <v>30</v>
      </c>
      <c r="H3767" s="9">
        <v>40</v>
      </c>
    </row>
    <row r="3768" spans="1:8" hidden="1">
      <c r="A3768" s="3" t="s">
        <v>53</v>
      </c>
      <c r="B3768" s="9">
        <v>2005</v>
      </c>
      <c r="C3768" s="9">
        <v>199</v>
      </c>
      <c r="D3768" s="9" t="s">
        <v>156</v>
      </c>
      <c r="E3768" s="9">
        <v>1992</v>
      </c>
      <c r="F3768" s="9">
        <v>14</v>
      </c>
      <c r="G3768" s="9">
        <v>29</v>
      </c>
      <c r="H3768" s="9">
        <v>40</v>
      </c>
    </row>
    <row r="3769" spans="1:8" hidden="1">
      <c r="A3769" s="3" t="s">
        <v>53</v>
      </c>
      <c r="B3769" s="9">
        <v>2006</v>
      </c>
      <c r="C3769" s="9">
        <v>199</v>
      </c>
      <c r="D3769" s="9" t="s">
        <v>156</v>
      </c>
      <c r="E3769" s="9">
        <v>1992</v>
      </c>
      <c r="F3769" s="9">
        <v>14</v>
      </c>
      <c r="G3769" s="9">
        <v>29</v>
      </c>
      <c r="H3769" s="9">
        <v>40</v>
      </c>
    </row>
    <row r="3770" spans="1:8" hidden="1">
      <c r="A3770" s="3" t="s">
        <v>53</v>
      </c>
      <c r="B3770" s="9">
        <v>2007</v>
      </c>
      <c r="C3770" s="9">
        <v>199</v>
      </c>
      <c r="D3770" s="9" t="s">
        <v>156</v>
      </c>
      <c r="E3770" s="9">
        <v>1992</v>
      </c>
      <c r="F3770" s="9">
        <v>14</v>
      </c>
      <c r="G3770" s="9">
        <v>29</v>
      </c>
      <c r="H3770" s="9">
        <v>40</v>
      </c>
    </row>
    <row r="3771" spans="1:8" hidden="1">
      <c r="A3771" s="3" t="s">
        <v>53</v>
      </c>
      <c r="B3771" s="9">
        <v>2008</v>
      </c>
      <c r="C3771" s="9">
        <v>199</v>
      </c>
      <c r="D3771" s="9" t="s">
        <v>156</v>
      </c>
      <c r="E3771" s="9">
        <v>1992</v>
      </c>
      <c r="F3771" s="9">
        <v>14</v>
      </c>
      <c r="G3771" s="9">
        <v>29</v>
      </c>
      <c r="H3771" s="9">
        <v>40</v>
      </c>
    </row>
    <row r="3772" spans="1:8" hidden="1">
      <c r="A3772" s="3" t="s">
        <v>53</v>
      </c>
      <c r="B3772" s="9">
        <v>2009</v>
      </c>
      <c r="C3772" s="9">
        <v>199</v>
      </c>
      <c r="D3772" s="9" t="s">
        <v>156</v>
      </c>
      <c r="E3772" s="9">
        <v>1992</v>
      </c>
      <c r="F3772" s="9">
        <v>14</v>
      </c>
      <c r="G3772" s="9">
        <v>28</v>
      </c>
      <c r="H3772" s="9">
        <v>40</v>
      </c>
    </row>
    <row r="3773" spans="1:8" hidden="1">
      <c r="A3773" s="3" t="s">
        <v>53</v>
      </c>
      <c r="B3773" s="9">
        <v>2010</v>
      </c>
      <c r="C3773" s="9">
        <v>199</v>
      </c>
      <c r="D3773" s="9" t="s">
        <v>156</v>
      </c>
      <c r="E3773" s="9">
        <v>1992</v>
      </c>
      <c r="F3773" s="9">
        <v>14</v>
      </c>
      <c r="G3773" s="9">
        <v>28</v>
      </c>
      <c r="H3773" s="9">
        <v>40</v>
      </c>
    </row>
    <row r="3774" spans="1:8" hidden="1">
      <c r="A3774" s="3" t="s">
        <v>53</v>
      </c>
      <c r="B3774" s="9">
        <v>2011</v>
      </c>
      <c r="C3774" s="9">
        <v>199</v>
      </c>
      <c r="D3774" s="9" t="s">
        <v>156</v>
      </c>
      <c r="E3774" s="9">
        <v>1992</v>
      </c>
      <c r="F3774" s="9">
        <v>14</v>
      </c>
      <c r="G3774" s="9">
        <v>28</v>
      </c>
      <c r="H3774" s="9">
        <v>40</v>
      </c>
    </row>
    <row r="3775" spans="1:8" hidden="1">
      <c r="A3775" s="3" t="s">
        <v>53</v>
      </c>
      <c r="B3775" s="9">
        <v>2012</v>
      </c>
      <c r="C3775" s="9">
        <v>199</v>
      </c>
      <c r="D3775" s="9" t="s">
        <v>156</v>
      </c>
      <c r="E3775" s="9">
        <v>1992</v>
      </c>
      <c r="F3775" s="9">
        <v>14</v>
      </c>
      <c r="G3775" s="9">
        <v>28</v>
      </c>
      <c r="H3775" s="9">
        <v>40</v>
      </c>
    </row>
    <row r="3776" spans="1:8" hidden="1">
      <c r="A3776" s="3" t="s">
        <v>53</v>
      </c>
      <c r="B3776" s="9">
        <v>2013</v>
      </c>
      <c r="C3776" s="9">
        <v>199</v>
      </c>
      <c r="D3776" s="9" t="s">
        <v>156</v>
      </c>
      <c r="E3776" s="9">
        <v>1992</v>
      </c>
      <c r="F3776" s="9">
        <v>14</v>
      </c>
      <c r="G3776" s="9">
        <v>28</v>
      </c>
      <c r="H3776" s="9">
        <v>40</v>
      </c>
    </row>
    <row r="3777" spans="1:8" hidden="1">
      <c r="A3777" s="3" t="s">
        <v>53</v>
      </c>
      <c r="B3777" s="9">
        <v>2014</v>
      </c>
      <c r="C3777" s="9">
        <v>199</v>
      </c>
      <c r="D3777" s="9" t="s">
        <v>156</v>
      </c>
      <c r="E3777" s="9">
        <v>1992</v>
      </c>
      <c r="F3777" s="9">
        <v>14</v>
      </c>
      <c r="G3777" s="9">
        <v>28</v>
      </c>
      <c r="H3777" s="9">
        <v>40</v>
      </c>
    </row>
    <row r="3778" spans="1:8" hidden="1">
      <c r="A3778" s="3" t="s">
        <v>53</v>
      </c>
      <c r="B3778" s="9">
        <v>2015</v>
      </c>
      <c r="C3778" s="9">
        <v>199</v>
      </c>
      <c r="D3778" s="9" t="s">
        <v>156</v>
      </c>
      <c r="E3778" s="9">
        <v>1992</v>
      </c>
      <c r="F3778" s="9">
        <v>14</v>
      </c>
      <c r="G3778" s="9">
        <v>28</v>
      </c>
      <c r="H3778" s="9">
        <v>40</v>
      </c>
    </row>
    <row r="3779" spans="1:8" hidden="1">
      <c r="A3779" s="3" t="s">
        <v>53</v>
      </c>
      <c r="B3779" s="9">
        <v>2016</v>
      </c>
      <c r="C3779" s="9">
        <v>199</v>
      </c>
      <c r="D3779" s="9" t="s">
        <v>156</v>
      </c>
      <c r="E3779" s="9">
        <v>1992</v>
      </c>
      <c r="F3779" s="9">
        <v>14</v>
      </c>
      <c r="G3779" s="9">
        <v>28</v>
      </c>
      <c r="H3779" s="9">
        <v>41</v>
      </c>
    </row>
    <row r="3780" spans="1:8" hidden="1">
      <c r="A3780" s="3" t="s">
        <v>53</v>
      </c>
      <c r="B3780" s="9">
        <v>2017</v>
      </c>
      <c r="C3780" s="9">
        <v>199</v>
      </c>
      <c r="D3780" s="9" t="s">
        <v>156</v>
      </c>
      <c r="E3780" s="9">
        <v>1992</v>
      </c>
      <c r="F3780" s="9">
        <v>14</v>
      </c>
      <c r="G3780" s="9">
        <v>28</v>
      </c>
      <c r="H3780" s="9">
        <v>45</v>
      </c>
    </row>
    <row r="3781" spans="1:8" hidden="1">
      <c r="A3781" s="3" t="s">
        <v>53</v>
      </c>
      <c r="B3781" s="9">
        <v>2018</v>
      </c>
      <c r="C3781" s="9">
        <v>199</v>
      </c>
      <c r="D3781" s="9" t="s">
        <v>156</v>
      </c>
      <c r="E3781" s="9">
        <v>1992</v>
      </c>
      <c r="F3781" s="9">
        <v>15</v>
      </c>
      <c r="G3781" s="9">
        <v>28</v>
      </c>
      <c r="H3781" s="9">
        <v>45</v>
      </c>
    </row>
    <row r="3782" spans="1:8" hidden="1">
      <c r="A3782" s="3" t="s">
        <v>53</v>
      </c>
      <c r="B3782" s="9">
        <v>2019</v>
      </c>
      <c r="C3782" s="9">
        <v>199</v>
      </c>
      <c r="D3782" s="9" t="s">
        <v>156</v>
      </c>
      <c r="E3782" s="9">
        <v>1992</v>
      </c>
      <c r="F3782" s="9">
        <v>15</v>
      </c>
      <c r="G3782" s="9">
        <v>28</v>
      </c>
      <c r="H3782" s="9">
        <v>45</v>
      </c>
    </row>
    <row r="3783" spans="1:8" hidden="1">
      <c r="A3783" s="3" t="s">
        <v>53</v>
      </c>
      <c r="B3783" s="9">
        <v>2020</v>
      </c>
      <c r="C3783" s="9">
        <v>199</v>
      </c>
      <c r="D3783" s="9" t="s">
        <v>156</v>
      </c>
      <c r="E3783" s="9">
        <v>1992</v>
      </c>
      <c r="F3783" s="9">
        <v>15</v>
      </c>
      <c r="G3783" s="9">
        <v>28</v>
      </c>
      <c r="H3783" s="9">
        <v>45</v>
      </c>
    </row>
    <row r="3784" spans="1:8">
      <c r="A3784" s="2" t="s">
        <v>54</v>
      </c>
      <c r="B3784" s="8">
        <v>1960</v>
      </c>
      <c r="C3784" s="8">
        <v>184</v>
      </c>
      <c r="D3784" s="8" t="s">
        <v>157</v>
      </c>
      <c r="E3784" s="8">
        <v>1986</v>
      </c>
      <c r="F3784" s="8"/>
      <c r="G3784" s="8"/>
      <c r="H3784" s="8"/>
    </row>
    <row r="3785" spans="1:8" hidden="1">
      <c r="A3785" s="2" t="s">
        <v>54</v>
      </c>
      <c r="B3785" s="8">
        <v>1961</v>
      </c>
      <c r="C3785" s="8">
        <v>184</v>
      </c>
      <c r="D3785" s="8" t="s">
        <v>157</v>
      </c>
      <c r="E3785" s="8">
        <v>1986</v>
      </c>
      <c r="F3785" s="8"/>
      <c r="G3785" s="8"/>
      <c r="H3785" s="8"/>
    </row>
    <row r="3786" spans="1:8" hidden="1">
      <c r="A3786" s="2" t="s">
        <v>54</v>
      </c>
      <c r="B3786" s="8">
        <v>1962</v>
      </c>
      <c r="C3786" s="8">
        <v>184</v>
      </c>
      <c r="D3786" s="8" t="s">
        <v>157</v>
      </c>
      <c r="E3786" s="8">
        <v>1986</v>
      </c>
      <c r="F3786" s="8"/>
      <c r="G3786" s="8"/>
      <c r="H3786" s="8"/>
    </row>
    <row r="3787" spans="1:8" hidden="1">
      <c r="A3787" s="2" t="s">
        <v>54</v>
      </c>
      <c r="B3787" s="8">
        <v>1963</v>
      </c>
      <c r="C3787" s="8">
        <v>184</v>
      </c>
      <c r="D3787" s="8" t="s">
        <v>157</v>
      </c>
      <c r="E3787" s="8">
        <v>1986</v>
      </c>
      <c r="F3787" s="8"/>
      <c r="G3787" s="8"/>
      <c r="H3787" s="8"/>
    </row>
    <row r="3788" spans="1:8" hidden="1">
      <c r="A3788" s="2" t="s">
        <v>54</v>
      </c>
      <c r="B3788" s="8">
        <v>1964</v>
      </c>
      <c r="C3788" s="8">
        <v>184</v>
      </c>
      <c r="D3788" s="8" t="s">
        <v>157</v>
      </c>
      <c r="E3788" s="8">
        <v>1986</v>
      </c>
      <c r="F3788" s="8"/>
      <c r="G3788" s="8"/>
      <c r="H3788" s="8"/>
    </row>
    <row r="3789" spans="1:8" hidden="1">
      <c r="A3789" s="2" t="s">
        <v>54</v>
      </c>
      <c r="B3789" s="8">
        <v>1965</v>
      </c>
      <c r="C3789" s="8">
        <v>184</v>
      </c>
      <c r="D3789" s="8" t="s">
        <v>157</v>
      </c>
      <c r="E3789" s="8">
        <v>1986</v>
      </c>
      <c r="F3789" s="8"/>
      <c r="G3789" s="8">
        <v>30</v>
      </c>
      <c r="H3789" s="8"/>
    </row>
    <row r="3790" spans="1:8" hidden="1">
      <c r="A3790" s="2" t="s">
        <v>54</v>
      </c>
      <c r="B3790" s="8">
        <v>1966</v>
      </c>
      <c r="C3790" s="8">
        <v>184</v>
      </c>
      <c r="D3790" s="8" t="s">
        <v>157</v>
      </c>
      <c r="E3790" s="8">
        <v>1986</v>
      </c>
      <c r="F3790" s="8"/>
      <c r="G3790" s="8">
        <v>30</v>
      </c>
      <c r="H3790" s="8"/>
    </row>
    <row r="3791" spans="1:8" hidden="1">
      <c r="A3791" s="2" t="s">
        <v>54</v>
      </c>
      <c r="B3791" s="8">
        <v>1967</v>
      </c>
      <c r="C3791" s="8">
        <v>184</v>
      </c>
      <c r="D3791" s="8" t="s">
        <v>157</v>
      </c>
      <c r="E3791" s="8">
        <v>1986</v>
      </c>
      <c r="F3791" s="8"/>
      <c r="G3791" s="8">
        <v>30</v>
      </c>
      <c r="H3791" s="8"/>
    </row>
    <row r="3792" spans="1:8" hidden="1">
      <c r="A3792" s="2" t="s">
        <v>54</v>
      </c>
      <c r="B3792" s="8">
        <v>1968</v>
      </c>
      <c r="C3792" s="8">
        <v>184</v>
      </c>
      <c r="D3792" s="8" t="s">
        <v>157</v>
      </c>
      <c r="E3792" s="8">
        <v>1986</v>
      </c>
      <c r="F3792" s="8"/>
      <c r="G3792" s="8">
        <v>30</v>
      </c>
      <c r="H3792" s="8"/>
    </row>
    <row r="3793" spans="1:8" hidden="1">
      <c r="A3793" s="2" t="s">
        <v>54</v>
      </c>
      <c r="B3793" s="8">
        <v>1969</v>
      </c>
      <c r="C3793" s="8">
        <v>184</v>
      </c>
      <c r="D3793" s="8" t="s">
        <v>157</v>
      </c>
      <c r="E3793" s="8">
        <v>1986</v>
      </c>
      <c r="F3793" s="8"/>
      <c r="G3793" s="8">
        <v>30</v>
      </c>
      <c r="H3793" s="8"/>
    </row>
    <row r="3794" spans="1:8" hidden="1">
      <c r="A3794" s="2" t="s">
        <v>54</v>
      </c>
      <c r="B3794" s="8">
        <v>1970</v>
      </c>
      <c r="C3794" s="8">
        <v>184</v>
      </c>
      <c r="D3794" s="8" t="s">
        <v>157</v>
      </c>
      <c r="E3794" s="8">
        <v>1986</v>
      </c>
      <c r="F3794" s="8"/>
      <c r="G3794" s="8">
        <v>30</v>
      </c>
      <c r="H3794" s="8"/>
    </row>
    <row r="3795" spans="1:8" hidden="1">
      <c r="A3795" s="2" t="s">
        <v>54</v>
      </c>
      <c r="B3795" s="8">
        <v>1971</v>
      </c>
      <c r="C3795" s="8">
        <v>184</v>
      </c>
      <c r="D3795" s="8" t="s">
        <v>157</v>
      </c>
      <c r="E3795" s="8">
        <v>1986</v>
      </c>
      <c r="F3795" s="8"/>
      <c r="G3795" s="8">
        <v>30</v>
      </c>
      <c r="H3795" s="8"/>
    </row>
    <row r="3796" spans="1:8" hidden="1">
      <c r="A3796" s="2" t="s">
        <v>54</v>
      </c>
      <c r="B3796" s="8">
        <v>1972</v>
      </c>
      <c r="C3796" s="8">
        <v>184</v>
      </c>
      <c r="D3796" s="8" t="s">
        <v>157</v>
      </c>
      <c r="E3796" s="8">
        <v>1986</v>
      </c>
      <c r="F3796" s="8"/>
      <c r="G3796" s="8">
        <v>30</v>
      </c>
      <c r="H3796" s="8"/>
    </row>
    <row r="3797" spans="1:8" hidden="1">
      <c r="A3797" s="2" t="s">
        <v>54</v>
      </c>
      <c r="B3797" s="8">
        <v>1973</v>
      </c>
      <c r="C3797" s="8">
        <v>184</v>
      </c>
      <c r="D3797" s="8" t="s">
        <v>157</v>
      </c>
      <c r="E3797" s="8">
        <v>1986</v>
      </c>
      <c r="F3797" s="8"/>
      <c r="G3797" s="8">
        <v>30</v>
      </c>
      <c r="H3797" s="8"/>
    </row>
    <row r="3798" spans="1:8" hidden="1">
      <c r="A3798" s="2" t="s">
        <v>54</v>
      </c>
      <c r="B3798" s="8">
        <v>1974</v>
      </c>
      <c r="C3798" s="8">
        <v>184</v>
      </c>
      <c r="D3798" s="8" t="s">
        <v>157</v>
      </c>
      <c r="E3798" s="8">
        <v>1986</v>
      </c>
      <c r="F3798" s="8"/>
      <c r="G3798" s="8">
        <v>30</v>
      </c>
      <c r="H3798" s="8"/>
    </row>
    <row r="3799" spans="1:8" hidden="1">
      <c r="A3799" s="2" t="s">
        <v>54</v>
      </c>
      <c r="B3799" s="8">
        <v>1975</v>
      </c>
      <c r="C3799" s="8">
        <v>184</v>
      </c>
      <c r="D3799" s="8" t="s">
        <v>157</v>
      </c>
      <c r="E3799" s="8">
        <v>1986</v>
      </c>
      <c r="F3799" s="8"/>
      <c r="G3799" s="8">
        <v>36</v>
      </c>
      <c r="H3799" s="8">
        <v>62</v>
      </c>
    </row>
    <row r="3800" spans="1:8" hidden="1">
      <c r="A3800" s="2" t="s">
        <v>54</v>
      </c>
      <c r="B3800" s="8">
        <v>1976</v>
      </c>
      <c r="C3800" s="8">
        <v>184</v>
      </c>
      <c r="D3800" s="8" t="s">
        <v>157</v>
      </c>
      <c r="E3800" s="8">
        <v>1986</v>
      </c>
      <c r="F3800" s="8"/>
      <c r="G3800" s="8">
        <v>36</v>
      </c>
      <c r="H3800" s="8"/>
    </row>
    <row r="3801" spans="1:8" hidden="1">
      <c r="A3801" s="2" t="s">
        <v>54</v>
      </c>
      <c r="B3801" s="8">
        <v>1977</v>
      </c>
      <c r="C3801" s="8">
        <v>184</v>
      </c>
      <c r="D3801" s="8" t="s">
        <v>157</v>
      </c>
      <c r="E3801" s="8">
        <v>1986</v>
      </c>
      <c r="F3801" s="8"/>
      <c r="G3801" s="8">
        <v>36</v>
      </c>
      <c r="H3801" s="8"/>
    </row>
    <row r="3802" spans="1:8" hidden="1">
      <c r="A3802" s="2" t="s">
        <v>54</v>
      </c>
      <c r="B3802" s="8">
        <v>1978</v>
      </c>
      <c r="C3802" s="8">
        <v>184</v>
      </c>
      <c r="D3802" s="8" t="s">
        <v>157</v>
      </c>
      <c r="E3802" s="8">
        <v>1986</v>
      </c>
      <c r="F3802" s="8"/>
      <c r="G3802" s="8">
        <v>36</v>
      </c>
      <c r="H3802" s="8"/>
    </row>
    <row r="3803" spans="1:8" hidden="1">
      <c r="A3803" s="2" t="s">
        <v>54</v>
      </c>
      <c r="B3803" s="8">
        <v>1979</v>
      </c>
      <c r="C3803" s="8">
        <v>184</v>
      </c>
      <c r="D3803" s="8" t="s">
        <v>157</v>
      </c>
      <c r="E3803" s="8">
        <v>1986</v>
      </c>
      <c r="F3803" s="8"/>
      <c r="G3803" s="8">
        <v>33</v>
      </c>
      <c r="H3803" s="8">
        <v>65.5</v>
      </c>
    </row>
    <row r="3804" spans="1:8" hidden="1">
      <c r="A3804" s="2" t="s">
        <v>54</v>
      </c>
      <c r="B3804" s="8">
        <v>1980</v>
      </c>
      <c r="C3804" s="8">
        <v>184</v>
      </c>
      <c r="D3804" s="8" t="s">
        <v>157</v>
      </c>
      <c r="E3804" s="8">
        <v>1986</v>
      </c>
      <c r="F3804" s="8"/>
      <c r="G3804" s="8">
        <v>33</v>
      </c>
      <c r="H3804" s="8">
        <v>65.5</v>
      </c>
    </row>
    <row r="3805" spans="1:8" hidden="1">
      <c r="A3805" s="2" t="s">
        <v>54</v>
      </c>
      <c r="B3805" s="8">
        <v>1981</v>
      </c>
      <c r="C3805" s="8">
        <v>184</v>
      </c>
      <c r="D3805" s="8" t="s">
        <v>157</v>
      </c>
      <c r="E3805" s="8">
        <v>1986</v>
      </c>
      <c r="F3805" s="8"/>
      <c r="G3805" s="8">
        <v>33</v>
      </c>
      <c r="H3805" s="8">
        <v>65.599999999999994</v>
      </c>
    </row>
    <row r="3806" spans="1:8" hidden="1">
      <c r="A3806" s="2" t="s">
        <v>54</v>
      </c>
      <c r="B3806" s="8">
        <v>1982</v>
      </c>
      <c r="C3806" s="8">
        <v>184</v>
      </c>
      <c r="D3806" s="8" t="s">
        <v>157</v>
      </c>
      <c r="E3806" s="8">
        <v>1986</v>
      </c>
      <c r="F3806" s="8"/>
      <c r="G3806" s="8">
        <v>33</v>
      </c>
      <c r="H3806" s="8">
        <v>68.47</v>
      </c>
    </row>
    <row r="3807" spans="1:8" hidden="1">
      <c r="A3807" s="2" t="s">
        <v>54</v>
      </c>
      <c r="B3807" s="8">
        <v>1983</v>
      </c>
      <c r="C3807" s="8">
        <v>184</v>
      </c>
      <c r="D3807" s="8" t="s">
        <v>157</v>
      </c>
      <c r="E3807" s="8">
        <v>1986</v>
      </c>
      <c r="F3807" s="8"/>
      <c r="G3807" s="8">
        <v>33</v>
      </c>
      <c r="H3807" s="8"/>
    </row>
    <row r="3808" spans="1:8" hidden="1">
      <c r="A3808" s="2" t="s">
        <v>54</v>
      </c>
      <c r="B3808" s="8">
        <v>1984</v>
      </c>
      <c r="C3808" s="8">
        <v>184</v>
      </c>
      <c r="D3808" s="8" t="s">
        <v>157</v>
      </c>
      <c r="E3808" s="8">
        <v>1986</v>
      </c>
      <c r="F3808" s="8"/>
      <c r="G3808" s="8">
        <v>35</v>
      </c>
      <c r="H3808" s="8">
        <v>66</v>
      </c>
    </row>
    <row r="3809" spans="1:8" hidden="1">
      <c r="A3809" s="2" t="s">
        <v>54</v>
      </c>
      <c r="B3809" s="8">
        <v>1985</v>
      </c>
      <c r="C3809" s="8">
        <v>184</v>
      </c>
      <c r="D3809" s="8" t="s">
        <v>157</v>
      </c>
      <c r="E3809" s="8">
        <v>1986</v>
      </c>
      <c r="F3809" s="8"/>
      <c r="G3809" s="8">
        <v>35</v>
      </c>
      <c r="H3809" s="8">
        <v>66</v>
      </c>
    </row>
    <row r="3810" spans="1:8" hidden="1">
      <c r="A3810" s="2" t="s">
        <v>54</v>
      </c>
      <c r="B3810" s="8">
        <v>1986</v>
      </c>
      <c r="C3810" s="8">
        <v>184</v>
      </c>
      <c r="D3810" s="8" t="s">
        <v>157</v>
      </c>
      <c r="E3810" s="8">
        <v>1986</v>
      </c>
      <c r="F3810" s="8">
        <v>12</v>
      </c>
      <c r="G3810" s="8">
        <v>35</v>
      </c>
      <c r="H3810" s="8">
        <v>66</v>
      </c>
    </row>
    <row r="3811" spans="1:8" hidden="1">
      <c r="A3811" s="2" t="s">
        <v>54</v>
      </c>
      <c r="B3811" s="8">
        <v>1987</v>
      </c>
      <c r="C3811" s="8">
        <v>184</v>
      </c>
      <c r="D3811" s="8" t="s">
        <v>157</v>
      </c>
      <c r="E3811" s="8">
        <v>1986</v>
      </c>
      <c r="F3811" s="8">
        <v>12</v>
      </c>
      <c r="G3811" s="8">
        <v>35</v>
      </c>
      <c r="H3811" s="8">
        <v>66</v>
      </c>
    </row>
    <row r="3812" spans="1:8" hidden="1">
      <c r="A3812" s="2" t="s">
        <v>54</v>
      </c>
      <c r="B3812" s="8">
        <v>1988</v>
      </c>
      <c r="C3812" s="8">
        <v>184</v>
      </c>
      <c r="D3812" s="8" t="s">
        <v>157</v>
      </c>
      <c r="E3812" s="8">
        <v>1986</v>
      </c>
      <c r="F3812" s="8">
        <v>12</v>
      </c>
      <c r="G3812" s="8">
        <v>35</v>
      </c>
      <c r="H3812" s="8">
        <v>56</v>
      </c>
    </row>
    <row r="3813" spans="1:8" hidden="1">
      <c r="A3813" s="2" t="s">
        <v>54</v>
      </c>
      <c r="B3813" s="8">
        <v>1989</v>
      </c>
      <c r="C3813" s="8">
        <v>184</v>
      </c>
      <c r="D3813" s="8" t="s">
        <v>157</v>
      </c>
      <c r="E3813" s="8">
        <v>1986</v>
      </c>
      <c r="F3813" s="8">
        <v>12</v>
      </c>
      <c r="G3813" s="8">
        <v>35</v>
      </c>
      <c r="H3813" s="8">
        <v>56</v>
      </c>
    </row>
    <row r="3814" spans="1:8" hidden="1">
      <c r="A3814" s="2" t="s">
        <v>54</v>
      </c>
      <c r="B3814" s="8">
        <v>1990</v>
      </c>
      <c r="C3814" s="8">
        <v>184</v>
      </c>
      <c r="D3814" s="8" t="s">
        <v>157</v>
      </c>
      <c r="E3814" s="8">
        <v>1986</v>
      </c>
      <c r="F3814" s="8">
        <v>12</v>
      </c>
      <c r="G3814" s="8">
        <v>35</v>
      </c>
      <c r="H3814" s="8">
        <v>56</v>
      </c>
    </row>
    <row r="3815" spans="1:8" hidden="1">
      <c r="A3815" s="2" t="s">
        <v>54</v>
      </c>
      <c r="B3815" s="8">
        <v>1991</v>
      </c>
      <c r="C3815" s="8">
        <v>184</v>
      </c>
      <c r="D3815" s="8" t="s">
        <v>157</v>
      </c>
      <c r="E3815" s="8">
        <v>1986</v>
      </c>
      <c r="F3815" s="8">
        <v>12</v>
      </c>
      <c r="G3815" s="8">
        <v>35</v>
      </c>
      <c r="H3815" s="8">
        <v>56</v>
      </c>
    </row>
    <row r="3816" spans="1:8" hidden="1">
      <c r="A3816" s="2" t="s">
        <v>54</v>
      </c>
      <c r="B3816" s="8">
        <v>1992</v>
      </c>
      <c r="C3816" s="8">
        <v>184</v>
      </c>
      <c r="D3816" s="8" t="s">
        <v>157</v>
      </c>
      <c r="E3816" s="8">
        <v>1986</v>
      </c>
      <c r="F3816" s="8">
        <v>13</v>
      </c>
      <c r="G3816" s="8">
        <v>35</v>
      </c>
      <c r="H3816" s="8">
        <v>53</v>
      </c>
    </row>
    <row r="3817" spans="1:8" hidden="1">
      <c r="A3817" s="2" t="s">
        <v>54</v>
      </c>
      <c r="B3817" s="8">
        <v>1993</v>
      </c>
      <c r="C3817" s="8">
        <v>184</v>
      </c>
      <c r="D3817" s="8" t="s">
        <v>157</v>
      </c>
      <c r="E3817" s="8">
        <v>1986</v>
      </c>
      <c r="F3817" s="8">
        <v>15</v>
      </c>
      <c r="G3817" s="8">
        <v>35</v>
      </c>
      <c r="H3817" s="8">
        <v>56</v>
      </c>
    </row>
    <row r="3818" spans="1:8" hidden="1">
      <c r="A3818" s="2" t="s">
        <v>54</v>
      </c>
      <c r="B3818" s="8">
        <v>1994</v>
      </c>
      <c r="C3818" s="8">
        <v>184</v>
      </c>
      <c r="D3818" s="8" t="s">
        <v>157</v>
      </c>
      <c r="E3818" s="8">
        <v>1986</v>
      </c>
      <c r="F3818" s="8">
        <v>15</v>
      </c>
      <c r="G3818" s="8">
        <v>35</v>
      </c>
      <c r="H3818" s="8">
        <v>56</v>
      </c>
    </row>
    <row r="3819" spans="1:8" hidden="1">
      <c r="A3819" s="2" t="s">
        <v>54</v>
      </c>
      <c r="B3819" s="8">
        <v>1995</v>
      </c>
      <c r="C3819" s="8">
        <v>184</v>
      </c>
      <c r="D3819" s="8" t="s">
        <v>157</v>
      </c>
      <c r="E3819" s="8">
        <v>1986</v>
      </c>
      <c r="F3819" s="8">
        <v>16</v>
      </c>
      <c r="G3819" s="8">
        <v>35</v>
      </c>
      <c r="H3819" s="8">
        <v>56</v>
      </c>
    </row>
    <row r="3820" spans="1:8" hidden="1">
      <c r="A3820" s="2" t="s">
        <v>54</v>
      </c>
      <c r="B3820" s="8">
        <v>1996</v>
      </c>
      <c r="C3820" s="8">
        <v>184</v>
      </c>
      <c r="D3820" s="8" t="s">
        <v>157</v>
      </c>
      <c r="E3820" s="8">
        <v>1986</v>
      </c>
      <c r="F3820" s="8">
        <v>16</v>
      </c>
      <c r="G3820" s="8">
        <v>35</v>
      </c>
      <c r="H3820" s="8">
        <v>56</v>
      </c>
    </row>
    <row r="3821" spans="1:8" hidden="1">
      <c r="A3821" s="2" t="s">
        <v>54</v>
      </c>
      <c r="B3821" s="8">
        <v>1997</v>
      </c>
      <c r="C3821" s="8">
        <v>184</v>
      </c>
      <c r="D3821" s="8" t="s">
        <v>157</v>
      </c>
      <c r="E3821" s="8">
        <v>1986</v>
      </c>
      <c r="F3821" s="8">
        <v>16</v>
      </c>
      <c r="G3821" s="8">
        <v>35</v>
      </c>
      <c r="H3821" s="8">
        <v>56</v>
      </c>
    </row>
    <row r="3822" spans="1:8" hidden="1">
      <c r="A3822" s="2" t="s">
        <v>54</v>
      </c>
      <c r="B3822" s="8">
        <v>1998</v>
      </c>
      <c r="C3822" s="8">
        <v>184</v>
      </c>
      <c r="D3822" s="8" t="s">
        <v>157</v>
      </c>
      <c r="E3822" s="8">
        <v>1986</v>
      </c>
      <c r="F3822" s="8">
        <v>16</v>
      </c>
      <c r="G3822" s="8">
        <v>35</v>
      </c>
      <c r="H3822" s="8">
        <v>48</v>
      </c>
    </row>
    <row r="3823" spans="1:8" hidden="1">
      <c r="A3823" s="2" t="s">
        <v>54</v>
      </c>
      <c r="B3823" s="8">
        <v>1999</v>
      </c>
      <c r="C3823" s="8">
        <v>184</v>
      </c>
      <c r="D3823" s="8" t="s">
        <v>157</v>
      </c>
      <c r="E3823" s="8">
        <v>1986</v>
      </c>
      <c r="F3823" s="8">
        <v>16</v>
      </c>
      <c r="G3823" s="8">
        <v>35</v>
      </c>
      <c r="H3823" s="8">
        <v>40</v>
      </c>
    </row>
    <row r="3824" spans="1:8" hidden="1">
      <c r="A3824" s="2" t="s">
        <v>54</v>
      </c>
      <c r="B3824" s="8">
        <v>2000</v>
      </c>
      <c r="C3824" s="8">
        <v>184</v>
      </c>
      <c r="D3824" s="8" t="s">
        <v>157</v>
      </c>
      <c r="E3824" s="8">
        <v>1986</v>
      </c>
      <c r="F3824" s="8">
        <v>16</v>
      </c>
      <c r="G3824" s="8">
        <v>35</v>
      </c>
      <c r="H3824" s="8">
        <v>48</v>
      </c>
    </row>
    <row r="3825" spans="1:8" hidden="1">
      <c r="A3825" s="2" t="s">
        <v>54</v>
      </c>
      <c r="B3825" s="8">
        <v>2001</v>
      </c>
      <c r="C3825" s="8">
        <v>184</v>
      </c>
      <c r="D3825" s="8" t="s">
        <v>157</v>
      </c>
      <c r="E3825" s="8">
        <v>1986</v>
      </c>
      <c r="F3825" s="8">
        <v>16</v>
      </c>
      <c r="G3825" s="8">
        <v>35</v>
      </c>
      <c r="H3825" s="8">
        <v>48</v>
      </c>
    </row>
    <row r="3826" spans="1:8" hidden="1">
      <c r="A3826" s="2" t="s">
        <v>54</v>
      </c>
      <c r="B3826" s="8">
        <v>2002</v>
      </c>
      <c r="C3826" s="8">
        <v>184</v>
      </c>
      <c r="D3826" s="8" t="s">
        <v>157</v>
      </c>
      <c r="E3826" s="8">
        <v>1986</v>
      </c>
      <c r="F3826" s="8">
        <v>16</v>
      </c>
      <c r="G3826" s="8">
        <v>35</v>
      </c>
      <c r="H3826" s="8">
        <v>49</v>
      </c>
    </row>
    <row r="3827" spans="1:8" hidden="1">
      <c r="A3827" s="2" t="s">
        <v>54</v>
      </c>
      <c r="B3827" s="8">
        <v>2003</v>
      </c>
      <c r="C3827" s="8">
        <v>184</v>
      </c>
      <c r="D3827" s="8" t="s">
        <v>157</v>
      </c>
      <c r="E3827" s="8">
        <v>1986</v>
      </c>
      <c r="F3827" s="8">
        <v>16</v>
      </c>
      <c r="G3827" s="8">
        <v>35</v>
      </c>
      <c r="H3827" s="8">
        <v>45</v>
      </c>
    </row>
    <row r="3828" spans="1:8" hidden="1">
      <c r="A3828" s="2" t="s">
        <v>54</v>
      </c>
      <c r="B3828" s="8">
        <v>2004</v>
      </c>
      <c r="C3828" s="8">
        <v>184</v>
      </c>
      <c r="D3828" s="8" t="s">
        <v>157</v>
      </c>
      <c r="E3828" s="8">
        <v>1986</v>
      </c>
      <c r="F3828" s="8">
        <v>16</v>
      </c>
      <c r="G3828" s="8">
        <v>35</v>
      </c>
      <c r="H3828" s="8">
        <v>45</v>
      </c>
    </row>
    <row r="3829" spans="1:8" hidden="1">
      <c r="A3829" s="2" t="s">
        <v>54</v>
      </c>
      <c r="B3829" s="8">
        <v>2005</v>
      </c>
      <c r="C3829" s="8">
        <v>184</v>
      </c>
      <c r="D3829" s="8" t="s">
        <v>157</v>
      </c>
      <c r="E3829" s="8">
        <v>1986</v>
      </c>
      <c r="F3829" s="8">
        <v>16</v>
      </c>
      <c r="G3829" s="8">
        <v>35</v>
      </c>
      <c r="H3829" s="8">
        <v>45</v>
      </c>
    </row>
    <row r="3830" spans="1:8" hidden="1">
      <c r="A3830" s="2" t="s">
        <v>54</v>
      </c>
      <c r="B3830" s="8">
        <v>2006</v>
      </c>
      <c r="C3830" s="8">
        <v>184</v>
      </c>
      <c r="D3830" s="8" t="s">
        <v>157</v>
      </c>
      <c r="E3830" s="8">
        <v>1986</v>
      </c>
      <c r="F3830" s="8">
        <v>16</v>
      </c>
      <c r="G3830" s="8">
        <v>35</v>
      </c>
      <c r="H3830" s="8">
        <v>45</v>
      </c>
    </row>
    <row r="3831" spans="1:8" hidden="1">
      <c r="A3831" s="2" t="s">
        <v>54</v>
      </c>
      <c r="B3831" s="8">
        <v>2007</v>
      </c>
      <c r="C3831" s="8">
        <v>184</v>
      </c>
      <c r="D3831" s="8" t="s">
        <v>157</v>
      </c>
      <c r="E3831" s="8">
        <v>1986</v>
      </c>
      <c r="F3831" s="8">
        <v>16</v>
      </c>
      <c r="G3831" s="8">
        <v>32.5</v>
      </c>
      <c r="H3831" s="8">
        <v>43</v>
      </c>
    </row>
    <row r="3832" spans="1:8" hidden="1">
      <c r="A3832" s="2" t="s">
        <v>54</v>
      </c>
      <c r="B3832" s="8">
        <v>2008</v>
      </c>
      <c r="C3832" s="8">
        <v>184</v>
      </c>
      <c r="D3832" s="8" t="s">
        <v>157</v>
      </c>
      <c r="E3832" s="8">
        <v>1986</v>
      </c>
      <c r="F3832" s="8">
        <v>16</v>
      </c>
      <c r="G3832" s="8">
        <v>30</v>
      </c>
      <c r="H3832" s="8">
        <v>43</v>
      </c>
    </row>
    <row r="3833" spans="1:8" hidden="1">
      <c r="A3833" s="2" t="s">
        <v>54</v>
      </c>
      <c r="B3833" s="8">
        <v>2009</v>
      </c>
      <c r="C3833" s="8">
        <v>184</v>
      </c>
      <c r="D3833" s="8" t="s">
        <v>157</v>
      </c>
      <c r="E3833" s="8">
        <v>1986</v>
      </c>
      <c r="F3833" s="8">
        <v>16</v>
      </c>
      <c r="G3833" s="8">
        <v>30</v>
      </c>
      <c r="H3833" s="8">
        <v>43</v>
      </c>
    </row>
    <row r="3834" spans="1:8" hidden="1">
      <c r="A3834" s="2" t="s">
        <v>54</v>
      </c>
      <c r="B3834" s="8">
        <v>2010</v>
      </c>
      <c r="C3834" s="8">
        <v>184</v>
      </c>
      <c r="D3834" s="8" t="s">
        <v>157</v>
      </c>
      <c r="E3834" s="8">
        <v>1986</v>
      </c>
      <c r="F3834" s="8">
        <v>18</v>
      </c>
      <c r="G3834" s="8">
        <v>30</v>
      </c>
      <c r="H3834" s="8">
        <v>43</v>
      </c>
    </row>
    <row r="3835" spans="1:8" hidden="1">
      <c r="A3835" s="2" t="s">
        <v>54</v>
      </c>
      <c r="B3835" s="8">
        <v>2011</v>
      </c>
      <c r="C3835" s="8">
        <v>184</v>
      </c>
      <c r="D3835" s="8" t="s">
        <v>157</v>
      </c>
      <c r="E3835" s="8">
        <v>1986</v>
      </c>
      <c r="F3835" s="8">
        <v>18</v>
      </c>
      <c r="G3835" s="8">
        <v>30</v>
      </c>
      <c r="H3835" s="8">
        <v>45</v>
      </c>
    </row>
    <row r="3836" spans="1:8" hidden="1">
      <c r="A3836" s="2" t="s">
        <v>54</v>
      </c>
      <c r="B3836" s="8">
        <v>2012</v>
      </c>
      <c r="C3836" s="8">
        <v>184</v>
      </c>
      <c r="D3836" s="8" t="s">
        <v>157</v>
      </c>
      <c r="E3836" s="8">
        <v>1986</v>
      </c>
      <c r="F3836" s="8">
        <v>21</v>
      </c>
      <c r="G3836" s="8">
        <v>30</v>
      </c>
      <c r="H3836" s="8">
        <v>52</v>
      </c>
    </row>
    <row r="3837" spans="1:8" hidden="1">
      <c r="A3837" s="2" t="s">
        <v>54</v>
      </c>
      <c r="B3837" s="8">
        <v>2013</v>
      </c>
      <c r="C3837" s="8">
        <v>184</v>
      </c>
      <c r="D3837" s="8" t="s">
        <v>157</v>
      </c>
      <c r="E3837" s="8">
        <v>1986</v>
      </c>
      <c r="F3837" s="8">
        <v>21</v>
      </c>
      <c r="G3837" s="8">
        <v>30</v>
      </c>
      <c r="H3837" s="8">
        <v>52</v>
      </c>
    </row>
    <row r="3838" spans="1:8" hidden="1">
      <c r="A3838" s="2" t="s">
        <v>54</v>
      </c>
      <c r="B3838" s="8">
        <v>2014</v>
      </c>
      <c r="C3838" s="8">
        <v>184</v>
      </c>
      <c r="D3838" s="8" t="s">
        <v>157</v>
      </c>
      <c r="E3838" s="8">
        <v>1986</v>
      </c>
      <c r="F3838" s="8">
        <v>21</v>
      </c>
      <c r="G3838" s="8">
        <v>30</v>
      </c>
      <c r="H3838" s="8">
        <v>52</v>
      </c>
    </row>
    <row r="3839" spans="1:8" hidden="1">
      <c r="A3839" s="2" t="s">
        <v>54</v>
      </c>
      <c r="B3839" s="8">
        <v>2015</v>
      </c>
      <c r="C3839" s="8">
        <v>184</v>
      </c>
      <c r="D3839" s="8" t="s">
        <v>157</v>
      </c>
      <c r="E3839" s="8">
        <v>1986</v>
      </c>
      <c r="F3839" s="8">
        <v>21</v>
      </c>
      <c r="G3839" s="8">
        <v>28</v>
      </c>
      <c r="H3839" s="8">
        <v>47</v>
      </c>
    </row>
    <row r="3840" spans="1:8" hidden="1">
      <c r="A3840" s="2" t="s">
        <v>54</v>
      </c>
      <c r="B3840" s="8">
        <v>2016</v>
      </c>
      <c r="C3840" s="8">
        <v>184</v>
      </c>
      <c r="D3840" s="8" t="s">
        <v>157</v>
      </c>
      <c r="E3840" s="8">
        <v>1986</v>
      </c>
      <c r="F3840" s="8">
        <v>21</v>
      </c>
      <c r="G3840" s="8">
        <v>25</v>
      </c>
      <c r="H3840" s="8">
        <v>45</v>
      </c>
    </row>
    <row r="3841" spans="1:8" hidden="1">
      <c r="A3841" s="2" t="s">
        <v>54</v>
      </c>
      <c r="B3841" s="8">
        <v>2017</v>
      </c>
      <c r="C3841" s="8">
        <v>184</v>
      </c>
      <c r="D3841" s="8" t="s">
        <v>157</v>
      </c>
      <c r="E3841" s="8">
        <v>1986</v>
      </c>
      <c r="F3841" s="8">
        <v>21</v>
      </c>
      <c r="G3841" s="8">
        <v>25</v>
      </c>
      <c r="H3841" s="8">
        <v>45</v>
      </c>
    </row>
    <row r="3842" spans="1:8" hidden="1">
      <c r="A3842" s="2" t="s">
        <v>54</v>
      </c>
      <c r="B3842" s="8">
        <v>2018</v>
      </c>
      <c r="C3842" s="8">
        <v>184</v>
      </c>
      <c r="D3842" s="8" t="s">
        <v>157</v>
      </c>
      <c r="E3842" s="8">
        <v>1986</v>
      </c>
      <c r="F3842" s="8">
        <v>21</v>
      </c>
      <c r="G3842" s="8">
        <v>25</v>
      </c>
      <c r="H3842" s="8">
        <v>45</v>
      </c>
    </row>
    <row r="3843" spans="1:8" hidden="1">
      <c r="A3843" s="2" t="s">
        <v>54</v>
      </c>
      <c r="B3843" s="8">
        <v>2019</v>
      </c>
      <c r="C3843" s="8">
        <v>184</v>
      </c>
      <c r="D3843" s="8" t="s">
        <v>157</v>
      </c>
      <c r="E3843" s="8">
        <v>1986</v>
      </c>
      <c r="F3843" s="8">
        <v>21</v>
      </c>
      <c r="G3843" s="8">
        <v>25</v>
      </c>
      <c r="H3843" s="8">
        <v>45</v>
      </c>
    </row>
    <row r="3844" spans="1:8" hidden="1">
      <c r="A3844" s="2" t="s">
        <v>54</v>
      </c>
      <c r="B3844" s="8">
        <v>2020</v>
      </c>
      <c r="C3844" s="8">
        <v>184</v>
      </c>
      <c r="D3844" s="8" t="s">
        <v>157</v>
      </c>
      <c r="E3844" s="8">
        <v>1986</v>
      </c>
      <c r="F3844" s="8">
        <v>21</v>
      </c>
      <c r="G3844" s="8">
        <v>25</v>
      </c>
      <c r="H3844" s="8">
        <v>45</v>
      </c>
    </row>
    <row r="3845" spans="1:8">
      <c r="A3845" s="3" t="s">
        <v>73</v>
      </c>
      <c r="B3845" s="9">
        <v>1960</v>
      </c>
      <c r="C3845" s="9">
        <v>732</v>
      </c>
      <c r="D3845" s="9" t="s">
        <v>158</v>
      </c>
      <c r="E3845" s="9">
        <v>2000</v>
      </c>
      <c r="F3845" s="9"/>
      <c r="G3845" s="9"/>
      <c r="H3845" s="9"/>
    </row>
    <row r="3846" spans="1:8" hidden="1">
      <c r="A3846" s="3" t="s">
        <v>73</v>
      </c>
      <c r="B3846" s="9">
        <v>1961</v>
      </c>
      <c r="C3846" s="9">
        <v>732</v>
      </c>
      <c r="D3846" s="9" t="s">
        <v>158</v>
      </c>
      <c r="E3846" s="9">
        <v>2000</v>
      </c>
      <c r="F3846" s="9"/>
      <c r="G3846" s="9"/>
      <c r="H3846" s="9"/>
    </row>
    <row r="3847" spans="1:8" hidden="1">
      <c r="A3847" s="3" t="s">
        <v>73</v>
      </c>
      <c r="B3847" s="9">
        <v>1962</v>
      </c>
      <c r="C3847" s="9">
        <v>732</v>
      </c>
      <c r="D3847" s="9" t="s">
        <v>158</v>
      </c>
      <c r="E3847" s="9">
        <v>2000</v>
      </c>
      <c r="F3847" s="9"/>
      <c r="G3847" s="9"/>
      <c r="H3847" s="9"/>
    </row>
    <row r="3848" spans="1:8" hidden="1">
      <c r="A3848" s="3" t="s">
        <v>73</v>
      </c>
      <c r="B3848" s="9">
        <v>1963</v>
      </c>
      <c r="C3848" s="9">
        <v>732</v>
      </c>
      <c r="D3848" s="9" t="s">
        <v>158</v>
      </c>
      <c r="E3848" s="9">
        <v>2000</v>
      </c>
      <c r="F3848" s="9"/>
      <c r="G3848" s="9"/>
      <c r="H3848" s="9"/>
    </row>
    <row r="3849" spans="1:8" hidden="1">
      <c r="A3849" s="3" t="s">
        <v>73</v>
      </c>
      <c r="B3849" s="9">
        <v>1964</v>
      </c>
      <c r="C3849" s="9">
        <v>732</v>
      </c>
      <c r="D3849" s="9" t="s">
        <v>158</v>
      </c>
      <c r="E3849" s="9">
        <v>2000</v>
      </c>
      <c r="F3849" s="9"/>
      <c r="G3849" s="9"/>
      <c r="H3849" s="9"/>
    </row>
    <row r="3850" spans="1:8" hidden="1">
      <c r="A3850" s="3" t="s">
        <v>73</v>
      </c>
      <c r="B3850" s="9">
        <v>1965</v>
      </c>
      <c r="C3850" s="9">
        <v>732</v>
      </c>
      <c r="D3850" s="9" t="s">
        <v>158</v>
      </c>
      <c r="E3850" s="9">
        <v>2000</v>
      </c>
      <c r="F3850" s="9"/>
      <c r="G3850" s="9"/>
      <c r="H3850" s="9"/>
    </row>
    <row r="3851" spans="1:8" hidden="1">
      <c r="A3851" s="3" t="s">
        <v>73</v>
      </c>
      <c r="B3851" s="9">
        <v>1966</v>
      </c>
      <c r="C3851" s="9">
        <v>732</v>
      </c>
      <c r="D3851" s="9" t="s">
        <v>158</v>
      </c>
      <c r="E3851" s="9">
        <v>2000</v>
      </c>
      <c r="F3851" s="9"/>
      <c r="G3851" s="9"/>
      <c r="H3851" s="9"/>
    </row>
    <row r="3852" spans="1:8" hidden="1">
      <c r="A3852" s="3" t="s">
        <v>73</v>
      </c>
      <c r="B3852" s="9">
        <v>1967</v>
      </c>
      <c r="C3852" s="9">
        <v>732</v>
      </c>
      <c r="D3852" s="9" t="s">
        <v>158</v>
      </c>
      <c r="E3852" s="9">
        <v>2000</v>
      </c>
      <c r="F3852" s="9"/>
      <c r="G3852" s="9"/>
      <c r="H3852" s="9"/>
    </row>
    <row r="3853" spans="1:8" hidden="1">
      <c r="A3853" s="3" t="s">
        <v>73</v>
      </c>
      <c r="B3853" s="9">
        <v>1968</v>
      </c>
      <c r="C3853" s="9">
        <v>732</v>
      </c>
      <c r="D3853" s="9" t="s">
        <v>158</v>
      </c>
      <c r="E3853" s="9">
        <v>2000</v>
      </c>
      <c r="F3853" s="9"/>
      <c r="G3853" s="9"/>
      <c r="H3853" s="9"/>
    </row>
    <row r="3854" spans="1:8" hidden="1">
      <c r="A3854" s="3" t="s">
        <v>73</v>
      </c>
      <c r="B3854" s="9">
        <v>1969</v>
      </c>
      <c r="C3854" s="9">
        <v>732</v>
      </c>
      <c r="D3854" s="9" t="s">
        <v>158</v>
      </c>
      <c r="E3854" s="9">
        <v>2000</v>
      </c>
      <c r="F3854" s="9"/>
      <c r="G3854" s="9"/>
      <c r="H3854" s="9"/>
    </row>
    <row r="3855" spans="1:8" hidden="1">
      <c r="A3855" s="3" t="s">
        <v>73</v>
      </c>
      <c r="B3855" s="9">
        <v>1970</v>
      </c>
      <c r="C3855" s="9">
        <v>732</v>
      </c>
      <c r="D3855" s="9" t="s">
        <v>158</v>
      </c>
      <c r="E3855" s="9">
        <v>2000</v>
      </c>
      <c r="F3855" s="9"/>
      <c r="G3855" s="9"/>
      <c r="H3855" s="9"/>
    </row>
    <row r="3856" spans="1:8" hidden="1">
      <c r="A3856" s="3" t="s">
        <v>73</v>
      </c>
      <c r="B3856" s="9">
        <v>1971</v>
      </c>
      <c r="C3856" s="9">
        <v>732</v>
      </c>
      <c r="D3856" s="9" t="s">
        <v>158</v>
      </c>
      <c r="E3856" s="9">
        <v>2000</v>
      </c>
      <c r="F3856" s="9"/>
      <c r="G3856" s="9"/>
      <c r="H3856" s="9"/>
    </row>
    <row r="3857" spans="1:8" hidden="1">
      <c r="A3857" s="3" t="s">
        <v>73</v>
      </c>
      <c r="B3857" s="9">
        <v>1972</v>
      </c>
      <c r="C3857" s="9">
        <v>732</v>
      </c>
      <c r="D3857" s="9" t="s">
        <v>158</v>
      </c>
      <c r="E3857" s="9">
        <v>2000</v>
      </c>
      <c r="F3857" s="9"/>
      <c r="G3857" s="9"/>
      <c r="H3857" s="9"/>
    </row>
    <row r="3858" spans="1:8" hidden="1">
      <c r="A3858" s="3" t="s">
        <v>73</v>
      </c>
      <c r="B3858" s="9">
        <v>1973</v>
      </c>
      <c r="C3858" s="9">
        <v>732</v>
      </c>
      <c r="D3858" s="9" t="s">
        <v>158</v>
      </c>
      <c r="E3858" s="9">
        <v>2000</v>
      </c>
      <c r="F3858" s="9"/>
      <c r="G3858" s="9"/>
      <c r="H3858" s="9"/>
    </row>
    <row r="3859" spans="1:8" hidden="1">
      <c r="A3859" s="3" t="s">
        <v>73</v>
      </c>
      <c r="B3859" s="9">
        <v>1974</v>
      </c>
      <c r="C3859" s="9">
        <v>732</v>
      </c>
      <c r="D3859" s="9" t="s">
        <v>158</v>
      </c>
      <c r="E3859" s="9">
        <v>2000</v>
      </c>
      <c r="F3859" s="9"/>
      <c r="G3859" s="9"/>
      <c r="H3859" s="9"/>
    </row>
    <row r="3860" spans="1:8" hidden="1">
      <c r="A3860" s="3" t="s">
        <v>73</v>
      </c>
      <c r="B3860" s="9">
        <v>1975</v>
      </c>
      <c r="C3860" s="9">
        <v>732</v>
      </c>
      <c r="D3860" s="9" t="s">
        <v>158</v>
      </c>
      <c r="E3860" s="9">
        <v>2000</v>
      </c>
      <c r="F3860" s="9"/>
      <c r="G3860" s="9"/>
      <c r="H3860" s="9"/>
    </row>
    <row r="3861" spans="1:8" hidden="1">
      <c r="A3861" s="3" t="s">
        <v>73</v>
      </c>
      <c r="B3861" s="9">
        <v>1976</v>
      </c>
      <c r="C3861" s="9">
        <v>732</v>
      </c>
      <c r="D3861" s="9" t="s">
        <v>158</v>
      </c>
      <c r="E3861" s="9">
        <v>2000</v>
      </c>
      <c r="F3861" s="9"/>
      <c r="G3861" s="9"/>
      <c r="H3861" s="9"/>
    </row>
    <row r="3862" spans="1:8" hidden="1">
      <c r="A3862" s="3" t="s">
        <v>73</v>
      </c>
      <c r="B3862" s="9">
        <v>1977</v>
      </c>
      <c r="C3862" s="9">
        <v>732</v>
      </c>
      <c r="D3862" s="9" t="s">
        <v>158</v>
      </c>
      <c r="E3862" s="9">
        <v>2000</v>
      </c>
      <c r="F3862" s="9"/>
      <c r="G3862" s="9"/>
      <c r="H3862" s="9"/>
    </row>
    <row r="3863" spans="1:8" hidden="1">
      <c r="A3863" s="3" t="s">
        <v>73</v>
      </c>
      <c r="B3863" s="9">
        <v>1978</v>
      </c>
      <c r="C3863" s="9">
        <v>732</v>
      </c>
      <c r="D3863" s="9" t="s">
        <v>158</v>
      </c>
      <c r="E3863" s="9">
        <v>2000</v>
      </c>
      <c r="F3863" s="9"/>
      <c r="G3863" s="9"/>
      <c r="H3863" s="9"/>
    </row>
    <row r="3864" spans="1:8" hidden="1">
      <c r="A3864" s="3" t="s">
        <v>73</v>
      </c>
      <c r="B3864" s="9">
        <v>1979</v>
      </c>
      <c r="C3864" s="9">
        <v>732</v>
      </c>
      <c r="D3864" s="9" t="s">
        <v>158</v>
      </c>
      <c r="E3864" s="9">
        <v>2000</v>
      </c>
      <c r="F3864" s="9"/>
      <c r="G3864" s="9"/>
      <c r="H3864" s="9"/>
    </row>
    <row r="3865" spans="1:8" hidden="1">
      <c r="A3865" s="3" t="s">
        <v>73</v>
      </c>
      <c r="B3865" s="9">
        <v>1980</v>
      </c>
      <c r="C3865" s="9">
        <v>732</v>
      </c>
      <c r="D3865" s="9" t="s">
        <v>158</v>
      </c>
      <c r="E3865" s="9">
        <v>2000</v>
      </c>
      <c r="F3865" s="9"/>
      <c r="G3865" s="9"/>
      <c r="H3865" s="9"/>
    </row>
    <row r="3866" spans="1:8" hidden="1">
      <c r="A3866" s="3" t="s">
        <v>73</v>
      </c>
      <c r="B3866" s="9">
        <v>1981</v>
      </c>
      <c r="C3866" s="9">
        <v>732</v>
      </c>
      <c r="D3866" s="9" t="s">
        <v>158</v>
      </c>
      <c r="E3866" s="9">
        <v>2000</v>
      </c>
      <c r="F3866" s="9"/>
      <c r="G3866" s="9"/>
      <c r="H3866" s="9"/>
    </row>
    <row r="3867" spans="1:8" hidden="1">
      <c r="A3867" s="3" t="s">
        <v>73</v>
      </c>
      <c r="B3867" s="9">
        <v>1982</v>
      </c>
      <c r="C3867" s="9">
        <v>732</v>
      </c>
      <c r="D3867" s="9" t="s">
        <v>158</v>
      </c>
      <c r="E3867" s="9">
        <v>2000</v>
      </c>
      <c r="F3867" s="9"/>
      <c r="G3867" s="9"/>
      <c r="H3867" s="9"/>
    </row>
    <row r="3868" spans="1:8" hidden="1">
      <c r="A3868" s="3" t="s">
        <v>73</v>
      </c>
      <c r="B3868" s="9">
        <v>1983</v>
      </c>
      <c r="C3868" s="9">
        <v>732</v>
      </c>
      <c r="D3868" s="9" t="s">
        <v>158</v>
      </c>
      <c r="E3868" s="9">
        <v>2000</v>
      </c>
      <c r="F3868" s="9"/>
      <c r="G3868" s="9"/>
      <c r="H3868" s="9"/>
    </row>
    <row r="3869" spans="1:8" hidden="1">
      <c r="A3869" s="3" t="s">
        <v>73</v>
      </c>
      <c r="B3869" s="9">
        <v>1984</v>
      </c>
      <c r="C3869" s="9">
        <v>732</v>
      </c>
      <c r="D3869" s="9" t="s">
        <v>158</v>
      </c>
      <c r="E3869" s="9">
        <v>2000</v>
      </c>
      <c r="F3869" s="9"/>
      <c r="G3869" s="9"/>
      <c r="H3869" s="9"/>
    </row>
    <row r="3870" spans="1:8" hidden="1">
      <c r="A3870" s="3" t="s">
        <v>73</v>
      </c>
      <c r="B3870" s="9">
        <v>1985</v>
      </c>
      <c r="C3870" s="9">
        <v>732</v>
      </c>
      <c r="D3870" s="9" t="s">
        <v>158</v>
      </c>
      <c r="E3870" s="9">
        <v>2000</v>
      </c>
      <c r="F3870" s="9"/>
      <c r="G3870" s="9"/>
      <c r="H3870" s="9"/>
    </row>
    <row r="3871" spans="1:8" hidden="1">
      <c r="A3871" s="3" t="s">
        <v>73</v>
      </c>
      <c r="B3871" s="9">
        <v>1986</v>
      </c>
      <c r="C3871" s="9">
        <v>732</v>
      </c>
      <c r="D3871" s="9" t="s">
        <v>158</v>
      </c>
      <c r="E3871" s="9">
        <v>2000</v>
      </c>
      <c r="F3871" s="9"/>
      <c r="G3871" s="9"/>
      <c r="H3871" s="9"/>
    </row>
    <row r="3872" spans="1:8" hidden="1">
      <c r="A3872" s="3" t="s">
        <v>73</v>
      </c>
      <c r="B3872" s="9">
        <v>1987</v>
      </c>
      <c r="C3872" s="9">
        <v>732</v>
      </c>
      <c r="D3872" s="9" t="s">
        <v>158</v>
      </c>
      <c r="E3872" s="9">
        <v>2000</v>
      </c>
      <c r="F3872" s="9"/>
      <c r="G3872" s="9"/>
      <c r="H3872" s="9"/>
    </row>
    <row r="3873" spans="1:8" hidden="1">
      <c r="A3873" s="3" t="s">
        <v>73</v>
      </c>
      <c r="B3873" s="9">
        <v>1988</v>
      </c>
      <c r="C3873" s="9">
        <v>732</v>
      </c>
      <c r="D3873" s="9" t="s">
        <v>158</v>
      </c>
      <c r="E3873" s="9">
        <v>2000</v>
      </c>
      <c r="F3873" s="9"/>
      <c r="G3873" s="9"/>
      <c r="H3873" s="9"/>
    </row>
    <row r="3874" spans="1:8" hidden="1">
      <c r="A3874" s="3" t="s">
        <v>73</v>
      </c>
      <c r="B3874" s="9">
        <v>1989</v>
      </c>
      <c r="C3874" s="9">
        <v>732</v>
      </c>
      <c r="D3874" s="9" t="s">
        <v>158</v>
      </c>
      <c r="E3874" s="9">
        <v>2000</v>
      </c>
      <c r="F3874" s="9"/>
      <c r="G3874" s="9"/>
      <c r="H3874" s="9"/>
    </row>
    <row r="3875" spans="1:8" hidden="1">
      <c r="A3875" s="3" t="s">
        <v>73</v>
      </c>
      <c r="B3875" s="9">
        <v>1990</v>
      </c>
      <c r="C3875" s="9">
        <v>732</v>
      </c>
      <c r="D3875" s="9" t="s">
        <v>158</v>
      </c>
      <c r="E3875" s="9">
        <v>2000</v>
      </c>
      <c r="F3875" s="9"/>
      <c r="G3875" s="9"/>
      <c r="H3875" s="9"/>
    </row>
    <row r="3876" spans="1:8" hidden="1">
      <c r="A3876" s="3" t="s">
        <v>73</v>
      </c>
      <c r="B3876" s="9">
        <v>1991</v>
      </c>
      <c r="C3876" s="9">
        <v>732</v>
      </c>
      <c r="D3876" s="9" t="s">
        <v>158</v>
      </c>
      <c r="E3876" s="9">
        <v>2000</v>
      </c>
      <c r="F3876" s="9"/>
      <c r="G3876" s="9"/>
      <c r="H3876" s="9"/>
    </row>
    <row r="3877" spans="1:8" hidden="1">
      <c r="A3877" s="3" t="s">
        <v>73</v>
      </c>
      <c r="B3877" s="9">
        <v>1992</v>
      </c>
      <c r="C3877" s="9">
        <v>732</v>
      </c>
      <c r="D3877" s="9" t="s">
        <v>158</v>
      </c>
      <c r="E3877" s="9">
        <v>2000</v>
      </c>
      <c r="F3877" s="9"/>
      <c r="G3877" s="9"/>
      <c r="H3877" s="9"/>
    </row>
    <row r="3878" spans="1:8" hidden="1">
      <c r="A3878" s="3" t="s">
        <v>73</v>
      </c>
      <c r="B3878" s="9">
        <v>1993</v>
      </c>
      <c r="C3878" s="9">
        <v>732</v>
      </c>
      <c r="D3878" s="9" t="s">
        <v>158</v>
      </c>
      <c r="E3878" s="9">
        <v>2000</v>
      </c>
      <c r="F3878" s="9"/>
      <c r="G3878" s="9"/>
      <c r="H3878" s="9"/>
    </row>
    <row r="3879" spans="1:8" hidden="1">
      <c r="A3879" s="3" t="s">
        <v>73</v>
      </c>
      <c r="B3879" s="9">
        <v>1994</v>
      </c>
      <c r="C3879" s="9">
        <v>732</v>
      </c>
      <c r="D3879" s="9" t="s">
        <v>158</v>
      </c>
      <c r="E3879" s="9">
        <v>2000</v>
      </c>
      <c r="F3879" s="9"/>
      <c r="G3879" s="9"/>
      <c r="H3879" s="9"/>
    </row>
    <row r="3880" spans="1:8" hidden="1">
      <c r="A3880" s="3" t="s">
        <v>73</v>
      </c>
      <c r="B3880" s="9">
        <v>1995</v>
      </c>
      <c r="C3880" s="9">
        <v>732</v>
      </c>
      <c r="D3880" s="9" t="s">
        <v>158</v>
      </c>
      <c r="E3880" s="9">
        <v>2000</v>
      </c>
      <c r="F3880" s="9"/>
      <c r="G3880" s="9"/>
      <c r="H3880" s="9"/>
    </row>
    <row r="3881" spans="1:8" hidden="1">
      <c r="A3881" s="3" t="s">
        <v>73</v>
      </c>
      <c r="B3881" s="9">
        <v>1996</v>
      </c>
      <c r="C3881" s="9">
        <v>732</v>
      </c>
      <c r="D3881" s="9" t="s">
        <v>158</v>
      </c>
      <c r="E3881" s="9">
        <v>2000</v>
      </c>
      <c r="F3881" s="9"/>
      <c r="G3881" s="9"/>
      <c r="H3881" s="9"/>
    </row>
    <row r="3882" spans="1:8" hidden="1">
      <c r="A3882" s="3" t="s">
        <v>73</v>
      </c>
      <c r="B3882" s="9">
        <v>1997</v>
      </c>
      <c r="C3882" s="9">
        <v>732</v>
      </c>
      <c r="D3882" s="9" t="s">
        <v>158</v>
      </c>
      <c r="E3882" s="9">
        <v>2000</v>
      </c>
      <c r="F3882" s="9"/>
      <c r="G3882" s="9"/>
      <c r="H3882" s="9"/>
    </row>
    <row r="3883" spans="1:8" hidden="1">
      <c r="A3883" s="3" t="s">
        <v>73</v>
      </c>
      <c r="B3883" s="9">
        <v>1998</v>
      </c>
      <c r="C3883" s="9">
        <v>732</v>
      </c>
      <c r="D3883" s="9" t="s">
        <v>158</v>
      </c>
      <c r="E3883" s="9">
        <v>2000</v>
      </c>
      <c r="F3883" s="9"/>
      <c r="G3883" s="9"/>
      <c r="H3883" s="9"/>
    </row>
    <row r="3884" spans="1:8" hidden="1">
      <c r="A3884" s="3" t="s">
        <v>73</v>
      </c>
      <c r="B3884" s="9">
        <v>1999</v>
      </c>
      <c r="C3884" s="9">
        <v>732</v>
      </c>
      <c r="D3884" s="9" t="s">
        <v>158</v>
      </c>
      <c r="E3884" s="9">
        <v>2000</v>
      </c>
      <c r="F3884" s="9"/>
      <c r="G3884" s="9"/>
      <c r="H3884" s="9"/>
    </row>
    <row r="3885" spans="1:8" hidden="1">
      <c r="A3885" s="3" t="s">
        <v>73</v>
      </c>
      <c r="B3885" s="9">
        <v>2000</v>
      </c>
      <c r="C3885" s="9">
        <v>732</v>
      </c>
      <c r="D3885" s="9" t="s">
        <v>158</v>
      </c>
      <c r="E3885" s="9">
        <v>2000</v>
      </c>
      <c r="F3885" s="9">
        <v>10</v>
      </c>
      <c r="G3885" s="9"/>
      <c r="H3885" s="9"/>
    </row>
    <row r="3886" spans="1:8" hidden="1">
      <c r="A3886" s="3" t="s">
        <v>73</v>
      </c>
      <c r="B3886" s="9">
        <v>2001</v>
      </c>
      <c r="C3886" s="9">
        <v>732</v>
      </c>
      <c r="D3886" s="9" t="s">
        <v>158</v>
      </c>
      <c r="E3886" s="9">
        <v>2000</v>
      </c>
      <c r="F3886" s="9">
        <v>10</v>
      </c>
      <c r="G3886" s="9"/>
      <c r="H3886" s="9"/>
    </row>
    <row r="3887" spans="1:8" hidden="1">
      <c r="A3887" s="3" t="s">
        <v>73</v>
      </c>
      <c r="B3887" s="9">
        <v>2002</v>
      </c>
      <c r="C3887" s="9">
        <v>732</v>
      </c>
      <c r="D3887" s="9" t="s">
        <v>158</v>
      </c>
      <c r="E3887" s="9">
        <v>2000</v>
      </c>
      <c r="F3887" s="9">
        <v>10</v>
      </c>
      <c r="G3887" s="9"/>
      <c r="H3887" s="9"/>
    </row>
    <row r="3888" spans="1:8" hidden="1">
      <c r="A3888" s="3" t="s">
        <v>73</v>
      </c>
      <c r="B3888" s="9">
        <v>2003</v>
      </c>
      <c r="C3888" s="9">
        <v>732</v>
      </c>
      <c r="D3888" s="9" t="s">
        <v>158</v>
      </c>
      <c r="E3888" s="9">
        <v>2000</v>
      </c>
      <c r="F3888" s="9">
        <v>10</v>
      </c>
      <c r="G3888" s="9">
        <v>35</v>
      </c>
      <c r="H3888" s="9">
        <v>20</v>
      </c>
    </row>
    <row r="3889" spans="1:8" hidden="1">
      <c r="A3889" s="3" t="s">
        <v>73</v>
      </c>
      <c r="B3889" s="9">
        <v>2004</v>
      </c>
      <c r="C3889" s="9">
        <v>732</v>
      </c>
      <c r="D3889" s="9" t="s">
        <v>158</v>
      </c>
      <c r="E3889" s="9">
        <v>2000</v>
      </c>
      <c r="F3889" s="9">
        <v>10</v>
      </c>
      <c r="G3889" s="9">
        <v>35</v>
      </c>
      <c r="H3889" s="9">
        <v>20</v>
      </c>
    </row>
    <row r="3890" spans="1:8" hidden="1">
      <c r="A3890" s="3" t="s">
        <v>73</v>
      </c>
      <c r="B3890" s="9">
        <v>2005</v>
      </c>
      <c r="C3890" s="9">
        <v>732</v>
      </c>
      <c r="D3890" s="9" t="s">
        <v>158</v>
      </c>
      <c r="E3890" s="9">
        <v>2000</v>
      </c>
      <c r="F3890" s="9">
        <v>10</v>
      </c>
      <c r="G3890" s="9">
        <v>35</v>
      </c>
      <c r="H3890" s="9">
        <v>20</v>
      </c>
    </row>
    <row r="3891" spans="1:8" hidden="1">
      <c r="A3891" s="3" t="s">
        <v>73</v>
      </c>
      <c r="B3891" s="9">
        <v>2006</v>
      </c>
      <c r="C3891" s="9">
        <v>732</v>
      </c>
      <c r="D3891" s="9" t="s">
        <v>158</v>
      </c>
      <c r="E3891" s="9">
        <v>2000</v>
      </c>
      <c r="F3891" s="9">
        <v>10</v>
      </c>
      <c r="G3891" s="9">
        <v>35</v>
      </c>
      <c r="H3891" s="9">
        <v>20</v>
      </c>
    </row>
    <row r="3892" spans="1:8" hidden="1">
      <c r="A3892" s="3" t="s">
        <v>73</v>
      </c>
      <c r="B3892" s="9">
        <v>2007</v>
      </c>
      <c r="C3892" s="9">
        <v>732</v>
      </c>
      <c r="D3892" s="9" t="s">
        <v>158</v>
      </c>
      <c r="E3892" s="9">
        <v>2000</v>
      </c>
      <c r="F3892" s="9">
        <v>12</v>
      </c>
      <c r="G3892" s="9">
        <v>30</v>
      </c>
      <c r="H3892" s="9">
        <v>20</v>
      </c>
    </row>
    <row r="3893" spans="1:8" hidden="1">
      <c r="A3893" s="3" t="s">
        <v>73</v>
      </c>
      <c r="B3893" s="9">
        <v>2008</v>
      </c>
      <c r="C3893" s="9">
        <v>732</v>
      </c>
      <c r="D3893" s="9" t="s">
        <v>158</v>
      </c>
      <c r="E3893" s="9">
        <v>2000</v>
      </c>
      <c r="F3893" s="9">
        <v>15</v>
      </c>
      <c r="G3893" s="9">
        <v>15</v>
      </c>
      <c r="H3893" s="9">
        <v>15</v>
      </c>
    </row>
    <row r="3894" spans="1:8" hidden="1">
      <c r="A3894" s="3" t="s">
        <v>73</v>
      </c>
      <c r="B3894" s="9">
        <v>2009</v>
      </c>
      <c r="C3894" s="9">
        <v>732</v>
      </c>
      <c r="D3894" s="9" t="s">
        <v>158</v>
      </c>
      <c r="E3894" s="9">
        <v>2000</v>
      </c>
      <c r="F3894" s="9">
        <v>15</v>
      </c>
      <c r="G3894" s="9">
        <v>15</v>
      </c>
      <c r="H3894" s="9">
        <v>15</v>
      </c>
    </row>
    <row r="3895" spans="1:8" hidden="1">
      <c r="A3895" s="3" t="s">
        <v>73</v>
      </c>
      <c r="B3895" s="9">
        <v>2010</v>
      </c>
      <c r="C3895" s="9">
        <v>732</v>
      </c>
      <c r="D3895" s="9" t="s">
        <v>158</v>
      </c>
      <c r="E3895" s="9">
        <v>2000</v>
      </c>
      <c r="F3895" s="9">
        <v>15</v>
      </c>
      <c r="G3895" s="9">
        <v>15</v>
      </c>
      <c r="H3895" s="9">
        <v>15</v>
      </c>
    </row>
    <row r="3896" spans="1:8" hidden="1">
      <c r="A3896" s="3" t="s">
        <v>73</v>
      </c>
      <c r="B3896" s="9">
        <v>2011</v>
      </c>
      <c r="C3896" s="9">
        <v>732</v>
      </c>
      <c r="D3896" s="9" t="s">
        <v>158</v>
      </c>
      <c r="E3896" s="9">
        <v>2000</v>
      </c>
      <c r="F3896" s="9">
        <v>15</v>
      </c>
      <c r="G3896" s="9">
        <v>35</v>
      </c>
      <c r="H3896" s="9">
        <v>15</v>
      </c>
    </row>
    <row r="3897" spans="1:8" hidden="1">
      <c r="A3897" s="3" t="s">
        <v>73</v>
      </c>
      <c r="B3897" s="9">
        <v>2012</v>
      </c>
      <c r="C3897" s="9">
        <v>732</v>
      </c>
      <c r="D3897" s="9" t="s">
        <v>158</v>
      </c>
      <c r="E3897" s="9">
        <v>2000</v>
      </c>
      <c r="F3897" s="9">
        <v>15</v>
      </c>
      <c r="G3897" s="9">
        <v>35</v>
      </c>
      <c r="H3897" s="9">
        <v>15</v>
      </c>
    </row>
    <row r="3898" spans="1:8" hidden="1">
      <c r="A3898" s="3" t="s">
        <v>73</v>
      </c>
      <c r="B3898" s="9">
        <v>2013</v>
      </c>
      <c r="C3898" s="9">
        <v>732</v>
      </c>
      <c r="D3898" s="9" t="s">
        <v>158</v>
      </c>
      <c r="E3898" s="9">
        <v>2000</v>
      </c>
      <c r="F3898" s="9">
        <v>17</v>
      </c>
      <c r="G3898" s="9">
        <v>35</v>
      </c>
      <c r="H3898" s="9">
        <v>15</v>
      </c>
    </row>
    <row r="3899" spans="1:8" hidden="1">
      <c r="A3899" s="3" t="s">
        <v>73</v>
      </c>
      <c r="B3899" s="9">
        <v>2014</v>
      </c>
      <c r="C3899" s="9">
        <v>732</v>
      </c>
      <c r="D3899" s="9" t="s">
        <v>158</v>
      </c>
      <c r="E3899" s="9">
        <v>2000</v>
      </c>
      <c r="F3899" s="9">
        <v>17</v>
      </c>
      <c r="G3899" s="9">
        <v>35</v>
      </c>
      <c r="H3899" s="9">
        <v>15</v>
      </c>
    </row>
    <row r="3900" spans="1:8" hidden="1">
      <c r="A3900" s="3" t="s">
        <v>73</v>
      </c>
      <c r="B3900" s="9">
        <v>2015</v>
      </c>
      <c r="C3900" s="9">
        <v>732</v>
      </c>
      <c r="D3900" s="9" t="s">
        <v>158</v>
      </c>
      <c r="E3900" s="9">
        <v>2000</v>
      </c>
      <c r="F3900" s="9">
        <v>17</v>
      </c>
      <c r="G3900" s="9">
        <v>35</v>
      </c>
      <c r="H3900" s="9">
        <v>15</v>
      </c>
    </row>
    <row r="3901" spans="1:8" hidden="1">
      <c r="A3901" s="3" t="s">
        <v>73</v>
      </c>
      <c r="B3901" s="9">
        <v>2016</v>
      </c>
      <c r="C3901" s="9">
        <v>732</v>
      </c>
      <c r="D3901" s="9" t="s">
        <v>158</v>
      </c>
      <c r="E3901" s="9">
        <v>2000</v>
      </c>
      <c r="F3901" s="9">
        <v>17</v>
      </c>
      <c r="G3901" s="9">
        <v>35</v>
      </c>
      <c r="H3901" s="9">
        <v>15</v>
      </c>
    </row>
    <row r="3902" spans="1:8" hidden="1">
      <c r="A3902" s="3" t="s">
        <v>73</v>
      </c>
      <c r="B3902" s="9">
        <v>2017</v>
      </c>
      <c r="C3902" s="9">
        <v>732</v>
      </c>
      <c r="D3902" s="9" t="s">
        <v>158</v>
      </c>
      <c r="E3902" s="9">
        <v>2000</v>
      </c>
      <c r="F3902" s="9">
        <v>17</v>
      </c>
      <c r="G3902" s="9">
        <v>35</v>
      </c>
      <c r="H3902" s="9">
        <v>15</v>
      </c>
    </row>
    <row r="3903" spans="1:8" hidden="1">
      <c r="A3903" s="3" t="s">
        <v>73</v>
      </c>
      <c r="B3903" s="9">
        <v>2018</v>
      </c>
      <c r="C3903" s="9">
        <v>732</v>
      </c>
      <c r="D3903" s="9" t="s">
        <v>158</v>
      </c>
      <c r="E3903" s="9">
        <v>2000</v>
      </c>
      <c r="F3903" s="9">
        <v>17</v>
      </c>
      <c r="G3903" s="9">
        <v>35</v>
      </c>
      <c r="H3903" s="9">
        <v>15</v>
      </c>
    </row>
    <row r="3904" spans="1:8" hidden="1">
      <c r="A3904" s="3" t="s">
        <v>73</v>
      </c>
      <c r="B3904" s="9">
        <v>2019</v>
      </c>
      <c r="C3904" s="9">
        <v>732</v>
      </c>
      <c r="D3904" s="9" t="s">
        <v>158</v>
      </c>
      <c r="E3904" s="9">
        <v>2000</v>
      </c>
      <c r="F3904" s="9">
        <v>17</v>
      </c>
      <c r="G3904" s="9">
        <v>35</v>
      </c>
      <c r="H3904" s="9">
        <v>15</v>
      </c>
    </row>
    <row r="3905" spans="1:8" hidden="1">
      <c r="A3905" s="3" t="s">
        <v>73</v>
      </c>
      <c r="B3905" s="9">
        <v>2020</v>
      </c>
      <c r="C3905" s="9">
        <v>732</v>
      </c>
      <c r="D3905" s="9" t="s">
        <v>158</v>
      </c>
      <c r="E3905" s="9">
        <v>2000</v>
      </c>
      <c r="F3905" s="9">
        <v>17</v>
      </c>
      <c r="G3905" s="9">
        <v>35</v>
      </c>
      <c r="H3905" s="9">
        <v>15</v>
      </c>
    </row>
    <row r="3906" spans="1:8">
      <c r="A3906" s="2" t="s">
        <v>55</v>
      </c>
      <c r="B3906" s="8">
        <v>1960</v>
      </c>
      <c r="C3906" s="8">
        <v>144</v>
      </c>
      <c r="D3906" s="8" t="s">
        <v>159</v>
      </c>
      <c r="E3906" s="8">
        <v>1969</v>
      </c>
      <c r="F3906" s="8"/>
      <c r="G3906" s="8">
        <v>40</v>
      </c>
      <c r="H3906" s="8">
        <v>70.599999999999994</v>
      </c>
    </row>
    <row r="3907" spans="1:8" hidden="1">
      <c r="A3907" s="2" t="s">
        <v>55</v>
      </c>
      <c r="B3907" s="8">
        <v>1961</v>
      </c>
      <c r="C3907" s="8">
        <v>144</v>
      </c>
      <c r="D3907" s="8" t="s">
        <v>159</v>
      </c>
      <c r="E3907" s="8">
        <v>1969</v>
      </c>
      <c r="F3907" s="8"/>
      <c r="G3907" s="8">
        <v>40</v>
      </c>
      <c r="H3907" s="8">
        <v>70.8</v>
      </c>
    </row>
    <row r="3908" spans="1:8" hidden="1">
      <c r="A3908" s="2" t="s">
        <v>55</v>
      </c>
      <c r="B3908" s="8">
        <v>1962</v>
      </c>
      <c r="C3908" s="8">
        <v>144</v>
      </c>
      <c r="D3908" s="8" t="s">
        <v>159</v>
      </c>
      <c r="E3908" s="8">
        <v>1969</v>
      </c>
      <c r="F3908" s="8"/>
      <c r="G3908" s="8">
        <v>40</v>
      </c>
      <c r="H3908" s="8">
        <v>70.8</v>
      </c>
    </row>
    <row r="3909" spans="1:8" hidden="1">
      <c r="A3909" s="2" t="s">
        <v>55</v>
      </c>
      <c r="B3909" s="8">
        <v>1963</v>
      </c>
      <c r="C3909" s="8">
        <v>144</v>
      </c>
      <c r="D3909" s="8" t="s">
        <v>159</v>
      </c>
      <c r="E3909" s="8">
        <v>1969</v>
      </c>
      <c r="F3909" s="8"/>
      <c r="G3909" s="8">
        <v>40</v>
      </c>
      <c r="H3909" s="8">
        <v>70.900000000000006</v>
      </c>
    </row>
    <row r="3910" spans="1:8" hidden="1">
      <c r="A3910" s="2" t="s">
        <v>55</v>
      </c>
      <c r="B3910" s="8">
        <v>1964</v>
      </c>
      <c r="C3910" s="8">
        <v>144</v>
      </c>
      <c r="D3910" s="8" t="s">
        <v>159</v>
      </c>
      <c r="E3910" s="8">
        <v>1969</v>
      </c>
      <c r="F3910" s="8"/>
      <c r="G3910" s="8">
        <v>40</v>
      </c>
      <c r="H3910" s="8">
        <v>71.3</v>
      </c>
    </row>
    <row r="3911" spans="1:8" hidden="1">
      <c r="A3911" s="2" t="s">
        <v>55</v>
      </c>
      <c r="B3911" s="8">
        <v>1965</v>
      </c>
      <c r="C3911" s="8">
        <v>144</v>
      </c>
      <c r="D3911" s="8" t="s">
        <v>159</v>
      </c>
      <c r="E3911" s="8">
        <v>1969</v>
      </c>
      <c r="F3911" s="8"/>
      <c r="G3911" s="8">
        <v>40</v>
      </c>
      <c r="H3911" s="8">
        <v>71.599999999999994</v>
      </c>
    </row>
    <row r="3912" spans="1:8" hidden="1">
      <c r="A3912" s="2" t="s">
        <v>55</v>
      </c>
      <c r="B3912" s="8">
        <v>1966</v>
      </c>
      <c r="C3912" s="8">
        <v>144</v>
      </c>
      <c r="D3912" s="8" t="s">
        <v>159</v>
      </c>
      <c r="E3912" s="8">
        <v>1969</v>
      </c>
      <c r="F3912" s="8"/>
      <c r="G3912" s="8">
        <v>40</v>
      </c>
      <c r="H3912" s="8">
        <v>71.900000000000006</v>
      </c>
    </row>
    <row r="3913" spans="1:8" hidden="1">
      <c r="A3913" s="2" t="s">
        <v>55</v>
      </c>
      <c r="B3913" s="8">
        <v>1967</v>
      </c>
      <c r="C3913" s="8">
        <v>144</v>
      </c>
      <c r="D3913" s="8" t="s">
        <v>159</v>
      </c>
      <c r="E3913" s="8">
        <v>1969</v>
      </c>
      <c r="F3913" s="8"/>
      <c r="G3913" s="8">
        <v>40</v>
      </c>
      <c r="H3913" s="8">
        <v>72.099999999999994</v>
      </c>
    </row>
    <row r="3914" spans="1:8" hidden="1">
      <c r="A3914" s="2" t="s">
        <v>55</v>
      </c>
      <c r="B3914" s="8">
        <v>1968</v>
      </c>
      <c r="C3914" s="8">
        <v>144</v>
      </c>
      <c r="D3914" s="8" t="s">
        <v>159</v>
      </c>
      <c r="E3914" s="8">
        <v>1969</v>
      </c>
      <c r="F3914" s="8"/>
      <c r="G3914" s="8">
        <v>40</v>
      </c>
      <c r="H3914" s="8">
        <v>72.3</v>
      </c>
    </row>
    <row r="3915" spans="1:8" hidden="1">
      <c r="A3915" s="2" t="s">
        <v>55</v>
      </c>
      <c r="B3915" s="8">
        <v>1969</v>
      </c>
      <c r="C3915" s="8">
        <v>144</v>
      </c>
      <c r="D3915" s="8" t="s">
        <v>159</v>
      </c>
      <c r="E3915" s="8">
        <v>1969</v>
      </c>
      <c r="F3915" s="8">
        <v>11.11</v>
      </c>
      <c r="G3915" s="8">
        <v>40</v>
      </c>
      <c r="H3915" s="8">
        <v>72.599999999999994</v>
      </c>
    </row>
    <row r="3916" spans="1:8" hidden="1">
      <c r="A3916" s="2" t="s">
        <v>55</v>
      </c>
      <c r="B3916" s="8">
        <v>1970</v>
      </c>
      <c r="C3916" s="8">
        <v>144</v>
      </c>
      <c r="D3916" s="8" t="s">
        <v>159</v>
      </c>
      <c r="E3916" s="8">
        <v>1969</v>
      </c>
      <c r="F3916" s="8">
        <v>11.11</v>
      </c>
      <c r="G3916" s="8">
        <v>40</v>
      </c>
      <c r="H3916" s="8">
        <v>72.900000000000006</v>
      </c>
    </row>
    <row r="3917" spans="1:8" hidden="1">
      <c r="A3917" s="2" t="s">
        <v>55</v>
      </c>
      <c r="B3917" s="8">
        <v>1971</v>
      </c>
      <c r="C3917" s="8">
        <v>144</v>
      </c>
      <c r="D3917" s="8" t="s">
        <v>159</v>
      </c>
      <c r="E3917" s="8">
        <v>1969</v>
      </c>
      <c r="F3917" s="8">
        <v>17.649999999999999</v>
      </c>
      <c r="G3917" s="8">
        <v>40</v>
      </c>
      <c r="H3917" s="8">
        <v>76.5</v>
      </c>
    </row>
    <row r="3918" spans="1:8" hidden="1">
      <c r="A3918" s="2" t="s">
        <v>55</v>
      </c>
      <c r="B3918" s="8">
        <v>1972</v>
      </c>
      <c r="C3918" s="8">
        <v>144</v>
      </c>
      <c r="D3918" s="8" t="s">
        <v>159</v>
      </c>
      <c r="E3918" s="8">
        <v>1969</v>
      </c>
      <c r="F3918" s="8">
        <v>17.649999999999999</v>
      </c>
      <c r="G3918" s="8">
        <v>40</v>
      </c>
      <c r="H3918" s="8">
        <v>77.8</v>
      </c>
    </row>
    <row r="3919" spans="1:8" hidden="1">
      <c r="A3919" s="2" t="s">
        <v>55</v>
      </c>
      <c r="B3919" s="8">
        <v>1973</v>
      </c>
      <c r="C3919" s="8">
        <v>144</v>
      </c>
      <c r="D3919" s="8" t="s">
        <v>159</v>
      </c>
      <c r="E3919" s="8">
        <v>1969</v>
      </c>
      <c r="F3919" s="8">
        <v>17.649999999999999</v>
      </c>
      <c r="G3919" s="8">
        <v>40</v>
      </c>
      <c r="H3919" s="8">
        <v>77.900000000000006</v>
      </c>
    </row>
    <row r="3920" spans="1:8" hidden="1">
      <c r="A3920" s="2" t="s">
        <v>55</v>
      </c>
      <c r="B3920" s="8">
        <v>1974</v>
      </c>
      <c r="C3920" s="8">
        <v>144</v>
      </c>
      <c r="D3920" s="8" t="s">
        <v>159</v>
      </c>
      <c r="E3920" s="8">
        <v>1969</v>
      </c>
      <c r="F3920" s="8">
        <v>17.649999999999999</v>
      </c>
      <c r="G3920" s="8">
        <v>40</v>
      </c>
      <c r="H3920" s="8">
        <v>78</v>
      </c>
    </row>
    <row r="3921" spans="1:8" hidden="1">
      <c r="A3921" s="2" t="s">
        <v>55</v>
      </c>
      <c r="B3921" s="8">
        <v>1975</v>
      </c>
      <c r="C3921" s="8">
        <v>144</v>
      </c>
      <c r="D3921" s="8" t="s">
        <v>159</v>
      </c>
      <c r="E3921" s="8">
        <v>1969</v>
      </c>
      <c r="F3921" s="8">
        <v>17.649999999999999</v>
      </c>
      <c r="G3921" s="8">
        <v>40</v>
      </c>
      <c r="H3921" s="8">
        <v>81.2</v>
      </c>
    </row>
    <row r="3922" spans="1:8" hidden="1">
      <c r="A3922" s="2" t="s">
        <v>55</v>
      </c>
      <c r="B3922" s="8">
        <v>1976</v>
      </c>
      <c r="C3922" s="8">
        <v>144</v>
      </c>
      <c r="D3922" s="8" t="s">
        <v>159</v>
      </c>
      <c r="E3922" s="8">
        <v>1969</v>
      </c>
      <c r="F3922" s="8">
        <v>17.649999999999999</v>
      </c>
      <c r="G3922" s="8">
        <v>40</v>
      </c>
      <c r="H3922" s="8">
        <v>83.2</v>
      </c>
    </row>
    <row r="3923" spans="1:8" hidden="1">
      <c r="A3923" s="2" t="s">
        <v>55</v>
      </c>
      <c r="B3923" s="8">
        <v>1977</v>
      </c>
      <c r="C3923" s="8">
        <v>144</v>
      </c>
      <c r="D3923" s="8" t="s">
        <v>159</v>
      </c>
      <c r="E3923" s="8">
        <v>1969</v>
      </c>
      <c r="F3923" s="8">
        <v>17.649999999999999</v>
      </c>
      <c r="G3923" s="8">
        <v>40</v>
      </c>
      <c r="H3923" s="8">
        <v>84.9</v>
      </c>
    </row>
    <row r="3924" spans="1:8" hidden="1">
      <c r="A3924" s="2" t="s">
        <v>55</v>
      </c>
      <c r="B3924" s="8">
        <v>1978</v>
      </c>
      <c r="C3924" s="8">
        <v>144</v>
      </c>
      <c r="D3924" s="8" t="s">
        <v>159</v>
      </c>
      <c r="E3924" s="8">
        <v>1969</v>
      </c>
      <c r="F3924" s="8">
        <v>20.63</v>
      </c>
      <c r="G3924" s="8">
        <v>40</v>
      </c>
      <c r="H3924" s="8">
        <v>86.7</v>
      </c>
    </row>
    <row r="3925" spans="1:8" hidden="1">
      <c r="A3925" s="2" t="s">
        <v>55</v>
      </c>
      <c r="B3925" s="8">
        <v>1979</v>
      </c>
      <c r="C3925" s="8">
        <v>144</v>
      </c>
      <c r="D3925" s="8" t="s">
        <v>159</v>
      </c>
      <c r="E3925" s="8">
        <v>1969</v>
      </c>
      <c r="F3925" s="8">
        <v>20.63</v>
      </c>
      <c r="G3925" s="8">
        <v>40</v>
      </c>
      <c r="H3925" s="8">
        <v>87</v>
      </c>
    </row>
    <row r="3926" spans="1:8" hidden="1">
      <c r="A3926" s="2" t="s">
        <v>55</v>
      </c>
      <c r="B3926" s="8">
        <v>1980</v>
      </c>
      <c r="C3926" s="8">
        <v>144</v>
      </c>
      <c r="D3926" s="8" t="s">
        <v>159</v>
      </c>
      <c r="E3926" s="8">
        <v>1969</v>
      </c>
      <c r="F3926" s="8">
        <v>20.63</v>
      </c>
      <c r="G3926" s="8">
        <v>40</v>
      </c>
      <c r="H3926" s="8">
        <v>85</v>
      </c>
    </row>
    <row r="3927" spans="1:8" hidden="1">
      <c r="A3927" s="2" t="s">
        <v>55</v>
      </c>
      <c r="B3927" s="8">
        <v>1981</v>
      </c>
      <c r="C3927" s="8">
        <v>144</v>
      </c>
      <c r="D3927" s="8" t="s">
        <v>159</v>
      </c>
      <c r="E3927" s="8">
        <v>1969</v>
      </c>
      <c r="F3927" s="8">
        <v>23.46</v>
      </c>
      <c r="G3927" s="8">
        <v>40</v>
      </c>
      <c r="H3927" s="8">
        <v>85</v>
      </c>
    </row>
    <row r="3928" spans="1:8" hidden="1">
      <c r="A3928" s="2" t="s">
        <v>55</v>
      </c>
      <c r="B3928" s="8">
        <v>1982</v>
      </c>
      <c r="C3928" s="8">
        <v>144</v>
      </c>
      <c r="D3928" s="8" t="s">
        <v>159</v>
      </c>
      <c r="E3928" s="8">
        <v>1969</v>
      </c>
      <c r="F3928" s="8">
        <v>21.51</v>
      </c>
      <c r="G3928" s="8">
        <v>40</v>
      </c>
      <c r="H3928" s="8">
        <v>85</v>
      </c>
    </row>
    <row r="3929" spans="1:8" hidden="1">
      <c r="A3929" s="2" t="s">
        <v>55</v>
      </c>
      <c r="B3929" s="8">
        <v>1983</v>
      </c>
      <c r="C3929" s="8">
        <v>144</v>
      </c>
      <c r="D3929" s="8" t="s">
        <v>159</v>
      </c>
      <c r="E3929" s="8">
        <v>1969</v>
      </c>
      <c r="F3929" s="8">
        <v>23.46</v>
      </c>
      <c r="G3929" s="8">
        <v>40</v>
      </c>
      <c r="H3929" s="8">
        <v>84</v>
      </c>
    </row>
    <row r="3930" spans="1:8" hidden="1">
      <c r="A3930" s="2" t="s">
        <v>55</v>
      </c>
      <c r="B3930" s="8">
        <v>1984</v>
      </c>
      <c r="C3930" s="8">
        <v>144</v>
      </c>
      <c r="D3930" s="8" t="s">
        <v>159</v>
      </c>
      <c r="E3930" s="8">
        <v>1969</v>
      </c>
      <c r="F3930" s="8">
        <v>23.46</v>
      </c>
      <c r="G3930" s="8">
        <v>52</v>
      </c>
      <c r="H3930" s="8">
        <v>82</v>
      </c>
    </row>
    <row r="3931" spans="1:8" hidden="1">
      <c r="A3931" s="2" t="s">
        <v>55</v>
      </c>
      <c r="B3931" s="8">
        <v>1985</v>
      </c>
      <c r="C3931" s="8">
        <v>144</v>
      </c>
      <c r="D3931" s="8" t="s">
        <v>159</v>
      </c>
      <c r="E3931" s="8">
        <v>1969</v>
      </c>
      <c r="F3931" s="8">
        <v>23.46</v>
      </c>
      <c r="G3931" s="8">
        <v>52</v>
      </c>
      <c r="H3931" s="8">
        <v>80</v>
      </c>
    </row>
    <row r="3932" spans="1:8" hidden="1">
      <c r="A3932" s="2" t="s">
        <v>55</v>
      </c>
      <c r="B3932" s="8">
        <v>1986</v>
      </c>
      <c r="C3932" s="8">
        <v>144</v>
      </c>
      <c r="D3932" s="8" t="s">
        <v>159</v>
      </c>
      <c r="E3932" s="8">
        <v>1969</v>
      </c>
      <c r="F3932" s="8">
        <v>23.46</v>
      </c>
      <c r="G3932" s="8">
        <v>52</v>
      </c>
      <c r="H3932" s="8">
        <v>80.3</v>
      </c>
    </row>
    <row r="3933" spans="1:8" hidden="1">
      <c r="A3933" s="2" t="s">
        <v>55</v>
      </c>
      <c r="B3933" s="8">
        <v>1987</v>
      </c>
      <c r="C3933" s="8">
        <v>144</v>
      </c>
      <c r="D3933" s="8" t="s">
        <v>159</v>
      </c>
      <c r="E3933" s="8">
        <v>1969</v>
      </c>
      <c r="F3933" s="8">
        <v>23.46</v>
      </c>
      <c r="G3933" s="8">
        <v>52</v>
      </c>
      <c r="H3933" s="8">
        <v>77.400000000000006</v>
      </c>
    </row>
    <row r="3934" spans="1:8" hidden="1">
      <c r="A3934" s="2" t="s">
        <v>55</v>
      </c>
      <c r="B3934" s="8">
        <v>1988</v>
      </c>
      <c r="C3934" s="8">
        <v>144</v>
      </c>
      <c r="D3934" s="8" t="s">
        <v>159</v>
      </c>
      <c r="E3934" s="8">
        <v>1969</v>
      </c>
      <c r="F3934" s="8">
        <v>23.46</v>
      </c>
      <c r="G3934" s="8">
        <v>52</v>
      </c>
      <c r="H3934" s="8">
        <v>75.599999999999994</v>
      </c>
    </row>
    <row r="3935" spans="1:8" hidden="1">
      <c r="A3935" s="2" t="s">
        <v>55</v>
      </c>
      <c r="B3935" s="8">
        <v>1989</v>
      </c>
      <c r="C3935" s="8">
        <v>144</v>
      </c>
      <c r="D3935" s="8" t="s">
        <v>159</v>
      </c>
      <c r="E3935" s="8">
        <v>1969</v>
      </c>
      <c r="F3935" s="8">
        <v>23.46</v>
      </c>
      <c r="G3935" s="8">
        <v>52</v>
      </c>
      <c r="H3935" s="8">
        <v>72.8</v>
      </c>
    </row>
    <row r="3936" spans="1:8" hidden="1">
      <c r="A3936" s="2" t="s">
        <v>55</v>
      </c>
      <c r="B3936" s="8">
        <v>1990</v>
      </c>
      <c r="C3936" s="8">
        <v>144</v>
      </c>
      <c r="D3936" s="8" t="s">
        <v>159</v>
      </c>
      <c r="E3936" s="8">
        <v>1969</v>
      </c>
      <c r="F3936" s="8">
        <v>23.46</v>
      </c>
      <c r="G3936" s="8">
        <v>40</v>
      </c>
      <c r="H3936" s="8">
        <v>66.2</v>
      </c>
    </row>
    <row r="3937" spans="1:8" hidden="1">
      <c r="A3937" s="2" t="s">
        <v>55</v>
      </c>
      <c r="B3937" s="8">
        <v>1991</v>
      </c>
      <c r="C3937" s="8">
        <v>144</v>
      </c>
      <c r="D3937" s="8" t="s">
        <v>159</v>
      </c>
      <c r="E3937" s="8">
        <v>1969</v>
      </c>
      <c r="F3937" s="8">
        <v>25</v>
      </c>
      <c r="G3937" s="8">
        <v>30</v>
      </c>
      <c r="H3937" s="8">
        <v>51.2</v>
      </c>
    </row>
    <row r="3938" spans="1:8" hidden="1">
      <c r="A3938" s="2" t="s">
        <v>55</v>
      </c>
      <c r="B3938" s="8">
        <v>1992</v>
      </c>
      <c r="C3938" s="8">
        <v>144</v>
      </c>
      <c r="D3938" s="8" t="s">
        <v>159</v>
      </c>
      <c r="E3938" s="8">
        <v>1969</v>
      </c>
      <c r="F3938" s="8">
        <v>25</v>
      </c>
      <c r="G3938" s="8">
        <v>30</v>
      </c>
      <c r="H3938" s="8">
        <v>51</v>
      </c>
    </row>
    <row r="3939" spans="1:8" hidden="1">
      <c r="A3939" s="2" t="s">
        <v>55</v>
      </c>
      <c r="B3939" s="8">
        <v>1993</v>
      </c>
      <c r="C3939" s="8">
        <v>144</v>
      </c>
      <c r="D3939" s="8" t="s">
        <v>159</v>
      </c>
      <c r="E3939" s="8">
        <v>1969</v>
      </c>
      <c r="F3939" s="8">
        <v>25</v>
      </c>
      <c r="G3939" s="8">
        <v>30</v>
      </c>
      <c r="H3939" s="8">
        <v>51</v>
      </c>
    </row>
    <row r="3940" spans="1:8" hidden="1">
      <c r="A3940" s="2" t="s">
        <v>55</v>
      </c>
      <c r="B3940" s="8">
        <v>1994</v>
      </c>
      <c r="C3940" s="8">
        <v>144</v>
      </c>
      <c r="D3940" s="8" t="s">
        <v>159</v>
      </c>
      <c r="E3940" s="8">
        <v>1969</v>
      </c>
      <c r="F3940" s="8">
        <v>25</v>
      </c>
      <c r="G3940" s="8">
        <v>28</v>
      </c>
      <c r="H3940" s="8">
        <v>51.1</v>
      </c>
    </row>
    <row r="3941" spans="1:8" hidden="1">
      <c r="A3941" s="2" t="s">
        <v>55</v>
      </c>
      <c r="B3941" s="8">
        <v>1995</v>
      </c>
      <c r="C3941" s="8">
        <v>144</v>
      </c>
      <c r="D3941" s="8" t="s">
        <v>159</v>
      </c>
      <c r="E3941" s="8">
        <v>1969</v>
      </c>
      <c r="F3941" s="8">
        <v>25</v>
      </c>
      <c r="G3941" s="8">
        <v>28</v>
      </c>
      <c r="H3941" s="8">
        <v>56.5</v>
      </c>
    </row>
    <row r="3942" spans="1:8" hidden="1">
      <c r="A3942" s="2" t="s">
        <v>55</v>
      </c>
      <c r="B3942" s="8">
        <v>1996</v>
      </c>
      <c r="C3942" s="8">
        <v>144</v>
      </c>
      <c r="D3942" s="8" t="s">
        <v>159</v>
      </c>
      <c r="E3942" s="8">
        <v>1969</v>
      </c>
      <c r="F3942" s="8">
        <v>25</v>
      </c>
      <c r="G3942" s="8">
        <v>28</v>
      </c>
      <c r="H3942" s="8">
        <v>56.7</v>
      </c>
    </row>
    <row r="3943" spans="1:8" hidden="1">
      <c r="A3943" s="2" t="s">
        <v>55</v>
      </c>
      <c r="B3943" s="8">
        <v>1997</v>
      </c>
      <c r="C3943" s="8">
        <v>144</v>
      </c>
      <c r="D3943" s="8" t="s">
        <v>159</v>
      </c>
      <c r="E3943" s="8">
        <v>1969</v>
      </c>
      <c r="F3943" s="8">
        <v>25</v>
      </c>
      <c r="G3943" s="8">
        <v>28</v>
      </c>
      <c r="H3943" s="8">
        <v>56.7</v>
      </c>
    </row>
    <row r="3944" spans="1:8" hidden="1">
      <c r="A3944" s="2" t="s">
        <v>55</v>
      </c>
      <c r="B3944" s="8">
        <v>1998</v>
      </c>
      <c r="C3944" s="8">
        <v>144</v>
      </c>
      <c r="D3944" s="8" t="s">
        <v>159</v>
      </c>
      <c r="E3944" s="8">
        <v>1969</v>
      </c>
      <c r="F3944" s="8">
        <v>25</v>
      </c>
      <c r="G3944" s="8">
        <v>28</v>
      </c>
      <c r="H3944" s="8">
        <v>55.8</v>
      </c>
    </row>
    <row r="3945" spans="1:8" hidden="1">
      <c r="A3945" s="2" t="s">
        <v>55</v>
      </c>
      <c r="B3945" s="8">
        <v>1999</v>
      </c>
      <c r="C3945" s="8">
        <v>144</v>
      </c>
      <c r="D3945" s="8" t="s">
        <v>159</v>
      </c>
      <c r="E3945" s="8">
        <v>1969</v>
      </c>
      <c r="F3945" s="8">
        <v>25</v>
      </c>
      <c r="G3945" s="8">
        <v>28</v>
      </c>
      <c r="H3945" s="8">
        <v>55.6</v>
      </c>
    </row>
    <row r="3946" spans="1:8" hidden="1">
      <c r="A3946" s="2" t="s">
        <v>55</v>
      </c>
      <c r="B3946" s="8">
        <v>2000</v>
      </c>
      <c r="C3946" s="8">
        <v>144</v>
      </c>
      <c r="D3946" s="8" t="s">
        <v>159</v>
      </c>
      <c r="E3946" s="8">
        <v>1969</v>
      </c>
      <c r="F3946" s="8">
        <v>25</v>
      </c>
      <c r="G3946" s="8">
        <v>28</v>
      </c>
      <c r="H3946" s="8">
        <v>55.4</v>
      </c>
    </row>
    <row r="3947" spans="1:8" hidden="1">
      <c r="A3947" s="2" t="s">
        <v>55</v>
      </c>
      <c r="B3947" s="8">
        <v>2001</v>
      </c>
      <c r="C3947" s="8">
        <v>144</v>
      </c>
      <c r="D3947" s="8" t="s">
        <v>159</v>
      </c>
      <c r="E3947" s="8">
        <v>1969</v>
      </c>
      <c r="F3947" s="8">
        <v>25</v>
      </c>
      <c r="G3947" s="8">
        <v>28</v>
      </c>
      <c r="H3947" s="8">
        <v>55.5</v>
      </c>
    </row>
    <row r="3948" spans="1:8" hidden="1">
      <c r="A3948" s="2" t="s">
        <v>55</v>
      </c>
      <c r="B3948" s="8">
        <v>2002</v>
      </c>
      <c r="C3948" s="8">
        <v>144</v>
      </c>
      <c r="D3948" s="8" t="s">
        <v>159</v>
      </c>
      <c r="E3948" s="8">
        <v>1969</v>
      </c>
      <c r="F3948" s="8">
        <v>25</v>
      </c>
      <c r="G3948" s="8">
        <v>28</v>
      </c>
      <c r="H3948" s="8">
        <v>55.5</v>
      </c>
    </row>
    <row r="3949" spans="1:8" hidden="1">
      <c r="A3949" s="2" t="s">
        <v>55</v>
      </c>
      <c r="B3949" s="8">
        <v>2003</v>
      </c>
      <c r="C3949" s="8">
        <v>144</v>
      </c>
      <c r="D3949" s="8" t="s">
        <v>159</v>
      </c>
      <c r="E3949" s="8">
        <v>1969</v>
      </c>
      <c r="F3949" s="8">
        <v>25</v>
      </c>
      <c r="G3949" s="8">
        <v>28</v>
      </c>
      <c r="H3949" s="8">
        <v>56.2</v>
      </c>
    </row>
    <row r="3950" spans="1:8" hidden="1">
      <c r="A3950" s="2" t="s">
        <v>55</v>
      </c>
      <c r="B3950" s="8">
        <v>2004</v>
      </c>
      <c r="C3950" s="8">
        <v>144</v>
      </c>
      <c r="D3950" s="8" t="s">
        <v>159</v>
      </c>
      <c r="E3950" s="8">
        <v>1969</v>
      </c>
      <c r="F3950" s="8">
        <v>25</v>
      </c>
      <c r="G3950" s="8">
        <v>28</v>
      </c>
      <c r="H3950" s="8">
        <v>56.5</v>
      </c>
    </row>
    <row r="3951" spans="1:8" hidden="1">
      <c r="A3951" s="2" t="s">
        <v>55</v>
      </c>
      <c r="B3951" s="8">
        <v>2005</v>
      </c>
      <c r="C3951" s="8">
        <v>144</v>
      </c>
      <c r="D3951" s="8" t="s">
        <v>159</v>
      </c>
      <c r="E3951" s="8">
        <v>1969</v>
      </c>
      <c r="F3951" s="8">
        <v>25</v>
      </c>
      <c r="G3951" s="8">
        <v>28</v>
      </c>
      <c r="H3951" s="8">
        <v>56.6</v>
      </c>
    </row>
    <row r="3952" spans="1:8" hidden="1">
      <c r="A3952" s="2" t="s">
        <v>55</v>
      </c>
      <c r="B3952" s="8">
        <v>2006</v>
      </c>
      <c r="C3952" s="8">
        <v>144</v>
      </c>
      <c r="D3952" s="8" t="s">
        <v>159</v>
      </c>
      <c r="E3952" s="8">
        <v>1969</v>
      </c>
      <c r="F3952" s="8">
        <v>25</v>
      </c>
      <c r="G3952" s="8">
        <v>28</v>
      </c>
      <c r="H3952" s="8">
        <v>56.6</v>
      </c>
    </row>
    <row r="3953" spans="1:8" hidden="1">
      <c r="A3953" s="2" t="s">
        <v>55</v>
      </c>
      <c r="B3953" s="8">
        <v>2007</v>
      </c>
      <c r="C3953" s="8">
        <v>144</v>
      </c>
      <c r="D3953" s="8" t="s">
        <v>159</v>
      </c>
      <c r="E3953" s="8">
        <v>1969</v>
      </c>
      <c r="F3953" s="8">
        <v>25</v>
      </c>
      <c r="G3953" s="8">
        <v>28</v>
      </c>
      <c r="H3953" s="8">
        <v>56.5</v>
      </c>
    </row>
    <row r="3954" spans="1:8" hidden="1">
      <c r="A3954" s="2" t="s">
        <v>55</v>
      </c>
      <c r="B3954" s="8">
        <v>2008</v>
      </c>
      <c r="C3954" s="8">
        <v>144</v>
      </c>
      <c r="D3954" s="8" t="s">
        <v>159</v>
      </c>
      <c r="E3954" s="8">
        <v>1969</v>
      </c>
      <c r="F3954" s="8">
        <v>25</v>
      </c>
      <c r="G3954" s="8">
        <v>28</v>
      </c>
      <c r="H3954" s="8">
        <v>56.4</v>
      </c>
    </row>
    <row r="3955" spans="1:8" hidden="1">
      <c r="A3955" s="2" t="s">
        <v>55</v>
      </c>
      <c r="B3955" s="8">
        <v>2009</v>
      </c>
      <c r="C3955" s="8">
        <v>144</v>
      </c>
      <c r="D3955" s="8" t="s">
        <v>159</v>
      </c>
      <c r="E3955" s="8">
        <v>1969</v>
      </c>
      <c r="F3955" s="8">
        <v>25</v>
      </c>
      <c r="G3955" s="8">
        <v>26.3</v>
      </c>
      <c r="H3955" s="8">
        <v>56.6</v>
      </c>
    </row>
    <row r="3956" spans="1:8" hidden="1">
      <c r="A3956" s="2" t="s">
        <v>55</v>
      </c>
      <c r="B3956" s="8">
        <v>2010</v>
      </c>
      <c r="C3956" s="8">
        <v>144</v>
      </c>
      <c r="D3956" s="8" t="s">
        <v>159</v>
      </c>
      <c r="E3956" s="8">
        <v>1969</v>
      </c>
      <c r="F3956" s="8">
        <v>25</v>
      </c>
      <c r="G3956" s="8">
        <v>26.3</v>
      </c>
      <c r="H3956" s="8">
        <v>56.6</v>
      </c>
    </row>
    <row r="3957" spans="1:8" hidden="1">
      <c r="A3957" s="2" t="s">
        <v>55</v>
      </c>
      <c r="B3957" s="8">
        <v>2011</v>
      </c>
      <c r="C3957" s="8">
        <v>144</v>
      </c>
      <c r="D3957" s="8" t="s">
        <v>159</v>
      </c>
      <c r="E3957" s="8">
        <v>1969</v>
      </c>
      <c r="F3957" s="8">
        <v>25</v>
      </c>
      <c r="G3957" s="8">
        <v>26.3</v>
      </c>
      <c r="H3957" s="8">
        <v>56.6</v>
      </c>
    </row>
    <row r="3958" spans="1:8" hidden="1">
      <c r="A3958" s="2" t="s">
        <v>55</v>
      </c>
      <c r="B3958" s="8">
        <v>2012</v>
      </c>
      <c r="C3958" s="8">
        <v>144</v>
      </c>
      <c r="D3958" s="8" t="s">
        <v>159</v>
      </c>
      <c r="E3958" s="8">
        <v>1969</v>
      </c>
      <c r="F3958" s="8">
        <v>25</v>
      </c>
      <c r="G3958" s="8">
        <v>26.3</v>
      </c>
      <c r="H3958" s="8">
        <v>56.6</v>
      </c>
    </row>
    <row r="3959" spans="1:8" hidden="1">
      <c r="A3959" s="2" t="s">
        <v>55</v>
      </c>
      <c r="B3959" s="8">
        <v>2013</v>
      </c>
      <c r="C3959" s="8">
        <v>144</v>
      </c>
      <c r="D3959" s="8" t="s">
        <v>159</v>
      </c>
      <c r="E3959" s="8">
        <v>1969</v>
      </c>
      <c r="F3959" s="8">
        <v>25</v>
      </c>
      <c r="G3959" s="8">
        <v>22</v>
      </c>
      <c r="H3959" s="8">
        <v>56.7</v>
      </c>
    </row>
    <row r="3960" spans="1:8" hidden="1">
      <c r="A3960" s="2" t="s">
        <v>55</v>
      </c>
      <c r="B3960" s="8">
        <v>2014</v>
      </c>
      <c r="C3960" s="8">
        <v>144</v>
      </c>
      <c r="D3960" s="8" t="s">
        <v>159</v>
      </c>
      <c r="E3960" s="8">
        <v>1969</v>
      </c>
      <c r="F3960" s="8">
        <v>25</v>
      </c>
      <c r="G3960" s="8">
        <v>22</v>
      </c>
      <c r="H3960" s="8">
        <v>56.9</v>
      </c>
    </row>
    <row r="3961" spans="1:8" hidden="1">
      <c r="A3961" s="2" t="s">
        <v>55</v>
      </c>
      <c r="B3961" s="8">
        <v>2015</v>
      </c>
      <c r="C3961" s="8">
        <v>144</v>
      </c>
      <c r="D3961" s="8" t="s">
        <v>159</v>
      </c>
      <c r="E3961" s="8">
        <v>1969</v>
      </c>
      <c r="F3961" s="8">
        <v>25</v>
      </c>
      <c r="G3961" s="8">
        <v>22</v>
      </c>
      <c r="H3961" s="8">
        <v>57</v>
      </c>
    </row>
    <row r="3962" spans="1:8" hidden="1">
      <c r="A3962" s="2" t="s">
        <v>55</v>
      </c>
      <c r="B3962" s="8">
        <v>2016</v>
      </c>
      <c r="C3962" s="8">
        <v>144</v>
      </c>
      <c r="D3962" s="8" t="s">
        <v>159</v>
      </c>
      <c r="E3962" s="8">
        <v>1969</v>
      </c>
      <c r="F3962" s="8">
        <v>25</v>
      </c>
      <c r="G3962" s="8">
        <v>22</v>
      </c>
      <c r="H3962" s="8">
        <v>57.1</v>
      </c>
    </row>
    <row r="3963" spans="1:8" hidden="1">
      <c r="A3963" s="2" t="s">
        <v>55</v>
      </c>
      <c r="B3963" s="8">
        <v>2017</v>
      </c>
      <c r="C3963" s="8">
        <v>144</v>
      </c>
      <c r="D3963" s="8" t="s">
        <v>159</v>
      </c>
      <c r="E3963" s="8">
        <v>1969</v>
      </c>
      <c r="F3963" s="8">
        <v>25</v>
      </c>
      <c r="G3963" s="8">
        <v>22</v>
      </c>
      <c r="H3963" s="8">
        <v>57.1</v>
      </c>
    </row>
    <row r="3964" spans="1:8" hidden="1">
      <c r="A3964" s="2" t="s">
        <v>55</v>
      </c>
      <c r="B3964" s="8">
        <v>2018</v>
      </c>
      <c r="C3964" s="8">
        <v>144</v>
      </c>
      <c r="D3964" s="8" t="s">
        <v>159</v>
      </c>
      <c r="E3964" s="8">
        <v>1969</v>
      </c>
      <c r="F3964" s="8">
        <v>25</v>
      </c>
      <c r="G3964" s="8">
        <v>22</v>
      </c>
      <c r="H3964" s="8">
        <v>57.34</v>
      </c>
    </row>
    <row r="3965" spans="1:8" hidden="1">
      <c r="A3965" s="2" t="s">
        <v>55</v>
      </c>
      <c r="B3965" s="8">
        <v>2019</v>
      </c>
      <c r="C3965" s="8">
        <v>144</v>
      </c>
      <c r="D3965" s="8" t="s">
        <v>159</v>
      </c>
      <c r="E3965" s="8">
        <v>1969</v>
      </c>
      <c r="F3965" s="8">
        <v>25</v>
      </c>
      <c r="G3965" s="8">
        <v>21.4</v>
      </c>
      <c r="H3965" s="8">
        <v>57.19</v>
      </c>
    </row>
    <row r="3966" spans="1:8" hidden="1">
      <c r="A3966" s="2" t="s">
        <v>55</v>
      </c>
      <c r="B3966" s="8">
        <v>2020</v>
      </c>
      <c r="C3966" s="8">
        <v>144</v>
      </c>
      <c r="D3966" s="8" t="s">
        <v>159</v>
      </c>
      <c r="E3966" s="8">
        <v>1969</v>
      </c>
      <c r="F3966" s="8">
        <v>25</v>
      </c>
      <c r="G3966" s="8">
        <v>21.4</v>
      </c>
      <c r="H3966" s="8">
        <v>32.28</v>
      </c>
    </row>
    <row r="3967" spans="1:8">
      <c r="A3967" s="3" t="s">
        <v>56</v>
      </c>
      <c r="B3967" s="9">
        <v>1960</v>
      </c>
      <c r="C3967" s="9">
        <v>146</v>
      </c>
      <c r="D3967" s="9" t="s">
        <v>160</v>
      </c>
      <c r="E3967" s="9">
        <v>1995</v>
      </c>
      <c r="F3967" s="9"/>
      <c r="G3967" s="9">
        <v>3</v>
      </c>
      <c r="H3967" s="9"/>
    </row>
    <row r="3968" spans="1:8" hidden="1">
      <c r="A3968" s="3" t="s">
        <v>56</v>
      </c>
      <c r="B3968" s="9">
        <v>1961</v>
      </c>
      <c r="C3968" s="9">
        <v>146</v>
      </c>
      <c r="D3968" s="9" t="s">
        <v>160</v>
      </c>
      <c r="E3968" s="9">
        <v>1995</v>
      </c>
      <c r="F3968" s="9"/>
      <c r="G3968" s="9">
        <v>3</v>
      </c>
      <c r="H3968" s="9"/>
    </row>
    <row r="3969" spans="1:8" hidden="1">
      <c r="A3969" s="3" t="s">
        <v>56</v>
      </c>
      <c r="B3969" s="9">
        <v>1962</v>
      </c>
      <c r="C3969" s="9">
        <v>146</v>
      </c>
      <c r="D3969" s="9" t="s">
        <v>160</v>
      </c>
      <c r="E3969" s="9">
        <v>1995</v>
      </c>
      <c r="F3969" s="9"/>
      <c r="G3969" s="9">
        <v>3</v>
      </c>
      <c r="H3969" s="9"/>
    </row>
    <row r="3970" spans="1:8" hidden="1">
      <c r="A3970" s="3" t="s">
        <v>56</v>
      </c>
      <c r="B3970" s="9">
        <v>1963</v>
      </c>
      <c r="C3970" s="9">
        <v>146</v>
      </c>
      <c r="D3970" s="9" t="s">
        <v>160</v>
      </c>
      <c r="E3970" s="9">
        <v>1995</v>
      </c>
      <c r="F3970" s="9"/>
      <c r="G3970" s="9">
        <v>3</v>
      </c>
      <c r="H3970" s="9"/>
    </row>
    <row r="3971" spans="1:8" hidden="1">
      <c r="A3971" s="3" t="s">
        <v>56</v>
      </c>
      <c r="B3971" s="9">
        <v>1964</v>
      </c>
      <c r="C3971" s="9">
        <v>146</v>
      </c>
      <c r="D3971" s="9" t="s">
        <v>160</v>
      </c>
      <c r="E3971" s="9">
        <v>1995</v>
      </c>
      <c r="F3971" s="9"/>
      <c r="G3971" s="9">
        <v>3</v>
      </c>
      <c r="H3971" s="9"/>
    </row>
    <row r="3972" spans="1:8" hidden="1">
      <c r="A3972" s="3" t="s">
        <v>56</v>
      </c>
      <c r="B3972" s="9">
        <v>1965</v>
      </c>
      <c r="C3972" s="9">
        <v>146</v>
      </c>
      <c r="D3972" s="9" t="s">
        <v>160</v>
      </c>
      <c r="E3972" s="9">
        <v>1995</v>
      </c>
      <c r="F3972" s="9"/>
      <c r="G3972" s="9">
        <v>3</v>
      </c>
      <c r="H3972" s="9"/>
    </row>
    <row r="3973" spans="1:8" hidden="1">
      <c r="A3973" s="3" t="s">
        <v>56</v>
      </c>
      <c r="B3973" s="9">
        <v>1966</v>
      </c>
      <c r="C3973" s="9">
        <v>146</v>
      </c>
      <c r="D3973" s="9" t="s">
        <v>160</v>
      </c>
      <c r="E3973" s="9">
        <v>1995</v>
      </c>
      <c r="F3973" s="9"/>
      <c r="G3973" s="9">
        <v>3</v>
      </c>
      <c r="H3973" s="9"/>
    </row>
    <row r="3974" spans="1:8" hidden="1">
      <c r="A3974" s="3" t="s">
        <v>56</v>
      </c>
      <c r="B3974" s="9">
        <v>1967</v>
      </c>
      <c r="C3974" s="9">
        <v>146</v>
      </c>
      <c r="D3974" s="9" t="s">
        <v>160</v>
      </c>
      <c r="E3974" s="9">
        <v>1995</v>
      </c>
      <c r="F3974" s="9"/>
      <c r="G3974" s="9">
        <v>3</v>
      </c>
      <c r="H3974" s="9"/>
    </row>
    <row r="3975" spans="1:8" hidden="1">
      <c r="A3975" s="3" t="s">
        <v>56</v>
      </c>
      <c r="B3975" s="9">
        <v>1968</v>
      </c>
      <c r="C3975" s="9">
        <v>146</v>
      </c>
      <c r="D3975" s="9" t="s">
        <v>160</v>
      </c>
      <c r="E3975" s="9">
        <v>1995</v>
      </c>
      <c r="F3975" s="9"/>
      <c r="G3975" s="9">
        <v>3</v>
      </c>
      <c r="H3975" s="9"/>
    </row>
    <row r="3976" spans="1:8" hidden="1">
      <c r="A3976" s="3" t="s">
        <v>56</v>
      </c>
      <c r="B3976" s="9">
        <v>1969</v>
      </c>
      <c r="C3976" s="9">
        <v>146</v>
      </c>
      <c r="D3976" s="9" t="s">
        <v>160</v>
      </c>
      <c r="E3976" s="9">
        <v>1995</v>
      </c>
      <c r="F3976" s="9"/>
      <c r="G3976" s="9">
        <v>3</v>
      </c>
      <c r="H3976" s="9"/>
    </row>
    <row r="3977" spans="1:8" hidden="1">
      <c r="A3977" s="3" t="s">
        <v>56</v>
      </c>
      <c r="B3977" s="9">
        <v>1970</v>
      </c>
      <c r="C3977" s="9">
        <v>146</v>
      </c>
      <c r="D3977" s="9" t="s">
        <v>160</v>
      </c>
      <c r="E3977" s="9">
        <v>1995</v>
      </c>
      <c r="F3977" s="9"/>
      <c r="G3977" s="9">
        <v>3</v>
      </c>
      <c r="H3977" s="9"/>
    </row>
    <row r="3978" spans="1:8" hidden="1">
      <c r="A3978" s="3" t="s">
        <v>56</v>
      </c>
      <c r="B3978" s="9">
        <v>1971</v>
      </c>
      <c r="C3978" s="9">
        <v>146</v>
      </c>
      <c r="D3978" s="9" t="s">
        <v>160</v>
      </c>
      <c r="E3978" s="9">
        <v>1995</v>
      </c>
      <c r="F3978" s="9"/>
      <c r="G3978" s="9">
        <v>3</v>
      </c>
      <c r="H3978" s="9"/>
    </row>
    <row r="3979" spans="1:8" hidden="1">
      <c r="A3979" s="3" t="s">
        <v>56</v>
      </c>
      <c r="B3979" s="9">
        <v>1972</v>
      </c>
      <c r="C3979" s="9">
        <v>146</v>
      </c>
      <c r="D3979" s="9" t="s">
        <v>160</v>
      </c>
      <c r="E3979" s="9">
        <v>1995</v>
      </c>
      <c r="F3979" s="9"/>
      <c r="G3979" s="9">
        <v>3</v>
      </c>
      <c r="H3979" s="9"/>
    </row>
    <row r="3980" spans="1:8" hidden="1">
      <c r="A3980" s="3" t="s">
        <v>56</v>
      </c>
      <c r="B3980" s="9">
        <v>1973</v>
      </c>
      <c r="C3980" s="9">
        <v>146</v>
      </c>
      <c r="D3980" s="9" t="s">
        <v>160</v>
      </c>
      <c r="E3980" s="9">
        <v>1995</v>
      </c>
      <c r="F3980" s="9"/>
      <c r="G3980" s="9">
        <v>3</v>
      </c>
      <c r="H3980" s="9"/>
    </row>
    <row r="3981" spans="1:8" hidden="1">
      <c r="A3981" s="3" t="s">
        <v>56</v>
      </c>
      <c r="B3981" s="9">
        <v>1974</v>
      </c>
      <c r="C3981" s="9">
        <v>146</v>
      </c>
      <c r="D3981" s="9" t="s">
        <v>160</v>
      </c>
      <c r="E3981" s="9">
        <v>1995</v>
      </c>
      <c r="F3981" s="9"/>
      <c r="G3981" s="9"/>
      <c r="H3981" s="9"/>
    </row>
    <row r="3982" spans="1:8" hidden="1">
      <c r="A3982" s="3" t="s">
        <v>56</v>
      </c>
      <c r="B3982" s="9">
        <v>1975</v>
      </c>
      <c r="C3982" s="9">
        <v>146</v>
      </c>
      <c r="D3982" s="9" t="s">
        <v>160</v>
      </c>
      <c r="E3982" s="9">
        <v>1995</v>
      </c>
      <c r="F3982" s="9"/>
      <c r="G3982" s="9"/>
      <c r="H3982" s="9">
        <v>44</v>
      </c>
    </row>
    <row r="3983" spans="1:8" hidden="1">
      <c r="A3983" s="3" t="s">
        <v>56</v>
      </c>
      <c r="B3983" s="9">
        <v>1976</v>
      </c>
      <c r="C3983" s="9">
        <v>146</v>
      </c>
      <c r="D3983" s="9" t="s">
        <v>160</v>
      </c>
      <c r="E3983" s="9">
        <v>1995</v>
      </c>
      <c r="F3983" s="9"/>
      <c r="G3983" s="9"/>
      <c r="H3983" s="9"/>
    </row>
    <row r="3984" spans="1:8" hidden="1">
      <c r="A3984" s="3" t="s">
        <v>56</v>
      </c>
      <c r="B3984" s="9">
        <v>1977</v>
      </c>
      <c r="C3984" s="9">
        <v>146</v>
      </c>
      <c r="D3984" s="9" t="s">
        <v>160</v>
      </c>
      <c r="E3984" s="9">
        <v>1995</v>
      </c>
      <c r="F3984" s="9"/>
      <c r="G3984" s="9"/>
      <c r="H3984" s="9"/>
    </row>
    <row r="3985" spans="1:8" hidden="1">
      <c r="A3985" s="3" t="s">
        <v>56</v>
      </c>
      <c r="B3985" s="9">
        <v>1978</v>
      </c>
      <c r="C3985" s="9">
        <v>146</v>
      </c>
      <c r="D3985" s="9" t="s">
        <v>160</v>
      </c>
      <c r="E3985" s="9">
        <v>1995</v>
      </c>
      <c r="F3985" s="9"/>
      <c r="G3985" s="9"/>
      <c r="H3985" s="9"/>
    </row>
    <row r="3986" spans="1:8" hidden="1">
      <c r="A3986" s="3" t="s">
        <v>56</v>
      </c>
      <c r="B3986" s="9">
        <v>1979</v>
      </c>
      <c r="C3986" s="9">
        <v>146</v>
      </c>
      <c r="D3986" s="9" t="s">
        <v>160</v>
      </c>
      <c r="E3986" s="9">
        <v>1995</v>
      </c>
      <c r="F3986" s="9"/>
      <c r="G3986" s="9"/>
      <c r="H3986" s="9">
        <v>41</v>
      </c>
    </row>
    <row r="3987" spans="1:8" hidden="1">
      <c r="A3987" s="3" t="s">
        <v>56</v>
      </c>
      <c r="B3987" s="9">
        <v>1980</v>
      </c>
      <c r="C3987" s="9">
        <v>146</v>
      </c>
      <c r="D3987" s="9" t="s">
        <v>160</v>
      </c>
      <c r="E3987" s="9">
        <v>1995</v>
      </c>
      <c r="F3987" s="9"/>
      <c r="G3987" s="9"/>
      <c r="H3987" s="9"/>
    </row>
    <row r="3988" spans="1:8" hidden="1">
      <c r="A3988" s="3" t="s">
        <v>56</v>
      </c>
      <c r="B3988" s="9">
        <v>1981</v>
      </c>
      <c r="C3988" s="9">
        <v>146</v>
      </c>
      <c r="D3988" s="9" t="s">
        <v>160</v>
      </c>
      <c r="E3988" s="9">
        <v>1995</v>
      </c>
      <c r="F3988" s="9"/>
      <c r="G3988" s="9">
        <v>9.8000000000000007</v>
      </c>
      <c r="H3988" s="9">
        <v>42</v>
      </c>
    </row>
    <row r="3989" spans="1:8" hidden="1">
      <c r="A3989" s="3" t="s">
        <v>56</v>
      </c>
      <c r="B3989" s="9">
        <v>1982</v>
      </c>
      <c r="C3989" s="9">
        <v>146</v>
      </c>
      <c r="D3989" s="9" t="s">
        <v>160</v>
      </c>
      <c r="E3989" s="9">
        <v>1995</v>
      </c>
      <c r="F3989" s="9"/>
      <c r="G3989" s="9">
        <v>9.8000000000000007</v>
      </c>
      <c r="H3989" s="9">
        <v>40</v>
      </c>
    </row>
    <row r="3990" spans="1:8" hidden="1">
      <c r="A3990" s="3" t="s">
        <v>56</v>
      </c>
      <c r="B3990" s="9">
        <v>1983</v>
      </c>
      <c r="C3990" s="9">
        <v>146</v>
      </c>
      <c r="D3990" s="9" t="s">
        <v>160</v>
      </c>
      <c r="E3990" s="9">
        <v>1995</v>
      </c>
      <c r="F3990" s="9"/>
      <c r="G3990" s="9">
        <v>9.8000000000000007</v>
      </c>
      <c r="H3990" s="9"/>
    </row>
    <row r="3991" spans="1:8" hidden="1">
      <c r="A3991" s="3" t="s">
        <v>56</v>
      </c>
      <c r="B3991" s="9">
        <v>1984</v>
      </c>
      <c r="C3991" s="9">
        <v>146</v>
      </c>
      <c r="D3991" s="9" t="s">
        <v>160</v>
      </c>
      <c r="E3991" s="9">
        <v>1995</v>
      </c>
      <c r="F3991" s="9"/>
      <c r="G3991" s="9">
        <v>9.8000000000000007</v>
      </c>
      <c r="H3991" s="9">
        <v>11.5</v>
      </c>
    </row>
    <row r="3992" spans="1:8" hidden="1">
      <c r="A3992" s="3" t="s">
        <v>56</v>
      </c>
      <c r="B3992" s="9">
        <v>1985</v>
      </c>
      <c r="C3992" s="9">
        <v>146</v>
      </c>
      <c r="D3992" s="9" t="s">
        <v>160</v>
      </c>
      <c r="E3992" s="9">
        <v>1995</v>
      </c>
      <c r="F3992" s="9"/>
      <c r="G3992" s="9">
        <v>9.8000000000000007</v>
      </c>
      <c r="H3992" s="9">
        <v>11.5</v>
      </c>
    </row>
    <row r="3993" spans="1:8" hidden="1">
      <c r="A3993" s="3" t="s">
        <v>56</v>
      </c>
      <c r="B3993" s="9">
        <v>1986</v>
      </c>
      <c r="C3993" s="9">
        <v>146</v>
      </c>
      <c r="D3993" s="9" t="s">
        <v>160</v>
      </c>
      <c r="E3993" s="9">
        <v>1995</v>
      </c>
      <c r="F3993" s="9"/>
      <c r="G3993" s="9">
        <v>9.8000000000000007</v>
      </c>
      <c r="H3993" s="9">
        <v>11.5</v>
      </c>
    </row>
    <row r="3994" spans="1:8" hidden="1">
      <c r="A3994" s="3" t="s">
        <v>56</v>
      </c>
      <c r="B3994" s="9">
        <v>1987</v>
      </c>
      <c r="C3994" s="9">
        <v>146</v>
      </c>
      <c r="D3994" s="9" t="s">
        <v>160</v>
      </c>
      <c r="E3994" s="9">
        <v>1995</v>
      </c>
      <c r="F3994" s="9"/>
      <c r="G3994" s="9">
        <v>9.8000000000000007</v>
      </c>
      <c r="H3994" s="9">
        <v>11.5</v>
      </c>
    </row>
    <row r="3995" spans="1:8" hidden="1">
      <c r="A3995" s="3" t="s">
        <v>56</v>
      </c>
      <c r="B3995" s="9">
        <v>1988</v>
      </c>
      <c r="C3995" s="9">
        <v>146</v>
      </c>
      <c r="D3995" s="9" t="s">
        <v>160</v>
      </c>
      <c r="E3995" s="9">
        <v>1995</v>
      </c>
      <c r="F3995" s="9"/>
      <c r="G3995" s="9">
        <v>9.8000000000000007</v>
      </c>
      <c r="H3995" s="9">
        <v>11.5</v>
      </c>
    </row>
    <row r="3996" spans="1:8" hidden="1">
      <c r="A3996" s="3" t="s">
        <v>56</v>
      </c>
      <c r="B3996" s="9">
        <v>1989</v>
      </c>
      <c r="C3996" s="9">
        <v>146</v>
      </c>
      <c r="D3996" s="9" t="s">
        <v>160</v>
      </c>
      <c r="E3996" s="9">
        <v>1995</v>
      </c>
      <c r="F3996" s="9"/>
      <c r="G3996" s="9">
        <v>9.8000000000000007</v>
      </c>
      <c r="H3996" s="9">
        <v>11.5</v>
      </c>
    </row>
    <row r="3997" spans="1:8" hidden="1">
      <c r="A3997" s="3" t="s">
        <v>56</v>
      </c>
      <c r="B3997" s="9">
        <v>1990</v>
      </c>
      <c r="C3997" s="9">
        <v>146</v>
      </c>
      <c r="D3997" s="9" t="s">
        <v>160</v>
      </c>
      <c r="E3997" s="9">
        <v>1995</v>
      </c>
      <c r="F3997" s="9"/>
      <c r="G3997" s="9">
        <v>9.8000000000000007</v>
      </c>
      <c r="H3997" s="9">
        <v>11.5</v>
      </c>
    </row>
    <row r="3998" spans="1:8" hidden="1">
      <c r="A3998" s="3" t="s">
        <v>56</v>
      </c>
      <c r="B3998" s="9">
        <v>1991</v>
      </c>
      <c r="C3998" s="9">
        <v>146</v>
      </c>
      <c r="D3998" s="9" t="s">
        <v>160</v>
      </c>
      <c r="E3998" s="9">
        <v>1995</v>
      </c>
      <c r="F3998" s="9"/>
      <c r="G3998" s="9">
        <v>9.8000000000000007</v>
      </c>
      <c r="H3998" s="9">
        <v>11.5</v>
      </c>
    </row>
    <row r="3999" spans="1:8" hidden="1">
      <c r="A3999" s="3" t="s">
        <v>56</v>
      </c>
      <c r="B3999" s="9">
        <v>1992</v>
      </c>
      <c r="C3999" s="9">
        <v>146</v>
      </c>
      <c r="D3999" s="9" t="s">
        <v>160</v>
      </c>
      <c r="E3999" s="9">
        <v>1995</v>
      </c>
      <c r="F3999" s="9"/>
      <c r="G3999" s="9">
        <v>9.8000000000000007</v>
      </c>
      <c r="H3999" s="9">
        <v>11.5</v>
      </c>
    </row>
    <row r="4000" spans="1:8" hidden="1">
      <c r="A4000" s="3" t="s">
        <v>56</v>
      </c>
      <c r="B4000" s="9">
        <v>1993</v>
      </c>
      <c r="C4000" s="9">
        <v>146</v>
      </c>
      <c r="D4000" s="9" t="s">
        <v>160</v>
      </c>
      <c r="E4000" s="9">
        <v>1995</v>
      </c>
      <c r="F4000" s="9"/>
      <c r="G4000" s="9">
        <v>9.8000000000000007</v>
      </c>
      <c r="H4000" s="9">
        <v>11.5</v>
      </c>
    </row>
    <row r="4001" spans="1:8" hidden="1">
      <c r="A4001" s="3" t="s">
        <v>56</v>
      </c>
      <c r="B4001" s="9">
        <v>1994</v>
      </c>
      <c r="C4001" s="9">
        <v>146</v>
      </c>
      <c r="D4001" s="9" t="s">
        <v>160</v>
      </c>
      <c r="E4001" s="9">
        <v>1995</v>
      </c>
      <c r="F4001" s="9"/>
      <c r="G4001" s="9">
        <v>9.8000000000000007</v>
      </c>
      <c r="H4001" s="9">
        <v>11.5</v>
      </c>
    </row>
    <row r="4002" spans="1:8" hidden="1">
      <c r="A4002" s="3" t="s">
        <v>56</v>
      </c>
      <c r="B4002" s="9">
        <v>1995</v>
      </c>
      <c r="C4002" s="9">
        <v>146</v>
      </c>
      <c r="D4002" s="9" t="s">
        <v>160</v>
      </c>
      <c r="E4002" s="9">
        <v>1995</v>
      </c>
      <c r="F4002" s="9">
        <v>6.5</v>
      </c>
      <c r="G4002" s="9">
        <v>9.8000000000000007</v>
      </c>
      <c r="H4002" s="9">
        <v>11.5</v>
      </c>
    </row>
    <row r="4003" spans="1:8" hidden="1">
      <c r="A4003" s="3" t="s">
        <v>56</v>
      </c>
      <c r="B4003" s="9">
        <v>1996</v>
      </c>
      <c r="C4003" s="9">
        <v>146</v>
      </c>
      <c r="D4003" s="9" t="s">
        <v>160</v>
      </c>
      <c r="E4003" s="9">
        <v>1995</v>
      </c>
      <c r="F4003" s="9">
        <v>6.5</v>
      </c>
      <c r="G4003" s="9">
        <v>9.8000000000000007</v>
      </c>
      <c r="H4003" s="9">
        <v>11.5</v>
      </c>
    </row>
    <row r="4004" spans="1:8" hidden="1">
      <c r="A4004" s="3" t="s">
        <v>56</v>
      </c>
      <c r="B4004" s="9">
        <v>1997</v>
      </c>
      <c r="C4004" s="9">
        <v>146</v>
      </c>
      <c r="D4004" s="9" t="s">
        <v>160</v>
      </c>
      <c r="E4004" s="9">
        <v>1995</v>
      </c>
      <c r="F4004" s="9">
        <v>6.5</v>
      </c>
      <c r="G4004" s="9">
        <v>9.8000000000000007</v>
      </c>
      <c r="H4004" s="9">
        <v>13</v>
      </c>
    </row>
    <row r="4005" spans="1:8" hidden="1">
      <c r="A4005" s="3" t="s">
        <v>56</v>
      </c>
      <c r="B4005" s="9">
        <v>1998</v>
      </c>
      <c r="C4005" s="9">
        <v>146</v>
      </c>
      <c r="D4005" s="9" t="s">
        <v>160</v>
      </c>
      <c r="E4005" s="9">
        <v>1995</v>
      </c>
      <c r="F4005" s="9">
        <v>6.5</v>
      </c>
      <c r="G4005" s="9">
        <v>8.5</v>
      </c>
      <c r="H4005" s="9">
        <v>13</v>
      </c>
    </row>
    <row r="4006" spans="1:8" hidden="1">
      <c r="A4006" s="3" t="s">
        <v>56</v>
      </c>
      <c r="B4006" s="9">
        <v>1999</v>
      </c>
      <c r="C4006" s="9">
        <v>146</v>
      </c>
      <c r="D4006" s="9" t="s">
        <v>160</v>
      </c>
      <c r="E4006" s="9">
        <v>1995</v>
      </c>
      <c r="F4006" s="9">
        <v>7.5</v>
      </c>
      <c r="G4006" s="9">
        <v>8.5</v>
      </c>
      <c r="H4006" s="9"/>
    </row>
    <row r="4007" spans="1:8" hidden="1">
      <c r="A4007" s="3" t="s">
        <v>56</v>
      </c>
      <c r="B4007" s="9">
        <v>2000</v>
      </c>
      <c r="C4007" s="9">
        <v>146</v>
      </c>
      <c r="D4007" s="9" t="s">
        <v>160</v>
      </c>
      <c r="E4007" s="9">
        <v>1995</v>
      </c>
      <c r="F4007" s="9">
        <v>7.5</v>
      </c>
      <c r="G4007" s="9">
        <v>8.5</v>
      </c>
      <c r="H4007" s="9"/>
    </row>
    <row r="4008" spans="1:8" hidden="1">
      <c r="A4008" s="3" t="s">
        <v>56</v>
      </c>
      <c r="B4008" s="9">
        <v>2001</v>
      </c>
      <c r="C4008" s="9">
        <v>146</v>
      </c>
      <c r="D4008" s="9" t="s">
        <v>160</v>
      </c>
      <c r="E4008" s="9">
        <v>1995</v>
      </c>
      <c r="F4008" s="9">
        <v>7.6</v>
      </c>
      <c r="G4008" s="9">
        <v>8.5</v>
      </c>
      <c r="H4008" s="9"/>
    </row>
    <row r="4009" spans="1:8" hidden="1">
      <c r="A4009" s="3" t="s">
        <v>56</v>
      </c>
      <c r="B4009" s="9">
        <v>2002</v>
      </c>
      <c r="C4009" s="9">
        <v>146</v>
      </c>
      <c r="D4009" s="9" t="s">
        <v>160</v>
      </c>
      <c r="E4009" s="9">
        <v>1995</v>
      </c>
      <c r="F4009" s="9">
        <v>7.6</v>
      </c>
      <c r="G4009" s="9">
        <v>8.5</v>
      </c>
      <c r="H4009" s="9"/>
    </row>
    <row r="4010" spans="1:8" hidden="1">
      <c r="A4010" s="3" t="s">
        <v>56</v>
      </c>
      <c r="B4010" s="9">
        <v>2003</v>
      </c>
      <c r="C4010" s="9">
        <v>146</v>
      </c>
      <c r="D4010" s="9" t="s">
        <v>160</v>
      </c>
      <c r="E4010" s="9">
        <v>1995</v>
      </c>
      <c r="F4010" s="9">
        <v>7.6</v>
      </c>
      <c r="G4010" s="9">
        <v>8.5</v>
      </c>
      <c r="H4010" s="9">
        <v>40.4</v>
      </c>
    </row>
    <row r="4011" spans="1:8" hidden="1">
      <c r="A4011" s="3" t="s">
        <v>56</v>
      </c>
      <c r="B4011" s="9">
        <v>2004</v>
      </c>
      <c r="C4011" s="9">
        <v>146</v>
      </c>
      <c r="D4011" s="9" t="s">
        <v>160</v>
      </c>
      <c r="E4011" s="9">
        <v>1995</v>
      </c>
      <c r="F4011" s="9">
        <v>7.6</v>
      </c>
      <c r="G4011" s="9">
        <v>8.5</v>
      </c>
      <c r="H4011" s="9">
        <v>40.4</v>
      </c>
    </row>
    <row r="4012" spans="1:8" hidden="1">
      <c r="A4012" s="3" t="s">
        <v>56</v>
      </c>
      <c r="B4012" s="9">
        <v>2005</v>
      </c>
      <c r="C4012" s="9">
        <v>146</v>
      </c>
      <c r="D4012" s="9" t="s">
        <v>160</v>
      </c>
      <c r="E4012" s="9">
        <v>1995</v>
      </c>
      <c r="F4012" s="9">
        <v>7.6</v>
      </c>
      <c r="G4012" s="9">
        <v>8.5</v>
      </c>
      <c r="H4012" s="9">
        <v>40.4</v>
      </c>
    </row>
    <row r="4013" spans="1:8" hidden="1">
      <c r="A4013" s="3" t="s">
        <v>56</v>
      </c>
      <c r="B4013" s="9">
        <v>2006</v>
      </c>
      <c r="C4013" s="9">
        <v>146</v>
      </c>
      <c r="D4013" s="9" t="s">
        <v>160</v>
      </c>
      <c r="E4013" s="9">
        <v>1995</v>
      </c>
      <c r="F4013" s="9">
        <v>7.6</v>
      </c>
      <c r="G4013" s="9">
        <v>8.5</v>
      </c>
      <c r="H4013" s="9">
        <v>40.4</v>
      </c>
    </row>
    <row r="4014" spans="1:8" hidden="1">
      <c r="A4014" s="3" t="s">
        <v>56</v>
      </c>
      <c r="B4014" s="9">
        <v>2007</v>
      </c>
      <c r="C4014" s="9">
        <v>146</v>
      </c>
      <c r="D4014" s="9" t="s">
        <v>160</v>
      </c>
      <c r="E4014" s="9">
        <v>1995</v>
      </c>
      <c r="F4014" s="9">
        <v>7.6</v>
      </c>
      <c r="G4014" s="9">
        <v>8.5</v>
      </c>
      <c r="H4014" s="9">
        <v>40.4</v>
      </c>
    </row>
    <row r="4015" spans="1:8" hidden="1">
      <c r="A4015" s="3" t="s">
        <v>56</v>
      </c>
      <c r="B4015" s="9">
        <v>2008</v>
      </c>
      <c r="C4015" s="9">
        <v>146</v>
      </c>
      <c r="D4015" s="9" t="s">
        <v>160</v>
      </c>
      <c r="E4015" s="9">
        <v>1995</v>
      </c>
      <c r="F4015" s="9">
        <v>7.6</v>
      </c>
      <c r="G4015" s="9">
        <v>8.5</v>
      </c>
      <c r="H4015" s="9">
        <v>40</v>
      </c>
    </row>
    <row r="4016" spans="1:8" hidden="1">
      <c r="A4016" s="3" t="s">
        <v>56</v>
      </c>
      <c r="B4016" s="9">
        <v>2009</v>
      </c>
      <c r="C4016" s="9">
        <v>146</v>
      </c>
      <c r="D4016" s="9" t="s">
        <v>160</v>
      </c>
      <c r="E4016" s="9">
        <v>1995</v>
      </c>
      <c r="F4016" s="9">
        <v>7.6</v>
      </c>
      <c r="G4016" s="9">
        <v>8.5</v>
      </c>
      <c r="H4016" s="9">
        <v>40</v>
      </c>
    </row>
    <row r="4017" spans="1:8" hidden="1">
      <c r="A4017" s="3" t="s">
        <v>56</v>
      </c>
      <c r="B4017" s="9">
        <v>2010</v>
      </c>
      <c r="C4017" s="9">
        <v>146</v>
      </c>
      <c r="D4017" s="9" t="s">
        <v>160</v>
      </c>
      <c r="E4017" s="9">
        <v>1995</v>
      </c>
      <c r="F4017" s="9">
        <v>7.6</v>
      </c>
      <c r="G4017" s="9">
        <v>8.5</v>
      </c>
      <c r="H4017" s="9">
        <v>40</v>
      </c>
    </row>
    <row r="4018" spans="1:8" hidden="1">
      <c r="A4018" s="3" t="s">
        <v>56</v>
      </c>
      <c r="B4018" s="9">
        <v>2011</v>
      </c>
      <c r="C4018" s="9">
        <v>146</v>
      </c>
      <c r="D4018" s="9" t="s">
        <v>160</v>
      </c>
      <c r="E4018" s="9">
        <v>1995</v>
      </c>
      <c r="F4018" s="9">
        <v>8</v>
      </c>
      <c r="G4018" s="9">
        <v>8.5</v>
      </c>
      <c r="H4018" s="9">
        <v>40</v>
      </c>
    </row>
    <row r="4019" spans="1:8" hidden="1">
      <c r="A4019" s="3" t="s">
        <v>56</v>
      </c>
      <c r="B4019" s="9">
        <v>2012</v>
      </c>
      <c r="C4019" s="9">
        <v>146</v>
      </c>
      <c r="D4019" s="9" t="s">
        <v>160</v>
      </c>
      <c r="E4019" s="9">
        <v>1995</v>
      </c>
      <c r="F4019" s="9">
        <v>8</v>
      </c>
      <c r="G4019" s="9">
        <v>8.5</v>
      </c>
      <c r="H4019" s="9">
        <v>40</v>
      </c>
    </row>
    <row r="4020" spans="1:8" hidden="1">
      <c r="A4020" s="3" t="s">
        <v>56</v>
      </c>
      <c r="B4020" s="9">
        <v>2013</v>
      </c>
      <c r="C4020" s="9">
        <v>146</v>
      </c>
      <c r="D4020" s="9" t="s">
        <v>160</v>
      </c>
      <c r="E4020" s="9">
        <v>1995</v>
      </c>
      <c r="F4020" s="9">
        <v>8</v>
      </c>
      <c r="G4020" s="9">
        <v>8.5</v>
      </c>
      <c r="H4020" s="9">
        <v>40</v>
      </c>
    </row>
    <row r="4021" spans="1:8" hidden="1">
      <c r="A4021" s="3" t="s">
        <v>56</v>
      </c>
      <c r="B4021" s="9">
        <v>2014</v>
      </c>
      <c r="C4021" s="9">
        <v>146</v>
      </c>
      <c r="D4021" s="9" t="s">
        <v>160</v>
      </c>
      <c r="E4021" s="9">
        <v>1995</v>
      </c>
      <c r="F4021" s="9">
        <v>8</v>
      </c>
      <c r="G4021" s="9">
        <v>8.5</v>
      </c>
      <c r="H4021" s="9">
        <v>40</v>
      </c>
    </row>
    <row r="4022" spans="1:8" hidden="1">
      <c r="A4022" s="3" t="s">
        <v>56</v>
      </c>
      <c r="B4022" s="9">
        <v>2015</v>
      </c>
      <c r="C4022" s="9">
        <v>146</v>
      </c>
      <c r="D4022" s="9" t="s">
        <v>160</v>
      </c>
      <c r="E4022" s="9">
        <v>1995</v>
      </c>
      <c r="F4022" s="9">
        <v>8</v>
      </c>
      <c r="G4022" s="9">
        <v>8.5</v>
      </c>
      <c r="H4022" s="9">
        <v>40</v>
      </c>
    </row>
    <row r="4023" spans="1:8" hidden="1">
      <c r="A4023" s="3" t="s">
        <v>56</v>
      </c>
      <c r="B4023" s="9">
        <v>2016</v>
      </c>
      <c r="C4023" s="9">
        <v>146</v>
      </c>
      <c r="D4023" s="9" t="s">
        <v>160</v>
      </c>
      <c r="E4023" s="9">
        <v>1995</v>
      </c>
      <c r="F4023" s="9">
        <v>8</v>
      </c>
      <c r="G4023" s="9">
        <v>8.5</v>
      </c>
      <c r="H4023" s="9">
        <v>40</v>
      </c>
    </row>
    <row r="4024" spans="1:8" hidden="1">
      <c r="A4024" s="3" t="s">
        <v>56</v>
      </c>
      <c r="B4024" s="9">
        <v>2017</v>
      </c>
      <c r="C4024" s="9">
        <v>146</v>
      </c>
      <c r="D4024" s="9" t="s">
        <v>160</v>
      </c>
      <c r="E4024" s="9">
        <v>1995</v>
      </c>
      <c r="F4024" s="9">
        <v>8</v>
      </c>
      <c r="G4024" s="9">
        <v>8.5</v>
      </c>
      <c r="H4024" s="9">
        <v>40</v>
      </c>
    </row>
    <row r="4025" spans="1:8" hidden="1">
      <c r="A4025" s="3" t="s">
        <v>56</v>
      </c>
      <c r="B4025" s="9">
        <v>2018</v>
      </c>
      <c r="C4025" s="9">
        <v>146</v>
      </c>
      <c r="D4025" s="9" t="s">
        <v>160</v>
      </c>
      <c r="E4025" s="9">
        <v>1995</v>
      </c>
      <c r="F4025" s="9">
        <v>7.7</v>
      </c>
      <c r="G4025" s="9">
        <v>18</v>
      </c>
      <c r="H4025" s="9">
        <v>40</v>
      </c>
    </row>
    <row r="4026" spans="1:8" hidden="1">
      <c r="A4026" s="3" t="s">
        <v>56</v>
      </c>
      <c r="B4026" s="9">
        <v>2019</v>
      </c>
      <c r="C4026" s="9">
        <v>146</v>
      </c>
      <c r="D4026" s="9" t="s">
        <v>160</v>
      </c>
      <c r="E4026" s="9">
        <v>1995</v>
      </c>
      <c r="F4026" s="9">
        <v>7.7</v>
      </c>
      <c r="G4026" s="9">
        <v>18</v>
      </c>
      <c r="H4026" s="9">
        <v>40</v>
      </c>
    </row>
    <row r="4027" spans="1:8" hidden="1">
      <c r="A4027" s="3" t="s">
        <v>56</v>
      </c>
      <c r="B4027" s="9">
        <v>2020</v>
      </c>
      <c r="C4027" s="9">
        <v>146</v>
      </c>
      <c r="D4027" s="9" t="s">
        <v>160</v>
      </c>
      <c r="E4027" s="9">
        <v>1995</v>
      </c>
      <c r="F4027" s="9">
        <v>7.7</v>
      </c>
      <c r="G4027" s="9">
        <v>14.84</v>
      </c>
      <c r="H4027" s="9">
        <v>40</v>
      </c>
    </row>
    <row r="4028" spans="1:8">
      <c r="A4028" s="2" t="s">
        <v>57</v>
      </c>
      <c r="B4028" s="8">
        <v>1960</v>
      </c>
      <c r="C4028" s="8">
        <v>738</v>
      </c>
      <c r="D4028" s="8" t="s">
        <v>161</v>
      </c>
      <c r="E4028" s="8">
        <v>1998</v>
      </c>
      <c r="F4028" s="8"/>
      <c r="G4028" s="8"/>
      <c r="H4028" s="8"/>
    </row>
    <row r="4029" spans="1:8" hidden="1">
      <c r="A4029" s="2" t="s">
        <v>57</v>
      </c>
      <c r="B4029" s="8">
        <v>1961</v>
      </c>
      <c r="C4029" s="8">
        <v>738</v>
      </c>
      <c r="D4029" s="8" t="s">
        <v>161</v>
      </c>
      <c r="E4029" s="8">
        <v>1998</v>
      </c>
      <c r="F4029" s="8"/>
      <c r="G4029" s="8"/>
      <c r="H4029" s="8"/>
    </row>
    <row r="4030" spans="1:8" hidden="1">
      <c r="A4030" s="2" t="s">
        <v>57</v>
      </c>
      <c r="B4030" s="8">
        <v>1962</v>
      </c>
      <c r="C4030" s="8">
        <v>738</v>
      </c>
      <c r="D4030" s="8" t="s">
        <v>161</v>
      </c>
      <c r="E4030" s="8">
        <v>1998</v>
      </c>
      <c r="F4030" s="8"/>
      <c r="G4030" s="8"/>
      <c r="H4030" s="8"/>
    </row>
    <row r="4031" spans="1:8" hidden="1">
      <c r="A4031" s="2" t="s">
        <v>57</v>
      </c>
      <c r="B4031" s="8">
        <v>1963</v>
      </c>
      <c r="C4031" s="8">
        <v>738</v>
      </c>
      <c r="D4031" s="8" t="s">
        <v>161</v>
      </c>
      <c r="E4031" s="8">
        <v>1998</v>
      </c>
      <c r="F4031" s="8"/>
      <c r="G4031" s="8"/>
      <c r="H4031" s="8"/>
    </row>
    <row r="4032" spans="1:8" hidden="1">
      <c r="A4032" s="2" t="s">
        <v>57</v>
      </c>
      <c r="B4032" s="8">
        <v>1964</v>
      </c>
      <c r="C4032" s="8">
        <v>738</v>
      </c>
      <c r="D4032" s="8" t="s">
        <v>161</v>
      </c>
      <c r="E4032" s="8">
        <v>1998</v>
      </c>
      <c r="F4032" s="8"/>
      <c r="G4032" s="8"/>
      <c r="H4032" s="8"/>
    </row>
    <row r="4033" spans="1:8" hidden="1">
      <c r="A4033" s="2" t="s">
        <v>57</v>
      </c>
      <c r="B4033" s="8">
        <v>1965</v>
      </c>
      <c r="C4033" s="8">
        <v>738</v>
      </c>
      <c r="D4033" s="8" t="s">
        <v>161</v>
      </c>
      <c r="E4033" s="8">
        <v>1998</v>
      </c>
      <c r="F4033" s="8"/>
      <c r="G4033" s="8"/>
      <c r="H4033" s="8"/>
    </row>
    <row r="4034" spans="1:8" hidden="1">
      <c r="A4034" s="2" t="s">
        <v>57</v>
      </c>
      <c r="B4034" s="8">
        <v>1966</v>
      </c>
      <c r="C4034" s="8">
        <v>738</v>
      </c>
      <c r="D4034" s="8" t="s">
        <v>161</v>
      </c>
      <c r="E4034" s="8">
        <v>1998</v>
      </c>
      <c r="F4034" s="8"/>
      <c r="G4034" s="8"/>
      <c r="H4034" s="8"/>
    </row>
    <row r="4035" spans="1:8" hidden="1">
      <c r="A4035" s="2" t="s">
        <v>57</v>
      </c>
      <c r="B4035" s="8">
        <v>1967</v>
      </c>
      <c r="C4035" s="8">
        <v>738</v>
      </c>
      <c r="D4035" s="8" t="s">
        <v>161</v>
      </c>
      <c r="E4035" s="8">
        <v>1998</v>
      </c>
      <c r="F4035" s="8"/>
      <c r="G4035" s="8"/>
      <c r="H4035" s="8"/>
    </row>
    <row r="4036" spans="1:8" hidden="1">
      <c r="A4036" s="2" t="s">
        <v>57</v>
      </c>
      <c r="B4036" s="8">
        <v>1968</v>
      </c>
      <c r="C4036" s="8">
        <v>738</v>
      </c>
      <c r="D4036" s="8" t="s">
        <v>161</v>
      </c>
      <c r="E4036" s="8">
        <v>1998</v>
      </c>
      <c r="F4036" s="8"/>
      <c r="G4036" s="8"/>
      <c r="H4036" s="8"/>
    </row>
    <row r="4037" spans="1:8" hidden="1">
      <c r="A4037" s="2" t="s">
        <v>57</v>
      </c>
      <c r="B4037" s="8">
        <v>1969</v>
      </c>
      <c r="C4037" s="8">
        <v>738</v>
      </c>
      <c r="D4037" s="8" t="s">
        <v>161</v>
      </c>
      <c r="E4037" s="8">
        <v>1998</v>
      </c>
      <c r="F4037" s="8"/>
      <c r="G4037" s="8"/>
      <c r="H4037" s="8"/>
    </row>
    <row r="4038" spans="1:8" hidden="1">
      <c r="A4038" s="2" t="s">
        <v>57</v>
      </c>
      <c r="B4038" s="8">
        <v>1970</v>
      </c>
      <c r="C4038" s="8">
        <v>738</v>
      </c>
      <c r="D4038" s="8" t="s">
        <v>161</v>
      </c>
      <c r="E4038" s="8">
        <v>1998</v>
      </c>
      <c r="F4038" s="8"/>
      <c r="G4038" s="8"/>
      <c r="H4038" s="8"/>
    </row>
    <row r="4039" spans="1:8" hidden="1">
      <c r="A4039" s="2" t="s">
        <v>57</v>
      </c>
      <c r="B4039" s="8">
        <v>1971</v>
      </c>
      <c r="C4039" s="8">
        <v>738</v>
      </c>
      <c r="D4039" s="8" t="s">
        <v>161</v>
      </c>
      <c r="E4039" s="8">
        <v>1998</v>
      </c>
      <c r="F4039" s="8"/>
      <c r="G4039" s="8"/>
      <c r="H4039" s="8"/>
    </row>
    <row r="4040" spans="1:8" hidden="1">
      <c r="A4040" s="2" t="s">
        <v>57</v>
      </c>
      <c r="B4040" s="8">
        <v>1972</v>
      </c>
      <c r="C4040" s="8">
        <v>738</v>
      </c>
      <c r="D4040" s="8" t="s">
        <v>161</v>
      </c>
      <c r="E4040" s="8">
        <v>1998</v>
      </c>
      <c r="F4040" s="8"/>
      <c r="G4040" s="8"/>
      <c r="H4040" s="8"/>
    </row>
    <row r="4041" spans="1:8" hidden="1">
      <c r="A4041" s="2" t="s">
        <v>57</v>
      </c>
      <c r="B4041" s="8">
        <v>1973</v>
      </c>
      <c r="C4041" s="8">
        <v>738</v>
      </c>
      <c r="D4041" s="8" t="s">
        <v>161</v>
      </c>
      <c r="E4041" s="8">
        <v>1998</v>
      </c>
      <c r="F4041" s="8"/>
      <c r="G4041" s="8"/>
      <c r="H4041" s="8"/>
    </row>
    <row r="4042" spans="1:8" hidden="1">
      <c r="A4042" s="2" t="s">
        <v>57</v>
      </c>
      <c r="B4042" s="8">
        <v>1974</v>
      </c>
      <c r="C4042" s="8">
        <v>738</v>
      </c>
      <c r="D4042" s="8" t="s">
        <v>161</v>
      </c>
      <c r="E4042" s="8">
        <v>1998</v>
      </c>
      <c r="F4042" s="8"/>
      <c r="G4042" s="8"/>
      <c r="H4042" s="8"/>
    </row>
    <row r="4043" spans="1:8" hidden="1">
      <c r="A4043" s="2" t="s">
        <v>57</v>
      </c>
      <c r="B4043" s="8">
        <v>1975</v>
      </c>
      <c r="C4043" s="8">
        <v>738</v>
      </c>
      <c r="D4043" s="8" t="s">
        <v>161</v>
      </c>
      <c r="E4043" s="8">
        <v>1998</v>
      </c>
      <c r="F4043" s="8"/>
      <c r="G4043" s="8"/>
      <c r="H4043" s="8"/>
    </row>
    <row r="4044" spans="1:8" hidden="1">
      <c r="A4044" s="2" t="s">
        <v>57</v>
      </c>
      <c r="B4044" s="8">
        <v>1976</v>
      </c>
      <c r="C4044" s="8">
        <v>738</v>
      </c>
      <c r="D4044" s="8" t="s">
        <v>161</v>
      </c>
      <c r="E4044" s="8">
        <v>1998</v>
      </c>
      <c r="F4044" s="8"/>
      <c r="G4044" s="8">
        <v>50</v>
      </c>
      <c r="H4044" s="8"/>
    </row>
    <row r="4045" spans="1:8" hidden="1">
      <c r="A4045" s="2" t="s">
        <v>57</v>
      </c>
      <c r="B4045" s="8">
        <v>1977</v>
      </c>
      <c r="C4045" s="8">
        <v>738</v>
      </c>
      <c r="D4045" s="8" t="s">
        <v>161</v>
      </c>
      <c r="E4045" s="8">
        <v>1998</v>
      </c>
      <c r="F4045" s="8"/>
      <c r="G4045" s="8">
        <v>50</v>
      </c>
      <c r="H4045" s="8"/>
    </row>
    <row r="4046" spans="1:8" hidden="1">
      <c r="A4046" s="2" t="s">
        <v>57</v>
      </c>
      <c r="B4046" s="8">
        <v>1978</v>
      </c>
      <c r="C4046" s="8">
        <v>738</v>
      </c>
      <c r="D4046" s="8" t="s">
        <v>161</v>
      </c>
      <c r="E4046" s="8">
        <v>1998</v>
      </c>
      <c r="F4046" s="8"/>
      <c r="G4046" s="8">
        <v>50</v>
      </c>
      <c r="H4046" s="8"/>
    </row>
    <row r="4047" spans="1:8" hidden="1">
      <c r="A4047" s="2" t="s">
        <v>57</v>
      </c>
      <c r="B4047" s="8">
        <v>1979</v>
      </c>
      <c r="C4047" s="8">
        <v>738</v>
      </c>
      <c r="D4047" s="8" t="s">
        <v>161</v>
      </c>
      <c r="E4047" s="8">
        <v>1998</v>
      </c>
      <c r="F4047" s="8"/>
      <c r="G4047" s="8">
        <v>50</v>
      </c>
      <c r="H4047" s="8"/>
    </row>
    <row r="4048" spans="1:8" hidden="1">
      <c r="A4048" s="2" t="s">
        <v>57</v>
      </c>
      <c r="B4048" s="8">
        <v>1980</v>
      </c>
      <c r="C4048" s="8">
        <v>738</v>
      </c>
      <c r="D4048" s="8" t="s">
        <v>161</v>
      </c>
      <c r="E4048" s="8">
        <v>1998</v>
      </c>
      <c r="F4048" s="8"/>
      <c r="G4048" s="8">
        <v>50</v>
      </c>
      <c r="H4048" s="8"/>
    </row>
    <row r="4049" spans="1:8" hidden="1">
      <c r="A4049" s="2" t="s">
        <v>57</v>
      </c>
      <c r="B4049" s="8">
        <v>1981</v>
      </c>
      <c r="C4049" s="8">
        <v>738</v>
      </c>
      <c r="D4049" s="8" t="s">
        <v>161</v>
      </c>
      <c r="E4049" s="8">
        <v>1998</v>
      </c>
      <c r="F4049" s="8"/>
      <c r="G4049" s="8">
        <v>50</v>
      </c>
      <c r="H4049" s="8"/>
    </row>
    <row r="4050" spans="1:8" hidden="1">
      <c r="A4050" s="2" t="s">
        <v>57</v>
      </c>
      <c r="B4050" s="8">
        <v>1982</v>
      </c>
      <c r="C4050" s="8">
        <v>738</v>
      </c>
      <c r="D4050" s="8" t="s">
        <v>161</v>
      </c>
      <c r="E4050" s="8">
        <v>1998</v>
      </c>
      <c r="F4050" s="8"/>
      <c r="G4050" s="8">
        <v>50</v>
      </c>
      <c r="H4050" s="8"/>
    </row>
    <row r="4051" spans="1:8" hidden="1">
      <c r="A4051" s="2" t="s">
        <v>57</v>
      </c>
      <c r="B4051" s="8">
        <v>1983</v>
      </c>
      <c r="C4051" s="8">
        <v>738</v>
      </c>
      <c r="D4051" s="8" t="s">
        <v>161</v>
      </c>
      <c r="E4051" s="8">
        <v>1998</v>
      </c>
      <c r="F4051" s="8"/>
      <c r="G4051" s="8">
        <v>50</v>
      </c>
      <c r="H4051" s="8"/>
    </row>
    <row r="4052" spans="1:8" hidden="1">
      <c r="A4052" s="2" t="s">
        <v>57</v>
      </c>
      <c r="B4052" s="8">
        <v>1984</v>
      </c>
      <c r="C4052" s="8">
        <v>738</v>
      </c>
      <c r="D4052" s="8" t="s">
        <v>161</v>
      </c>
      <c r="E4052" s="8">
        <v>1998</v>
      </c>
      <c r="F4052" s="8"/>
      <c r="G4052" s="8">
        <v>50</v>
      </c>
      <c r="H4052" s="8"/>
    </row>
    <row r="4053" spans="1:8" hidden="1">
      <c r="A4053" s="2" t="s">
        <v>57</v>
      </c>
      <c r="B4053" s="8">
        <v>1985</v>
      </c>
      <c r="C4053" s="8">
        <v>738</v>
      </c>
      <c r="D4053" s="8" t="s">
        <v>161</v>
      </c>
      <c r="E4053" s="8">
        <v>1998</v>
      </c>
      <c r="F4053" s="8"/>
      <c r="G4053" s="8">
        <v>50</v>
      </c>
      <c r="H4053" s="8"/>
    </row>
    <row r="4054" spans="1:8" hidden="1">
      <c r="A4054" s="2" t="s">
        <v>57</v>
      </c>
      <c r="B4054" s="8">
        <v>1986</v>
      </c>
      <c r="C4054" s="8">
        <v>738</v>
      </c>
      <c r="D4054" s="8" t="s">
        <v>161</v>
      </c>
      <c r="E4054" s="8">
        <v>1998</v>
      </c>
      <c r="F4054" s="8"/>
      <c r="G4054" s="8">
        <v>50</v>
      </c>
      <c r="H4054" s="8"/>
    </row>
    <row r="4055" spans="1:8" hidden="1">
      <c r="A4055" s="2" t="s">
        <v>57</v>
      </c>
      <c r="B4055" s="8">
        <v>1987</v>
      </c>
      <c r="C4055" s="8">
        <v>738</v>
      </c>
      <c r="D4055" s="8" t="s">
        <v>161</v>
      </c>
      <c r="E4055" s="8">
        <v>1998</v>
      </c>
      <c r="F4055" s="8"/>
      <c r="G4055" s="8">
        <v>50</v>
      </c>
      <c r="H4055" s="8"/>
    </row>
    <row r="4056" spans="1:8" hidden="1">
      <c r="A4056" s="2" t="s">
        <v>57</v>
      </c>
      <c r="B4056" s="8">
        <v>1988</v>
      </c>
      <c r="C4056" s="8">
        <v>738</v>
      </c>
      <c r="D4056" s="8" t="s">
        <v>161</v>
      </c>
      <c r="E4056" s="8">
        <v>1998</v>
      </c>
      <c r="F4056" s="8"/>
      <c r="G4056" s="8">
        <v>50</v>
      </c>
      <c r="H4056" s="8">
        <v>75</v>
      </c>
    </row>
    <row r="4057" spans="1:8" hidden="1">
      <c r="A4057" s="2" t="s">
        <v>57</v>
      </c>
      <c r="B4057" s="8">
        <v>1989</v>
      </c>
      <c r="C4057" s="8">
        <v>738</v>
      </c>
      <c r="D4057" s="8" t="s">
        <v>161</v>
      </c>
      <c r="E4057" s="8">
        <v>1998</v>
      </c>
      <c r="F4057" s="8"/>
      <c r="G4057" s="8">
        <v>50</v>
      </c>
      <c r="H4057" s="8">
        <v>55</v>
      </c>
    </row>
    <row r="4058" spans="1:8" hidden="1">
      <c r="A4058" s="2" t="s">
        <v>57</v>
      </c>
      <c r="B4058" s="8">
        <v>1990</v>
      </c>
      <c r="C4058" s="8">
        <v>738</v>
      </c>
      <c r="D4058" s="8" t="s">
        <v>161</v>
      </c>
      <c r="E4058" s="8">
        <v>1998</v>
      </c>
      <c r="F4058" s="8"/>
      <c r="G4058" s="8">
        <v>50</v>
      </c>
      <c r="H4058" s="8">
        <v>50</v>
      </c>
    </row>
    <row r="4059" spans="1:8" hidden="1">
      <c r="A4059" s="2" t="s">
        <v>57</v>
      </c>
      <c r="B4059" s="8">
        <v>1991</v>
      </c>
      <c r="C4059" s="8">
        <v>738</v>
      </c>
      <c r="D4059" s="8" t="s">
        <v>161</v>
      </c>
      <c r="E4059" s="8">
        <v>1998</v>
      </c>
      <c r="F4059" s="8"/>
      <c r="G4059" s="8">
        <v>50</v>
      </c>
      <c r="H4059" s="8">
        <v>40</v>
      </c>
    </row>
    <row r="4060" spans="1:8" hidden="1">
      <c r="A4060" s="2" t="s">
        <v>57</v>
      </c>
      <c r="B4060" s="8">
        <v>1992</v>
      </c>
      <c r="C4060" s="8">
        <v>738</v>
      </c>
      <c r="D4060" s="8" t="s">
        <v>161</v>
      </c>
      <c r="E4060" s="8">
        <v>1998</v>
      </c>
      <c r="F4060" s="8"/>
      <c r="G4060" s="8">
        <v>45</v>
      </c>
      <c r="H4060" s="8">
        <v>40</v>
      </c>
    </row>
    <row r="4061" spans="1:8" hidden="1">
      <c r="A4061" s="2" t="s">
        <v>57</v>
      </c>
      <c r="B4061" s="8">
        <v>1993</v>
      </c>
      <c r="C4061" s="8">
        <v>738</v>
      </c>
      <c r="D4061" s="8" t="s">
        <v>161</v>
      </c>
      <c r="E4061" s="8">
        <v>1998</v>
      </c>
      <c r="F4061" s="8"/>
      <c r="G4061" s="8">
        <v>35</v>
      </c>
      <c r="H4061" s="8">
        <v>30</v>
      </c>
    </row>
    <row r="4062" spans="1:8" hidden="1">
      <c r="A4062" s="2" t="s">
        <v>57</v>
      </c>
      <c r="B4062" s="8">
        <v>1994</v>
      </c>
      <c r="C4062" s="8">
        <v>738</v>
      </c>
      <c r="D4062" s="8" t="s">
        <v>161</v>
      </c>
      <c r="E4062" s="8">
        <v>1998</v>
      </c>
      <c r="F4062" s="8"/>
      <c r="G4062" s="8">
        <v>35</v>
      </c>
      <c r="H4062" s="8">
        <v>30</v>
      </c>
    </row>
    <row r="4063" spans="1:8" hidden="1">
      <c r="A4063" s="2" t="s">
        <v>57</v>
      </c>
      <c r="B4063" s="8">
        <v>1995</v>
      </c>
      <c r="C4063" s="8">
        <v>738</v>
      </c>
      <c r="D4063" s="8" t="s">
        <v>161</v>
      </c>
      <c r="E4063" s="8">
        <v>1998</v>
      </c>
      <c r="F4063" s="8"/>
      <c r="G4063" s="8">
        <v>35</v>
      </c>
      <c r="H4063" s="8">
        <v>30</v>
      </c>
    </row>
    <row r="4064" spans="1:8" hidden="1">
      <c r="A4064" s="2" t="s">
        <v>57</v>
      </c>
      <c r="B4064" s="8">
        <v>1996</v>
      </c>
      <c r="C4064" s="8">
        <v>738</v>
      </c>
      <c r="D4064" s="8" t="s">
        <v>161</v>
      </c>
      <c r="E4064" s="8">
        <v>1998</v>
      </c>
      <c r="F4064" s="8"/>
      <c r="G4064" s="8">
        <v>35</v>
      </c>
      <c r="H4064" s="8">
        <v>30</v>
      </c>
    </row>
    <row r="4065" spans="1:8" hidden="1">
      <c r="A4065" s="2" t="s">
        <v>57</v>
      </c>
      <c r="B4065" s="8">
        <v>1997</v>
      </c>
      <c r="C4065" s="8">
        <v>738</v>
      </c>
      <c r="D4065" s="8" t="s">
        <v>161</v>
      </c>
      <c r="E4065" s="8">
        <v>1998</v>
      </c>
      <c r="F4065" s="8"/>
      <c r="G4065" s="8">
        <v>35</v>
      </c>
      <c r="H4065" s="8">
        <v>35</v>
      </c>
    </row>
    <row r="4066" spans="1:8" hidden="1">
      <c r="A4066" s="2" t="s">
        <v>57</v>
      </c>
      <c r="B4066" s="8">
        <v>1998</v>
      </c>
      <c r="C4066" s="8">
        <v>738</v>
      </c>
      <c r="D4066" s="8" t="s">
        <v>161</v>
      </c>
      <c r="E4066" s="8">
        <v>1998</v>
      </c>
      <c r="F4066" s="8">
        <v>20</v>
      </c>
      <c r="G4066" s="8">
        <v>30</v>
      </c>
      <c r="H4066" s="8">
        <v>35</v>
      </c>
    </row>
    <row r="4067" spans="1:8" hidden="1">
      <c r="A4067" s="2" t="s">
        <v>57</v>
      </c>
      <c r="B4067" s="8">
        <v>1999</v>
      </c>
      <c r="C4067" s="8">
        <v>738</v>
      </c>
      <c r="D4067" s="8" t="s">
        <v>161</v>
      </c>
      <c r="E4067" s="8">
        <v>1998</v>
      </c>
      <c r="F4067" s="8">
        <v>20</v>
      </c>
      <c r="G4067" s="8">
        <v>30</v>
      </c>
      <c r="H4067" s="8">
        <v>35</v>
      </c>
    </row>
    <row r="4068" spans="1:8" hidden="1">
      <c r="A4068" s="2" t="s">
        <v>57</v>
      </c>
      <c r="B4068" s="8">
        <v>2000</v>
      </c>
      <c r="C4068" s="8">
        <v>738</v>
      </c>
      <c r="D4068" s="8" t="s">
        <v>161</v>
      </c>
      <c r="E4068" s="8">
        <v>1998</v>
      </c>
      <c r="F4068" s="8">
        <v>20</v>
      </c>
      <c r="G4068" s="8">
        <v>30</v>
      </c>
      <c r="H4068" s="8">
        <v>30</v>
      </c>
    </row>
    <row r="4069" spans="1:8" hidden="1">
      <c r="A4069" s="2" t="s">
        <v>57</v>
      </c>
      <c r="B4069" s="8">
        <v>2001</v>
      </c>
      <c r="C4069" s="8">
        <v>738</v>
      </c>
      <c r="D4069" s="8" t="s">
        <v>161</v>
      </c>
      <c r="E4069" s="8">
        <v>1998</v>
      </c>
      <c r="F4069" s="8">
        <v>20</v>
      </c>
      <c r="G4069" s="8">
        <v>30</v>
      </c>
      <c r="H4069" s="8">
        <v>30</v>
      </c>
    </row>
    <row r="4070" spans="1:8" hidden="1">
      <c r="A4070" s="2" t="s">
        <v>57</v>
      </c>
      <c r="B4070" s="8">
        <v>2002</v>
      </c>
      <c r="C4070" s="8">
        <v>738</v>
      </c>
      <c r="D4070" s="8" t="s">
        <v>161</v>
      </c>
      <c r="E4070" s="8">
        <v>1998</v>
      </c>
      <c r="F4070" s="8">
        <v>20</v>
      </c>
      <c r="G4070" s="8">
        <v>30</v>
      </c>
      <c r="H4070" s="8">
        <v>30</v>
      </c>
    </row>
    <row r="4071" spans="1:8" hidden="1">
      <c r="A4071" s="2" t="s">
        <v>57</v>
      </c>
      <c r="B4071" s="8">
        <v>2003</v>
      </c>
      <c r="C4071" s="8">
        <v>738</v>
      </c>
      <c r="D4071" s="8" t="s">
        <v>161</v>
      </c>
      <c r="E4071" s="8">
        <v>1998</v>
      </c>
      <c r="F4071" s="8">
        <v>20</v>
      </c>
      <c r="G4071" s="8">
        <v>30</v>
      </c>
      <c r="H4071" s="8">
        <v>30</v>
      </c>
    </row>
    <row r="4072" spans="1:8" hidden="1">
      <c r="A4072" s="2" t="s">
        <v>57</v>
      </c>
      <c r="B4072" s="8">
        <v>2004</v>
      </c>
      <c r="C4072" s="8">
        <v>738</v>
      </c>
      <c r="D4072" s="8" t="s">
        <v>161</v>
      </c>
      <c r="E4072" s="8">
        <v>1998</v>
      </c>
      <c r="F4072" s="8">
        <v>20</v>
      </c>
      <c r="G4072" s="8">
        <v>30</v>
      </c>
      <c r="H4072" s="8">
        <v>30</v>
      </c>
    </row>
    <row r="4073" spans="1:8" hidden="1">
      <c r="A4073" s="2" t="s">
        <v>57</v>
      </c>
      <c r="B4073" s="8">
        <v>2005</v>
      </c>
      <c r="C4073" s="8">
        <v>738</v>
      </c>
      <c r="D4073" s="8" t="s">
        <v>161</v>
      </c>
      <c r="E4073" s="8">
        <v>1998</v>
      </c>
      <c r="F4073" s="8">
        <v>20</v>
      </c>
      <c r="G4073" s="8">
        <v>30</v>
      </c>
      <c r="H4073" s="8">
        <v>30</v>
      </c>
    </row>
    <row r="4074" spans="1:8" hidden="1">
      <c r="A4074" s="2" t="s">
        <v>57</v>
      </c>
      <c r="B4074" s="8">
        <v>2006</v>
      </c>
      <c r="C4074" s="8">
        <v>738</v>
      </c>
      <c r="D4074" s="8" t="s">
        <v>161</v>
      </c>
      <c r="E4074" s="8">
        <v>1998</v>
      </c>
      <c r="F4074" s="8">
        <v>20</v>
      </c>
      <c r="G4074" s="8">
        <v>30</v>
      </c>
      <c r="H4074" s="8">
        <v>30</v>
      </c>
    </row>
    <row r="4075" spans="1:8" hidden="1">
      <c r="A4075" s="2" t="s">
        <v>57</v>
      </c>
      <c r="B4075" s="8">
        <v>2007</v>
      </c>
      <c r="C4075" s="8">
        <v>738</v>
      </c>
      <c r="D4075" s="8" t="s">
        <v>161</v>
      </c>
      <c r="E4075" s="8">
        <v>1998</v>
      </c>
      <c r="F4075" s="8">
        <v>20</v>
      </c>
      <c r="G4075" s="8">
        <v>30</v>
      </c>
      <c r="H4075" s="8">
        <v>30</v>
      </c>
    </row>
    <row r="4076" spans="1:8" hidden="1">
      <c r="A4076" s="2" t="s">
        <v>57</v>
      </c>
      <c r="B4076" s="8">
        <v>2008</v>
      </c>
      <c r="C4076" s="8">
        <v>738</v>
      </c>
      <c r="D4076" s="8" t="s">
        <v>161</v>
      </c>
      <c r="E4076" s="8">
        <v>1998</v>
      </c>
      <c r="F4076" s="8">
        <v>20</v>
      </c>
      <c r="G4076" s="8">
        <v>30</v>
      </c>
      <c r="H4076" s="8">
        <v>30</v>
      </c>
    </row>
    <row r="4077" spans="1:8" hidden="1">
      <c r="A4077" s="2" t="s">
        <v>57</v>
      </c>
      <c r="B4077" s="8">
        <v>2009</v>
      </c>
      <c r="C4077" s="8">
        <v>738</v>
      </c>
      <c r="D4077" s="8" t="s">
        <v>161</v>
      </c>
      <c r="E4077" s="8">
        <v>1998</v>
      </c>
      <c r="F4077" s="8">
        <v>20</v>
      </c>
      <c r="G4077" s="8">
        <v>30</v>
      </c>
      <c r="H4077" s="8">
        <v>30</v>
      </c>
    </row>
    <row r="4078" spans="1:8" hidden="1">
      <c r="A4078" s="2" t="s">
        <v>57</v>
      </c>
      <c r="B4078" s="8">
        <v>2010</v>
      </c>
      <c r="C4078" s="8">
        <v>738</v>
      </c>
      <c r="D4078" s="8" t="s">
        <v>161</v>
      </c>
      <c r="E4078" s="8">
        <v>1998</v>
      </c>
      <c r="F4078" s="8">
        <v>18</v>
      </c>
      <c r="G4078" s="8">
        <v>30</v>
      </c>
      <c r="H4078" s="8">
        <v>30</v>
      </c>
    </row>
    <row r="4079" spans="1:8" hidden="1">
      <c r="A4079" s="2" t="s">
        <v>57</v>
      </c>
      <c r="B4079" s="8">
        <v>2011</v>
      </c>
      <c r="C4079" s="8">
        <v>738</v>
      </c>
      <c r="D4079" s="8" t="s">
        <v>161</v>
      </c>
      <c r="E4079" s="8">
        <v>1998</v>
      </c>
      <c r="F4079" s="8">
        <v>18</v>
      </c>
      <c r="G4079" s="8">
        <v>30</v>
      </c>
      <c r="H4079" s="8">
        <v>30</v>
      </c>
    </row>
    <row r="4080" spans="1:8" hidden="1">
      <c r="A4080" s="2" t="s">
        <v>57</v>
      </c>
      <c r="B4080" s="8">
        <v>2012</v>
      </c>
      <c r="C4080" s="8">
        <v>738</v>
      </c>
      <c r="D4080" s="8" t="s">
        <v>161</v>
      </c>
      <c r="E4080" s="8">
        <v>1998</v>
      </c>
      <c r="F4080" s="8">
        <v>18</v>
      </c>
      <c r="G4080" s="8">
        <v>30</v>
      </c>
      <c r="H4080" s="8">
        <v>30</v>
      </c>
    </row>
    <row r="4081" spans="1:8" hidden="1">
      <c r="A4081" s="2" t="s">
        <v>57</v>
      </c>
      <c r="B4081" s="8">
        <v>2013</v>
      </c>
      <c r="C4081" s="8">
        <v>738</v>
      </c>
      <c r="D4081" s="8" t="s">
        <v>161</v>
      </c>
      <c r="E4081" s="8">
        <v>1998</v>
      </c>
      <c r="F4081" s="8">
        <v>18</v>
      </c>
      <c r="G4081" s="8">
        <v>30</v>
      </c>
      <c r="H4081" s="8">
        <v>30</v>
      </c>
    </row>
    <row r="4082" spans="1:8" hidden="1">
      <c r="A4082" s="2" t="s">
        <v>57</v>
      </c>
      <c r="B4082" s="8">
        <v>2014</v>
      </c>
      <c r="C4082" s="8">
        <v>738</v>
      </c>
      <c r="D4082" s="8" t="s">
        <v>161</v>
      </c>
      <c r="E4082" s="8">
        <v>1998</v>
      </c>
      <c r="F4082" s="8">
        <v>18</v>
      </c>
      <c r="G4082" s="8">
        <v>30</v>
      </c>
      <c r="H4082" s="8">
        <v>30</v>
      </c>
    </row>
    <row r="4083" spans="1:8" hidden="1">
      <c r="A4083" s="2" t="s">
        <v>57</v>
      </c>
      <c r="B4083" s="8">
        <v>2015</v>
      </c>
      <c r="C4083" s="8">
        <v>738</v>
      </c>
      <c r="D4083" s="8" t="s">
        <v>161</v>
      </c>
      <c r="E4083" s="8">
        <v>1998</v>
      </c>
      <c r="F4083" s="8">
        <v>18</v>
      </c>
      <c r="G4083" s="8">
        <v>30</v>
      </c>
      <c r="H4083" s="8">
        <v>30</v>
      </c>
    </row>
    <row r="4084" spans="1:8" hidden="1">
      <c r="A4084" s="2" t="s">
        <v>57</v>
      </c>
      <c r="B4084" s="8">
        <v>2016</v>
      </c>
      <c r="C4084" s="8">
        <v>738</v>
      </c>
      <c r="D4084" s="8" t="s">
        <v>161</v>
      </c>
      <c r="E4084" s="8">
        <v>1998</v>
      </c>
      <c r="F4084" s="8">
        <v>18</v>
      </c>
      <c r="G4084" s="8">
        <v>30</v>
      </c>
      <c r="H4084" s="8">
        <v>30</v>
      </c>
    </row>
    <row r="4085" spans="1:8" hidden="1">
      <c r="A4085" s="2" t="s">
        <v>57</v>
      </c>
      <c r="B4085" s="8">
        <v>2017</v>
      </c>
      <c r="C4085" s="8">
        <v>738</v>
      </c>
      <c r="D4085" s="8" t="s">
        <v>161</v>
      </c>
      <c r="E4085" s="8">
        <v>1998</v>
      </c>
      <c r="F4085" s="8">
        <v>18</v>
      </c>
      <c r="G4085" s="8">
        <v>30</v>
      </c>
      <c r="H4085" s="8">
        <v>30</v>
      </c>
    </row>
    <row r="4086" spans="1:8" hidden="1">
      <c r="A4086" s="2" t="s">
        <v>57</v>
      </c>
      <c r="B4086" s="8">
        <v>2018</v>
      </c>
      <c r="C4086" s="8">
        <v>738</v>
      </c>
      <c r="D4086" s="8" t="s">
        <v>161</v>
      </c>
      <c r="E4086" s="8">
        <v>1998</v>
      </c>
      <c r="F4086" s="8">
        <v>18</v>
      </c>
      <c r="G4086" s="8">
        <v>30</v>
      </c>
      <c r="H4086" s="8">
        <v>30</v>
      </c>
    </row>
    <row r="4087" spans="1:8" hidden="1">
      <c r="A4087" s="2" t="s">
        <v>57</v>
      </c>
      <c r="B4087" s="8">
        <v>2019</v>
      </c>
      <c r="C4087" s="8">
        <v>738</v>
      </c>
      <c r="D4087" s="8" t="s">
        <v>161</v>
      </c>
      <c r="E4087" s="8">
        <v>1998</v>
      </c>
      <c r="F4087" s="8">
        <v>18</v>
      </c>
      <c r="G4087" s="8">
        <v>30</v>
      </c>
      <c r="H4087" s="8">
        <v>30</v>
      </c>
    </row>
    <row r="4088" spans="1:8" hidden="1">
      <c r="A4088" s="2" t="s">
        <v>57</v>
      </c>
      <c r="B4088" s="8">
        <v>2020</v>
      </c>
      <c r="C4088" s="8">
        <v>738</v>
      </c>
      <c r="D4088" s="8" t="s">
        <v>161</v>
      </c>
      <c r="E4088" s="8">
        <v>1998</v>
      </c>
      <c r="F4088" s="8">
        <v>18</v>
      </c>
      <c r="G4088" s="8">
        <v>30</v>
      </c>
      <c r="H4088" s="8">
        <v>30</v>
      </c>
    </row>
    <row r="4089" spans="1:8">
      <c r="A4089" s="3" t="s">
        <v>58</v>
      </c>
      <c r="B4089" s="9">
        <v>1960</v>
      </c>
      <c r="C4089" s="9">
        <v>578</v>
      </c>
      <c r="D4089" s="9" t="s">
        <v>162</v>
      </c>
      <c r="E4089" s="9">
        <v>1992</v>
      </c>
      <c r="F4089" s="9"/>
      <c r="G4089" s="9"/>
      <c r="H4089" s="9"/>
    </row>
    <row r="4090" spans="1:8" hidden="1">
      <c r="A4090" s="3" t="s">
        <v>58</v>
      </c>
      <c r="B4090" s="9">
        <v>1961</v>
      </c>
      <c r="C4090" s="9">
        <v>578</v>
      </c>
      <c r="D4090" s="9" t="s">
        <v>162</v>
      </c>
      <c r="E4090" s="9">
        <v>1992</v>
      </c>
      <c r="F4090" s="9"/>
      <c r="G4090" s="9"/>
      <c r="H4090" s="9"/>
    </row>
    <row r="4091" spans="1:8" hidden="1">
      <c r="A4091" s="3" t="s">
        <v>58</v>
      </c>
      <c r="B4091" s="9">
        <v>1962</v>
      </c>
      <c r="C4091" s="9">
        <v>578</v>
      </c>
      <c r="D4091" s="9" t="s">
        <v>162</v>
      </c>
      <c r="E4091" s="9">
        <v>1992</v>
      </c>
      <c r="F4091" s="9"/>
      <c r="G4091" s="9"/>
      <c r="H4091" s="9"/>
    </row>
    <row r="4092" spans="1:8" hidden="1">
      <c r="A4092" s="3" t="s">
        <v>58</v>
      </c>
      <c r="B4092" s="9">
        <v>1963</v>
      </c>
      <c r="C4092" s="9">
        <v>578</v>
      </c>
      <c r="D4092" s="9" t="s">
        <v>162</v>
      </c>
      <c r="E4092" s="9">
        <v>1992</v>
      </c>
      <c r="F4092" s="9"/>
      <c r="G4092" s="9"/>
      <c r="H4092" s="9"/>
    </row>
    <row r="4093" spans="1:8" hidden="1">
      <c r="A4093" s="3" t="s">
        <v>58</v>
      </c>
      <c r="B4093" s="9">
        <v>1964</v>
      </c>
      <c r="C4093" s="9">
        <v>578</v>
      </c>
      <c r="D4093" s="9" t="s">
        <v>162</v>
      </c>
      <c r="E4093" s="9">
        <v>1992</v>
      </c>
      <c r="F4093" s="9"/>
      <c r="G4093" s="9"/>
      <c r="H4093" s="9"/>
    </row>
    <row r="4094" spans="1:8" hidden="1">
      <c r="A4094" s="3" t="s">
        <v>58</v>
      </c>
      <c r="B4094" s="9">
        <v>1965</v>
      </c>
      <c r="C4094" s="9">
        <v>578</v>
      </c>
      <c r="D4094" s="9" t="s">
        <v>162</v>
      </c>
      <c r="E4094" s="9">
        <v>1992</v>
      </c>
      <c r="F4094" s="9"/>
      <c r="G4094" s="9"/>
      <c r="H4094" s="9"/>
    </row>
    <row r="4095" spans="1:8" hidden="1">
      <c r="A4095" s="3" t="s">
        <v>58</v>
      </c>
      <c r="B4095" s="9">
        <v>1966</v>
      </c>
      <c r="C4095" s="9">
        <v>578</v>
      </c>
      <c r="D4095" s="9" t="s">
        <v>162</v>
      </c>
      <c r="E4095" s="9">
        <v>1992</v>
      </c>
      <c r="F4095" s="9"/>
      <c r="G4095" s="9"/>
      <c r="H4095" s="9"/>
    </row>
    <row r="4096" spans="1:8" hidden="1">
      <c r="A4096" s="3" t="s">
        <v>58</v>
      </c>
      <c r="B4096" s="9">
        <v>1967</v>
      </c>
      <c r="C4096" s="9">
        <v>578</v>
      </c>
      <c r="D4096" s="9" t="s">
        <v>162</v>
      </c>
      <c r="E4096" s="9">
        <v>1992</v>
      </c>
      <c r="F4096" s="9"/>
      <c r="G4096" s="9"/>
      <c r="H4096" s="9"/>
    </row>
    <row r="4097" spans="1:8" hidden="1">
      <c r="A4097" s="3" t="s">
        <v>58</v>
      </c>
      <c r="B4097" s="9">
        <v>1968</v>
      </c>
      <c r="C4097" s="9">
        <v>578</v>
      </c>
      <c r="D4097" s="9" t="s">
        <v>162</v>
      </c>
      <c r="E4097" s="9">
        <v>1992</v>
      </c>
      <c r="F4097" s="9"/>
      <c r="G4097" s="9"/>
      <c r="H4097" s="9"/>
    </row>
    <row r="4098" spans="1:8" hidden="1">
      <c r="A4098" s="3" t="s">
        <v>58</v>
      </c>
      <c r="B4098" s="9">
        <v>1969</v>
      </c>
      <c r="C4098" s="9">
        <v>578</v>
      </c>
      <c r="D4098" s="9" t="s">
        <v>162</v>
      </c>
      <c r="E4098" s="9">
        <v>1992</v>
      </c>
      <c r="F4098" s="9"/>
      <c r="G4098" s="9"/>
      <c r="H4098" s="9"/>
    </row>
    <row r="4099" spans="1:8" hidden="1">
      <c r="A4099" s="3" t="s">
        <v>58</v>
      </c>
      <c r="B4099" s="9">
        <v>1970</v>
      </c>
      <c r="C4099" s="9">
        <v>578</v>
      </c>
      <c r="D4099" s="9" t="s">
        <v>162</v>
      </c>
      <c r="E4099" s="9">
        <v>1992</v>
      </c>
      <c r="F4099" s="9"/>
      <c r="G4099" s="9"/>
      <c r="H4099" s="9"/>
    </row>
    <row r="4100" spans="1:8" hidden="1">
      <c r="A4100" s="3" t="s">
        <v>58</v>
      </c>
      <c r="B4100" s="9">
        <v>1971</v>
      </c>
      <c r="C4100" s="9">
        <v>578</v>
      </c>
      <c r="D4100" s="9" t="s">
        <v>162</v>
      </c>
      <c r="E4100" s="9">
        <v>1992</v>
      </c>
      <c r="F4100" s="9"/>
      <c r="G4100" s="9"/>
      <c r="H4100" s="9"/>
    </row>
    <row r="4101" spans="1:8" hidden="1">
      <c r="A4101" s="3" t="s">
        <v>58</v>
      </c>
      <c r="B4101" s="9">
        <v>1972</v>
      </c>
      <c r="C4101" s="9">
        <v>578</v>
      </c>
      <c r="D4101" s="9" t="s">
        <v>162</v>
      </c>
      <c r="E4101" s="9">
        <v>1992</v>
      </c>
      <c r="F4101" s="9"/>
      <c r="G4101" s="9"/>
      <c r="H4101" s="9"/>
    </row>
    <row r="4102" spans="1:8" hidden="1">
      <c r="A4102" s="3" t="s">
        <v>58</v>
      </c>
      <c r="B4102" s="9">
        <v>1973</v>
      </c>
      <c r="C4102" s="9">
        <v>578</v>
      </c>
      <c r="D4102" s="9" t="s">
        <v>162</v>
      </c>
      <c r="E4102" s="9">
        <v>1992</v>
      </c>
      <c r="F4102" s="9"/>
      <c r="G4102" s="9"/>
      <c r="H4102" s="9"/>
    </row>
    <row r="4103" spans="1:8" hidden="1">
      <c r="A4103" s="3" t="s">
        <v>58</v>
      </c>
      <c r="B4103" s="9">
        <v>1974</v>
      </c>
      <c r="C4103" s="9">
        <v>578</v>
      </c>
      <c r="D4103" s="9" t="s">
        <v>162</v>
      </c>
      <c r="E4103" s="9">
        <v>1992</v>
      </c>
      <c r="F4103" s="9"/>
      <c r="G4103" s="9"/>
      <c r="H4103" s="9">
        <v>60</v>
      </c>
    </row>
    <row r="4104" spans="1:8" hidden="1">
      <c r="A4104" s="3" t="s">
        <v>58</v>
      </c>
      <c r="B4104" s="9">
        <v>1975</v>
      </c>
      <c r="C4104" s="9">
        <v>578</v>
      </c>
      <c r="D4104" s="9" t="s">
        <v>162</v>
      </c>
      <c r="E4104" s="9">
        <v>1992</v>
      </c>
      <c r="F4104" s="9"/>
      <c r="G4104" s="9">
        <v>30</v>
      </c>
      <c r="H4104" s="9">
        <v>60</v>
      </c>
    </row>
    <row r="4105" spans="1:8" hidden="1">
      <c r="A4105" s="3" t="s">
        <v>58</v>
      </c>
      <c r="B4105" s="9">
        <v>1976</v>
      </c>
      <c r="C4105" s="9">
        <v>578</v>
      </c>
      <c r="D4105" s="9" t="s">
        <v>162</v>
      </c>
      <c r="E4105" s="9">
        <v>1992</v>
      </c>
      <c r="F4105" s="9"/>
      <c r="G4105" s="9">
        <v>30</v>
      </c>
      <c r="H4105" s="9">
        <v>60</v>
      </c>
    </row>
    <row r="4106" spans="1:8" hidden="1">
      <c r="A4106" s="3" t="s">
        <v>58</v>
      </c>
      <c r="B4106" s="9">
        <v>1977</v>
      </c>
      <c r="C4106" s="9">
        <v>578</v>
      </c>
      <c r="D4106" s="9" t="s">
        <v>162</v>
      </c>
      <c r="E4106" s="9">
        <v>1992</v>
      </c>
      <c r="F4106" s="9"/>
      <c r="G4106" s="9">
        <v>30</v>
      </c>
      <c r="H4106" s="9">
        <v>60</v>
      </c>
    </row>
    <row r="4107" spans="1:8" hidden="1">
      <c r="A4107" s="3" t="s">
        <v>58</v>
      </c>
      <c r="B4107" s="9">
        <v>1978</v>
      </c>
      <c r="C4107" s="9">
        <v>578</v>
      </c>
      <c r="D4107" s="9" t="s">
        <v>162</v>
      </c>
      <c r="E4107" s="9">
        <v>1992</v>
      </c>
      <c r="F4107" s="9"/>
      <c r="G4107" s="9">
        <v>30</v>
      </c>
      <c r="H4107" s="9">
        <v>60</v>
      </c>
    </row>
    <row r="4108" spans="1:8" hidden="1">
      <c r="A4108" s="3" t="s">
        <v>58</v>
      </c>
      <c r="B4108" s="9">
        <v>1979</v>
      </c>
      <c r="C4108" s="9">
        <v>578</v>
      </c>
      <c r="D4108" s="9" t="s">
        <v>162</v>
      </c>
      <c r="E4108" s="9">
        <v>1992</v>
      </c>
      <c r="F4108" s="9"/>
      <c r="G4108" s="9"/>
      <c r="H4108" s="9">
        <v>60</v>
      </c>
    </row>
    <row r="4109" spans="1:8" hidden="1">
      <c r="A4109" s="3" t="s">
        <v>58</v>
      </c>
      <c r="B4109" s="9">
        <v>1980</v>
      </c>
      <c r="C4109" s="9">
        <v>578</v>
      </c>
      <c r="D4109" s="9" t="s">
        <v>162</v>
      </c>
      <c r="E4109" s="9">
        <v>1992</v>
      </c>
      <c r="F4109" s="9"/>
      <c r="G4109" s="9">
        <v>35</v>
      </c>
      <c r="H4109" s="9"/>
    </row>
    <row r="4110" spans="1:8" hidden="1">
      <c r="A4110" s="3" t="s">
        <v>58</v>
      </c>
      <c r="B4110" s="9">
        <v>1981</v>
      </c>
      <c r="C4110" s="9">
        <v>578</v>
      </c>
      <c r="D4110" s="9" t="s">
        <v>162</v>
      </c>
      <c r="E4110" s="9">
        <v>1992</v>
      </c>
      <c r="F4110" s="9"/>
      <c r="G4110" s="9">
        <v>35</v>
      </c>
      <c r="H4110" s="9">
        <v>65</v>
      </c>
    </row>
    <row r="4111" spans="1:8" hidden="1">
      <c r="A4111" s="3" t="s">
        <v>58</v>
      </c>
      <c r="B4111" s="9">
        <v>1982</v>
      </c>
      <c r="C4111" s="9">
        <v>578</v>
      </c>
      <c r="D4111" s="9" t="s">
        <v>162</v>
      </c>
      <c r="E4111" s="9">
        <v>1992</v>
      </c>
      <c r="F4111" s="9"/>
      <c r="G4111" s="9">
        <v>30</v>
      </c>
      <c r="H4111" s="9">
        <v>65</v>
      </c>
    </row>
    <row r="4112" spans="1:8" hidden="1">
      <c r="A4112" s="3" t="s">
        <v>58</v>
      </c>
      <c r="B4112" s="9">
        <v>1983</v>
      </c>
      <c r="C4112" s="9">
        <v>578</v>
      </c>
      <c r="D4112" s="9" t="s">
        <v>162</v>
      </c>
      <c r="E4112" s="9">
        <v>1992</v>
      </c>
      <c r="F4112" s="9"/>
      <c r="G4112" s="9">
        <v>30</v>
      </c>
      <c r="H4112" s="9">
        <v>65</v>
      </c>
    </row>
    <row r="4113" spans="1:8" hidden="1">
      <c r="A4113" s="3" t="s">
        <v>58</v>
      </c>
      <c r="B4113" s="9">
        <v>1984</v>
      </c>
      <c r="C4113" s="9">
        <v>578</v>
      </c>
      <c r="D4113" s="9" t="s">
        <v>162</v>
      </c>
      <c r="E4113" s="9">
        <v>1992</v>
      </c>
      <c r="F4113" s="9"/>
      <c r="G4113" s="9">
        <v>30</v>
      </c>
      <c r="H4113" s="9">
        <v>65</v>
      </c>
    </row>
    <row r="4114" spans="1:8" hidden="1">
      <c r="A4114" s="3" t="s">
        <v>58</v>
      </c>
      <c r="B4114" s="9">
        <v>1985</v>
      </c>
      <c r="C4114" s="9">
        <v>578</v>
      </c>
      <c r="D4114" s="9" t="s">
        <v>162</v>
      </c>
      <c r="E4114" s="9">
        <v>1992</v>
      </c>
      <c r="F4114" s="9"/>
      <c r="G4114" s="9">
        <v>30</v>
      </c>
      <c r="H4114" s="9">
        <v>65</v>
      </c>
    </row>
    <row r="4115" spans="1:8" hidden="1">
      <c r="A4115" s="3" t="s">
        <v>58</v>
      </c>
      <c r="B4115" s="9">
        <v>1986</v>
      </c>
      <c r="C4115" s="9">
        <v>578</v>
      </c>
      <c r="D4115" s="9" t="s">
        <v>162</v>
      </c>
      <c r="E4115" s="9">
        <v>1992</v>
      </c>
      <c r="F4115" s="9"/>
      <c r="G4115" s="9">
        <v>30</v>
      </c>
      <c r="H4115" s="9">
        <v>55</v>
      </c>
    </row>
    <row r="4116" spans="1:8" hidden="1">
      <c r="A4116" s="3" t="s">
        <v>58</v>
      </c>
      <c r="B4116" s="9">
        <v>1987</v>
      </c>
      <c r="C4116" s="9">
        <v>578</v>
      </c>
      <c r="D4116" s="9" t="s">
        <v>162</v>
      </c>
      <c r="E4116" s="9">
        <v>1992</v>
      </c>
      <c r="F4116" s="9"/>
      <c r="G4116" s="9">
        <v>30</v>
      </c>
      <c r="H4116" s="9">
        <v>55</v>
      </c>
    </row>
    <row r="4117" spans="1:8" hidden="1">
      <c r="A4117" s="3" t="s">
        <v>58</v>
      </c>
      <c r="B4117" s="9">
        <v>1988</v>
      </c>
      <c r="C4117" s="9">
        <v>578</v>
      </c>
      <c r="D4117" s="9" t="s">
        <v>162</v>
      </c>
      <c r="E4117" s="9">
        <v>1992</v>
      </c>
      <c r="F4117" s="9"/>
      <c r="G4117" s="9">
        <v>30</v>
      </c>
      <c r="H4117" s="9">
        <v>55</v>
      </c>
    </row>
    <row r="4118" spans="1:8" hidden="1">
      <c r="A4118" s="3" t="s">
        <v>58</v>
      </c>
      <c r="B4118" s="9">
        <v>1989</v>
      </c>
      <c r="C4118" s="9">
        <v>578</v>
      </c>
      <c r="D4118" s="9" t="s">
        <v>162</v>
      </c>
      <c r="E4118" s="9">
        <v>1992</v>
      </c>
      <c r="F4118" s="9"/>
      <c r="G4118" s="9">
        <v>30</v>
      </c>
      <c r="H4118" s="9">
        <v>55</v>
      </c>
    </row>
    <row r="4119" spans="1:8" hidden="1">
      <c r="A4119" s="3" t="s">
        <v>58</v>
      </c>
      <c r="B4119" s="9">
        <v>1990</v>
      </c>
      <c r="C4119" s="9">
        <v>578</v>
      </c>
      <c r="D4119" s="9" t="s">
        <v>162</v>
      </c>
      <c r="E4119" s="9">
        <v>1992</v>
      </c>
      <c r="F4119" s="9"/>
      <c r="G4119" s="9">
        <v>30</v>
      </c>
      <c r="H4119" s="9">
        <v>55</v>
      </c>
    </row>
    <row r="4120" spans="1:8" hidden="1">
      <c r="A4120" s="3" t="s">
        <v>58</v>
      </c>
      <c r="B4120" s="9">
        <v>1991</v>
      </c>
      <c r="C4120" s="9">
        <v>578</v>
      </c>
      <c r="D4120" s="9" t="s">
        <v>162</v>
      </c>
      <c r="E4120" s="9">
        <v>1992</v>
      </c>
      <c r="F4120" s="9"/>
      <c r="G4120" s="9">
        <v>30</v>
      </c>
      <c r="H4120" s="9">
        <v>55</v>
      </c>
    </row>
    <row r="4121" spans="1:8" hidden="1">
      <c r="A4121" s="3" t="s">
        <v>58</v>
      </c>
      <c r="B4121" s="9">
        <v>1992</v>
      </c>
      <c r="C4121" s="9">
        <v>578</v>
      </c>
      <c r="D4121" s="9" t="s">
        <v>162</v>
      </c>
      <c r="E4121" s="9">
        <v>1992</v>
      </c>
      <c r="F4121" s="9">
        <v>7</v>
      </c>
      <c r="G4121" s="9">
        <v>30</v>
      </c>
      <c r="H4121" s="9">
        <v>37</v>
      </c>
    </row>
    <row r="4122" spans="1:8" hidden="1">
      <c r="A4122" s="3" t="s">
        <v>58</v>
      </c>
      <c r="B4122" s="9">
        <v>1993</v>
      </c>
      <c r="C4122" s="9">
        <v>578</v>
      </c>
      <c r="D4122" s="9" t="s">
        <v>162</v>
      </c>
      <c r="E4122" s="9">
        <v>1992</v>
      </c>
      <c r="F4122" s="9">
        <v>7</v>
      </c>
      <c r="G4122" s="9">
        <v>30</v>
      </c>
      <c r="H4122" s="9">
        <v>37</v>
      </c>
    </row>
    <row r="4123" spans="1:8" hidden="1">
      <c r="A4123" s="3" t="s">
        <v>58</v>
      </c>
      <c r="B4123" s="9">
        <v>1994</v>
      </c>
      <c r="C4123" s="9">
        <v>578</v>
      </c>
      <c r="D4123" s="9" t="s">
        <v>162</v>
      </c>
      <c r="E4123" s="9">
        <v>1992</v>
      </c>
      <c r="F4123" s="9">
        <v>7</v>
      </c>
      <c r="G4123" s="9">
        <v>30</v>
      </c>
      <c r="H4123" s="9">
        <v>37</v>
      </c>
    </row>
    <row r="4124" spans="1:8" hidden="1">
      <c r="A4124" s="3" t="s">
        <v>58</v>
      </c>
      <c r="B4124" s="9">
        <v>1995</v>
      </c>
      <c r="C4124" s="9">
        <v>578</v>
      </c>
      <c r="D4124" s="9" t="s">
        <v>162</v>
      </c>
      <c r="E4124" s="9">
        <v>1992</v>
      </c>
      <c r="F4124" s="9">
        <v>7</v>
      </c>
      <c r="G4124" s="9">
        <v>30</v>
      </c>
      <c r="H4124" s="9">
        <v>37</v>
      </c>
    </row>
    <row r="4125" spans="1:8" hidden="1">
      <c r="A4125" s="3" t="s">
        <v>58</v>
      </c>
      <c r="B4125" s="9">
        <v>1996</v>
      </c>
      <c r="C4125" s="9">
        <v>578</v>
      </c>
      <c r="D4125" s="9" t="s">
        <v>162</v>
      </c>
      <c r="E4125" s="9">
        <v>1992</v>
      </c>
      <c r="F4125" s="9">
        <v>7</v>
      </c>
      <c r="G4125" s="9">
        <v>30</v>
      </c>
      <c r="H4125" s="9">
        <v>37</v>
      </c>
    </row>
    <row r="4126" spans="1:8" hidden="1">
      <c r="A4126" s="3" t="s">
        <v>58</v>
      </c>
      <c r="B4126" s="9">
        <v>1997</v>
      </c>
      <c r="C4126" s="9">
        <v>578</v>
      </c>
      <c r="D4126" s="9" t="s">
        <v>162</v>
      </c>
      <c r="E4126" s="9">
        <v>1992</v>
      </c>
      <c r="F4126" s="9">
        <v>7</v>
      </c>
      <c r="G4126" s="9">
        <v>30</v>
      </c>
      <c r="H4126" s="9">
        <v>37</v>
      </c>
    </row>
    <row r="4127" spans="1:8" hidden="1">
      <c r="A4127" s="3" t="s">
        <v>58</v>
      </c>
      <c r="B4127" s="9">
        <v>1998</v>
      </c>
      <c r="C4127" s="9">
        <v>578</v>
      </c>
      <c r="D4127" s="9" t="s">
        <v>162</v>
      </c>
      <c r="E4127" s="9">
        <v>1992</v>
      </c>
      <c r="F4127" s="9">
        <v>10</v>
      </c>
      <c r="G4127" s="9">
        <v>30</v>
      </c>
      <c r="H4127" s="9">
        <v>37</v>
      </c>
    </row>
    <row r="4128" spans="1:8" hidden="1">
      <c r="A4128" s="3" t="s">
        <v>58</v>
      </c>
      <c r="B4128" s="9">
        <v>1999</v>
      </c>
      <c r="C4128" s="9">
        <v>578</v>
      </c>
      <c r="D4128" s="9" t="s">
        <v>162</v>
      </c>
      <c r="E4128" s="9">
        <v>1992</v>
      </c>
      <c r="F4128" s="9">
        <v>7</v>
      </c>
      <c r="G4128" s="9">
        <v>30</v>
      </c>
      <c r="H4128" s="9">
        <v>37</v>
      </c>
    </row>
    <row r="4129" spans="1:8" hidden="1">
      <c r="A4129" s="3" t="s">
        <v>58</v>
      </c>
      <c r="B4129" s="9">
        <v>2000</v>
      </c>
      <c r="C4129" s="9">
        <v>578</v>
      </c>
      <c r="D4129" s="9" t="s">
        <v>162</v>
      </c>
      <c r="E4129" s="9">
        <v>1992</v>
      </c>
      <c r="F4129" s="9">
        <v>7</v>
      </c>
      <c r="G4129" s="9">
        <v>30</v>
      </c>
      <c r="H4129" s="9">
        <v>37</v>
      </c>
    </row>
    <row r="4130" spans="1:8" hidden="1">
      <c r="A4130" s="3" t="s">
        <v>58</v>
      </c>
      <c r="B4130" s="9">
        <v>2001</v>
      </c>
      <c r="C4130" s="9">
        <v>578</v>
      </c>
      <c r="D4130" s="9" t="s">
        <v>162</v>
      </c>
      <c r="E4130" s="9">
        <v>1992</v>
      </c>
      <c r="F4130" s="9">
        <v>7</v>
      </c>
      <c r="G4130" s="9">
        <v>30</v>
      </c>
      <c r="H4130" s="9">
        <v>37</v>
      </c>
    </row>
    <row r="4131" spans="1:8" hidden="1">
      <c r="A4131" s="3" t="s">
        <v>58</v>
      </c>
      <c r="B4131" s="9">
        <v>2002</v>
      </c>
      <c r="C4131" s="9">
        <v>578</v>
      </c>
      <c r="D4131" s="9" t="s">
        <v>162</v>
      </c>
      <c r="E4131" s="9">
        <v>1992</v>
      </c>
      <c r="F4131" s="9">
        <v>7</v>
      </c>
      <c r="G4131" s="9">
        <v>30</v>
      </c>
      <c r="H4131" s="9">
        <v>37</v>
      </c>
    </row>
    <row r="4132" spans="1:8" hidden="1">
      <c r="A4132" s="3" t="s">
        <v>58</v>
      </c>
      <c r="B4132" s="9">
        <v>2003</v>
      </c>
      <c r="C4132" s="9">
        <v>578</v>
      </c>
      <c r="D4132" s="9" t="s">
        <v>162</v>
      </c>
      <c r="E4132" s="9">
        <v>1992</v>
      </c>
      <c r="F4132" s="9">
        <v>7</v>
      </c>
      <c r="G4132" s="9">
        <v>30</v>
      </c>
      <c r="H4132" s="9">
        <v>37</v>
      </c>
    </row>
    <row r="4133" spans="1:8" hidden="1">
      <c r="A4133" s="3" t="s">
        <v>58</v>
      </c>
      <c r="B4133" s="9">
        <v>2004</v>
      </c>
      <c r="C4133" s="9">
        <v>578</v>
      </c>
      <c r="D4133" s="9" t="s">
        <v>162</v>
      </c>
      <c r="E4133" s="9">
        <v>1992</v>
      </c>
      <c r="F4133" s="9">
        <v>7</v>
      </c>
      <c r="G4133" s="9">
        <v>30</v>
      </c>
      <c r="H4133" s="9">
        <v>37</v>
      </c>
    </row>
    <row r="4134" spans="1:8" hidden="1">
      <c r="A4134" s="3" t="s">
        <v>58</v>
      </c>
      <c r="B4134" s="9">
        <v>2005</v>
      </c>
      <c r="C4134" s="9">
        <v>578</v>
      </c>
      <c r="D4134" s="9" t="s">
        <v>162</v>
      </c>
      <c r="E4134" s="9">
        <v>1992</v>
      </c>
      <c r="F4134" s="9">
        <v>7</v>
      </c>
      <c r="G4134" s="9">
        <v>30</v>
      </c>
      <c r="H4134" s="9">
        <v>37</v>
      </c>
    </row>
    <row r="4135" spans="1:8" hidden="1">
      <c r="A4135" s="3" t="s">
        <v>58</v>
      </c>
      <c r="B4135" s="9">
        <v>2006</v>
      </c>
      <c r="C4135" s="9">
        <v>578</v>
      </c>
      <c r="D4135" s="9" t="s">
        <v>162</v>
      </c>
      <c r="E4135" s="9">
        <v>1992</v>
      </c>
      <c r="F4135" s="9">
        <v>7</v>
      </c>
      <c r="G4135" s="9">
        <v>30</v>
      </c>
      <c r="H4135" s="9">
        <v>37</v>
      </c>
    </row>
    <row r="4136" spans="1:8" hidden="1">
      <c r="A4136" s="3" t="s">
        <v>58</v>
      </c>
      <c r="B4136" s="9">
        <v>2007</v>
      </c>
      <c r="C4136" s="9">
        <v>578</v>
      </c>
      <c r="D4136" s="9" t="s">
        <v>162</v>
      </c>
      <c r="E4136" s="9">
        <v>1992</v>
      </c>
      <c r="F4136" s="9">
        <v>7</v>
      </c>
      <c r="G4136" s="9">
        <v>30</v>
      </c>
      <c r="H4136" s="9">
        <v>37</v>
      </c>
    </row>
    <row r="4137" spans="1:8" hidden="1">
      <c r="A4137" s="3" t="s">
        <v>58</v>
      </c>
      <c r="B4137" s="9">
        <v>2008</v>
      </c>
      <c r="C4137" s="9">
        <v>578</v>
      </c>
      <c r="D4137" s="9" t="s">
        <v>162</v>
      </c>
      <c r="E4137" s="9">
        <v>1992</v>
      </c>
      <c r="F4137" s="9">
        <v>7</v>
      </c>
      <c r="G4137" s="9">
        <v>30</v>
      </c>
      <c r="H4137" s="9">
        <v>37</v>
      </c>
    </row>
    <row r="4138" spans="1:8" hidden="1">
      <c r="A4138" s="3" t="s">
        <v>58</v>
      </c>
      <c r="B4138" s="9">
        <v>2009</v>
      </c>
      <c r="C4138" s="9">
        <v>578</v>
      </c>
      <c r="D4138" s="9" t="s">
        <v>162</v>
      </c>
      <c r="E4138" s="9">
        <v>1992</v>
      </c>
      <c r="F4138" s="9">
        <v>7</v>
      </c>
      <c r="G4138" s="9">
        <v>30</v>
      </c>
      <c r="H4138" s="9">
        <v>37</v>
      </c>
    </row>
    <row r="4139" spans="1:8" hidden="1">
      <c r="A4139" s="3" t="s">
        <v>58</v>
      </c>
      <c r="B4139" s="9">
        <v>2010</v>
      </c>
      <c r="C4139" s="9">
        <v>578</v>
      </c>
      <c r="D4139" s="9" t="s">
        <v>162</v>
      </c>
      <c r="E4139" s="9">
        <v>1992</v>
      </c>
      <c r="F4139" s="9">
        <v>7</v>
      </c>
      <c r="G4139" s="9">
        <v>30</v>
      </c>
      <c r="H4139" s="9">
        <v>37</v>
      </c>
    </row>
    <row r="4140" spans="1:8" hidden="1">
      <c r="A4140" s="3" t="s">
        <v>58</v>
      </c>
      <c r="B4140" s="9">
        <v>2011</v>
      </c>
      <c r="C4140" s="9">
        <v>578</v>
      </c>
      <c r="D4140" s="9" t="s">
        <v>162</v>
      </c>
      <c r="E4140" s="9">
        <v>1992</v>
      </c>
      <c r="F4140" s="9">
        <v>7</v>
      </c>
      <c r="G4140" s="9">
        <v>30</v>
      </c>
      <c r="H4140" s="9">
        <v>37</v>
      </c>
    </row>
    <row r="4141" spans="1:8" hidden="1">
      <c r="A4141" s="3" t="s">
        <v>58</v>
      </c>
      <c r="B4141" s="9">
        <v>2012</v>
      </c>
      <c r="C4141" s="9">
        <v>578</v>
      </c>
      <c r="D4141" s="9" t="s">
        <v>162</v>
      </c>
      <c r="E4141" s="9">
        <v>1992</v>
      </c>
      <c r="F4141" s="9">
        <v>7</v>
      </c>
      <c r="G4141" s="9">
        <v>23</v>
      </c>
      <c r="H4141" s="9">
        <v>37</v>
      </c>
    </row>
    <row r="4142" spans="1:8" hidden="1">
      <c r="A4142" s="3" t="s">
        <v>58</v>
      </c>
      <c r="B4142" s="9">
        <v>2013</v>
      </c>
      <c r="C4142" s="9">
        <v>578</v>
      </c>
      <c r="D4142" s="9" t="s">
        <v>162</v>
      </c>
      <c r="E4142" s="9">
        <v>1992</v>
      </c>
      <c r="F4142" s="9">
        <v>7</v>
      </c>
      <c r="G4142" s="9">
        <v>20</v>
      </c>
      <c r="H4142" s="9">
        <v>35</v>
      </c>
    </row>
    <row r="4143" spans="1:8" hidden="1">
      <c r="A4143" s="3" t="s">
        <v>58</v>
      </c>
      <c r="B4143" s="9">
        <v>2014</v>
      </c>
      <c r="C4143" s="9">
        <v>578</v>
      </c>
      <c r="D4143" s="9" t="s">
        <v>162</v>
      </c>
      <c r="E4143" s="9">
        <v>1992</v>
      </c>
      <c r="F4143" s="9">
        <v>7</v>
      </c>
      <c r="G4143" s="9">
        <v>20</v>
      </c>
      <c r="H4143" s="9">
        <v>35</v>
      </c>
    </row>
    <row r="4144" spans="1:8" hidden="1">
      <c r="A4144" s="3" t="s">
        <v>58</v>
      </c>
      <c r="B4144" s="9">
        <v>2015</v>
      </c>
      <c r="C4144" s="9">
        <v>578</v>
      </c>
      <c r="D4144" s="9" t="s">
        <v>162</v>
      </c>
      <c r="E4144" s="9">
        <v>1992</v>
      </c>
      <c r="F4144" s="9">
        <v>7</v>
      </c>
      <c r="G4144" s="9">
        <v>20</v>
      </c>
      <c r="H4144" s="9">
        <v>35</v>
      </c>
    </row>
    <row r="4145" spans="1:8" hidden="1">
      <c r="A4145" s="3" t="s">
        <v>58</v>
      </c>
      <c r="B4145" s="9">
        <v>2016</v>
      </c>
      <c r="C4145" s="9">
        <v>578</v>
      </c>
      <c r="D4145" s="9" t="s">
        <v>162</v>
      </c>
      <c r="E4145" s="9">
        <v>1992</v>
      </c>
      <c r="F4145" s="9">
        <v>7</v>
      </c>
      <c r="G4145" s="9">
        <v>20</v>
      </c>
      <c r="H4145" s="9">
        <v>35</v>
      </c>
    </row>
    <row r="4146" spans="1:8" hidden="1">
      <c r="A4146" s="3" t="s">
        <v>58</v>
      </c>
      <c r="B4146" s="9">
        <v>2017</v>
      </c>
      <c r="C4146" s="9">
        <v>578</v>
      </c>
      <c r="D4146" s="9" t="s">
        <v>162</v>
      </c>
      <c r="E4146" s="9">
        <v>1992</v>
      </c>
      <c r="F4146" s="9">
        <v>7</v>
      </c>
      <c r="G4146" s="9">
        <v>20</v>
      </c>
      <c r="H4146" s="9">
        <v>35</v>
      </c>
    </row>
    <row r="4147" spans="1:8" hidden="1">
      <c r="A4147" s="3" t="s">
        <v>58</v>
      </c>
      <c r="B4147" s="9">
        <v>2018</v>
      </c>
      <c r="C4147" s="9">
        <v>578</v>
      </c>
      <c r="D4147" s="9" t="s">
        <v>162</v>
      </c>
      <c r="E4147" s="9">
        <v>1992</v>
      </c>
      <c r="F4147" s="9">
        <v>7</v>
      </c>
      <c r="G4147" s="9">
        <v>20</v>
      </c>
      <c r="H4147" s="9">
        <v>35</v>
      </c>
    </row>
    <row r="4148" spans="1:8" hidden="1">
      <c r="A4148" s="3" t="s">
        <v>58</v>
      </c>
      <c r="B4148" s="9">
        <v>2019</v>
      </c>
      <c r="C4148" s="9">
        <v>578</v>
      </c>
      <c r="D4148" s="9" t="s">
        <v>162</v>
      </c>
      <c r="E4148" s="9">
        <v>1992</v>
      </c>
      <c r="F4148" s="9">
        <v>7</v>
      </c>
      <c r="G4148" s="9">
        <v>20</v>
      </c>
      <c r="H4148" s="9">
        <v>35</v>
      </c>
    </row>
    <row r="4149" spans="1:8" hidden="1">
      <c r="A4149" s="3" t="s">
        <v>58</v>
      </c>
      <c r="B4149" s="9">
        <v>2020</v>
      </c>
      <c r="C4149" s="9">
        <v>578</v>
      </c>
      <c r="D4149" s="9" t="s">
        <v>162</v>
      </c>
      <c r="E4149" s="9">
        <v>1992</v>
      </c>
      <c r="F4149" s="9">
        <v>7</v>
      </c>
      <c r="G4149" s="9">
        <v>20</v>
      </c>
      <c r="H4149" s="9">
        <v>35</v>
      </c>
    </row>
    <row r="4150" spans="1:8">
      <c r="A4150" s="2" t="s">
        <v>59</v>
      </c>
      <c r="B4150" s="8">
        <v>1960</v>
      </c>
      <c r="C4150" s="8">
        <v>186</v>
      </c>
      <c r="D4150" s="8" t="s">
        <v>163</v>
      </c>
      <c r="E4150" s="8">
        <v>1985</v>
      </c>
      <c r="F4150" s="8"/>
      <c r="G4150" s="8"/>
      <c r="H4150" s="8">
        <v>60</v>
      </c>
    </row>
    <row r="4151" spans="1:8" hidden="1">
      <c r="A4151" s="2" t="s">
        <v>59</v>
      </c>
      <c r="B4151" s="8">
        <v>1961</v>
      </c>
      <c r="C4151" s="8">
        <v>186</v>
      </c>
      <c r="D4151" s="8" t="s">
        <v>163</v>
      </c>
      <c r="E4151" s="8">
        <v>1985</v>
      </c>
      <c r="F4151" s="8"/>
      <c r="G4151" s="8"/>
      <c r="H4151" s="8">
        <v>60</v>
      </c>
    </row>
    <row r="4152" spans="1:8" hidden="1">
      <c r="A4152" s="2" t="s">
        <v>59</v>
      </c>
      <c r="B4152" s="8">
        <v>1962</v>
      </c>
      <c r="C4152" s="8">
        <v>186</v>
      </c>
      <c r="D4152" s="8" t="s">
        <v>163</v>
      </c>
      <c r="E4152" s="8">
        <v>1985</v>
      </c>
      <c r="F4152" s="8"/>
      <c r="G4152" s="8"/>
      <c r="H4152" s="8">
        <v>70</v>
      </c>
    </row>
    <row r="4153" spans="1:8" hidden="1">
      <c r="A4153" s="2" t="s">
        <v>59</v>
      </c>
      <c r="B4153" s="8">
        <v>1963</v>
      </c>
      <c r="C4153" s="8">
        <v>186</v>
      </c>
      <c r="D4153" s="8" t="s">
        <v>163</v>
      </c>
      <c r="E4153" s="8">
        <v>1985</v>
      </c>
      <c r="F4153" s="8"/>
      <c r="G4153" s="8"/>
      <c r="H4153" s="8">
        <v>68</v>
      </c>
    </row>
    <row r="4154" spans="1:8" hidden="1">
      <c r="A4154" s="2" t="s">
        <v>59</v>
      </c>
      <c r="B4154" s="8">
        <v>1964</v>
      </c>
      <c r="C4154" s="8">
        <v>186</v>
      </c>
      <c r="D4154" s="8" t="s">
        <v>163</v>
      </c>
      <c r="E4154" s="8">
        <v>1985</v>
      </c>
      <c r="F4154" s="8"/>
      <c r="G4154" s="8"/>
      <c r="H4154" s="8">
        <v>68</v>
      </c>
    </row>
    <row r="4155" spans="1:8" hidden="1">
      <c r="A4155" s="2" t="s">
        <v>59</v>
      </c>
      <c r="B4155" s="8">
        <v>1965</v>
      </c>
      <c r="C4155" s="8">
        <v>186</v>
      </c>
      <c r="D4155" s="8" t="s">
        <v>163</v>
      </c>
      <c r="E4155" s="8">
        <v>1985</v>
      </c>
      <c r="F4155" s="8"/>
      <c r="G4155" s="8"/>
      <c r="H4155" s="8">
        <v>68</v>
      </c>
    </row>
    <row r="4156" spans="1:8" hidden="1">
      <c r="A4156" s="2" t="s">
        <v>59</v>
      </c>
      <c r="B4156" s="8">
        <v>1966</v>
      </c>
      <c r="C4156" s="8">
        <v>186</v>
      </c>
      <c r="D4156" s="8" t="s">
        <v>163</v>
      </c>
      <c r="E4156" s="8">
        <v>1985</v>
      </c>
      <c r="F4156" s="8"/>
      <c r="G4156" s="8"/>
      <c r="H4156" s="8">
        <v>68</v>
      </c>
    </row>
    <row r="4157" spans="1:8" hidden="1">
      <c r="A4157" s="2" t="s">
        <v>59</v>
      </c>
      <c r="B4157" s="8">
        <v>1967</v>
      </c>
      <c r="C4157" s="8">
        <v>186</v>
      </c>
      <c r="D4157" s="8" t="s">
        <v>163</v>
      </c>
      <c r="E4157" s="8">
        <v>1985</v>
      </c>
      <c r="F4157" s="8"/>
      <c r="G4157" s="8"/>
      <c r="H4157" s="8">
        <v>68</v>
      </c>
    </row>
    <row r="4158" spans="1:8" hidden="1">
      <c r="A4158" s="2" t="s">
        <v>59</v>
      </c>
      <c r="B4158" s="8">
        <v>1968</v>
      </c>
      <c r="C4158" s="8">
        <v>186</v>
      </c>
      <c r="D4158" s="8" t="s">
        <v>163</v>
      </c>
      <c r="E4158" s="8">
        <v>1985</v>
      </c>
      <c r="F4158" s="8"/>
      <c r="G4158" s="8"/>
      <c r="H4158" s="8">
        <v>68</v>
      </c>
    </row>
    <row r="4159" spans="1:8" hidden="1">
      <c r="A4159" s="2" t="s">
        <v>59</v>
      </c>
      <c r="B4159" s="8">
        <v>1969</v>
      </c>
      <c r="C4159" s="8">
        <v>186</v>
      </c>
      <c r="D4159" s="8" t="s">
        <v>163</v>
      </c>
      <c r="E4159" s="8">
        <v>1985</v>
      </c>
      <c r="F4159" s="8"/>
      <c r="G4159" s="8"/>
      <c r="H4159" s="8">
        <v>68</v>
      </c>
    </row>
    <row r="4160" spans="1:8" hidden="1">
      <c r="A4160" s="2" t="s">
        <v>59</v>
      </c>
      <c r="B4160" s="8">
        <v>1970</v>
      </c>
      <c r="C4160" s="8">
        <v>186</v>
      </c>
      <c r="D4160" s="8" t="s">
        <v>163</v>
      </c>
      <c r="E4160" s="8">
        <v>1985</v>
      </c>
      <c r="F4160" s="8"/>
      <c r="G4160" s="8"/>
      <c r="H4160" s="8">
        <v>68</v>
      </c>
    </row>
    <row r="4161" spans="1:8" hidden="1">
      <c r="A4161" s="2" t="s">
        <v>59</v>
      </c>
      <c r="B4161" s="8">
        <v>1971</v>
      </c>
      <c r="C4161" s="8">
        <v>186</v>
      </c>
      <c r="D4161" s="8" t="s">
        <v>163</v>
      </c>
      <c r="E4161" s="8">
        <v>1985</v>
      </c>
      <c r="F4161" s="8"/>
      <c r="G4161" s="8"/>
      <c r="H4161" s="8">
        <v>68</v>
      </c>
    </row>
    <row r="4162" spans="1:8" hidden="1">
      <c r="A4162" s="2" t="s">
        <v>59</v>
      </c>
      <c r="B4162" s="8">
        <v>1972</v>
      </c>
      <c r="C4162" s="8">
        <v>186</v>
      </c>
      <c r="D4162" s="8" t="s">
        <v>163</v>
      </c>
      <c r="E4162" s="8">
        <v>1985</v>
      </c>
      <c r="F4162" s="8"/>
      <c r="G4162" s="8"/>
      <c r="H4162" s="8">
        <v>68</v>
      </c>
    </row>
    <row r="4163" spans="1:8" hidden="1">
      <c r="A4163" s="2" t="s">
        <v>59</v>
      </c>
      <c r="B4163" s="8">
        <v>1973</v>
      </c>
      <c r="C4163" s="8">
        <v>186</v>
      </c>
      <c r="D4163" s="8" t="s">
        <v>163</v>
      </c>
      <c r="E4163" s="8">
        <v>1985</v>
      </c>
      <c r="F4163" s="8"/>
      <c r="G4163" s="8"/>
      <c r="H4163" s="8">
        <v>68</v>
      </c>
    </row>
    <row r="4164" spans="1:8" hidden="1">
      <c r="A4164" s="2" t="s">
        <v>59</v>
      </c>
      <c r="B4164" s="8">
        <v>1974</v>
      </c>
      <c r="C4164" s="8">
        <v>186</v>
      </c>
      <c r="D4164" s="8" t="s">
        <v>163</v>
      </c>
      <c r="E4164" s="8">
        <v>1985</v>
      </c>
      <c r="F4164" s="8"/>
      <c r="G4164" s="8"/>
      <c r="H4164" s="8">
        <v>68</v>
      </c>
    </row>
    <row r="4165" spans="1:8" hidden="1">
      <c r="A4165" s="2" t="s">
        <v>59</v>
      </c>
      <c r="B4165" s="8">
        <v>1975</v>
      </c>
      <c r="C4165" s="8">
        <v>186</v>
      </c>
      <c r="D4165" s="8" t="s">
        <v>163</v>
      </c>
      <c r="E4165" s="8">
        <v>1985</v>
      </c>
      <c r="F4165" s="8"/>
      <c r="G4165" s="8"/>
      <c r="H4165" s="8">
        <v>68</v>
      </c>
    </row>
    <row r="4166" spans="1:8" hidden="1">
      <c r="A4166" s="2" t="s">
        <v>59</v>
      </c>
      <c r="B4166" s="8">
        <v>1976</v>
      </c>
      <c r="C4166" s="8">
        <v>186</v>
      </c>
      <c r="D4166" s="8" t="s">
        <v>163</v>
      </c>
      <c r="E4166" s="8">
        <v>1985</v>
      </c>
      <c r="F4166" s="8"/>
      <c r="G4166" s="8"/>
      <c r="H4166" s="8">
        <v>68</v>
      </c>
    </row>
    <row r="4167" spans="1:8" hidden="1">
      <c r="A4167" s="2" t="s">
        <v>59</v>
      </c>
      <c r="B4167" s="8">
        <v>1977</v>
      </c>
      <c r="C4167" s="8">
        <v>186</v>
      </c>
      <c r="D4167" s="8" t="s">
        <v>163</v>
      </c>
      <c r="E4167" s="8">
        <v>1985</v>
      </c>
      <c r="F4167" s="8"/>
      <c r="G4167" s="8"/>
      <c r="H4167" s="8">
        <v>68</v>
      </c>
    </row>
    <row r="4168" spans="1:8" hidden="1">
      <c r="A4168" s="2" t="s">
        <v>59</v>
      </c>
      <c r="B4168" s="8">
        <v>1978</v>
      </c>
      <c r="C4168" s="8">
        <v>186</v>
      </c>
      <c r="D4168" s="8" t="s">
        <v>163</v>
      </c>
      <c r="E4168" s="8">
        <v>1985</v>
      </c>
      <c r="F4168" s="8"/>
      <c r="G4168" s="8"/>
      <c r="H4168" s="8">
        <v>68</v>
      </c>
    </row>
    <row r="4169" spans="1:8" hidden="1">
      <c r="A4169" s="2" t="s">
        <v>59</v>
      </c>
      <c r="B4169" s="8">
        <v>1979</v>
      </c>
      <c r="C4169" s="8">
        <v>186</v>
      </c>
      <c r="D4169" s="8" t="s">
        <v>163</v>
      </c>
      <c r="E4169" s="8">
        <v>1985</v>
      </c>
      <c r="F4169" s="8"/>
      <c r="G4169" s="8"/>
      <c r="H4169" s="8">
        <v>68</v>
      </c>
    </row>
    <row r="4170" spans="1:8" hidden="1">
      <c r="A4170" s="2" t="s">
        <v>59</v>
      </c>
      <c r="B4170" s="8">
        <v>1980</v>
      </c>
      <c r="C4170" s="8">
        <v>186</v>
      </c>
      <c r="D4170" s="8" t="s">
        <v>163</v>
      </c>
      <c r="E4170" s="8">
        <v>1985</v>
      </c>
      <c r="F4170" s="8"/>
      <c r="G4170" s="8"/>
      <c r="H4170" s="8">
        <v>68</v>
      </c>
    </row>
    <row r="4171" spans="1:8" hidden="1">
      <c r="A4171" s="2" t="s">
        <v>59</v>
      </c>
      <c r="B4171" s="8">
        <v>1981</v>
      </c>
      <c r="C4171" s="8">
        <v>186</v>
      </c>
      <c r="D4171" s="8" t="s">
        <v>163</v>
      </c>
      <c r="E4171" s="8">
        <v>1985</v>
      </c>
      <c r="F4171" s="8"/>
      <c r="G4171" s="8"/>
      <c r="H4171" s="8">
        <v>75</v>
      </c>
    </row>
    <row r="4172" spans="1:8" hidden="1">
      <c r="A4172" s="2" t="s">
        <v>59</v>
      </c>
      <c r="B4172" s="8">
        <v>1982</v>
      </c>
      <c r="C4172" s="8">
        <v>186</v>
      </c>
      <c r="D4172" s="8" t="s">
        <v>163</v>
      </c>
      <c r="E4172" s="8">
        <v>1985</v>
      </c>
      <c r="F4172" s="8"/>
      <c r="G4172" s="8"/>
      <c r="H4172" s="8">
        <v>75</v>
      </c>
    </row>
    <row r="4173" spans="1:8" hidden="1">
      <c r="A4173" s="2" t="s">
        <v>59</v>
      </c>
      <c r="B4173" s="8">
        <v>1983</v>
      </c>
      <c r="C4173" s="8">
        <v>186</v>
      </c>
      <c r="D4173" s="8" t="s">
        <v>163</v>
      </c>
      <c r="E4173" s="8">
        <v>1985</v>
      </c>
      <c r="F4173" s="8"/>
      <c r="G4173" s="8">
        <v>40</v>
      </c>
      <c r="H4173" s="8">
        <v>75</v>
      </c>
    </row>
    <row r="4174" spans="1:8" hidden="1">
      <c r="A4174" s="2" t="s">
        <v>59</v>
      </c>
      <c r="B4174" s="8">
        <v>1984</v>
      </c>
      <c r="C4174" s="8">
        <v>186</v>
      </c>
      <c r="D4174" s="8" t="s">
        <v>163</v>
      </c>
      <c r="E4174" s="8">
        <v>1985</v>
      </c>
      <c r="F4174" s="8"/>
      <c r="G4174" s="8">
        <v>40</v>
      </c>
      <c r="H4174" s="8">
        <v>75</v>
      </c>
    </row>
    <row r="4175" spans="1:8" hidden="1">
      <c r="A4175" s="2" t="s">
        <v>59</v>
      </c>
      <c r="B4175" s="8">
        <v>1985</v>
      </c>
      <c r="C4175" s="8">
        <v>186</v>
      </c>
      <c r="D4175" s="8" t="s">
        <v>163</v>
      </c>
      <c r="E4175" s="8">
        <v>1985</v>
      </c>
      <c r="F4175" s="8">
        <v>10</v>
      </c>
      <c r="G4175" s="8">
        <v>40</v>
      </c>
      <c r="H4175" s="8">
        <v>75</v>
      </c>
    </row>
    <row r="4176" spans="1:8" hidden="1">
      <c r="A4176" s="2" t="s">
        <v>59</v>
      </c>
      <c r="B4176" s="8">
        <v>1986</v>
      </c>
      <c r="C4176" s="8">
        <v>186</v>
      </c>
      <c r="D4176" s="8" t="s">
        <v>163</v>
      </c>
      <c r="E4176" s="8">
        <v>1985</v>
      </c>
      <c r="F4176" s="8">
        <v>10</v>
      </c>
      <c r="G4176" s="8">
        <v>46</v>
      </c>
      <c r="H4176" s="8">
        <v>50</v>
      </c>
    </row>
    <row r="4177" spans="1:8" hidden="1">
      <c r="A4177" s="2" t="s">
        <v>59</v>
      </c>
      <c r="B4177" s="8">
        <v>1987</v>
      </c>
      <c r="C4177" s="8">
        <v>186</v>
      </c>
      <c r="D4177" s="8" t="s">
        <v>163</v>
      </c>
      <c r="E4177" s="8">
        <v>1985</v>
      </c>
      <c r="F4177" s="8">
        <v>12</v>
      </c>
      <c r="G4177" s="8">
        <v>46</v>
      </c>
      <c r="H4177" s="8">
        <v>50</v>
      </c>
    </row>
    <row r="4178" spans="1:8" hidden="1">
      <c r="A4178" s="2" t="s">
        <v>59</v>
      </c>
      <c r="B4178" s="8">
        <v>1988</v>
      </c>
      <c r="C4178" s="8">
        <v>186</v>
      </c>
      <c r="D4178" s="8" t="s">
        <v>163</v>
      </c>
      <c r="E4178" s="8">
        <v>1985</v>
      </c>
      <c r="F4178" s="8">
        <v>12</v>
      </c>
      <c r="G4178" s="8">
        <v>46</v>
      </c>
      <c r="H4178" s="8">
        <v>50</v>
      </c>
    </row>
    <row r="4179" spans="1:8" hidden="1">
      <c r="A4179" s="2" t="s">
        <v>59</v>
      </c>
      <c r="B4179" s="8">
        <v>1989</v>
      </c>
      <c r="C4179" s="8">
        <v>186</v>
      </c>
      <c r="D4179" s="8" t="s">
        <v>163</v>
      </c>
      <c r="E4179" s="8">
        <v>1985</v>
      </c>
      <c r="F4179" s="8">
        <v>10</v>
      </c>
      <c r="G4179" s="8">
        <v>46</v>
      </c>
      <c r="H4179" s="8">
        <v>50</v>
      </c>
    </row>
    <row r="4180" spans="1:8" hidden="1">
      <c r="A4180" s="2" t="s">
        <v>59</v>
      </c>
      <c r="B4180" s="8">
        <v>1990</v>
      </c>
      <c r="C4180" s="8">
        <v>186</v>
      </c>
      <c r="D4180" s="8" t="s">
        <v>163</v>
      </c>
      <c r="E4180" s="8">
        <v>1985</v>
      </c>
      <c r="F4180" s="8">
        <v>10</v>
      </c>
      <c r="G4180" s="8">
        <v>46</v>
      </c>
      <c r="H4180" s="8">
        <v>50</v>
      </c>
    </row>
    <row r="4181" spans="1:8" hidden="1">
      <c r="A4181" s="2" t="s">
        <v>59</v>
      </c>
      <c r="B4181" s="8">
        <v>1991</v>
      </c>
      <c r="C4181" s="8">
        <v>186</v>
      </c>
      <c r="D4181" s="8" t="s">
        <v>163</v>
      </c>
      <c r="E4181" s="8">
        <v>1985</v>
      </c>
      <c r="F4181" s="8">
        <v>12</v>
      </c>
      <c r="G4181" s="8">
        <v>46</v>
      </c>
      <c r="H4181" s="8">
        <v>50</v>
      </c>
    </row>
    <row r="4182" spans="1:8" hidden="1">
      <c r="A4182" s="2" t="s">
        <v>59</v>
      </c>
      <c r="B4182" s="8">
        <v>1992</v>
      </c>
      <c r="C4182" s="8">
        <v>186</v>
      </c>
      <c r="D4182" s="8" t="s">
        <v>163</v>
      </c>
      <c r="E4182" s="8">
        <v>1985</v>
      </c>
      <c r="F4182" s="8">
        <v>12</v>
      </c>
      <c r="G4182" s="8">
        <v>46</v>
      </c>
      <c r="H4182" s="8">
        <v>50</v>
      </c>
    </row>
    <row r="4183" spans="1:8" hidden="1">
      <c r="A4183" s="2" t="s">
        <v>59</v>
      </c>
      <c r="B4183" s="8">
        <v>1993</v>
      </c>
      <c r="C4183" s="8">
        <v>186</v>
      </c>
      <c r="D4183" s="8" t="s">
        <v>163</v>
      </c>
      <c r="E4183" s="8">
        <v>1985</v>
      </c>
      <c r="F4183" s="8">
        <v>15</v>
      </c>
      <c r="G4183" s="8">
        <v>46</v>
      </c>
      <c r="H4183" s="8">
        <v>50</v>
      </c>
    </row>
    <row r="4184" spans="1:8" hidden="1">
      <c r="A4184" s="2" t="s">
        <v>59</v>
      </c>
      <c r="B4184" s="8">
        <v>1994</v>
      </c>
      <c r="C4184" s="8">
        <v>186</v>
      </c>
      <c r="D4184" s="8" t="s">
        <v>163</v>
      </c>
      <c r="E4184" s="8">
        <v>1985</v>
      </c>
      <c r="F4184" s="8">
        <v>15</v>
      </c>
      <c r="G4184" s="8">
        <v>25</v>
      </c>
      <c r="H4184" s="8">
        <v>55</v>
      </c>
    </row>
    <row r="4185" spans="1:8" hidden="1">
      <c r="A4185" s="2" t="s">
        <v>59</v>
      </c>
      <c r="B4185" s="8">
        <v>1995</v>
      </c>
      <c r="C4185" s="8">
        <v>186</v>
      </c>
      <c r="D4185" s="8" t="s">
        <v>163</v>
      </c>
      <c r="E4185" s="8">
        <v>1985</v>
      </c>
      <c r="F4185" s="8">
        <v>15</v>
      </c>
      <c r="G4185" s="8">
        <v>25</v>
      </c>
      <c r="H4185" s="8">
        <v>55</v>
      </c>
    </row>
    <row r="4186" spans="1:8" hidden="1">
      <c r="A4186" s="2" t="s">
        <v>59</v>
      </c>
      <c r="B4186" s="8">
        <v>1996</v>
      </c>
      <c r="C4186" s="8">
        <v>186</v>
      </c>
      <c r="D4186" s="8" t="s">
        <v>163</v>
      </c>
      <c r="E4186" s="8">
        <v>1985</v>
      </c>
      <c r="F4186" s="8">
        <v>15</v>
      </c>
      <c r="G4186" s="8">
        <v>25</v>
      </c>
      <c r="H4186" s="8">
        <v>55</v>
      </c>
    </row>
    <row r="4187" spans="1:8" hidden="1">
      <c r="A4187" s="2" t="s">
        <v>59</v>
      </c>
      <c r="B4187" s="8">
        <v>1997</v>
      </c>
      <c r="C4187" s="8">
        <v>186</v>
      </c>
      <c r="D4187" s="8" t="s">
        <v>163</v>
      </c>
      <c r="E4187" s="8">
        <v>1985</v>
      </c>
      <c r="F4187" s="8">
        <v>15</v>
      </c>
      <c r="G4187" s="8">
        <v>25</v>
      </c>
      <c r="H4187" s="8">
        <v>55</v>
      </c>
    </row>
    <row r="4188" spans="1:8" hidden="1">
      <c r="A4188" s="2" t="s">
        <v>59</v>
      </c>
      <c r="B4188" s="8">
        <v>1998</v>
      </c>
      <c r="C4188" s="8">
        <v>186</v>
      </c>
      <c r="D4188" s="8" t="s">
        <v>163</v>
      </c>
      <c r="E4188" s="8">
        <v>1985</v>
      </c>
      <c r="F4188" s="8">
        <v>15</v>
      </c>
      <c r="G4188" s="8">
        <v>25</v>
      </c>
      <c r="H4188" s="8">
        <v>45</v>
      </c>
    </row>
    <row r="4189" spans="1:8" hidden="1">
      <c r="A4189" s="2" t="s">
        <v>59</v>
      </c>
      <c r="B4189" s="8">
        <v>1999</v>
      </c>
      <c r="C4189" s="8">
        <v>186</v>
      </c>
      <c r="D4189" s="8" t="s">
        <v>163</v>
      </c>
      <c r="E4189" s="8">
        <v>1985</v>
      </c>
      <c r="F4189" s="8">
        <v>15</v>
      </c>
      <c r="G4189" s="8">
        <v>30</v>
      </c>
      <c r="H4189" s="8">
        <v>40</v>
      </c>
    </row>
    <row r="4190" spans="1:8" hidden="1">
      <c r="A4190" s="2" t="s">
        <v>59</v>
      </c>
      <c r="B4190" s="8">
        <v>2000</v>
      </c>
      <c r="C4190" s="8">
        <v>186</v>
      </c>
      <c r="D4190" s="8" t="s">
        <v>163</v>
      </c>
      <c r="E4190" s="8">
        <v>1985</v>
      </c>
      <c r="F4190" s="8">
        <v>17</v>
      </c>
      <c r="G4190" s="8">
        <v>30</v>
      </c>
      <c r="H4190" s="8">
        <v>45</v>
      </c>
    </row>
    <row r="4191" spans="1:8" hidden="1">
      <c r="A4191" s="2" t="s">
        <v>59</v>
      </c>
      <c r="B4191" s="8">
        <v>2001</v>
      </c>
      <c r="C4191" s="8">
        <v>186</v>
      </c>
      <c r="D4191" s="8" t="s">
        <v>163</v>
      </c>
      <c r="E4191" s="8">
        <v>1985</v>
      </c>
      <c r="F4191" s="8">
        <v>18</v>
      </c>
      <c r="G4191" s="8">
        <v>30</v>
      </c>
      <c r="H4191" s="8">
        <v>45</v>
      </c>
    </row>
    <row r="4192" spans="1:8" hidden="1">
      <c r="A4192" s="2" t="s">
        <v>59</v>
      </c>
      <c r="B4192" s="8">
        <v>2002</v>
      </c>
      <c r="C4192" s="8">
        <v>186</v>
      </c>
      <c r="D4192" s="8" t="s">
        <v>163</v>
      </c>
      <c r="E4192" s="8">
        <v>1985</v>
      </c>
      <c r="F4192" s="8">
        <v>18</v>
      </c>
      <c r="G4192" s="8">
        <v>30</v>
      </c>
      <c r="H4192" s="8">
        <v>45</v>
      </c>
    </row>
    <row r="4193" spans="1:8" hidden="1">
      <c r="A4193" s="2" t="s">
        <v>59</v>
      </c>
      <c r="B4193" s="8">
        <v>2003</v>
      </c>
      <c r="C4193" s="8">
        <v>186</v>
      </c>
      <c r="D4193" s="8" t="s">
        <v>163</v>
      </c>
      <c r="E4193" s="8">
        <v>1985</v>
      </c>
      <c r="F4193" s="8">
        <v>18</v>
      </c>
      <c r="G4193" s="8">
        <v>30</v>
      </c>
      <c r="H4193" s="8">
        <v>45</v>
      </c>
    </row>
    <row r="4194" spans="1:8" hidden="1">
      <c r="A4194" s="2" t="s">
        <v>59</v>
      </c>
      <c r="B4194" s="8">
        <v>2004</v>
      </c>
      <c r="C4194" s="8">
        <v>186</v>
      </c>
      <c r="D4194" s="8" t="s">
        <v>163</v>
      </c>
      <c r="E4194" s="8">
        <v>1985</v>
      </c>
      <c r="F4194" s="8">
        <v>18</v>
      </c>
      <c r="G4194" s="8">
        <v>30</v>
      </c>
      <c r="H4194" s="8">
        <v>40</v>
      </c>
    </row>
    <row r="4195" spans="1:8" hidden="1">
      <c r="A4195" s="2" t="s">
        <v>59</v>
      </c>
      <c r="B4195" s="8">
        <v>2005</v>
      </c>
      <c r="C4195" s="8">
        <v>186</v>
      </c>
      <c r="D4195" s="8" t="s">
        <v>163</v>
      </c>
      <c r="E4195" s="8">
        <v>1985</v>
      </c>
      <c r="F4195" s="8">
        <v>18</v>
      </c>
      <c r="G4195" s="8">
        <v>30</v>
      </c>
      <c r="H4195" s="8">
        <v>35</v>
      </c>
    </row>
    <row r="4196" spans="1:8" hidden="1">
      <c r="A4196" s="2" t="s">
        <v>59</v>
      </c>
      <c r="B4196" s="8">
        <v>2006</v>
      </c>
      <c r="C4196" s="8">
        <v>186</v>
      </c>
      <c r="D4196" s="8" t="s">
        <v>163</v>
      </c>
      <c r="E4196" s="8">
        <v>1985</v>
      </c>
      <c r="F4196" s="8">
        <v>18</v>
      </c>
      <c r="G4196" s="8">
        <v>20</v>
      </c>
      <c r="H4196" s="8">
        <v>35</v>
      </c>
    </row>
    <row r="4197" spans="1:8" hidden="1">
      <c r="A4197" s="2" t="s">
        <v>59</v>
      </c>
      <c r="B4197" s="8">
        <v>2007</v>
      </c>
      <c r="C4197" s="8">
        <v>186</v>
      </c>
      <c r="D4197" s="8" t="s">
        <v>163</v>
      </c>
      <c r="E4197" s="8">
        <v>1985</v>
      </c>
      <c r="F4197" s="8">
        <v>18</v>
      </c>
      <c r="G4197" s="8">
        <v>20</v>
      </c>
      <c r="H4197" s="8">
        <v>35</v>
      </c>
    </row>
    <row r="4198" spans="1:8" hidden="1">
      <c r="A4198" s="2" t="s">
        <v>59</v>
      </c>
      <c r="B4198" s="8">
        <v>2008</v>
      </c>
      <c r="C4198" s="8">
        <v>186</v>
      </c>
      <c r="D4198" s="8" t="s">
        <v>163</v>
      </c>
      <c r="E4198" s="8">
        <v>1985</v>
      </c>
      <c r="F4198" s="8">
        <v>18</v>
      </c>
      <c r="G4198" s="8">
        <v>20</v>
      </c>
      <c r="H4198" s="8">
        <v>35</v>
      </c>
    </row>
    <row r="4199" spans="1:8" hidden="1">
      <c r="A4199" s="2" t="s">
        <v>59</v>
      </c>
      <c r="B4199" s="8">
        <v>2009</v>
      </c>
      <c r="C4199" s="8">
        <v>186</v>
      </c>
      <c r="D4199" s="8" t="s">
        <v>163</v>
      </c>
      <c r="E4199" s="8">
        <v>1985</v>
      </c>
      <c r="F4199" s="8">
        <v>18</v>
      </c>
      <c r="G4199" s="8">
        <v>20</v>
      </c>
      <c r="H4199" s="8">
        <v>35</v>
      </c>
    </row>
    <row r="4200" spans="1:8" hidden="1">
      <c r="A4200" s="2" t="s">
        <v>59</v>
      </c>
      <c r="B4200" s="8">
        <v>2010</v>
      </c>
      <c r="C4200" s="8">
        <v>186</v>
      </c>
      <c r="D4200" s="8" t="s">
        <v>163</v>
      </c>
      <c r="E4200" s="8">
        <v>1985</v>
      </c>
      <c r="F4200" s="8">
        <v>18</v>
      </c>
      <c r="G4200" s="8">
        <v>20</v>
      </c>
      <c r="H4200" s="8">
        <v>35</v>
      </c>
    </row>
    <row r="4201" spans="1:8" hidden="1">
      <c r="A4201" s="2" t="s">
        <v>59</v>
      </c>
      <c r="B4201" s="8">
        <v>2011</v>
      </c>
      <c r="C4201" s="8">
        <v>186</v>
      </c>
      <c r="D4201" s="8" t="s">
        <v>163</v>
      </c>
      <c r="E4201" s="8">
        <v>1985</v>
      </c>
      <c r="F4201" s="8">
        <v>18</v>
      </c>
      <c r="G4201" s="8">
        <v>20</v>
      </c>
      <c r="H4201" s="8">
        <v>35</v>
      </c>
    </row>
    <row r="4202" spans="1:8" hidden="1">
      <c r="A4202" s="2" t="s">
        <v>59</v>
      </c>
      <c r="B4202" s="8">
        <v>2012</v>
      </c>
      <c r="C4202" s="8">
        <v>186</v>
      </c>
      <c r="D4202" s="8" t="s">
        <v>163</v>
      </c>
      <c r="E4202" s="8">
        <v>1985</v>
      </c>
      <c r="F4202" s="8">
        <v>18</v>
      </c>
      <c r="G4202" s="8">
        <v>20</v>
      </c>
      <c r="H4202" s="8">
        <v>35</v>
      </c>
    </row>
    <row r="4203" spans="1:8" hidden="1">
      <c r="A4203" s="2" t="s">
        <v>59</v>
      </c>
      <c r="B4203" s="8">
        <v>2013</v>
      </c>
      <c r="C4203" s="8">
        <v>186</v>
      </c>
      <c r="D4203" s="8" t="s">
        <v>163</v>
      </c>
      <c r="E4203" s="8">
        <v>1985</v>
      </c>
      <c r="F4203" s="8">
        <v>18</v>
      </c>
      <c r="G4203" s="8">
        <v>20</v>
      </c>
      <c r="H4203" s="8">
        <v>35</v>
      </c>
    </row>
    <row r="4204" spans="1:8" hidden="1">
      <c r="A4204" s="2" t="s">
        <v>59</v>
      </c>
      <c r="B4204" s="8">
        <v>2014</v>
      </c>
      <c r="C4204" s="8">
        <v>186</v>
      </c>
      <c r="D4204" s="8" t="s">
        <v>163</v>
      </c>
      <c r="E4204" s="8">
        <v>1985</v>
      </c>
      <c r="F4204" s="8">
        <v>18</v>
      </c>
      <c r="G4204" s="8">
        <v>20</v>
      </c>
      <c r="H4204" s="8">
        <v>35</v>
      </c>
    </row>
    <row r="4205" spans="1:8" hidden="1">
      <c r="A4205" s="2" t="s">
        <v>59</v>
      </c>
      <c r="B4205" s="8">
        <v>2015</v>
      </c>
      <c r="C4205" s="8">
        <v>186</v>
      </c>
      <c r="D4205" s="8" t="s">
        <v>163</v>
      </c>
      <c r="E4205" s="8">
        <v>1985</v>
      </c>
      <c r="F4205" s="8">
        <v>18</v>
      </c>
      <c r="G4205" s="8">
        <v>20</v>
      </c>
      <c r="H4205" s="8">
        <v>35</v>
      </c>
    </row>
    <row r="4206" spans="1:8" hidden="1">
      <c r="A4206" s="2" t="s">
        <v>59</v>
      </c>
      <c r="B4206" s="8">
        <v>2016</v>
      </c>
      <c r="C4206" s="8">
        <v>186</v>
      </c>
      <c r="D4206" s="8" t="s">
        <v>163</v>
      </c>
      <c r="E4206" s="8">
        <v>1985</v>
      </c>
      <c r="F4206" s="8">
        <v>18</v>
      </c>
      <c r="G4206" s="8">
        <v>20</v>
      </c>
      <c r="H4206" s="8">
        <v>35</v>
      </c>
    </row>
    <row r="4207" spans="1:8" hidden="1">
      <c r="A4207" s="2" t="s">
        <v>59</v>
      </c>
      <c r="B4207" s="8">
        <v>2017</v>
      </c>
      <c r="C4207" s="8">
        <v>186</v>
      </c>
      <c r="D4207" s="8" t="s">
        <v>163</v>
      </c>
      <c r="E4207" s="8">
        <v>1985</v>
      </c>
      <c r="F4207" s="8">
        <v>18</v>
      </c>
      <c r="G4207" s="8">
        <v>20</v>
      </c>
      <c r="H4207" s="8">
        <v>35</v>
      </c>
    </row>
    <row r="4208" spans="1:8" hidden="1">
      <c r="A4208" s="2" t="s">
        <v>59</v>
      </c>
      <c r="B4208" s="8">
        <v>2018</v>
      </c>
      <c r="C4208" s="8">
        <v>186</v>
      </c>
      <c r="D4208" s="8" t="s">
        <v>163</v>
      </c>
      <c r="E4208" s="8">
        <v>1985</v>
      </c>
      <c r="F4208" s="8">
        <v>18</v>
      </c>
      <c r="G4208" s="8">
        <v>22</v>
      </c>
      <c r="H4208" s="8">
        <v>35</v>
      </c>
    </row>
    <row r="4209" spans="1:8" hidden="1">
      <c r="A4209" s="2" t="s">
        <v>59</v>
      </c>
      <c r="B4209" s="8">
        <v>2019</v>
      </c>
      <c r="C4209" s="8">
        <v>186</v>
      </c>
      <c r="D4209" s="8" t="s">
        <v>163</v>
      </c>
      <c r="E4209" s="8">
        <v>1985</v>
      </c>
      <c r="F4209" s="8">
        <v>18</v>
      </c>
      <c r="G4209" s="8">
        <v>22</v>
      </c>
      <c r="H4209" s="8">
        <v>35</v>
      </c>
    </row>
    <row r="4210" spans="1:8" hidden="1">
      <c r="A4210" s="2" t="s">
        <v>59</v>
      </c>
      <c r="B4210" s="8">
        <v>2020</v>
      </c>
      <c r="C4210" s="8">
        <v>186</v>
      </c>
      <c r="D4210" s="8" t="s">
        <v>163</v>
      </c>
      <c r="E4210" s="8">
        <v>1985</v>
      </c>
      <c r="F4210" s="8">
        <v>18</v>
      </c>
      <c r="G4210" s="8">
        <v>22</v>
      </c>
      <c r="H4210" s="8">
        <v>40</v>
      </c>
    </row>
    <row r="4211" spans="1:8">
      <c r="A4211" s="3" t="s">
        <v>74</v>
      </c>
      <c r="B4211" s="9">
        <v>1960</v>
      </c>
      <c r="C4211" s="9">
        <v>466</v>
      </c>
      <c r="D4211" s="9" t="s">
        <v>164</v>
      </c>
      <c r="E4211" s="9">
        <v>2018</v>
      </c>
      <c r="F4211" s="9"/>
      <c r="G4211" s="9"/>
      <c r="H4211" s="9"/>
    </row>
    <row r="4212" spans="1:8" hidden="1">
      <c r="A4212" s="3" t="s">
        <v>74</v>
      </c>
      <c r="B4212" s="9">
        <v>1961</v>
      </c>
      <c r="C4212" s="9">
        <v>466</v>
      </c>
      <c r="D4212" s="9" t="s">
        <v>164</v>
      </c>
      <c r="E4212" s="9">
        <v>2018</v>
      </c>
      <c r="F4212" s="9"/>
      <c r="G4212" s="9"/>
      <c r="H4212" s="9"/>
    </row>
    <row r="4213" spans="1:8" hidden="1">
      <c r="A4213" s="3" t="s">
        <v>74</v>
      </c>
      <c r="B4213" s="9">
        <v>1962</v>
      </c>
      <c r="C4213" s="9">
        <v>466</v>
      </c>
      <c r="D4213" s="9" t="s">
        <v>164</v>
      </c>
      <c r="E4213" s="9">
        <v>2018</v>
      </c>
      <c r="F4213" s="9"/>
      <c r="G4213" s="9"/>
      <c r="H4213" s="9"/>
    </row>
    <row r="4214" spans="1:8" hidden="1">
      <c r="A4214" s="3" t="s">
        <v>74</v>
      </c>
      <c r="B4214" s="9">
        <v>1963</v>
      </c>
      <c r="C4214" s="9">
        <v>466</v>
      </c>
      <c r="D4214" s="9" t="s">
        <v>164</v>
      </c>
      <c r="E4214" s="9">
        <v>2018</v>
      </c>
      <c r="F4214" s="9"/>
      <c r="G4214" s="9"/>
      <c r="H4214" s="9"/>
    </row>
    <row r="4215" spans="1:8" hidden="1">
      <c r="A4215" s="3" t="s">
        <v>74</v>
      </c>
      <c r="B4215" s="9">
        <v>1964</v>
      </c>
      <c r="C4215" s="9">
        <v>466</v>
      </c>
      <c r="D4215" s="9" t="s">
        <v>164</v>
      </c>
      <c r="E4215" s="9">
        <v>2018</v>
      </c>
      <c r="F4215" s="9"/>
      <c r="G4215" s="9"/>
      <c r="H4215" s="9"/>
    </row>
    <row r="4216" spans="1:8" hidden="1">
      <c r="A4216" s="3" t="s">
        <v>74</v>
      </c>
      <c r="B4216" s="9">
        <v>1965</v>
      </c>
      <c r="C4216" s="9">
        <v>466</v>
      </c>
      <c r="D4216" s="9" t="s">
        <v>164</v>
      </c>
      <c r="E4216" s="9">
        <v>2018</v>
      </c>
      <c r="F4216" s="9"/>
      <c r="G4216" s="9"/>
      <c r="H4216" s="9"/>
    </row>
    <row r="4217" spans="1:8" hidden="1">
      <c r="A4217" s="3" t="s">
        <v>74</v>
      </c>
      <c r="B4217" s="9">
        <v>1966</v>
      </c>
      <c r="C4217" s="9">
        <v>466</v>
      </c>
      <c r="D4217" s="9" t="s">
        <v>164</v>
      </c>
      <c r="E4217" s="9">
        <v>2018</v>
      </c>
      <c r="F4217" s="9"/>
      <c r="G4217" s="9"/>
      <c r="H4217" s="9"/>
    </row>
    <row r="4218" spans="1:8" hidden="1">
      <c r="A4218" s="3" t="s">
        <v>74</v>
      </c>
      <c r="B4218" s="9">
        <v>1967</v>
      </c>
      <c r="C4218" s="9">
        <v>466</v>
      </c>
      <c r="D4218" s="9" t="s">
        <v>164</v>
      </c>
      <c r="E4218" s="9">
        <v>2018</v>
      </c>
      <c r="F4218" s="9"/>
      <c r="G4218" s="9"/>
      <c r="H4218" s="9"/>
    </row>
    <row r="4219" spans="1:8" hidden="1">
      <c r="A4219" s="3" t="s">
        <v>74</v>
      </c>
      <c r="B4219" s="9">
        <v>1968</v>
      </c>
      <c r="C4219" s="9">
        <v>466</v>
      </c>
      <c r="D4219" s="9" t="s">
        <v>164</v>
      </c>
      <c r="E4219" s="9">
        <v>2018</v>
      </c>
      <c r="F4219" s="9"/>
      <c r="G4219" s="9"/>
      <c r="H4219" s="9"/>
    </row>
    <row r="4220" spans="1:8" hidden="1">
      <c r="A4220" s="3" t="s">
        <v>74</v>
      </c>
      <c r="B4220" s="9">
        <v>1969</v>
      </c>
      <c r="C4220" s="9">
        <v>466</v>
      </c>
      <c r="D4220" s="9" t="s">
        <v>164</v>
      </c>
      <c r="E4220" s="9">
        <v>2018</v>
      </c>
      <c r="F4220" s="9"/>
      <c r="G4220" s="9"/>
      <c r="H4220" s="9"/>
    </row>
    <row r="4221" spans="1:8" hidden="1">
      <c r="A4221" s="3" t="s">
        <v>74</v>
      </c>
      <c r="B4221" s="9">
        <v>1970</v>
      </c>
      <c r="C4221" s="9">
        <v>466</v>
      </c>
      <c r="D4221" s="9" t="s">
        <v>164</v>
      </c>
      <c r="E4221" s="9">
        <v>2018</v>
      </c>
      <c r="F4221" s="9"/>
      <c r="G4221" s="9"/>
      <c r="H4221" s="9"/>
    </row>
    <row r="4222" spans="1:8" hidden="1">
      <c r="A4222" s="3" t="s">
        <v>74</v>
      </c>
      <c r="B4222" s="9">
        <v>1971</v>
      </c>
      <c r="C4222" s="9">
        <v>466</v>
      </c>
      <c r="D4222" s="9" t="s">
        <v>164</v>
      </c>
      <c r="E4222" s="9">
        <v>2018</v>
      </c>
      <c r="F4222" s="9"/>
      <c r="G4222" s="9"/>
      <c r="H4222" s="9"/>
    </row>
    <row r="4223" spans="1:8" hidden="1">
      <c r="A4223" s="3" t="s">
        <v>74</v>
      </c>
      <c r="B4223" s="9">
        <v>1972</v>
      </c>
      <c r="C4223" s="9">
        <v>466</v>
      </c>
      <c r="D4223" s="9" t="s">
        <v>164</v>
      </c>
      <c r="E4223" s="9">
        <v>2018</v>
      </c>
      <c r="F4223" s="9">
        <v>0</v>
      </c>
      <c r="G4223" s="9"/>
      <c r="H4223" s="9">
        <v>0</v>
      </c>
    </row>
    <row r="4224" spans="1:8" hidden="1">
      <c r="A4224" s="3" t="s">
        <v>74</v>
      </c>
      <c r="B4224" s="9">
        <v>1973</v>
      </c>
      <c r="C4224" s="9">
        <v>466</v>
      </c>
      <c r="D4224" s="9" t="s">
        <v>164</v>
      </c>
      <c r="E4224" s="9">
        <v>2018</v>
      </c>
      <c r="F4224" s="9">
        <v>0</v>
      </c>
      <c r="G4224" s="9"/>
      <c r="H4224" s="9">
        <v>0</v>
      </c>
    </row>
    <row r="4225" spans="1:8" hidden="1">
      <c r="A4225" s="3" t="s">
        <v>74</v>
      </c>
      <c r="B4225" s="9">
        <v>1974</v>
      </c>
      <c r="C4225" s="9">
        <v>466</v>
      </c>
      <c r="D4225" s="9" t="s">
        <v>164</v>
      </c>
      <c r="E4225" s="9">
        <v>2018</v>
      </c>
      <c r="F4225" s="9">
        <v>0</v>
      </c>
      <c r="G4225" s="9"/>
      <c r="H4225" s="9">
        <v>0</v>
      </c>
    </row>
    <row r="4226" spans="1:8" hidden="1">
      <c r="A4226" s="3" t="s">
        <v>74</v>
      </c>
      <c r="B4226" s="9">
        <v>1975</v>
      </c>
      <c r="C4226" s="9">
        <v>466</v>
      </c>
      <c r="D4226" s="9" t="s">
        <v>164</v>
      </c>
      <c r="E4226" s="9">
        <v>2018</v>
      </c>
      <c r="F4226" s="9">
        <v>0</v>
      </c>
      <c r="G4226" s="9"/>
      <c r="H4226" s="9">
        <v>0</v>
      </c>
    </row>
    <row r="4227" spans="1:8" hidden="1">
      <c r="A4227" s="3" t="s">
        <v>74</v>
      </c>
      <c r="B4227" s="9">
        <v>1976</v>
      </c>
      <c r="C4227" s="9">
        <v>466</v>
      </c>
      <c r="D4227" s="9" t="s">
        <v>164</v>
      </c>
      <c r="E4227" s="9">
        <v>2018</v>
      </c>
      <c r="F4227" s="9">
        <v>0</v>
      </c>
      <c r="G4227" s="9"/>
      <c r="H4227" s="9">
        <v>0</v>
      </c>
    </row>
    <row r="4228" spans="1:8" hidden="1">
      <c r="A4228" s="3" t="s">
        <v>74</v>
      </c>
      <c r="B4228" s="9">
        <v>1977</v>
      </c>
      <c r="C4228" s="9">
        <v>466</v>
      </c>
      <c r="D4228" s="9" t="s">
        <v>164</v>
      </c>
      <c r="E4228" s="9">
        <v>2018</v>
      </c>
      <c r="F4228" s="9">
        <v>0</v>
      </c>
      <c r="G4228" s="9"/>
      <c r="H4228" s="9">
        <v>0</v>
      </c>
    </row>
    <row r="4229" spans="1:8" hidden="1">
      <c r="A4229" s="3" t="s">
        <v>74</v>
      </c>
      <c r="B4229" s="9">
        <v>1978</v>
      </c>
      <c r="C4229" s="9">
        <v>466</v>
      </c>
      <c r="D4229" s="9" t="s">
        <v>164</v>
      </c>
      <c r="E4229" s="9">
        <v>2018</v>
      </c>
      <c r="F4229" s="9">
        <v>0</v>
      </c>
      <c r="G4229" s="9"/>
      <c r="H4229" s="9">
        <v>0</v>
      </c>
    </row>
    <row r="4230" spans="1:8" hidden="1">
      <c r="A4230" s="3" t="s">
        <v>74</v>
      </c>
      <c r="B4230" s="9">
        <v>1979</v>
      </c>
      <c r="C4230" s="9">
        <v>466</v>
      </c>
      <c r="D4230" s="9" t="s">
        <v>164</v>
      </c>
      <c r="E4230" s="9">
        <v>2018</v>
      </c>
      <c r="F4230" s="9">
        <v>0</v>
      </c>
      <c r="G4230" s="9"/>
      <c r="H4230" s="9">
        <v>0</v>
      </c>
    </row>
    <row r="4231" spans="1:8" hidden="1">
      <c r="A4231" s="3" t="s">
        <v>74</v>
      </c>
      <c r="B4231" s="9">
        <v>1980</v>
      </c>
      <c r="C4231" s="9">
        <v>466</v>
      </c>
      <c r="D4231" s="9" t="s">
        <v>164</v>
      </c>
      <c r="E4231" s="9">
        <v>2018</v>
      </c>
      <c r="F4231" s="9">
        <v>0</v>
      </c>
      <c r="G4231" s="9"/>
      <c r="H4231" s="9">
        <v>0</v>
      </c>
    </row>
    <row r="4232" spans="1:8" hidden="1">
      <c r="A4232" s="3" t="s">
        <v>74</v>
      </c>
      <c r="B4232" s="9">
        <v>1981</v>
      </c>
      <c r="C4232" s="9">
        <v>466</v>
      </c>
      <c r="D4232" s="9" t="s">
        <v>164</v>
      </c>
      <c r="E4232" s="9">
        <v>2018</v>
      </c>
      <c r="F4232" s="9">
        <v>0</v>
      </c>
      <c r="G4232" s="9"/>
      <c r="H4232" s="9">
        <v>0</v>
      </c>
    </row>
    <row r="4233" spans="1:8" hidden="1">
      <c r="A4233" s="3" t="s">
        <v>74</v>
      </c>
      <c r="B4233" s="9">
        <v>1982</v>
      </c>
      <c r="C4233" s="9">
        <v>466</v>
      </c>
      <c r="D4233" s="9" t="s">
        <v>164</v>
      </c>
      <c r="E4233" s="9">
        <v>2018</v>
      </c>
      <c r="F4233" s="9">
        <v>0</v>
      </c>
      <c r="G4233" s="9"/>
      <c r="H4233" s="9">
        <v>0</v>
      </c>
    </row>
    <row r="4234" spans="1:8" hidden="1">
      <c r="A4234" s="3" t="s">
        <v>74</v>
      </c>
      <c r="B4234" s="9">
        <v>1983</v>
      </c>
      <c r="C4234" s="9">
        <v>466</v>
      </c>
      <c r="D4234" s="9" t="s">
        <v>164</v>
      </c>
      <c r="E4234" s="9">
        <v>2018</v>
      </c>
      <c r="F4234" s="9">
        <v>0</v>
      </c>
      <c r="G4234" s="9"/>
      <c r="H4234" s="9">
        <v>0</v>
      </c>
    </row>
    <row r="4235" spans="1:8" hidden="1">
      <c r="A4235" s="3" t="s">
        <v>74</v>
      </c>
      <c r="B4235" s="9">
        <v>1984</v>
      </c>
      <c r="C4235" s="9">
        <v>466</v>
      </c>
      <c r="D4235" s="9" t="s">
        <v>164</v>
      </c>
      <c r="E4235" s="9">
        <v>2018</v>
      </c>
      <c r="F4235" s="9">
        <v>0</v>
      </c>
      <c r="G4235" s="9"/>
      <c r="H4235" s="9">
        <v>0</v>
      </c>
    </row>
    <row r="4236" spans="1:8" hidden="1">
      <c r="A4236" s="3" t="s">
        <v>74</v>
      </c>
      <c r="B4236" s="9">
        <v>1985</v>
      </c>
      <c r="C4236" s="9">
        <v>466</v>
      </c>
      <c r="D4236" s="9" t="s">
        <v>164</v>
      </c>
      <c r="E4236" s="9">
        <v>2018</v>
      </c>
      <c r="F4236" s="9">
        <v>0</v>
      </c>
      <c r="G4236" s="9"/>
      <c r="H4236" s="9">
        <v>0</v>
      </c>
    </row>
    <row r="4237" spans="1:8" hidden="1">
      <c r="A4237" s="3" t="s">
        <v>74</v>
      </c>
      <c r="B4237" s="9">
        <v>1986</v>
      </c>
      <c r="C4237" s="9">
        <v>466</v>
      </c>
      <c r="D4237" s="9" t="s">
        <v>164</v>
      </c>
      <c r="E4237" s="9">
        <v>2018</v>
      </c>
      <c r="F4237" s="9">
        <v>0</v>
      </c>
      <c r="G4237" s="9"/>
      <c r="H4237" s="9">
        <v>0</v>
      </c>
    </row>
    <row r="4238" spans="1:8" hidden="1">
      <c r="A4238" s="3" t="s">
        <v>74</v>
      </c>
      <c r="B4238" s="9">
        <v>1987</v>
      </c>
      <c r="C4238" s="9">
        <v>466</v>
      </c>
      <c r="D4238" s="9" t="s">
        <v>164</v>
      </c>
      <c r="E4238" s="9">
        <v>2018</v>
      </c>
      <c r="F4238" s="9">
        <v>0</v>
      </c>
      <c r="G4238" s="9"/>
      <c r="H4238" s="9">
        <v>0</v>
      </c>
    </row>
    <row r="4239" spans="1:8" hidden="1">
      <c r="A4239" s="3" t="s">
        <v>74</v>
      </c>
      <c r="B4239" s="9">
        <v>1988</v>
      </c>
      <c r="C4239" s="9">
        <v>466</v>
      </c>
      <c r="D4239" s="9" t="s">
        <v>164</v>
      </c>
      <c r="E4239" s="9">
        <v>2018</v>
      </c>
      <c r="F4239" s="9">
        <v>0</v>
      </c>
      <c r="G4239" s="9"/>
      <c r="H4239" s="9">
        <v>0</v>
      </c>
    </row>
    <row r="4240" spans="1:8" hidden="1">
      <c r="A4240" s="3" t="s">
        <v>74</v>
      </c>
      <c r="B4240" s="9">
        <v>1989</v>
      </c>
      <c r="C4240" s="9">
        <v>466</v>
      </c>
      <c r="D4240" s="9" t="s">
        <v>164</v>
      </c>
      <c r="E4240" s="9">
        <v>2018</v>
      </c>
      <c r="F4240" s="9">
        <v>0</v>
      </c>
      <c r="G4240" s="9"/>
      <c r="H4240" s="9">
        <v>0</v>
      </c>
    </row>
    <row r="4241" spans="1:8" hidden="1">
      <c r="A4241" s="3" t="s">
        <v>74</v>
      </c>
      <c r="B4241" s="9">
        <v>1990</v>
      </c>
      <c r="C4241" s="9">
        <v>466</v>
      </c>
      <c r="D4241" s="9" t="s">
        <v>164</v>
      </c>
      <c r="E4241" s="9">
        <v>2018</v>
      </c>
      <c r="F4241" s="9">
        <v>0</v>
      </c>
      <c r="G4241" s="9"/>
      <c r="H4241" s="9">
        <v>0</v>
      </c>
    </row>
    <row r="4242" spans="1:8" hidden="1">
      <c r="A4242" s="3" t="s">
        <v>74</v>
      </c>
      <c r="B4242" s="9">
        <v>1991</v>
      </c>
      <c r="C4242" s="9">
        <v>466</v>
      </c>
      <c r="D4242" s="9" t="s">
        <v>164</v>
      </c>
      <c r="E4242" s="9">
        <v>2018</v>
      </c>
      <c r="F4242" s="9">
        <v>0</v>
      </c>
      <c r="G4242" s="9"/>
      <c r="H4242" s="9">
        <v>0</v>
      </c>
    </row>
    <row r="4243" spans="1:8" hidden="1">
      <c r="A4243" s="3" t="s">
        <v>74</v>
      </c>
      <c r="B4243" s="9">
        <v>1992</v>
      </c>
      <c r="C4243" s="9">
        <v>466</v>
      </c>
      <c r="D4243" s="9" t="s">
        <v>164</v>
      </c>
      <c r="E4243" s="9">
        <v>2018</v>
      </c>
      <c r="F4243" s="9">
        <v>0</v>
      </c>
      <c r="G4243" s="9"/>
      <c r="H4243" s="9">
        <v>0</v>
      </c>
    </row>
    <row r="4244" spans="1:8" hidden="1">
      <c r="A4244" s="3" t="s">
        <v>74</v>
      </c>
      <c r="B4244" s="9">
        <v>1993</v>
      </c>
      <c r="C4244" s="9">
        <v>466</v>
      </c>
      <c r="D4244" s="9" t="s">
        <v>164</v>
      </c>
      <c r="E4244" s="9">
        <v>2018</v>
      </c>
      <c r="F4244" s="9">
        <v>0</v>
      </c>
      <c r="G4244" s="9"/>
      <c r="H4244" s="9">
        <v>0</v>
      </c>
    </row>
    <row r="4245" spans="1:8" hidden="1">
      <c r="A4245" s="3" t="s">
        <v>74</v>
      </c>
      <c r="B4245" s="9">
        <v>1994</v>
      </c>
      <c r="C4245" s="9">
        <v>466</v>
      </c>
      <c r="D4245" s="9" t="s">
        <v>164</v>
      </c>
      <c r="E4245" s="9">
        <v>2018</v>
      </c>
      <c r="F4245" s="9">
        <v>0</v>
      </c>
      <c r="G4245" s="9"/>
      <c r="H4245" s="9">
        <v>0</v>
      </c>
    </row>
    <row r="4246" spans="1:8" hidden="1">
      <c r="A4246" s="3" t="s">
        <v>74</v>
      </c>
      <c r="B4246" s="9">
        <v>1995</v>
      </c>
      <c r="C4246" s="9">
        <v>466</v>
      </c>
      <c r="D4246" s="9" t="s">
        <v>164</v>
      </c>
      <c r="E4246" s="9">
        <v>2018</v>
      </c>
      <c r="F4246" s="9">
        <v>0</v>
      </c>
      <c r="G4246" s="9"/>
      <c r="H4246" s="9">
        <v>0</v>
      </c>
    </row>
    <row r="4247" spans="1:8" hidden="1">
      <c r="A4247" s="3" t="s">
        <v>74</v>
      </c>
      <c r="B4247" s="9">
        <v>1996</v>
      </c>
      <c r="C4247" s="9">
        <v>466</v>
      </c>
      <c r="D4247" s="9" t="s">
        <v>164</v>
      </c>
      <c r="E4247" s="9">
        <v>2018</v>
      </c>
      <c r="F4247" s="9">
        <v>0</v>
      </c>
      <c r="G4247" s="9"/>
      <c r="H4247" s="9">
        <v>0</v>
      </c>
    </row>
    <row r="4248" spans="1:8" hidden="1">
      <c r="A4248" s="3" t="s">
        <v>74</v>
      </c>
      <c r="B4248" s="9">
        <v>1997</v>
      </c>
      <c r="C4248" s="9">
        <v>466</v>
      </c>
      <c r="D4248" s="9" t="s">
        <v>164</v>
      </c>
      <c r="E4248" s="9">
        <v>2018</v>
      </c>
      <c r="F4248" s="9">
        <v>0</v>
      </c>
      <c r="G4248" s="9"/>
      <c r="H4248" s="9">
        <v>0</v>
      </c>
    </row>
    <row r="4249" spans="1:8" hidden="1">
      <c r="A4249" s="3" t="s">
        <v>74</v>
      </c>
      <c r="B4249" s="9">
        <v>1998</v>
      </c>
      <c r="C4249" s="9">
        <v>466</v>
      </c>
      <c r="D4249" s="9" t="s">
        <v>164</v>
      </c>
      <c r="E4249" s="9">
        <v>2018</v>
      </c>
      <c r="F4249" s="9">
        <v>0</v>
      </c>
      <c r="G4249" s="9"/>
      <c r="H4249" s="9">
        <v>0</v>
      </c>
    </row>
    <row r="4250" spans="1:8" hidden="1">
      <c r="A4250" s="3" t="s">
        <v>74</v>
      </c>
      <c r="B4250" s="9">
        <v>1999</v>
      </c>
      <c r="C4250" s="9">
        <v>466</v>
      </c>
      <c r="D4250" s="9" t="s">
        <v>164</v>
      </c>
      <c r="E4250" s="9">
        <v>2018</v>
      </c>
      <c r="F4250" s="9">
        <v>0</v>
      </c>
      <c r="G4250" s="9"/>
      <c r="H4250" s="9">
        <v>0</v>
      </c>
    </row>
    <row r="4251" spans="1:8" hidden="1">
      <c r="A4251" s="3" t="s">
        <v>74</v>
      </c>
      <c r="B4251" s="9">
        <v>2000</v>
      </c>
      <c r="C4251" s="9">
        <v>466</v>
      </c>
      <c r="D4251" s="9" t="s">
        <v>164</v>
      </c>
      <c r="E4251" s="9">
        <v>2018</v>
      </c>
      <c r="F4251" s="9">
        <v>0</v>
      </c>
      <c r="G4251" s="9"/>
      <c r="H4251" s="9">
        <v>0</v>
      </c>
    </row>
    <row r="4252" spans="1:8" hidden="1">
      <c r="A4252" s="3" t="s">
        <v>74</v>
      </c>
      <c r="B4252" s="9">
        <v>2001</v>
      </c>
      <c r="C4252" s="9">
        <v>466</v>
      </c>
      <c r="D4252" s="9" t="s">
        <v>164</v>
      </c>
      <c r="E4252" s="9">
        <v>2018</v>
      </c>
      <c r="F4252" s="9">
        <v>0</v>
      </c>
      <c r="G4252" s="9"/>
      <c r="H4252" s="9">
        <v>0</v>
      </c>
    </row>
    <row r="4253" spans="1:8" hidden="1">
      <c r="A4253" s="3" t="s">
        <v>74</v>
      </c>
      <c r="B4253" s="9">
        <v>2002</v>
      </c>
      <c r="C4253" s="9">
        <v>466</v>
      </c>
      <c r="D4253" s="9" t="s">
        <v>164</v>
      </c>
      <c r="E4253" s="9">
        <v>2018</v>
      </c>
      <c r="F4253" s="9">
        <v>0</v>
      </c>
      <c r="G4253" s="9"/>
      <c r="H4253" s="9">
        <v>0</v>
      </c>
    </row>
    <row r="4254" spans="1:8" hidden="1">
      <c r="A4254" s="3" t="s">
        <v>74</v>
      </c>
      <c r="B4254" s="9">
        <v>2003</v>
      </c>
      <c r="C4254" s="9">
        <v>466</v>
      </c>
      <c r="D4254" s="9" t="s">
        <v>164</v>
      </c>
      <c r="E4254" s="9">
        <v>2018</v>
      </c>
      <c r="F4254" s="9">
        <v>0</v>
      </c>
      <c r="G4254" s="9">
        <v>55</v>
      </c>
      <c r="H4254" s="9">
        <v>0</v>
      </c>
    </row>
    <row r="4255" spans="1:8" hidden="1">
      <c r="A4255" s="3" t="s">
        <v>74</v>
      </c>
      <c r="B4255" s="9">
        <v>2004</v>
      </c>
      <c r="C4255" s="9">
        <v>466</v>
      </c>
      <c r="D4255" s="9" t="s">
        <v>164</v>
      </c>
      <c r="E4255" s="9">
        <v>2018</v>
      </c>
      <c r="F4255" s="9">
        <v>0</v>
      </c>
      <c r="G4255" s="9">
        <v>55</v>
      </c>
      <c r="H4255" s="9">
        <v>0</v>
      </c>
    </row>
    <row r="4256" spans="1:8" hidden="1">
      <c r="A4256" s="3" t="s">
        <v>74</v>
      </c>
      <c r="B4256" s="9">
        <v>2005</v>
      </c>
      <c r="C4256" s="9">
        <v>466</v>
      </c>
      <c r="D4256" s="9" t="s">
        <v>164</v>
      </c>
      <c r="E4256" s="9">
        <v>2018</v>
      </c>
      <c r="F4256" s="9">
        <v>0</v>
      </c>
      <c r="G4256" s="9">
        <v>55</v>
      </c>
      <c r="H4256" s="9">
        <v>0</v>
      </c>
    </row>
    <row r="4257" spans="1:8" hidden="1">
      <c r="A4257" s="3" t="s">
        <v>74</v>
      </c>
      <c r="B4257" s="9">
        <v>2006</v>
      </c>
      <c r="C4257" s="9">
        <v>466</v>
      </c>
      <c r="D4257" s="9" t="s">
        <v>164</v>
      </c>
      <c r="E4257" s="9">
        <v>2018</v>
      </c>
      <c r="F4257" s="9">
        <v>0</v>
      </c>
      <c r="G4257" s="9">
        <v>55</v>
      </c>
      <c r="H4257" s="9">
        <v>0</v>
      </c>
    </row>
    <row r="4258" spans="1:8" hidden="1">
      <c r="A4258" s="3" t="s">
        <v>74</v>
      </c>
      <c r="B4258" s="9">
        <v>2007</v>
      </c>
      <c r="C4258" s="9">
        <v>466</v>
      </c>
      <c r="D4258" s="9" t="s">
        <v>164</v>
      </c>
      <c r="E4258" s="9">
        <v>2018</v>
      </c>
      <c r="F4258" s="9">
        <v>0</v>
      </c>
      <c r="G4258" s="9">
        <v>55</v>
      </c>
      <c r="H4258" s="9">
        <v>0</v>
      </c>
    </row>
    <row r="4259" spans="1:8" hidden="1">
      <c r="A4259" s="3" t="s">
        <v>74</v>
      </c>
      <c r="B4259" s="9">
        <v>2008</v>
      </c>
      <c r="C4259" s="9">
        <v>466</v>
      </c>
      <c r="D4259" s="9" t="s">
        <v>164</v>
      </c>
      <c r="E4259" s="9">
        <v>2018</v>
      </c>
      <c r="F4259" s="9">
        <v>0</v>
      </c>
      <c r="G4259" s="9">
        <v>55</v>
      </c>
      <c r="H4259" s="9">
        <v>0</v>
      </c>
    </row>
    <row r="4260" spans="1:8" hidden="1">
      <c r="A4260" s="3" t="s">
        <v>74</v>
      </c>
      <c r="B4260" s="9">
        <v>2009</v>
      </c>
      <c r="C4260" s="9">
        <v>466</v>
      </c>
      <c r="D4260" s="9" t="s">
        <v>164</v>
      </c>
      <c r="E4260" s="9">
        <v>2018</v>
      </c>
      <c r="F4260" s="9">
        <v>0</v>
      </c>
      <c r="G4260" s="9">
        <v>55</v>
      </c>
      <c r="H4260" s="9">
        <v>0</v>
      </c>
    </row>
    <row r="4261" spans="1:8" hidden="1">
      <c r="A4261" s="3" t="s">
        <v>74</v>
      </c>
      <c r="B4261" s="9">
        <v>2010</v>
      </c>
      <c r="C4261" s="9">
        <v>466</v>
      </c>
      <c r="D4261" s="9" t="s">
        <v>164</v>
      </c>
      <c r="E4261" s="9">
        <v>2018</v>
      </c>
      <c r="F4261" s="9">
        <v>0</v>
      </c>
      <c r="G4261" s="9">
        <v>55</v>
      </c>
      <c r="H4261" s="9">
        <v>0</v>
      </c>
    </row>
    <row r="4262" spans="1:8" hidden="1">
      <c r="A4262" s="3" t="s">
        <v>74</v>
      </c>
      <c r="B4262" s="9">
        <v>2011</v>
      </c>
      <c r="C4262" s="9">
        <v>466</v>
      </c>
      <c r="D4262" s="9" t="s">
        <v>164</v>
      </c>
      <c r="E4262" s="9">
        <v>2018</v>
      </c>
      <c r="F4262" s="9">
        <v>0</v>
      </c>
      <c r="G4262" s="9">
        <v>55</v>
      </c>
      <c r="H4262" s="9">
        <v>0</v>
      </c>
    </row>
    <row r="4263" spans="1:8" hidden="1">
      <c r="A4263" s="3" t="s">
        <v>74</v>
      </c>
      <c r="B4263" s="9">
        <v>2012</v>
      </c>
      <c r="C4263" s="9">
        <v>466</v>
      </c>
      <c r="D4263" s="9" t="s">
        <v>164</v>
      </c>
      <c r="E4263" s="9">
        <v>2018</v>
      </c>
      <c r="F4263" s="9">
        <v>0</v>
      </c>
      <c r="G4263" s="9">
        <v>55</v>
      </c>
      <c r="H4263" s="9">
        <v>0</v>
      </c>
    </row>
    <row r="4264" spans="1:8" hidden="1">
      <c r="A4264" s="3" t="s">
        <v>74</v>
      </c>
      <c r="B4264" s="9">
        <v>2013</v>
      </c>
      <c r="C4264" s="9">
        <v>466</v>
      </c>
      <c r="D4264" s="9" t="s">
        <v>164</v>
      </c>
      <c r="E4264" s="9">
        <v>2018</v>
      </c>
      <c r="F4264" s="9">
        <v>0</v>
      </c>
      <c r="G4264" s="9">
        <v>55</v>
      </c>
      <c r="H4264" s="9">
        <v>0</v>
      </c>
    </row>
    <row r="4265" spans="1:8" hidden="1">
      <c r="A4265" s="3" t="s">
        <v>74</v>
      </c>
      <c r="B4265" s="9">
        <v>2014</v>
      </c>
      <c r="C4265" s="9">
        <v>466</v>
      </c>
      <c r="D4265" s="9" t="s">
        <v>164</v>
      </c>
      <c r="E4265" s="9">
        <v>2018</v>
      </c>
      <c r="F4265" s="9">
        <v>0</v>
      </c>
      <c r="G4265" s="9">
        <v>55</v>
      </c>
      <c r="H4265" s="9">
        <v>0</v>
      </c>
    </row>
    <row r="4266" spans="1:8" hidden="1">
      <c r="A4266" s="3" t="s">
        <v>74</v>
      </c>
      <c r="B4266" s="9">
        <v>2015</v>
      </c>
      <c r="C4266" s="9">
        <v>466</v>
      </c>
      <c r="D4266" s="9" t="s">
        <v>164</v>
      </c>
      <c r="E4266" s="9">
        <v>2018</v>
      </c>
      <c r="F4266" s="9">
        <v>0</v>
      </c>
      <c r="G4266" s="9">
        <v>55</v>
      </c>
      <c r="H4266" s="9">
        <v>0</v>
      </c>
    </row>
    <row r="4267" spans="1:8" hidden="1">
      <c r="A4267" s="3" t="s">
        <v>74</v>
      </c>
      <c r="B4267" s="9">
        <v>2016</v>
      </c>
      <c r="C4267" s="9">
        <v>466</v>
      </c>
      <c r="D4267" s="9" t="s">
        <v>164</v>
      </c>
      <c r="E4267" s="9">
        <v>2018</v>
      </c>
      <c r="F4267" s="9">
        <v>0</v>
      </c>
      <c r="G4267" s="9">
        <v>55</v>
      </c>
      <c r="H4267" s="9">
        <v>0</v>
      </c>
    </row>
    <row r="4268" spans="1:8" hidden="1">
      <c r="A4268" s="3" t="s">
        <v>74</v>
      </c>
      <c r="B4268" s="9">
        <v>2017</v>
      </c>
      <c r="C4268" s="9">
        <v>466</v>
      </c>
      <c r="D4268" s="9" t="s">
        <v>164</v>
      </c>
      <c r="E4268" s="9">
        <v>2018</v>
      </c>
      <c r="F4268" s="9">
        <v>0</v>
      </c>
      <c r="G4268" s="9">
        <v>55</v>
      </c>
      <c r="H4268" s="9">
        <v>0</v>
      </c>
    </row>
    <row r="4269" spans="1:8" hidden="1">
      <c r="A4269" s="3" t="s">
        <v>74</v>
      </c>
      <c r="B4269" s="9">
        <v>2018</v>
      </c>
      <c r="C4269" s="9">
        <v>466</v>
      </c>
      <c r="D4269" s="9" t="s">
        <v>164</v>
      </c>
      <c r="E4269" s="9">
        <v>2018</v>
      </c>
      <c r="F4269" s="9">
        <v>5</v>
      </c>
      <c r="G4269" s="9">
        <v>55</v>
      </c>
      <c r="H4269" s="9">
        <v>0</v>
      </c>
    </row>
    <row r="4270" spans="1:8" hidden="1">
      <c r="A4270" s="3" t="s">
        <v>74</v>
      </c>
      <c r="B4270" s="9">
        <v>2019</v>
      </c>
      <c r="C4270" s="9">
        <v>466</v>
      </c>
      <c r="D4270" s="9" t="s">
        <v>164</v>
      </c>
      <c r="E4270" s="9">
        <v>2018</v>
      </c>
      <c r="F4270" s="9">
        <v>5</v>
      </c>
      <c r="G4270" s="9">
        <v>55</v>
      </c>
      <c r="H4270" s="9">
        <v>0</v>
      </c>
    </row>
    <row r="4271" spans="1:8" hidden="1">
      <c r="A4271" s="3" t="s">
        <v>74</v>
      </c>
      <c r="B4271" s="9">
        <v>2020</v>
      </c>
      <c r="C4271" s="9">
        <v>466</v>
      </c>
      <c r="D4271" s="9" t="s">
        <v>164</v>
      </c>
      <c r="E4271" s="9">
        <v>2018</v>
      </c>
      <c r="F4271" s="9">
        <v>5</v>
      </c>
      <c r="G4271" s="9">
        <v>55</v>
      </c>
      <c r="H4271" s="9">
        <v>0</v>
      </c>
    </row>
    <row r="4272" spans="1:8">
      <c r="A4272" s="2" t="s">
        <v>60</v>
      </c>
      <c r="B4272" s="8">
        <v>1960</v>
      </c>
      <c r="C4272" s="8">
        <v>112</v>
      </c>
      <c r="D4272" s="8" t="s">
        <v>165</v>
      </c>
      <c r="E4272" s="8">
        <v>1973</v>
      </c>
      <c r="F4272" s="8"/>
      <c r="G4272" s="8"/>
      <c r="H4272" s="8">
        <v>88.75</v>
      </c>
    </row>
    <row r="4273" spans="1:8" hidden="1">
      <c r="A4273" s="2" t="s">
        <v>60</v>
      </c>
      <c r="B4273" s="8">
        <v>1961</v>
      </c>
      <c r="C4273" s="8">
        <v>112</v>
      </c>
      <c r="D4273" s="8" t="s">
        <v>165</v>
      </c>
      <c r="E4273" s="8">
        <v>1973</v>
      </c>
      <c r="F4273" s="8"/>
      <c r="G4273" s="8"/>
      <c r="H4273" s="8">
        <v>88.75</v>
      </c>
    </row>
    <row r="4274" spans="1:8" hidden="1">
      <c r="A4274" s="2" t="s">
        <v>60</v>
      </c>
      <c r="B4274" s="8">
        <v>1962</v>
      </c>
      <c r="C4274" s="8">
        <v>112</v>
      </c>
      <c r="D4274" s="8" t="s">
        <v>165</v>
      </c>
      <c r="E4274" s="8">
        <v>1973</v>
      </c>
      <c r="F4274" s="8"/>
      <c r="G4274" s="8"/>
      <c r="H4274" s="8">
        <v>88.75</v>
      </c>
    </row>
    <row r="4275" spans="1:8" hidden="1">
      <c r="A4275" s="2" t="s">
        <v>60</v>
      </c>
      <c r="B4275" s="8">
        <v>1963</v>
      </c>
      <c r="C4275" s="8">
        <v>112</v>
      </c>
      <c r="D4275" s="8" t="s">
        <v>165</v>
      </c>
      <c r="E4275" s="8">
        <v>1973</v>
      </c>
      <c r="F4275" s="8"/>
      <c r="G4275" s="8"/>
      <c r="H4275" s="8">
        <v>88.75</v>
      </c>
    </row>
    <row r="4276" spans="1:8" hidden="1">
      <c r="A4276" s="2" t="s">
        <v>60</v>
      </c>
      <c r="B4276" s="8">
        <v>1964</v>
      </c>
      <c r="C4276" s="8">
        <v>112</v>
      </c>
      <c r="D4276" s="8" t="s">
        <v>165</v>
      </c>
      <c r="E4276" s="8">
        <v>1973</v>
      </c>
      <c r="F4276" s="8"/>
      <c r="G4276" s="8"/>
      <c r="H4276" s="8">
        <v>88.75</v>
      </c>
    </row>
    <row r="4277" spans="1:8" hidden="1">
      <c r="A4277" s="2" t="s">
        <v>60</v>
      </c>
      <c r="B4277" s="8">
        <v>1965</v>
      </c>
      <c r="C4277" s="8">
        <v>112</v>
      </c>
      <c r="D4277" s="8" t="s">
        <v>165</v>
      </c>
      <c r="E4277" s="8">
        <v>1973</v>
      </c>
      <c r="F4277" s="8"/>
      <c r="G4277" s="8"/>
      <c r="H4277" s="8">
        <v>91.25</v>
      </c>
    </row>
    <row r="4278" spans="1:8" hidden="1">
      <c r="A4278" s="2" t="s">
        <v>60</v>
      </c>
      <c r="B4278" s="8">
        <v>1966</v>
      </c>
      <c r="C4278" s="8">
        <v>112</v>
      </c>
      <c r="D4278" s="8" t="s">
        <v>165</v>
      </c>
      <c r="E4278" s="8">
        <v>1973</v>
      </c>
      <c r="F4278" s="8"/>
      <c r="G4278" s="8"/>
      <c r="H4278" s="8">
        <v>91.25</v>
      </c>
    </row>
    <row r="4279" spans="1:8" hidden="1">
      <c r="A4279" s="2" t="s">
        <v>60</v>
      </c>
      <c r="B4279" s="8">
        <v>1967</v>
      </c>
      <c r="C4279" s="8">
        <v>112</v>
      </c>
      <c r="D4279" s="8" t="s">
        <v>165</v>
      </c>
      <c r="E4279" s="8">
        <v>1973</v>
      </c>
      <c r="F4279" s="8"/>
      <c r="G4279" s="8"/>
      <c r="H4279" s="8">
        <v>91.25</v>
      </c>
    </row>
    <row r="4280" spans="1:8" hidden="1">
      <c r="A4280" s="2" t="s">
        <v>60</v>
      </c>
      <c r="B4280" s="8">
        <v>1968</v>
      </c>
      <c r="C4280" s="8">
        <v>112</v>
      </c>
      <c r="D4280" s="8" t="s">
        <v>165</v>
      </c>
      <c r="E4280" s="8">
        <v>1973</v>
      </c>
      <c r="F4280" s="8"/>
      <c r="G4280" s="8"/>
      <c r="H4280" s="8">
        <v>91.25</v>
      </c>
    </row>
    <row r="4281" spans="1:8" hidden="1">
      <c r="A4281" s="2" t="s">
        <v>60</v>
      </c>
      <c r="B4281" s="8">
        <v>1969</v>
      </c>
      <c r="C4281" s="8">
        <v>112</v>
      </c>
      <c r="D4281" s="8" t="s">
        <v>165</v>
      </c>
      <c r="E4281" s="8">
        <v>1973</v>
      </c>
      <c r="F4281" s="8"/>
      <c r="G4281" s="8"/>
      <c r="H4281" s="8">
        <v>91.25</v>
      </c>
    </row>
    <row r="4282" spans="1:8" hidden="1">
      <c r="A4282" s="2" t="s">
        <v>60</v>
      </c>
      <c r="B4282" s="8">
        <v>1970</v>
      </c>
      <c r="C4282" s="8">
        <v>112</v>
      </c>
      <c r="D4282" s="8" t="s">
        <v>165</v>
      </c>
      <c r="E4282" s="8">
        <v>1973</v>
      </c>
      <c r="F4282" s="8"/>
      <c r="G4282" s="8"/>
      <c r="H4282" s="8">
        <v>91.25</v>
      </c>
    </row>
    <row r="4283" spans="1:8" hidden="1">
      <c r="A4283" s="2" t="s">
        <v>60</v>
      </c>
      <c r="B4283" s="8">
        <v>1971</v>
      </c>
      <c r="C4283" s="8">
        <v>112</v>
      </c>
      <c r="D4283" s="8" t="s">
        <v>165</v>
      </c>
      <c r="E4283" s="8">
        <v>1973</v>
      </c>
      <c r="F4283" s="8"/>
      <c r="G4283" s="8"/>
      <c r="H4283" s="8">
        <v>88.75</v>
      </c>
    </row>
    <row r="4284" spans="1:8" hidden="1">
      <c r="A4284" s="2" t="s">
        <v>60</v>
      </c>
      <c r="B4284" s="8">
        <v>1972</v>
      </c>
      <c r="C4284" s="8">
        <v>112</v>
      </c>
      <c r="D4284" s="8" t="s">
        <v>165</v>
      </c>
      <c r="E4284" s="8">
        <v>1973</v>
      </c>
      <c r="F4284" s="8"/>
      <c r="G4284" s="8"/>
      <c r="H4284" s="8">
        <v>88.75</v>
      </c>
    </row>
    <row r="4285" spans="1:8" hidden="1">
      <c r="A4285" s="2" t="s">
        <v>60</v>
      </c>
      <c r="B4285" s="8">
        <v>1973</v>
      </c>
      <c r="C4285" s="8">
        <v>112</v>
      </c>
      <c r="D4285" s="8" t="s">
        <v>165</v>
      </c>
      <c r="E4285" s="8">
        <v>1973</v>
      </c>
      <c r="F4285" s="8">
        <v>10</v>
      </c>
      <c r="G4285" s="8">
        <v>52</v>
      </c>
      <c r="H4285" s="8">
        <v>90</v>
      </c>
    </row>
    <row r="4286" spans="1:8" hidden="1">
      <c r="A4286" s="2" t="s">
        <v>60</v>
      </c>
      <c r="B4286" s="8">
        <v>1974</v>
      </c>
      <c r="C4286" s="8">
        <v>112</v>
      </c>
      <c r="D4286" s="8" t="s">
        <v>165</v>
      </c>
      <c r="E4286" s="8">
        <v>1973</v>
      </c>
      <c r="F4286" s="8">
        <v>10</v>
      </c>
      <c r="G4286" s="8">
        <v>52</v>
      </c>
      <c r="H4286" s="8">
        <v>98</v>
      </c>
    </row>
    <row r="4287" spans="1:8" hidden="1">
      <c r="A4287" s="2" t="s">
        <v>60</v>
      </c>
      <c r="B4287" s="8">
        <v>1975</v>
      </c>
      <c r="C4287" s="8">
        <v>112</v>
      </c>
      <c r="D4287" s="8" t="s">
        <v>165</v>
      </c>
      <c r="E4287" s="8">
        <v>1973</v>
      </c>
      <c r="F4287" s="8">
        <v>8</v>
      </c>
      <c r="G4287" s="8">
        <v>52</v>
      </c>
      <c r="H4287" s="8">
        <v>98</v>
      </c>
    </row>
    <row r="4288" spans="1:8" hidden="1">
      <c r="A4288" s="2" t="s">
        <v>60</v>
      </c>
      <c r="B4288" s="8">
        <v>1976</v>
      </c>
      <c r="C4288" s="8">
        <v>112</v>
      </c>
      <c r="D4288" s="8" t="s">
        <v>165</v>
      </c>
      <c r="E4288" s="8">
        <v>1973</v>
      </c>
      <c r="F4288" s="8">
        <v>8</v>
      </c>
      <c r="G4288" s="8">
        <v>52</v>
      </c>
      <c r="H4288" s="8">
        <v>98</v>
      </c>
    </row>
    <row r="4289" spans="1:8" hidden="1">
      <c r="A4289" s="2" t="s">
        <v>60</v>
      </c>
      <c r="B4289" s="8">
        <v>1977</v>
      </c>
      <c r="C4289" s="8">
        <v>112</v>
      </c>
      <c r="D4289" s="8" t="s">
        <v>165</v>
      </c>
      <c r="E4289" s="8">
        <v>1973</v>
      </c>
      <c r="F4289" s="8">
        <v>8</v>
      </c>
      <c r="G4289" s="8">
        <v>52</v>
      </c>
      <c r="H4289" s="8">
        <v>98</v>
      </c>
    </row>
    <row r="4290" spans="1:8" hidden="1">
      <c r="A4290" s="2" t="s">
        <v>60</v>
      </c>
      <c r="B4290" s="8">
        <v>1978</v>
      </c>
      <c r="C4290" s="8">
        <v>112</v>
      </c>
      <c r="D4290" s="8" t="s">
        <v>165</v>
      </c>
      <c r="E4290" s="8">
        <v>1973</v>
      </c>
      <c r="F4290" s="8">
        <v>8</v>
      </c>
      <c r="G4290" s="8">
        <v>52</v>
      </c>
      <c r="H4290" s="8">
        <v>98</v>
      </c>
    </row>
    <row r="4291" spans="1:8" hidden="1">
      <c r="A4291" s="2" t="s">
        <v>60</v>
      </c>
      <c r="B4291" s="8">
        <v>1979</v>
      </c>
      <c r="C4291" s="8">
        <v>112</v>
      </c>
      <c r="D4291" s="8" t="s">
        <v>165</v>
      </c>
      <c r="E4291" s="8">
        <v>1973</v>
      </c>
      <c r="F4291" s="8">
        <v>8</v>
      </c>
      <c r="G4291" s="8">
        <v>52</v>
      </c>
      <c r="H4291" s="8">
        <v>75</v>
      </c>
    </row>
    <row r="4292" spans="1:8" hidden="1">
      <c r="A4292" s="2" t="s">
        <v>60</v>
      </c>
      <c r="B4292" s="8">
        <v>1980</v>
      </c>
      <c r="C4292" s="8">
        <v>112</v>
      </c>
      <c r="D4292" s="8" t="s">
        <v>165</v>
      </c>
      <c r="E4292" s="8">
        <v>1973</v>
      </c>
      <c r="F4292" s="8">
        <v>15</v>
      </c>
      <c r="G4292" s="8">
        <v>52</v>
      </c>
      <c r="H4292" s="8">
        <v>75</v>
      </c>
    </row>
    <row r="4293" spans="1:8" hidden="1">
      <c r="A4293" s="2" t="s">
        <v>60</v>
      </c>
      <c r="B4293" s="8">
        <v>1981</v>
      </c>
      <c r="C4293" s="8">
        <v>112</v>
      </c>
      <c r="D4293" s="8" t="s">
        <v>165</v>
      </c>
      <c r="E4293" s="8">
        <v>1973</v>
      </c>
      <c r="F4293" s="8">
        <v>15</v>
      </c>
      <c r="G4293" s="8">
        <v>52</v>
      </c>
      <c r="H4293" s="8">
        <v>75</v>
      </c>
    </row>
    <row r="4294" spans="1:8" hidden="1">
      <c r="A4294" s="2" t="s">
        <v>60</v>
      </c>
      <c r="B4294" s="8">
        <v>1982</v>
      </c>
      <c r="C4294" s="8">
        <v>112</v>
      </c>
      <c r="D4294" s="8" t="s">
        <v>165</v>
      </c>
      <c r="E4294" s="8">
        <v>1973</v>
      </c>
      <c r="F4294" s="8">
        <v>15</v>
      </c>
      <c r="G4294" s="8">
        <v>52</v>
      </c>
      <c r="H4294" s="8">
        <v>75</v>
      </c>
    </row>
    <row r="4295" spans="1:8" hidden="1">
      <c r="A4295" s="2" t="s">
        <v>60</v>
      </c>
      <c r="B4295" s="8">
        <v>1983</v>
      </c>
      <c r="C4295" s="8">
        <v>112</v>
      </c>
      <c r="D4295" s="8" t="s">
        <v>165</v>
      </c>
      <c r="E4295" s="8">
        <v>1973</v>
      </c>
      <c r="F4295" s="8">
        <v>15</v>
      </c>
      <c r="G4295" s="8">
        <v>52</v>
      </c>
      <c r="H4295" s="8">
        <v>75</v>
      </c>
    </row>
    <row r="4296" spans="1:8" hidden="1">
      <c r="A4296" s="2" t="s">
        <v>60</v>
      </c>
      <c r="B4296" s="8">
        <v>1984</v>
      </c>
      <c r="C4296" s="8">
        <v>112</v>
      </c>
      <c r="D4296" s="8" t="s">
        <v>165</v>
      </c>
      <c r="E4296" s="8">
        <v>1973</v>
      </c>
      <c r="F4296" s="8">
        <v>15</v>
      </c>
      <c r="G4296" s="8">
        <v>50</v>
      </c>
      <c r="H4296" s="8">
        <v>60</v>
      </c>
    </row>
    <row r="4297" spans="1:8" hidden="1">
      <c r="A4297" s="2" t="s">
        <v>60</v>
      </c>
      <c r="B4297" s="8">
        <v>1985</v>
      </c>
      <c r="C4297" s="8">
        <v>112</v>
      </c>
      <c r="D4297" s="8" t="s">
        <v>165</v>
      </c>
      <c r="E4297" s="8">
        <v>1973</v>
      </c>
      <c r="F4297" s="8">
        <v>15</v>
      </c>
      <c r="G4297" s="8">
        <v>45</v>
      </c>
      <c r="H4297" s="8">
        <v>60</v>
      </c>
    </row>
    <row r="4298" spans="1:8" hidden="1">
      <c r="A4298" s="2" t="s">
        <v>60</v>
      </c>
      <c r="B4298" s="8">
        <v>1986</v>
      </c>
      <c r="C4298" s="8">
        <v>112</v>
      </c>
      <c r="D4298" s="8" t="s">
        <v>165</v>
      </c>
      <c r="E4298" s="8">
        <v>1973</v>
      </c>
      <c r="F4298" s="8">
        <v>15</v>
      </c>
      <c r="G4298" s="8">
        <v>40</v>
      </c>
      <c r="H4298" s="8">
        <v>60</v>
      </c>
    </row>
    <row r="4299" spans="1:8" hidden="1">
      <c r="A4299" s="2" t="s">
        <v>60</v>
      </c>
      <c r="B4299" s="8">
        <v>1987</v>
      </c>
      <c r="C4299" s="8">
        <v>112</v>
      </c>
      <c r="D4299" s="8" t="s">
        <v>165</v>
      </c>
      <c r="E4299" s="8">
        <v>1973</v>
      </c>
      <c r="F4299" s="8">
        <v>15</v>
      </c>
      <c r="G4299" s="8">
        <v>35</v>
      </c>
      <c r="H4299" s="8">
        <v>60</v>
      </c>
    </row>
    <row r="4300" spans="1:8" hidden="1">
      <c r="A4300" s="2" t="s">
        <v>60</v>
      </c>
      <c r="B4300" s="8">
        <v>1988</v>
      </c>
      <c r="C4300" s="8">
        <v>112</v>
      </c>
      <c r="D4300" s="8" t="s">
        <v>165</v>
      </c>
      <c r="E4300" s="8">
        <v>1973</v>
      </c>
      <c r="F4300" s="8">
        <v>15</v>
      </c>
      <c r="G4300" s="8">
        <v>35</v>
      </c>
      <c r="H4300" s="8">
        <v>40</v>
      </c>
    </row>
    <row r="4301" spans="1:8" hidden="1">
      <c r="A4301" s="2" t="s">
        <v>60</v>
      </c>
      <c r="B4301" s="8">
        <v>1989</v>
      </c>
      <c r="C4301" s="8">
        <v>112</v>
      </c>
      <c r="D4301" s="8" t="s">
        <v>165</v>
      </c>
      <c r="E4301" s="8">
        <v>1973</v>
      </c>
      <c r="F4301" s="8">
        <v>15</v>
      </c>
      <c r="G4301" s="8">
        <v>35</v>
      </c>
      <c r="H4301" s="8">
        <v>40</v>
      </c>
    </row>
    <row r="4302" spans="1:8" hidden="1">
      <c r="A4302" s="2" t="s">
        <v>60</v>
      </c>
      <c r="B4302" s="8">
        <v>1990</v>
      </c>
      <c r="C4302" s="8">
        <v>112</v>
      </c>
      <c r="D4302" s="8" t="s">
        <v>165</v>
      </c>
      <c r="E4302" s="8">
        <v>1973</v>
      </c>
      <c r="F4302" s="8">
        <v>15</v>
      </c>
      <c r="G4302" s="8">
        <v>35</v>
      </c>
      <c r="H4302" s="8">
        <v>40</v>
      </c>
    </row>
    <row r="4303" spans="1:8" hidden="1">
      <c r="A4303" s="2" t="s">
        <v>60</v>
      </c>
      <c r="B4303" s="8">
        <v>1991</v>
      </c>
      <c r="C4303" s="8">
        <v>112</v>
      </c>
      <c r="D4303" s="8" t="s">
        <v>165</v>
      </c>
      <c r="E4303" s="8">
        <v>1973</v>
      </c>
      <c r="F4303" s="8">
        <v>17.5</v>
      </c>
      <c r="G4303" s="8">
        <v>35</v>
      </c>
      <c r="H4303" s="8">
        <v>40</v>
      </c>
    </row>
    <row r="4304" spans="1:8" hidden="1">
      <c r="A4304" s="2" t="s">
        <v>60</v>
      </c>
      <c r="B4304" s="8">
        <v>1992</v>
      </c>
      <c r="C4304" s="8">
        <v>112</v>
      </c>
      <c r="D4304" s="8" t="s">
        <v>165</v>
      </c>
      <c r="E4304" s="8">
        <v>1973</v>
      </c>
      <c r="F4304" s="8">
        <v>17.5</v>
      </c>
      <c r="G4304" s="8">
        <v>33</v>
      </c>
      <c r="H4304" s="8">
        <v>40</v>
      </c>
    </row>
    <row r="4305" spans="1:8" hidden="1">
      <c r="A4305" s="2" t="s">
        <v>60</v>
      </c>
      <c r="B4305" s="8">
        <v>1993</v>
      </c>
      <c r="C4305" s="8">
        <v>112</v>
      </c>
      <c r="D4305" s="8" t="s">
        <v>165</v>
      </c>
      <c r="E4305" s="8">
        <v>1973</v>
      </c>
      <c r="F4305" s="8">
        <v>17.5</v>
      </c>
      <c r="G4305" s="8">
        <v>33</v>
      </c>
      <c r="H4305" s="8">
        <v>40</v>
      </c>
    </row>
    <row r="4306" spans="1:8" hidden="1">
      <c r="A4306" s="2" t="s">
        <v>60</v>
      </c>
      <c r="B4306" s="8">
        <v>1994</v>
      </c>
      <c r="C4306" s="8">
        <v>112</v>
      </c>
      <c r="D4306" s="8" t="s">
        <v>165</v>
      </c>
      <c r="E4306" s="8">
        <v>1973</v>
      </c>
      <c r="F4306" s="8">
        <v>17.5</v>
      </c>
      <c r="G4306" s="8">
        <v>33</v>
      </c>
      <c r="H4306" s="8">
        <v>40</v>
      </c>
    </row>
    <row r="4307" spans="1:8" hidden="1">
      <c r="A4307" s="2" t="s">
        <v>60</v>
      </c>
      <c r="B4307" s="8">
        <v>1995</v>
      </c>
      <c r="C4307" s="8">
        <v>112</v>
      </c>
      <c r="D4307" s="8" t="s">
        <v>165</v>
      </c>
      <c r="E4307" s="8">
        <v>1973</v>
      </c>
      <c r="F4307" s="8">
        <v>17.5</v>
      </c>
      <c r="G4307" s="8">
        <v>33</v>
      </c>
      <c r="H4307" s="8">
        <v>40</v>
      </c>
    </row>
    <row r="4308" spans="1:8" hidden="1">
      <c r="A4308" s="2" t="s">
        <v>60</v>
      </c>
      <c r="B4308" s="8">
        <v>1996</v>
      </c>
      <c r="C4308" s="8">
        <v>112</v>
      </c>
      <c r="D4308" s="8" t="s">
        <v>165</v>
      </c>
      <c r="E4308" s="8">
        <v>1973</v>
      </c>
      <c r="F4308" s="8">
        <v>17.5</v>
      </c>
      <c r="G4308" s="8">
        <v>33</v>
      </c>
      <c r="H4308" s="8">
        <v>40</v>
      </c>
    </row>
    <row r="4309" spans="1:8" hidden="1">
      <c r="A4309" s="2" t="s">
        <v>60</v>
      </c>
      <c r="B4309" s="8">
        <v>1997</v>
      </c>
      <c r="C4309" s="8">
        <v>112</v>
      </c>
      <c r="D4309" s="8" t="s">
        <v>165</v>
      </c>
      <c r="E4309" s="8">
        <v>1973</v>
      </c>
      <c r="F4309" s="8">
        <v>17.5</v>
      </c>
      <c r="G4309" s="8">
        <v>33</v>
      </c>
      <c r="H4309" s="8">
        <v>40</v>
      </c>
    </row>
    <row r="4310" spans="1:8" hidden="1">
      <c r="A4310" s="2" t="s">
        <v>60</v>
      </c>
      <c r="B4310" s="8">
        <v>1998</v>
      </c>
      <c r="C4310" s="8">
        <v>112</v>
      </c>
      <c r="D4310" s="8" t="s">
        <v>165</v>
      </c>
      <c r="E4310" s="8">
        <v>1973</v>
      </c>
      <c r="F4310" s="8">
        <v>17.5</v>
      </c>
      <c r="G4310" s="8">
        <v>31</v>
      </c>
      <c r="H4310" s="8">
        <v>40</v>
      </c>
    </row>
    <row r="4311" spans="1:8" hidden="1">
      <c r="A4311" s="2" t="s">
        <v>60</v>
      </c>
      <c r="B4311" s="8">
        <v>1999</v>
      </c>
      <c r="C4311" s="8">
        <v>112</v>
      </c>
      <c r="D4311" s="8" t="s">
        <v>165</v>
      </c>
      <c r="E4311" s="8">
        <v>1973</v>
      </c>
      <c r="F4311" s="8">
        <v>17.5</v>
      </c>
      <c r="G4311" s="8">
        <v>31</v>
      </c>
      <c r="H4311" s="8">
        <v>40</v>
      </c>
    </row>
    <row r="4312" spans="1:8" hidden="1">
      <c r="A4312" s="2" t="s">
        <v>60</v>
      </c>
      <c r="B4312" s="8">
        <v>2000</v>
      </c>
      <c r="C4312" s="8">
        <v>112</v>
      </c>
      <c r="D4312" s="8" t="s">
        <v>165</v>
      </c>
      <c r="E4312" s="8">
        <v>1973</v>
      </c>
      <c r="F4312" s="8">
        <v>17.5</v>
      </c>
      <c r="G4312" s="8">
        <v>30</v>
      </c>
      <c r="H4312" s="8">
        <v>40</v>
      </c>
    </row>
    <row r="4313" spans="1:8" hidden="1">
      <c r="A4313" s="2" t="s">
        <v>60</v>
      </c>
      <c r="B4313" s="8">
        <v>2001</v>
      </c>
      <c r="C4313" s="8">
        <v>112</v>
      </c>
      <c r="D4313" s="8" t="s">
        <v>165</v>
      </c>
      <c r="E4313" s="8">
        <v>1973</v>
      </c>
      <c r="F4313" s="8">
        <v>17.5</v>
      </c>
      <c r="G4313" s="8">
        <v>30</v>
      </c>
      <c r="H4313" s="8">
        <v>40</v>
      </c>
    </row>
    <row r="4314" spans="1:8" hidden="1">
      <c r="A4314" s="2" t="s">
        <v>60</v>
      </c>
      <c r="B4314" s="8">
        <v>2002</v>
      </c>
      <c r="C4314" s="8">
        <v>112</v>
      </c>
      <c r="D4314" s="8" t="s">
        <v>165</v>
      </c>
      <c r="E4314" s="8">
        <v>1973</v>
      </c>
      <c r="F4314" s="8">
        <v>17.5</v>
      </c>
      <c r="G4314" s="8">
        <v>30</v>
      </c>
      <c r="H4314" s="8">
        <v>40</v>
      </c>
    </row>
    <row r="4315" spans="1:8" hidden="1">
      <c r="A4315" s="2" t="s">
        <v>60</v>
      </c>
      <c r="B4315" s="8">
        <v>2003</v>
      </c>
      <c r="C4315" s="8">
        <v>112</v>
      </c>
      <c r="D4315" s="8" t="s">
        <v>165</v>
      </c>
      <c r="E4315" s="8">
        <v>1973</v>
      </c>
      <c r="F4315" s="8">
        <v>17.5</v>
      </c>
      <c r="G4315" s="8">
        <v>30</v>
      </c>
      <c r="H4315" s="8">
        <v>40</v>
      </c>
    </row>
    <row r="4316" spans="1:8" hidden="1">
      <c r="A4316" s="2" t="s">
        <v>60</v>
      </c>
      <c r="B4316" s="8">
        <v>2004</v>
      </c>
      <c r="C4316" s="8">
        <v>112</v>
      </c>
      <c r="D4316" s="8" t="s">
        <v>165</v>
      </c>
      <c r="E4316" s="8">
        <v>1973</v>
      </c>
      <c r="F4316" s="8">
        <v>17.5</v>
      </c>
      <c r="G4316" s="8">
        <v>30</v>
      </c>
      <c r="H4316" s="8">
        <v>40</v>
      </c>
    </row>
    <row r="4317" spans="1:8" hidden="1">
      <c r="A4317" s="2" t="s">
        <v>60</v>
      </c>
      <c r="B4317" s="8">
        <v>2005</v>
      </c>
      <c r="C4317" s="8">
        <v>112</v>
      </c>
      <c r="D4317" s="8" t="s">
        <v>165</v>
      </c>
      <c r="E4317" s="8">
        <v>1973</v>
      </c>
      <c r="F4317" s="8">
        <v>17.5</v>
      </c>
      <c r="G4317" s="8">
        <v>30</v>
      </c>
      <c r="H4317" s="8">
        <v>40</v>
      </c>
    </row>
    <row r="4318" spans="1:8" hidden="1">
      <c r="A4318" s="2" t="s">
        <v>60</v>
      </c>
      <c r="B4318" s="8">
        <v>2006</v>
      </c>
      <c r="C4318" s="8">
        <v>112</v>
      </c>
      <c r="D4318" s="8" t="s">
        <v>165</v>
      </c>
      <c r="E4318" s="8">
        <v>1973</v>
      </c>
      <c r="F4318" s="8">
        <v>17.5</v>
      </c>
      <c r="G4318" s="8">
        <v>30</v>
      </c>
      <c r="H4318" s="8">
        <v>40</v>
      </c>
    </row>
    <row r="4319" spans="1:8" hidden="1">
      <c r="A4319" s="2" t="s">
        <v>60</v>
      </c>
      <c r="B4319" s="8">
        <v>2007</v>
      </c>
      <c r="C4319" s="8">
        <v>112</v>
      </c>
      <c r="D4319" s="8" t="s">
        <v>165</v>
      </c>
      <c r="E4319" s="8">
        <v>1973</v>
      </c>
      <c r="F4319" s="8">
        <v>17.5</v>
      </c>
      <c r="G4319" s="8">
        <v>30</v>
      </c>
      <c r="H4319" s="8">
        <v>40</v>
      </c>
    </row>
    <row r="4320" spans="1:8" hidden="1">
      <c r="A4320" s="2" t="s">
        <v>60</v>
      </c>
      <c r="B4320" s="8">
        <v>2008</v>
      </c>
      <c r="C4320" s="8">
        <v>112</v>
      </c>
      <c r="D4320" s="8" t="s">
        <v>165</v>
      </c>
      <c r="E4320" s="8">
        <v>1973</v>
      </c>
      <c r="F4320" s="8">
        <v>17.5</v>
      </c>
      <c r="G4320" s="8">
        <v>30</v>
      </c>
      <c r="H4320" s="8">
        <v>40</v>
      </c>
    </row>
    <row r="4321" spans="1:8" hidden="1">
      <c r="A4321" s="2" t="s">
        <v>60</v>
      </c>
      <c r="B4321" s="8">
        <v>2009</v>
      </c>
      <c r="C4321" s="8">
        <v>112</v>
      </c>
      <c r="D4321" s="8" t="s">
        <v>165</v>
      </c>
      <c r="E4321" s="8">
        <v>1973</v>
      </c>
      <c r="F4321" s="8">
        <v>15</v>
      </c>
      <c r="G4321" s="8">
        <v>28</v>
      </c>
      <c r="H4321" s="8">
        <v>40</v>
      </c>
    </row>
    <row r="4322" spans="1:8" hidden="1">
      <c r="A4322" s="2" t="s">
        <v>60</v>
      </c>
      <c r="B4322" s="8">
        <v>2010</v>
      </c>
      <c r="C4322" s="8">
        <v>112</v>
      </c>
      <c r="D4322" s="8" t="s">
        <v>165</v>
      </c>
      <c r="E4322" s="8">
        <v>1973</v>
      </c>
      <c r="F4322" s="8">
        <v>17.5</v>
      </c>
      <c r="G4322" s="8">
        <v>28</v>
      </c>
      <c r="H4322" s="8">
        <v>50</v>
      </c>
    </row>
    <row r="4323" spans="1:8" hidden="1">
      <c r="A4323" s="2" t="s">
        <v>60</v>
      </c>
      <c r="B4323" s="8">
        <v>2011</v>
      </c>
      <c r="C4323" s="8">
        <v>112</v>
      </c>
      <c r="D4323" s="8" t="s">
        <v>165</v>
      </c>
      <c r="E4323" s="8">
        <v>1973</v>
      </c>
      <c r="F4323" s="8">
        <v>20</v>
      </c>
      <c r="G4323" s="8">
        <v>26</v>
      </c>
      <c r="H4323" s="8">
        <v>50</v>
      </c>
    </row>
    <row r="4324" spans="1:8" hidden="1">
      <c r="A4324" s="2" t="s">
        <v>60</v>
      </c>
      <c r="B4324" s="8">
        <v>2012</v>
      </c>
      <c r="C4324" s="8">
        <v>112</v>
      </c>
      <c r="D4324" s="8" t="s">
        <v>165</v>
      </c>
      <c r="E4324" s="8">
        <v>1973</v>
      </c>
      <c r="F4324" s="8">
        <v>20</v>
      </c>
      <c r="G4324" s="8">
        <v>24</v>
      </c>
      <c r="H4324" s="8">
        <v>50</v>
      </c>
    </row>
    <row r="4325" spans="1:8" hidden="1">
      <c r="A4325" s="2" t="s">
        <v>60</v>
      </c>
      <c r="B4325" s="8">
        <v>2013</v>
      </c>
      <c r="C4325" s="8">
        <v>112</v>
      </c>
      <c r="D4325" s="8" t="s">
        <v>165</v>
      </c>
      <c r="E4325" s="8">
        <v>1973</v>
      </c>
      <c r="F4325" s="8">
        <v>20</v>
      </c>
      <c r="G4325" s="8">
        <v>23</v>
      </c>
      <c r="H4325" s="8">
        <v>45</v>
      </c>
    </row>
    <row r="4326" spans="1:8" hidden="1">
      <c r="A4326" s="2" t="s">
        <v>60</v>
      </c>
      <c r="B4326" s="8">
        <v>2014</v>
      </c>
      <c r="C4326" s="8">
        <v>112</v>
      </c>
      <c r="D4326" s="8" t="s">
        <v>165</v>
      </c>
      <c r="E4326" s="8">
        <v>1973</v>
      </c>
      <c r="F4326" s="8">
        <v>20</v>
      </c>
      <c r="G4326" s="8">
        <v>21</v>
      </c>
      <c r="H4326" s="8">
        <v>45</v>
      </c>
    </row>
    <row r="4327" spans="1:8" hidden="1">
      <c r="A4327" s="2" t="s">
        <v>60</v>
      </c>
      <c r="B4327" s="8">
        <v>2015</v>
      </c>
      <c r="C4327" s="8">
        <v>112</v>
      </c>
      <c r="D4327" s="8" t="s">
        <v>165</v>
      </c>
      <c r="E4327" s="8">
        <v>1973</v>
      </c>
      <c r="F4327" s="8">
        <v>20</v>
      </c>
      <c r="G4327" s="8">
        <v>20</v>
      </c>
      <c r="H4327" s="8">
        <v>45</v>
      </c>
    </row>
    <row r="4328" spans="1:8" hidden="1">
      <c r="A4328" s="2" t="s">
        <v>60</v>
      </c>
      <c r="B4328" s="8">
        <v>2016</v>
      </c>
      <c r="C4328" s="8">
        <v>112</v>
      </c>
      <c r="D4328" s="8" t="s">
        <v>165</v>
      </c>
      <c r="E4328" s="8">
        <v>1973</v>
      </c>
      <c r="F4328" s="8">
        <v>20</v>
      </c>
      <c r="G4328" s="8">
        <v>20</v>
      </c>
      <c r="H4328" s="8">
        <v>45</v>
      </c>
    </row>
    <row r="4329" spans="1:8" hidden="1">
      <c r="A4329" s="2" t="s">
        <v>60</v>
      </c>
      <c r="B4329" s="8">
        <v>2017</v>
      </c>
      <c r="C4329" s="8">
        <v>112</v>
      </c>
      <c r="D4329" s="8" t="s">
        <v>165</v>
      </c>
      <c r="E4329" s="8">
        <v>1973</v>
      </c>
      <c r="F4329" s="8">
        <v>20</v>
      </c>
      <c r="G4329" s="8">
        <v>19</v>
      </c>
      <c r="H4329" s="8">
        <v>45</v>
      </c>
    </row>
    <row r="4330" spans="1:8" hidden="1">
      <c r="A4330" s="2" t="s">
        <v>60</v>
      </c>
      <c r="B4330" s="8">
        <v>2018</v>
      </c>
      <c r="C4330" s="8">
        <v>112</v>
      </c>
      <c r="D4330" s="8" t="s">
        <v>165</v>
      </c>
      <c r="E4330" s="8">
        <v>1973</v>
      </c>
      <c r="F4330" s="8">
        <v>20</v>
      </c>
      <c r="G4330" s="8">
        <v>19</v>
      </c>
      <c r="H4330" s="8">
        <v>45</v>
      </c>
    </row>
    <row r="4331" spans="1:8" hidden="1">
      <c r="A4331" s="2" t="s">
        <v>60</v>
      </c>
      <c r="B4331" s="8">
        <v>2019</v>
      </c>
      <c r="C4331" s="8">
        <v>112</v>
      </c>
      <c r="D4331" s="8" t="s">
        <v>165</v>
      </c>
      <c r="E4331" s="8">
        <v>1973</v>
      </c>
      <c r="F4331" s="8">
        <v>20</v>
      </c>
      <c r="G4331" s="8">
        <v>19</v>
      </c>
      <c r="H4331" s="8">
        <v>45</v>
      </c>
    </row>
    <row r="4332" spans="1:8" hidden="1">
      <c r="A4332" s="2" t="s">
        <v>60</v>
      </c>
      <c r="B4332" s="8">
        <v>2020</v>
      </c>
      <c r="C4332" s="8">
        <v>112</v>
      </c>
      <c r="D4332" s="8" t="s">
        <v>165</v>
      </c>
      <c r="E4332" s="8">
        <v>1973</v>
      </c>
      <c r="F4332" s="8">
        <v>20</v>
      </c>
      <c r="G4332" s="8">
        <v>19</v>
      </c>
      <c r="H4332" s="8">
        <v>45</v>
      </c>
    </row>
    <row r="4333" spans="1:8">
      <c r="A4333" s="3" t="s">
        <v>61</v>
      </c>
      <c r="B4333" s="9">
        <v>1960</v>
      </c>
      <c r="C4333" s="9">
        <v>111</v>
      </c>
      <c r="D4333" s="9" t="s">
        <v>166</v>
      </c>
      <c r="E4333" s="9"/>
      <c r="F4333" s="9">
        <v>0</v>
      </c>
      <c r="G4333" s="9">
        <v>52</v>
      </c>
      <c r="H4333" s="9">
        <v>91</v>
      </c>
    </row>
    <row r="4334" spans="1:8" hidden="1">
      <c r="A4334" s="3" t="s">
        <v>61</v>
      </c>
      <c r="B4334" s="9">
        <v>1961</v>
      </c>
      <c r="C4334" s="9">
        <v>111</v>
      </c>
      <c r="D4334" s="9" t="s">
        <v>166</v>
      </c>
      <c r="E4334" s="9"/>
      <c r="F4334" s="9">
        <v>0</v>
      </c>
      <c r="G4334" s="9">
        <v>52</v>
      </c>
      <c r="H4334" s="9">
        <v>91</v>
      </c>
    </row>
    <row r="4335" spans="1:8" hidden="1">
      <c r="A4335" s="3" t="s">
        <v>61</v>
      </c>
      <c r="B4335" s="9">
        <v>1962</v>
      </c>
      <c r="C4335" s="9">
        <v>111</v>
      </c>
      <c r="D4335" s="9" t="s">
        <v>166</v>
      </c>
      <c r="E4335" s="9"/>
      <c r="F4335" s="9">
        <v>0</v>
      </c>
      <c r="G4335" s="9">
        <v>52</v>
      </c>
      <c r="H4335" s="9">
        <v>91</v>
      </c>
    </row>
    <row r="4336" spans="1:8" hidden="1">
      <c r="A4336" s="3" t="s">
        <v>61</v>
      </c>
      <c r="B4336" s="9">
        <v>1963</v>
      </c>
      <c r="C4336" s="9">
        <v>111</v>
      </c>
      <c r="D4336" s="9" t="s">
        <v>166</v>
      </c>
      <c r="E4336" s="9"/>
      <c r="F4336" s="9">
        <v>0</v>
      </c>
      <c r="G4336" s="9">
        <v>52</v>
      </c>
      <c r="H4336" s="9">
        <v>91</v>
      </c>
    </row>
    <row r="4337" spans="1:8" hidden="1">
      <c r="A4337" s="3" t="s">
        <v>61</v>
      </c>
      <c r="B4337" s="9">
        <v>1964</v>
      </c>
      <c r="C4337" s="9">
        <v>111</v>
      </c>
      <c r="D4337" s="9" t="s">
        <v>166</v>
      </c>
      <c r="E4337" s="9"/>
      <c r="F4337" s="9">
        <v>0</v>
      </c>
      <c r="G4337" s="9">
        <v>50</v>
      </c>
      <c r="H4337" s="9">
        <v>77</v>
      </c>
    </row>
    <row r="4338" spans="1:8" hidden="1">
      <c r="A4338" s="3" t="s">
        <v>61</v>
      </c>
      <c r="B4338" s="9">
        <v>1965</v>
      </c>
      <c r="C4338" s="9">
        <v>111</v>
      </c>
      <c r="D4338" s="9" t="s">
        <v>166</v>
      </c>
      <c r="E4338" s="9"/>
      <c r="F4338" s="9">
        <v>0</v>
      </c>
      <c r="G4338" s="9">
        <v>48</v>
      </c>
      <c r="H4338" s="9">
        <v>70</v>
      </c>
    </row>
    <row r="4339" spans="1:8" hidden="1">
      <c r="A4339" s="3" t="s">
        <v>61</v>
      </c>
      <c r="B4339" s="9">
        <v>1966</v>
      </c>
      <c r="C4339" s="9">
        <v>111</v>
      </c>
      <c r="D4339" s="9" t="s">
        <v>166</v>
      </c>
      <c r="E4339" s="9"/>
      <c r="F4339" s="9">
        <v>0</v>
      </c>
      <c r="G4339" s="9">
        <v>48</v>
      </c>
      <c r="H4339" s="9">
        <v>70</v>
      </c>
    </row>
    <row r="4340" spans="1:8" hidden="1">
      <c r="A4340" s="3" t="s">
        <v>61</v>
      </c>
      <c r="B4340" s="9">
        <v>1967</v>
      </c>
      <c r="C4340" s="9">
        <v>111</v>
      </c>
      <c r="D4340" s="9" t="s">
        <v>166</v>
      </c>
      <c r="E4340" s="9"/>
      <c r="F4340" s="9">
        <v>0</v>
      </c>
      <c r="G4340" s="9">
        <v>48</v>
      </c>
      <c r="H4340" s="9">
        <v>70</v>
      </c>
    </row>
    <row r="4341" spans="1:8" hidden="1">
      <c r="A4341" s="3" t="s">
        <v>61</v>
      </c>
      <c r="B4341" s="9">
        <v>1968</v>
      </c>
      <c r="C4341" s="9">
        <v>111</v>
      </c>
      <c r="D4341" s="9" t="s">
        <v>166</v>
      </c>
      <c r="E4341" s="9"/>
      <c r="F4341" s="9">
        <v>0</v>
      </c>
      <c r="G4341" s="9">
        <v>52.8</v>
      </c>
      <c r="H4341" s="9">
        <v>70</v>
      </c>
    </row>
    <row r="4342" spans="1:8" hidden="1">
      <c r="A4342" s="3" t="s">
        <v>61</v>
      </c>
      <c r="B4342" s="9">
        <v>1969</v>
      </c>
      <c r="C4342" s="9">
        <v>111</v>
      </c>
      <c r="D4342" s="9" t="s">
        <v>166</v>
      </c>
      <c r="E4342" s="9"/>
      <c r="F4342" s="9">
        <v>0</v>
      </c>
      <c r="G4342" s="9">
        <v>52.8</v>
      </c>
      <c r="H4342" s="9">
        <v>70</v>
      </c>
    </row>
    <row r="4343" spans="1:8" hidden="1">
      <c r="A4343" s="3" t="s">
        <v>61</v>
      </c>
      <c r="B4343" s="9">
        <v>1970</v>
      </c>
      <c r="C4343" s="9">
        <v>111</v>
      </c>
      <c r="D4343" s="9" t="s">
        <v>166</v>
      </c>
      <c r="E4343" s="9"/>
      <c r="F4343" s="9">
        <v>0</v>
      </c>
      <c r="G4343" s="9">
        <v>49.2</v>
      </c>
      <c r="H4343" s="9">
        <v>70</v>
      </c>
    </row>
    <row r="4344" spans="1:8" hidden="1">
      <c r="A4344" s="3" t="s">
        <v>61</v>
      </c>
      <c r="B4344" s="9">
        <v>1971</v>
      </c>
      <c r="C4344" s="9">
        <v>111</v>
      </c>
      <c r="D4344" s="9" t="s">
        <v>166</v>
      </c>
      <c r="E4344" s="9"/>
      <c r="F4344" s="9">
        <v>0</v>
      </c>
      <c r="G4344" s="9">
        <v>48</v>
      </c>
      <c r="H4344" s="9">
        <v>70</v>
      </c>
    </row>
    <row r="4345" spans="1:8" hidden="1">
      <c r="A4345" s="3" t="s">
        <v>61</v>
      </c>
      <c r="B4345" s="9">
        <v>1972</v>
      </c>
      <c r="C4345" s="9">
        <v>111</v>
      </c>
      <c r="D4345" s="9" t="s">
        <v>166</v>
      </c>
      <c r="E4345" s="9"/>
      <c r="F4345" s="9">
        <v>0</v>
      </c>
      <c r="G4345" s="9">
        <v>48</v>
      </c>
      <c r="H4345" s="9">
        <v>70</v>
      </c>
    </row>
    <row r="4346" spans="1:8" hidden="1">
      <c r="A4346" s="3" t="s">
        <v>61</v>
      </c>
      <c r="B4346" s="9">
        <v>1973</v>
      </c>
      <c r="C4346" s="9">
        <v>111</v>
      </c>
      <c r="D4346" s="9" t="s">
        <v>166</v>
      </c>
      <c r="E4346" s="9"/>
      <c r="F4346" s="9">
        <v>0</v>
      </c>
      <c r="G4346" s="9">
        <v>48</v>
      </c>
      <c r="H4346" s="9">
        <v>70</v>
      </c>
    </row>
    <row r="4347" spans="1:8" hidden="1">
      <c r="A4347" s="3" t="s">
        <v>61</v>
      </c>
      <c r="B4347" s="9">
        <v>1974</v>
      </c>
      <c r="C4347" s="9">
        <v>111</v>
      </c>
      <c r="D4347" s="9" t="s">
        <v>166</v>
      </c>
      <c r="E4347" s="9"/>
      <c r="F4347" s="9">
        <v>0</v>
      </c>
      <c r="G4347" s="9">
        <v>48</v>
      </c>
      <c r="H4347" s="9">
        <v>70</v>
      </c>
    </row>
    <row r="4348" spans="1:8" hidden="1">
      <c r="A4348" s="3" t="s">
        <v>61</v>
      </c>
      <c r="B4348" s="9">
        <v>1975</v>
      </c>
      <c r="C4348" s="9">
        <v>111</v>
      </c>
      <c r="D4348" s="9" t="s">
        <v>166</v>
      </c>
      <c r="E4348" s="9"/>
      <c r="F4348" s="9">
        <v>0</v>
      </c>
      <c r="G4348" s="9">
        <v>48</v>
      </c>
      <c r="H4348" s="9">
        <v>70</v>
      </c>
    </row>
    <row r="4349" spans="1:8" hidden="1">
      <c r="A4349" s="3" t="s">
        <v>61</v>
      </c>
      <c r="B4349" s="9">
        <v>1976</v>
      </c>
      <c r="C4349" s="9">
        <v>111</v>
      </c>
      <c r="D4349" s="9" t="s">
        <v>166</v>
      </c>
      <c r="E4349" s="9"/>
      <c r="F4349" s="9">
        <v>0</v>
      </c>
      <c r="G4349" s="9">
        <v>48</v>
      </c>
      <c r="H4349" s="9">
        <v>70</v>
      </c>
    </row>
    <row r="4350" spans="1:8" hidden="1">
      <c r="A4350" s="3" t="s">
        <v>61</v>
      </c>
      <c r="B4350" s="9">
        <v>1977</v>
      </c>
      <c r="C4350" s="9">
        <v>111</v>
      </c>
      <c r="D4350" s="9" t="s">
        <v>166</v>
      </c>
      <c r="E4350" s="9"/>
      <c r="F4350" s="9">
        <v>0</v>
      </c>
      <c r="G4350" s="9">
        <v>48</v>
      </c>
      <c r="H4350" s="9">
        <v>70</v>
      </c>
    </row>
    <row r="4351" spans="1:8" hidden="1">
      <c r="A4351" s="3" t="s">
        <v>61</v>
      </c>
      <c r="B4351" s="9">
        <v>1978</v>
      </c>
      <c r="C4351" s="9">
        <v>111</v>
      </c>
      <c r="D4351" s="9" t="s">
        <v>166</v>
      </c>
      <c r="E4351" s="9"/>
      <c r="F4351" s="9">
        <v>0</v>
      </c>
      <c r="G4351" s="9">
        <v>48</v>
      </c>
      <c r="H4351" s="9">
        <v>70</v>
      </c>
    </row>
    <row r="4352" spans="1:8" hidden="1">
      <c r="A4352" s="3" t="s">
        <v>61</v>
      </c>
      <c r="B4352" s="9">
        <v>1979</v>
      </c>
      <c r="C4352" s="9">
        <v>111</v>
      </c>
      <c r="D4352" s="9" t="s">
        <v>166</v>
      </c>
      <c r="E4352" s="9"/>
      <c r="F4352" s="9">
        <v>0</v>
      </c>
      <c r="G4352" s="9">
        <v>46</v>
      </c>
      <c r="H4352" s="9">
        <v>70</v>
      </c>
    </row>
    <row r="4353" spans="1:8" hidden="1">
      <c r="A4353" s="3" t="s">
        <v>61</v>
      </c>
      <c r="B4353" s="9">
        <v>1980</v>
      </c>
      <c r="C4353" s="9">
        <v>111</v>
      </c>
      <c r="D4353" s="9" t="s">
        <v>166</v>
      </c>
      <c r="E4353" s="9"/>
      <c r="F4353" s="9">
        <v>0</v>
      </c>
      <c r="G4353" s="9">
        <v>46</v>
      </c>
      <c r="H4353" s="9">
        <v>70</v>
      </c>
    </row>
    <row r="4354" spans="1:8" hidden="1">
      <c r="A4354" s="3" t="s">
        <v>61</v>
      </c>
      <c r="B4354" s="9">
        <v>1981</v>
      </c>
      <c r="C4354" s="9">
        <v>111</v>
      </c>
      <c r="D4354" s="9" t="s">
        <v>166</v>
      </c>
      <c r="E4354" s="9"/>
      <c r="F4354" s="9">
        <v>0</v>
      </c>
      <c r="G4354" s="9">
        <v>46</v>
      </c>
      <c r="H4354" s="9">
        <v>70</v>
      </c>
    </row>
    <row r="4355" spans="1:8" hidden="1">
      <c r="A4355" s="3" t="s">
        <v>61</v>
      </c>
      <c r="B4355" s="9">
        <v>1982</v>
      </c>
      <c r="C4355" s="9">
        <v>111</v>
      </c>
      <c r="D4355" s="9" t="s">
        <v>166</v>
      </c>
      <c r="E4355" s="9"/>
      <c r="F4355" s="9">
        <v>0</v>
      </c>
      <c r="G4355" s="9">
        <v>46</v>
      </c>
      <c r="H4355" s="9">
        <v>50</v>
      </c>
    </row>
    <row r="4356" spans="1:8" hidden="1">
      <c r="A4356" s="3" t="s">
        <v>61</v>
      </c>
      <c r="B4356" s="9">
        <v>1983</v>
      </c>
      <c r="C4356" s="9">
        <v>111</v>
      </c>
      <c r="D4356" s="9" t="s">
        <v>166</v>
      </c>
      <c r="E4356" s="9"/>
      <c r="F4356" s="9">
        <v>0</v>
      </c>
      <c r="G4356" s="9">
        <v>46</v>
      </c>
      <c r="H4356" s="9">
        <v>50</v>
      </c>
    </row>
    <row r="4357" spans="1:8" hidden="1">
      <c r="A4357" s="3" t="s">
        <v>61</v>
      </c>
      <c r="B4357" s="9">
        <v>1984</v>
      </c>
      <c r="C4357" s="9">
        <v>111</v>
      </c>
      <c r="D4357" s="9" t="s">
        <v>166</v>
      </c>
      <c r="E4357" s="9"/>
      <c r="F4357" s="9">
        <v>0</v>
      </c>
      <c r="G4357" s="9">
        <v>46</v>
      </c>
      <c r="H4357" s="9">
        <v>50</v>
      </c>
    </row>
    <row r="4358" spans="1:8" hidden="1">
      <c r="A4358" s="3" t="s">
        <v>61</v>
      </c>
      <c r="B4358" s="9">
        <v>1985</v>
      </c>
      <c r="C4358" s="9">
        <v>111</v>
      </c>
      <c r="D4358" s="9" t="s">
        <v>166</v>
      </c>
      <c r="E4358" s="9"/>
      <c r="F4358" s="9">
        <v>0</v>
      </c>
      <c r="G4358" s="9">
        <v>46</v>
      </c>
      <c r="H4358" s="9">
        <v>50</v>
      </c>
    </row>
    <row r="4359" spans="1:8" hidden="1">
      <c r="A4359" s="3" t="s">
        <v>61</v>
      </c>
      <c r="B4359" s="9">
        <v>1986</v>
      </c>
      <c r="C4359" s="9">
        <v>111</v>
      </c>
      <c r="D4359" s="9" t="s">
        <v>166</v>
      </c>
      <c r="E4359" s="9"/>
      <c r="F4359" s="9">
        <v>0</v>
      </c>
      <c r="G4359" s="9">
        <v>46</v>
      </c>
      <c r="H4359" s="9">
        <v>50</v>
      </c>
    </row>
    <row r="4360" spans="1:8" hidden="1">
      <c r="A4360" s="3" t="s">
        <v>61</v>
      </c>
      <c r="B4360" s="9">
        <v>1987</v>
      </c>
      <c r="C4360" s="9">
        <v>111</v>
      </c>
      <c r="D4360" s="9" t="s">
        <v>166</v>
      </c>
      <c r="E4360" s="9"/>
      <c r="F4360" s="9">
        <v>0</v>
      </c>
      <c r="G4360" s="9">
        <v>40</v>
      </c>
      <c r="H4360" s="9">
        <v>38.5</v>
      </c>
    </row>
    <row r="4361" spans="1:8" hidden="1">
      <c r="A4361" s="3" t="s">
        <v>61</v>
      </c>
      <c r="B4361" s="9">
        <v>1988</v>
      </c>
      <c r="C4361" s="9">
        <v>111</v>
      </c>
      <c r="D4361" s="9" t="s">
        <v>166</v>
      </c>
      <c r="E4361" s="9"/>
      <c r="F4361" s="9">
        <v>0</v>
      </c>
      <c r="G4361" s="9">
        <v>34</v>
      </c>
      <c r="H4361" s="9">
        <v>28</v>
      </c>
    </row>
    <row r="4362" spans="1:8" hidden="1">
      <c r="A4362" s="3" t="s">
        <v>61</v>
      </c>
      <c r="B4362" s="9">
        <v>1989</v>
      </c>
      <c r="C4362" s="9">
        <v>111</v>
      </c>
      <c r="D4362" s="9" t="s">
        <v>166</v>
      </c>
      <c r="E4362" s="9"/>
      <c r="F4362" s="9">
        <v>0</v>
      </c>
      <c r="G4362" s="9">
        <v>34</v>
      </c>
      <c r="H4362" s="9">
        <v>28</v>
      </c>
    </row>
    <row r="4363" spans="1:8" hidden="1">
      <c r="A4363" s="3" t="s">
        <v>61</v>
      </c>
      <c r="B4363" s="9">
        <v>1990</v>
      </c>
      <c r="C4363" s="9">
        <v>111</v>
      </c>
      <c r="D4363" s="9" t="s">
        <v>166</v>
      </c>
      <c r="E4363" s="9"/>
      <c r="F4363" s="9">
        <v>0</v>
      </c>
      <c r="G4363" s="9">
        <v>34</v>
      </c>
      <c r="H4363" s="9">
        <v>28</v>
      </c>
    </row>
    <row r="4364" spans="1:8" hidden="1">
      <c r="A4364" s="3" t="s">
        <v>61</v>
      </c>
      <c r="B4364" s="9">
        <v>1991</v>
      </c>
      <c r="C4364" s="9">
        <v>111</v>
      </c>
      <c r="D4364" s="9" t="s">
        <v>166</v>
      </c>
      <c r="E4364" s="9"/>
      <c r="F4364" s="9">
        <v>0</v>
      </c>
      <c r="G4364" s="9">
        <v>34</v>
      </c>
      <c r="H4364" s="9">
        <v>31</v>
      </c>
    </row>
    <row r="4365" spans="1:8" hidden="1">
      <c r="A4365" s="3" t="s">
        <v>61</v>
      </c>
      <c r="B4365" s="9">
        <v>1992</v>
      </c>
      <c r="C4365" s="9">
        <v>111</v>
      </c>
      <c r="D4365" s="9" t="s">
        <v>166</v>
      </c>
      <c r="E4365" s="9"/>
      <c r="F4365" s="9">
        <v>0</v>
      </c>
      <c r="G4365" s="9">
        <v>34</v>
      </c>
      <c r="H4365" s="9">
        <v>31</v>
      </c>
    </row>
    <row r="4366" spans="1:8" hidden="1">
      <c r="A4366" s="3" t="s">
        <v>61</v>
      </c>
      <c r="B4366" s="9">
        <v>1993</v>
      </c>
      <c r="C4366" s="9">
        <v>111</v>
      </c>
      <c r="D4366" s="9" t="s">
        <v>166</v>
      </c>
      <c r="E4366" s="9"/>
      <c r="F4366" s="9">
        <v>0</v>
      </c>
      <c r="G4366" s="9">
        <v>35</v>
      </c>
      <c r="H4366" s="9">
        <v>39.6</v>
      </c>
    </row>
    <row r="4367" spans="1:8" hidden="1">
      <c r="A4367" s="3" t="s">
        <v>61</v>
      </c>
      <c r="B4367" s="9">
        <v>1994</v>
      </c>
      <c r="C4367" s="9">
        <v>111</v>
      </c>
      <c r="D4367" s="9" t="s">
        <v>166</v>
      </c>
      <c r="E4367" s="9"/>
      <c r="F4367" s="9">
        <v>0</v>
      </c>
      <c r="G4367" s="9">
        <v>35</v>
      </c>
      <c r="H4367" s="9">
        <v>39.6</v>
      </c>
    </row>
    <row r="4368" spans="1:8" hidden="1">
      <c r="A4368" s="3" t="s">
        <v>61</v>
      </c>
      <c r="B4368" s="9">
        <v>1995</v>
      </c>
      <c r="C4368" s="9">
        <v>111</v>
      </c>
      <c r="D4368" s="9" t="s">
        <v>166</v>
      </c>
      <c r="E4368" s="9"/>
      <c r="F4368" s="9">
        <v>0</v>
      </c>
      <c r="G4368" s="9">
        <v>35</v>
      </c>
      <c r="H4368" s="9">
        <v>39.6</v>
      </c>
    </row>
    <row r="4369" spans="1:8" hidden="1">
      <c r="A4369" s="3" t="s">
        <v>61</v>
      </c>
      <c r="B4369" s="9">
        <v>1996</v>
      </c>
      <c r="C4369" s="9">
        <v>111</v>
      </c>
      <c r="D4369" s="9" t="s">
        <v>166</v>
      </c>
      <c r="E4369" s="9"/>
      <c r="F4369" s="9">
        <v>0</v>
      </c>
      <c r="G4369" s="9">
        <v>35</v>
      </c>
      <c r="H4369" s="9">
        <v>39.6</v>
      </c>
    </row>
    <row r="4370" spans="1:8" hidden="1">
      <c r="A4370" s="3" t="s">
        <v>61</v>
      </c>
      <c r="B4370" s="9">
        <v>1997</v>
      </c>
      <c r="C4370" s="9">
        <v>111</v>
      </c>
      <c r="D4370" s="9" t="s">
        <v>166</v>
      </c>
      <c r="E4370" s="9"/>
      <c r="F4370" s="9">
        <v>0</v>
      </c>
      <c r="G4370" s="9">
        <v>35</v>
      </c>
      <c r="H4370" s="9">
        <v>39.6</v>
      </c>
    </row>
    <row r="4371" spans="1:8" hidden="1">
      <c r="A4371" s="3" t="s">
        <v>61</v>
      </c>
      <c r="B4371" s="9">
        <v>1998</v>
      </c>
      <c r="C4371" s="9">
        <v>111</v>
      </c>
      <c r="D4371" s="9" t="s">
        <v>166</v>
      </c>
      <c r="E4371" s="9"/>
      <c r="F4371" s="9">
        <v>0</v>
      </c>
      <c r="G4371" s="9">
        <v>35</v>
      </c>
      <c r="H4371" s="9">
        <v>39.6</v>
      </c>
    </row>
    <row r="4372" spans="1:8" hidden="1">
      <c r="A4372" s="3" t="s">
        <v>61</v>
      </c>
      <c r="B4372" s="9">
        <v>1999</v>
      </c>
      <c r="C4372" s="9">
        <v>111</v>
      </c>
      <c r="D4372" s="9" t="s">
        <v>166</v>
      </c>
      <c r="E4372" s="9"/>
      <c r="F4372" s="9">
        <v>0</v>
      </c>
      <c r="G4372" s="9">
        <v>35</v>
      </c>
      <c r="H4372" s="9">
        <v>39.6</v>
      </c>
    </row>
    <row r="4373" spans="1:8" hidden="1">
      <c r="A4373" s="3" t="s">
        <v>61</v>
      </c>
      <c r="B4373" s="9">
        <v>2000</v>
      </c>
      <c r="C4373" s="9">
        <v>111</v>
      </c>
      <c r="D4373" s="9" t="s">
        <v>166</v>
      </c>
      <c r="E4373" s="9"/>
      <c r="F4373" s="9">
        <v>0</v>
      </c>
      <c r="G4373" s="9">
        <v>35</v>
      </c>
      <c r="H4373" s="9">
        <v>39.6</v>
      </c>
    </row>
    <row r="4374" spans="1:8" hidden="1">
      <c r="A4374" s="3" t="s">
        <v>61</v>
      </c>
      <c r="B4374" s="9">
        <v>2001</v>
      </c>
      <c r="C4374" s="9">
        <v>111</v>
      </c>
      <c r="D4374" s="9" t="s">
        <v>166</v>
      </c>
      <c r="E4374" s="9"/>
      <c r="F4374" s="9">
        <v>0</v>
      </c>
      <c r="G4374" s="9">
        <v>35</v>
      </c>
      <c r="H4374" s="9">
        <v>39.1</v>
      </c>
    </row>
    <row r="4375" spans="1:8" hidden="1">
      <c r="A4375" s="3" t="s">
        <v>61</v>
      </c>
      <c r="B4375" s="9">
        <v>2002</v>
      </c>
      <c r="C4375" s="9">
        <v>111</v>
      </c>
      <c r="D4375" s="9" t="s">
        <v>166</v>
      </c>
      <c r="E4375" s="9"/>
      <c r="F4375" s="9">
        <v>0</v>
      </c>
      <c r="G4375" s="9">
        <v>35</v>
      </c>
      <c r="H4375" s="9">
        <v>38.6</v>
      </c>
    </row>
    <row r="4376" spans="1:8" hidden="1">
      <c r="A4376" s="3" t="s">
        <v>61</v>
      </c>
      <c r="B4376" s="9">
        <v>2003</v>
      </c>
      <c r="C4376" s="9">
        <v>111</v>
      </c>
      <c r="D4376" s="9" t="s">
        <v>166</v>
      </c>
      <c r="E4376" s="9"/>
      <c r="F4376" s="9">
        <v>0</v>
      </c>
      <c r="G4376" s="9">
        <v>35</v>
      </c>
      <c r="H4376" s="9">
        <v>35</v>
      </c>
    </row>
    <row r="4377" spans="1:8" hidden="1">
      <c r="A4377" s="3" t="s">
        <v>61</v>
      </c>
      <c r="B4377" s="9">
        <v>2004</v>
      </c>
      <c r="C4377" s="9">
        <v>111</v>
      </c>
      <c r="D4377" s="9" t="s">
        <v>166</v>
      </c>
      <c r="E4377" s="9"/>
      <c r="F4377" s="9">
        <v>0</v>
      </c>
      <c r="G4377" s="9">
        <v>35</v>
      </c>
      <c r="H4377" s="9">
        <v>35</v>
      </c>
    </row>
    <row r="4378" spans="1:8" hidden="1">
      <c r="A4378" s="3" t="s">
        <v>61</v>
      </c>
      <c r="B4378" s="9">
        <v>2005</v>
      </c>
      <c r="C4378" s="9">
        <v>111</v>
      </c>
      <c r="D4378" s="9" t="s">
        <v>166</v>
      </c>
      <c r="E4378" s="9"/>
      <c r="F4378" s="9">
        <v>0</v>
      </c>
      <c r="G4378" s="9">
        <v>35</v>
      </c>
      <c r="H4378" s="9">
        <v>35</v>
      </c>
    </row>
    <row r="4379" spans="1:8" hidden="1">
      <c r="A4379" s="3" t="s">
        <v>61</v>
      </c>
      <c r="B4379" s="9">
        <v>2006</v>
      </c>
      <c r="C4379" s="9">
        <v>111</v>
      </c>
      <c r="D4379" s="9" t="s">
        <v>166</v>
      </c>
      <c r="E4379" s="9"/>
      <c r="F4379" s="9">
        <v>0</v>
      </c>
      <c r="G4379" s="9">
        <v>35</v>
      </c>
      <c r="H4379" s="9">
        <v>35</v>
      </c>
    </row>
    <row r="4380" spans="1:8" hidden="1">
      <c r="A4380" s="3" t="s">
        <v>61</v>
      </c>
      <c r="B4380" s="9">
        <v>2007</v>
      </c>
      <c r="C4380" s="9">
        <v>111</v>
      </c>
      <c r="D4380" s="9" t="s">
        <v>166</v>
      </c>
      <c r="E4380" s="9"/>
      <c r="F4380" s="9">
        <v>0</v>
      </c>
      <c r="G4380" s="9">
        <v>35</v>
      </c>
      <c r="H4380" s="9">
        <v>35</v>
      </c>
    </row>
    <row r="4381" spans="1:8" hidden="1">
      <c r="A4381" s="3" t="s">
        <v>61</v>
      </c>
      <c r="B4381" s="9">
        <v>2008</v>
      </c>
      <c r="C4381" s="9">
        <v>111</v>
      </c>
      <c r="D4381" s="9" t="s">
        <v>166</v>
      </c>
      <c r="E4381" s="9"/>
      <c r="F4381" s="9">
        <v>0</v>
      </c>
      <c r="G4381" s="9">
        <v>35</v>
      </c>
      <c r="H4381" s="9">
        <v>35</v>
      </c>
    </row>
    <row r="4382" spans="1:8" hidden="1">
      <c r="A4382" s="3" t="s">
        <v>61</v>
      </c>
      <c r="B4382" s="9">
        <v>2009</v>
      </c>
      <c r="C4382" s="9">
        <v>111</v>
      </c>
      <c r="D4382" s="9" t="s">
        <v>166</v>
      </c>
      <c r="E4382" s="9"/>
      <c r="F4382" s="9">
        <v>0</v>
      </c>
      <c r="G4382" s="9">
        <v>35</v>
      </c>
      <c r="H4382" s="9">
        <v>35</v>
      </c>
    </row>
    <row r="4383" spans="1:8" hidden="1">
      <c r="A4383" s="3" t="s">
        <v>61</v>
      </c>
      <c r="B4383" s="9">
        <v>2010</v>
      </c>
      <c r="C4383" s="9">
        <v>111</v>
      </c>
      <c r="D4383" s="9" t="s">
        <v>166</v>
      </c>
      <c r="E4383" s="9"/>
      <c r="F4383" s="9">
        <v>0</v>
      </c>
      <c r="G4383" s="9">
        <v>35</v>
      </c>
      <c r="H4383" s="9">
        <v>35</v>
      </c>
    </row>
    <row r="4384" spans="1:8" hidden="1">
      <c r="A4384" s="3" t="s">
        <v>61</v>
      </c>
      <c r="B4384" s="9">
        <v>2011</v>
      </c>
      <c r="C4384" s="9">
        <v>111</v>
      </c>
      <c r="D4384" s="9" t="s">
        <v>166</v>
      </c>
      <c r="E4384" s="9"/>
      <c r="F4384" s="9">
        <v>0</v>
      </c>
      <c r="G4384" s="9">
        <v>35</v>
      </c>
      <c r="H4384" s="9">
        <v>35</v>
      </c>
    </row>
    <row r="4385" spans="1:8" hidden="1">
      <c r="A4385" s="3" t="s">
        <v>61</v>
      </c>
      <c r="B4385" s="9">
        <v>2012</v>
      </c>
      <c r="C4385" s="9">
        <v>111</v>
      </c>
      <c r="D4385" s="9" t="s">
        <v>166</v>
      </c>
      <c r="E4385" s="9"/>
      <c r="F4385" s="9">
        <v>0</v>
      </c>
      <c r="G4385" s="9">
        <v>35</v>
      </c>
      <c r="H4385" s="9">
        <v>35</v>
      </c>
    </row>
    <row r="4386" spans="1:8" hidden="1">
      <c r="A4386" s="3" t="s">
        <v>61</v>
      </c>
      <c r="B4386" s="9">
        <v>2013</v>
      </c>
      <c r="C4386" s="9">
        <v>111</v>
      </c>
      <c r="D4386" s="9" t="s">
        <v>166</v>
      </c>
      <c r="E4386" s="9"/>
      <c r="F4386" s="9">
        <v>0</v>
      </c>
      <c r="G4386" s="9">
        <v>35</v>
      </c>
      <c r="H4386" s="9">
        <v>39.6</v>
      </c>
    </row>
    <row r="4387" spans="1:8" hidden="1">
      <c r="A4387" s="3" t="s">
        <v>61</v>
      </c>
      <c r="B4387" s="9">
        <v>2014</v>
      </c>
      <c r="C4387" s="9">
        <v>111</v>
      </c>
      <c r="D4387" s="9" t="s">
        <v>166</v>
      </c>
      <c r="E4387" s="9"/>
      <c r="F4387" s="9">
        <v>0</v>
      </c>
      <c r="G4387" s="9">
        <v>35</v>
      </c>
      <c r="H4387" s="9">
        <v>39.6</v>
      </c>
    </row>
    <row r="4388" spans="1:8" hidden="1">
      <c r="A4388" s="3" t="s">
        <v>61</v>
      </c>
      <c r="B4388" s="9">
        <v>2015</v>
      </c>
      <c r="C4388" s="9">
        <v>111</v>
      </c>
      <c r="D4388" s="9" t="s">
        <v>166</v>
      </c>
      <c r="E4388" s="9"/>
      <c r="F4388" s="9">
        <v>0</v>
      </c>
      <c r="G4388" s="9">
        <v>35</v>
      </c>
      <c r="H4388" s="9">
        <v>39.6</v>
      </c>
    </row>
    <row r="4389" spans="1:8" hidden="1">
      <c r="A4389" s="3" t="s">
        <v>61</v>
      </c>
      <c r="B4389" s="9">
        <v>2016</v>
      </c>
      <c r="C4389" s="9">
        <v>111</v>
      </c>
      <c r="D4389" s="9" t="s">
        <v>166</v>
      </c>
      <c r="E4389" s="9"/>
      <c r="F4389" s="9">
        <v>0</v>
      </c>
      <c r="G4389" s="9">
        <v>35</v>
      </c>
      <c r="H4389" s="9">
        <v>39.6</v>
      </c>
    </row>
    <row r="4390" spans="1:8" hidden="1">
      <c r="A4390" s="3" t="s">
        <v>61</v>
      </c>
      <c r="B4390" s="9">
        <v>2017</v>
      </c>
      <c r="C4390" s="9">
        <v>111</v>
      </c>
      <c r="D4390" s="9" t="s">
        <v>166</v>
      </c>
      <c r="E4390" s="9"/>
      <c r="F4390" s="9">
        <v>0</v>
      </c>
      <c r="G4390" s="9">
        <v>35</v>
      </c>
      <c r="H4390" s="9">
        <v>39.6</v>
      </c>
    </row>
    <row r="4391" spans="1:8" hidden="1">
      <c r="A4391" s="3" t="s">
        <v>61</v>
      </c>
      <c r="B4391" s="9">
        <v>2018</v>
      </c>
      <c r="C4391" s="9">
        <v>111</v>
      </c>
      <c r="D4391" s="9" t="s">
        <v>166</v>
      </c>
      <c r="E4391" s="9"/>
      <c r="F4391" s="9">
        <v>0</v>
      </c>
      <c r="G4391" s="9">
        <v>27</v>
      </c>
      <c r="H4391" s="9">
        <v>37</v>
      </c>
    </row>
    <row r="4392" spans="1:8" hidden="1">
      <c r="A4392" s="3" t="s">
        <v>61</v>
      </c>
      <c r="B4392" s="9">
        <v>2019</v>
      </c>
      <c r="C4392" s="9">
        <v>111</v>
      </c>
      <c r="D4392" s="9" t="s">
        <v>166</v>
      </c>
      <c r="E4392" s="9"/>
      <c r="F4392" s="9">
        <v>0</v>
      </c>
      <c r="G4392" s="9">
        <v>27</v>
      </c>
      <c r="H4392" s="9">
        <v>37</v>
      </c>
    </row>
    <row r="4393" spans="1:8" hidden="1">
      <c r="A4393" s="3" t="s">
        <v>61</v>
      </c>
      <c r="B4393" s="9">
        <v>2020</v>
      </c>
      <c r="C4393" s="9">
        <v>111</v>
      </c>
      <c r="D4393" s="9" t="s">
        <v>166</v>
      </c>
      <c r="E4393" s="9"/>
      <c r="F4393" s="9">
        <v>0</v>
      </c>
      <c r="G4393" s="9">
        <v>27</v>
      </c>
      <c r="H4393" s="9">
        <v>37</v>
      </c>
    </row>
    <row r="4394" spans="1:8">
      <c r="A4394" s="2" t="s">
        <v>62</v>
      </c>
      <c r="B4394" s="8">
        <v>1960</v>
      </c>
      <c r="C4394" s="8">
        <v>298</v>
      </c>
      <c r="D4394" s="8" t="s">
        <v>167</v>
      </c>
      <c r="E4394" s="8">
        <v>1969</v>
      </c>
      <c r="F4394" s="8"/>
      <c r="G4394" s="8"/>
      <c r="H4394" s="8"/>
    </row>
    <row r="4395" spans="1:8" hidden="1">
      <c r="A4395" s="2" t="s">
        <v>62</v>
      </c>
      <c r="B4395" s="8">
        <v>1961</v>
      </c>
      <c r="C4395" s="8">
        <v>298</v>
      </c>
      <c r="D4395" s="8" t="s">
        <v>167</v>
      </c>
      <c r="E4395" s="8">
        <v>1969</v>
      </c>
      <c r="F4395" s="8"/>
      <c r="G4395" s="8"/>
      <c r="H4395" s="8"/>
    </row>
    <row r="4396" spans="1:8" hidden="1">
      <c r="A4396" s="2" t="s">
        <v>62</v>
      </c>
      <c r="B4396" s="8">
        <v>1962</v>
      </c>
      <c r="C4396" s="8">
        <v>298</v>
      </c>
      <c r="D4396" s="8" t="s">
        <v>167</v>
      </c>
      <c r="E4396" s="8">
        <v>1969</v>
      </c>
      <c r="F4396" s="8"/>
      <c r="G4396" s="8"/>
      <c r="H4396" s="8"/>
    </row>
    <row r="4397" spans="1:8" hidden="1">
      <c r="A4397" s="2" t="s">
        <v>62</v>
      </c>
      <c r="B4397" s="8">
        <v>1963</v>
      </c>
      <c r="C4397" s="8">
        <v>298</v>
      </c>
      <c r="D4397" s="8" t="s">
        <v>167</v>
      </c>
      <c r="E4397" s="8">
        <v>1969</v>
      </c>
      <c r="F4397" s="8"/>
      <c r="G4397" s="8"/>
      <c r="H4397" s="8"/>
    </row>
    <row r="4398" spans="1:8" hidden="1">
      <c r="A4398" s="2" t="s">
        <v>62</v>
      </c>
      <c r="B4398" s="8">
        <v>1964</v>
      </c>
      <c r="C4398" s="8">
        <v>298</v>
      </c>
      <c r="D4398" s="8" t="s">
        <v>167</v>
      </c>
      <c r="E4398" s="8">
        <v>1969</v>
      </c>
      <c r="F4398" s="8"/>
      <c r="G4398" s="8"/>
      <c r="H4398" s="8"/>
    </row>
    <row r="4399" spans="1:8" hidden="1">
      <c r="A4399" s="2" t="s">
        <v>62</v>
      </c>
      <c r="B4399" s="8">
        <v>1965</v>
      </c>
      <c r="C4399" s="8">
        <v>298</v>
      </c>
      <c r="D4399" s="8" t="s">
        <v>167</v>
      </c>
      <c r="E4399" s="8">
        <v>1969</v>
      </c>
      <c r="F4399" s="8"/>
      <c r="G4399" s="8"/>
      <c r="H4399" s="8"/>
    </row>
    <row r="4400" spans="1:8" hidden="1">
      <c r="A4400" s="2" t="s">
        <v>62</v>
      </c>
      <c r="B4400" s="8">
        <v>1966</v>
      </c>
      <c r="C4400" s="8">
        <v>298</v>
      </c>
      <c r="D4400" s="8" t="s">
        <v>167</v>
      </c>
      <c r="E4400" s="8">
        <v>1969</v>
      </c>
      <c r="F4400" s="8"/>
      <c r="G4400" s="8"/>
      <c r="H4400" s="8"/>
    </row>
    <row r="4401" spans="1:8" hidden="1">
      <c r="A4401" s="2" t="s">
        <v>62</v>
      </c>
      <c r="B4401" s="8">
        <v>1967</v>
      </c>
      <c r="C4401" s="8">
        <v>298</v>
      </c>
      <c r="D4401" s="8" t="s">
        <v>167</v>
      </c>
      <c r="E4401" s="8">
        <v>1969</v>
      </c>
      <c r="F4401" s="8"/>
      <c r="G4401" s="8"/>
      <c r="H4401" s="8"/>
    </row>
    <row r="4402" spans="1:8" hidden="1">
      <c r="A4402" s="2" t="s">
        <v>62</v>
      </c>
      <c r="B4402" s="8">
        <v>1968</v>
      </c>
      <c r="C4402" s="8">
        <v>298</v>
      </c>
      <c r="D4402" s="8" t="s">
        <v>167</v>
      </c>
      <c r="E4402" s="8">
        <v>1969</v>
      </c>
      <c r="F4402" s="8"/>
      <c r="G4402" s="8"/>
      <c r="H4402" s="8"/>
    </row>
    <row r="4403" spans="1:8" hidden="1">
      <c r="A4403" s="2" t="s">
        <v>62</v>
      </c>
      <c r="B4403" s="8">
        <v>1969</v>
      </c>
      <c r="C4403" s="8">
        <v>298</v>
      </c>
      <c r="D4403" s="8" t="s">
        <v>167</v>
      </c>
      <c r="E4403" s="8">
        <v>1969</v>
      </c>
      <c r="F4403" s="8">
        <v>14</v>
      </c>
      <c r="G4403" s="8"/>
      <c r="H4403" s="8"/>
    </row>
    <row r="4404" spans="1:8" hidden="1">
      <c r="A4404" s="2" t="s">
        <v>62</v>
      </c>
      <c r="B4404" s="8">
        <v>1970</v>
      </c>
      <c r="C4404" s="8">
        <v>298</v>
      </c>
      <c r="D4404" s="8" t="s">
        <v>167</v>
      </c>
      <c r="E4404" s="8">
        <v>1969</v>
      </c>
      <c r="F4404" s="8">
        <v>14</v>
      </c>
      <c r="G4404" s="8"/>
      <c r="H4404" s="8"/>
    </row>
    <row r="4405" spans="1:8" hidden="1">
      <c r="A4405" s="2" t="s">
        <v>62</v>
      </c>
      <c r="B4405" s="8">
        <v>1971</v>
      </c>
      <c r="C4405" s="8">
        <v>298</v>
      </c>
      <c r="D4405" s="8" t="s">
        <v>167</v>
      </c>
      <c r="E4405" s="8">
        <v>1969</v>
      </c>
      <c r="F4405" s="8">
        <v>14</v>
      </c>
      <c r="G4405" s="8"/>
      <c r="H4405" s="8"/>
    </row>
    <row r="4406" spans="1:8" hidden="1">
      <c r="A4406" s="2" t="s">
        <v>62</v>
      </c>
      <c r="B4406" s="8">
        <v>1972</v>
      </c>
      <c r="C4406" s="8">
        <v>298</v>
      </c>
      <c r="D4406" s="8" t="s">
        <v>167</v>
      </c>
      <c r="E4406" s="8">
        <v>1969</v>
      </c>
      <c r="F4406" s="8">
        <v>14</v>
      </c>
      <c r="G4406" s="8"/>
      <c r="H4406" s="8"/>
    </row>
    <row r="4407" spans="1:8" hidden="1">
      <c r="A4407" s="2" t="s">
        <v>62</v>
      </c>
      <c r="B4407" s="8">
        <v>1973</v>
      </c>
      <c r="C4407" s="8">
        <v>298</v>
      </c>
      <c r="D4407" s="8" t="s">
        <v>167</v>
      </c>
      <c r="E4407" s="8">
        <v>1969</v>
      </c>
      <c r="F4407" s="8">
        <v>14</v>
      </c>
      <c r="G4407" s="8"/>
      <c r="H4407" s="8"/>
    </row>
    <row r="4408" spans="1:8" hidden="1">
      <c r="A4408" s="2" t="s">
        <v>62</v>
      </c>
      <c r="B4408" s="8">
        <v>1974</v>
      </c>
      <c r="C4408" s="8">
        <v>298</v>
      </c>
      <c r="D4408" s="8" t="s">
        <v>167</v>
      </c>
      <c r="E4408" s="8">
        <v>1969</v>
      </c>
      <c r="F4408" s="8">
        <v>18</v>
      </c>
      <c r="G4408" s="8"/>
      <c r="H4408" s="8"/>
    </row>
    <row r="4409" spans="1:8" hidden="1">
      <c r="A4409" s="2" t="s">
        <v>62</v>
      </c>
      <c r="B4409" s="8">
        <v>1975</v>
      </c>
      <c r="C4409" s="8">
        <v>298</v>
      </c>
      <c r="D4409" s="8" t="s">
        <v>167</v>
      </c>
      <c r="E4409" s="8">
        <v>1969</v>
      </c>
      <c r="F4409" s="8">
        <v>20</v>
      </c>
      <c r="G4409" s="8"/>
      <c r="H4409" s="8"/>
    </row>
    <row r="4410" spans="1:8" hidden="1">
      <c r="A4410" s="2" t="s">
        <v>62</v>
      </c>
      <c r="B4410" s="8">
        <v>1976</v>
      </c>
      <c r="C4410" s="8">
        <v>298</v>
      </c>
      <c r="D4410" s="8" t="s">
        <v>167</v>
      </c>
      <c r="E4410" s="8">
        <v>1969</v>
      </c>
      <c r="F4410" s="8">
        <v>20</v>
      </c>
      <c r="G4410" s="8"/>
      <c r="H4410" s="8">
        <v>0</v>
      </c>
    </row>
    <row r="4411" spans="1:8" hidden="1">
      <c r="A4411" s="2" t="s">
        <v>62</v>
      </c>
      <c r="B4411" s="8">
        <v>1977</v>
      </c>
      <c r="C4411" s="8">
        <v>298</v>
      </c>
      <c r="D4411" s="8" t="s">
        <v>167</v>
      </c>
      <c r="E4411" s="8">
        <v>1969</v>
      </c>
      <c r="F4411" s="8">
        <v>18</v>
      </c>
      <c r="G4411" s="8"/>
      <c r="H4411" s="8">
        <v>0</v>
      </c>
    </row>
    <row r="4412" spans="1:8" hidden="1">
      <c r="A4412" s="2" t="s">
        <v>62</v>
      </c>
      <c r="B4412" s="8">
        <v>1978</v>
      </c>
      <c r="C4412" s="8">
        <v>298</v>
      </c>
      <c r="D4412" s="8" t="s">
        <v>167</v>
      </c>
      <c r="E4412" s="8">
        <v>1969</v>
      </c>
      <c r="F4412" s="8">
        <v>18</v>
      </c>
      <c r="G4412" s="8"/>
      <c r="H4412" s="8">
        <v>0</v>
      </c>
    </row>
    <row r="4413" spans="1:8" hidden="1">
      <c r="A4413" s="2" t="s">
        <v>62</v>
      </c>
      <c r="B4413" s="8">
        <v>1979</v>
      </c>
      <c r="C4413" s="8">
        <v>298</v>
      </c>
      <c r="D4413" s="8" t="s">
        <v>167</v>
      </c>
      <c r="E4413" s="8">
        <v>1969</v>
      </c>
      <c r="F4413" s="8">
        <v>18</v>
      </c>
      <c r="G4413" s="8">
        <v>25</v>
      </c>
      <c r="H4413" s="8">
        <v>0</v>
      </c>
    </row>
    <row r="4414" spans="1:8" hidden="1">
      <c r="A4414" s="2" t="s">
        <v>62</v>
      </c>
      <c r="B4414" s="8">
        <v>1980</v>
      </c>
      <c r="C4414" s="8">
        <v>298</v>
      </c>
      <c r="D4414" s="8" t="s">
        <v>167</v>
      </c>
      <c r="E4414" s="8">
        <v>1969</v>
      </c>
      <c r="F4414" s="8">
        <v>18</v>
      </c>
      <c r="G4414" s="8">
        <v>25</v>
      </c>
      <c r="H4414" s="8">
        <v>0</v>
      </c>
    </row>
    <row r="4415" spans="1:8" hidden="1">
      <c r="A4415" s="2" t="s">
        <v>62</v>
      </c>
      <c r="B4415" s="8">
        <v>1981</v>
      </c>
      <c r="C4415" s="8">
        <v>298</v>
      </c>
      <c r="D4415" s="8" t="s">
        <v>167</v>
      </c>
      <c r="E4415" s="8">
        <v>1969</v>
      </c>
      <c r="F4415" s="8">
        <v>18</v>
      </c>
      <c r="G4415" s="8">
        <v>25</v>
      </c>
      <c r="H4415" s="8">
        <v>0</v>
      </c>
    </row>
    <row r="4416" spans="1:8" hidden="1">
      <c r="A4416" s="2" t="s">
        <v>62</v>
      </c>
      <c r="B4416" s="8">
        <v>1982</v>
      </c>
      <c r="C4416" s="8">
        <v>298</v>
      </c>
      <c r="D4416" s="8" t="s">
        <v>167</v>
      </c>
      <c r="E4416" s="8">
        <v>1969</v>
      </c>
      <c r="F4416" s="8">
        <v>18</v>
      </c>
      <c r="G4416" s="8">
        <v>25</v>
      </c>
      <c r="H4416" s="8">
        <v>0</v>
      </c>
    </row>
    <row r="4417" spans="1:8" hidden="1">
      <c r="A4417" s="2" t="s">
        <v>62</v>
      </c>
      <c r="B4417" s="8">
        <v>1983</v>
      </c>
      <c r="C4417" s="8">
        <v>298</v>
      </c>
      <c r="D4417" s="8" t="s">
        <v>167</v>
      </c>
      <c r="E4417" s="8">
        <v>1969</v>
      </c>
      <c r="F4417" s="8">
        <v>18</v>
      </c>
      <c r="G4417" s="8">
        <v>30</v>
      </c>
      <c r="H4417" s="8">
        <v>0</v>
      </c>
    </row>
    <row r="4418" spans="1:8" hidden="1">
      <c r="A4418" s="2" t="s">
        <v>62</v>
      </c>
      <c r="B4418" s="8">
        <v>1984</v>
      </c>
      <c r="C4418" s="8">
        <v>298</v>
      </c>
      <c r="D4418" s="8" t="s">
        <v>167</v>
      </c>
      <c r="E4418" s="8">
        <v>1969</v>
      </c>
      <c r="F4418" s="8">
        <v>20</v>
      </c>
      <c r="G4418" s="8">
        <v>30</v>
      </c>
      <c r="H4418" s="8">
        <v>0</v>
      </c>
    </row>
    <row r="4419" spans="1:8" hidden="1">
      <c r="A4419" s="2" t="s">
        <v>62</v>
      </c>
      <c r="B4419" s="8">
        <v>1985</v>
      </c>
      <c r="C4419" s="8">
        <v>298</v>
      </c>
      <c r="D4419" s="8" t="s">
        <v>167</v>
      </c>
      <c r="E4419" s="8">
        <v>1969</v>
      </c>
      <c r="F4419" s="8">
        <v>20</v>
      </c>
      <c r="G4419" s="8">
        <v>30</v>
      </c>
      <c r="H4419" s="8">
        <v>0</v>
      </c>
    </row>
    <row r="4420" spans="1:8" hidden="1">
      <c r="A4420" s="2" t="s">
        <v>62</v>
      </c>
      <c r="B4420" s="8">
        <v>1986</v>
      </c>
      <c r="C4420" s="8">
        <v>298</v>
      </c>
      <c r="D4420" s="8" t="s">
        <v>167</v>
      </c>
      <c r="E4420" s="8">
        <v>1969</v>
      </c>
      <c r="F4420" s="8">
        <v>20</v>
      </c>
      <c r="G4420" s="8">
        <v>30</v>
      </c>
      <c r="H4420" s="8">
        <v>0</v>
      </c>
    </row>
    <row r="4421" spans="1:8" hidden="1">
      <c r="A4421" s="2" t="s">
        <v>62</v>
      </c>
      <c r="B4421" s="8">
        <v>1987</v>
      </c>
      <c r="C4421" s="8">
        <v>298</v>
      </c>
      <c r="D4421" s="8" t="s">
        <v>167</v>
      </c>
      <c r="E4421" s="8">
        <v>1969</v>
      </c>
      <c r="F4421" s="8">
        <v>20</v>
      </c>
      <c r="G4421" s="8">
        <v>30</v>
      </c>
      <c r="H4421" s="8">
        <v>0</v>
      </c>
    </row>
    <row r="4422" spans="1:8" hidden="1">
      <c r="A4422" s="2" t="s">
        <v>62</v>
      </c>
      <c r="B4422" s="8">
        <v>1988</v>
      </c>
      <c r="C4422" s="8">
        <v>298</v>
      </c>
      <c r="D4422" s="8" t="s">
        <v>167</v>
      </c>
      <c r="E4422" s="8">
        <v>1969</v>
      </c>
      <c r="F4422" s="8">
        <v>21</v>
      </c>
      <c r="G4422" s="8">
        <v>30</v>
      </c>
      <c r="H4422" s="8">
        <v>0</v>
      </c>
    </row>
    <row r="4423" spans="1:8" hidden="1">
      <c r="A4423" s="2" t="s">
        <v>62</v>
      </c>
      <c r="B4423" s="8">
        <v>1989</v>
      </c>
      <c r="C4423" s="8">
        <v>298</v>
      </c>
      <c r="D4423" s="8" t="s">
        <v>167</v>
      </c>
      <c r="E4423" s="8">
        <v>1969</v>
      </c>
      <c r="F4423" s="8">
        <v>21</v>
      </c>
      <c r="G4423" s="8">
        <v>30</v>
      </c>
      <c r="H4423" s="8">
        <v>0</v>
      </c>
    </row>
    <row r="4424" spans="1:8" hidden="1">
      <c r="A4424" s="2" t="s">
        <v>62</v>
      </c>
      <c r="B4424" s="8">
        <v>1990</v>
      </c>
      <c r="C4424" s="8">
        <v>298</v>
      </c>
      <c r="D4424" s="8" t="s">
        <v>167</v>
      </c>
      <c r="E4424" s="8">
        <v>1969</v>
      </c>
      <c r="F4424" s="8">
        <v>22</v>
      </c>
      <c r="G4424" s="8">
        <v>30</v>
      </c>
      <c r="H4424" s="8">
        <v>0</v>
      </c>
    </row>
    <row r="4425" spans="1:8" hidden="1">
      <c r="A4425" s="2" t="s">
        <v>62</v>
      </c>
      <c r="B4425" s="8">
        <v>1991</v>
      </c>
      <c r="C4425" s="8">
        <v>298</v>
      </c>
      <c r="D4425" s="8" t="s">
        <v>167</v>
      </c>
      <c r="E4425" s="8">
        <v>1969</v>
      </c>
      <c r="F4425" s="8">
        <v>22</v>
      </c>
      <c r="G4425" s="8">
        <v>30</v>
      </c>
      <c r="H4425" s="8">
        <v>0</v>
      </c>
    </row>
    <row r="4426" spans="1:8" hidden="1">
      <c r="A4426" s="2" t="s">
        <v>62</v>
      </c>
      <c r="B4426" s="8">
        <v>1992</v>
      </c>
      <c r="C4426" s="8">
        <v>298</v>
      </c>
      <c r="D4426" s="8" t="s">
        <v>167</v>
      </c>
      <c r="E4426" s="8">
        <v>1969</v>
      </c>
      <c r="F4426" s="8">
        <v>22</v>
      </c>
      <c r="G4426" s="8">
        <v>30</v>
      </c>
      <c r="H4426" s="8">
        <v>0</v>
      </c>
    </row>
    <row r="4427" spans="1:8" hidden="1">
      <c r="A4427" s="2" t="s">
        <v>62</v>
      </c>
      <c r="B4427" s="8">
        <v>1993</v>
      </c>
      <c r="C4427" s="8">
        <v>298</v>
      </c>
      <c r="D4427" s="8" t="s">
        <v>167</v>
      </c>
      <c r="E4427" s="8">
        <v>1969</v>
      </c>
      <c r="F4427" s="8">
        <v>22</v>
      </c>
      <c r="G4427" s="8">
        <v>30</v>
      </c>
      <c r="H4427" s="8">
        <v>0</v>
      </c>
    </row>
    <row r="4428" spans="1:8" hidden="1">
      <c r="A4428" s="2" t="s">
        <v>62</v>
      </c>
      <c r="B4428" s="8">
        <v>1994</v>
      </c>
      <c r="C4428" s="8">
        <v>298</v>
      </c>
      <c r="D4428" s="8" t="s">
        <v>167</v>
      </c>
      <c r="E4428" s="8">
        <v>1969</v>
      </c>
      <c r="F4428" s="8">
        <v>22</v>
      </c>
      <c r="G4428" s="8">
        <v>30</v>
      </c>
      <c r="H4428" s="8">
        <v>0</v>
      </c>
    </row>
    <row r="4429" spans="1:8" hidden="1">
      <c r="A4429" s="2" t="s">
        <v>62</v>
      </c>
      <c r="B4429" s="8">
        <v>1995</v>
      </c>
      <c r="C4429" s="8">
        <v>298</v>
      </c>
      <c r="D4429" s="8" t="s">
        <v>167</v>
      </c>
      <c r="E4429" s="8">
        <v>1969</v>
      </c>
      <c r="F4429" s="8">
        <v>23</v>
      </c>
      <c r="G4429" s="8">
        <v>30</v>
      </c>
      <c r="H4429" s="8">
        <v>0</v>
      </c>
    </row>
    <row r="4430" spans="1:8" hidden="1">
      <c r="A4430" s="2" t="s">
        <v>62</v>
      </c>
      <c r="B4430" s="8">
        <v>1996</v>
      </c>
      <c r="C4430" s="8">
        <v>298</v>
      </c>
      <c r="D4430" s="8" t="s">
        <v>167</v>
      </c>
      <c r="E4430" s="8">
        <v>1969</v>
      </c>
      <c r="F4430" s="8">
        <v>23</v>
      </c>
      <c r="G4430" s="8">
        <v>30</v>
      </c>
      <c r="H4430" s="8">
        <v>0</v>
      </c>
    </row>
    <row r="4431" spans="1:8" hidden="1">
      <c r="A4431" s="2" t="s">
        <v>62</v>
      </c>
      <c r="B4431" s="8">
        <v>1997</v>
      </c>
      <c r="C4431" s="8">
        <v>298</v>
      </c>
      <c r="D4431" s="8" t="s">
        <v>167</v>
      </c>
      <c r="E4431" s="8">
        <v>1969</v>
      </c>
      <c r="F4431" s="8">
        <v>23</v>
      </c>
      <c r="G4431" s="8">
        <v>30</v>
      </c>
      <c r="H4431" s="8">
        <v>0</v>
      </c>
    </row>
    <row r="4432" spans="1:8" hidden="1">
      <c r="A4432" s="2" t="s">
        <v>62</v>
      </c>
      <c r="B4432" s="8">
        <v>1998</v>
      </c>
      <c r="C4432" s="8">
        <v>298</v>
      </c>
      <c r="D4432" s="8" t="s">
        <v>167</v>
      </c>
      <c r="E4432" s="8">
        <v>1969</v>
      </c>
      <c r="F4432" s="8">
        <v>23</v>
      </c>
      <c r="G4432" s="8">
        <v>30</v>
      </c>
      <c r="H4432" s="8">
        <v>0</v>
      </c>
    </row>
    <row r="4433" spans="1:8" hidden="1">
      <c r="A4433" s="2" t="s">
        <v>62</v>
      </c>
      <c r="B4433" s="8">
        <v>1999</v>
      </c>
      <c r="C4433" s="8">
        <v>298</v>
      </c>
      <c r="D4433" s="8" t="s">
        <v>167</v>
      </c>
      <c r="E4433" s="8">
        <v>1969</v>
      </c>
      <c r="F4433" s="8">
        <v>23</v>
      </c>
      <c r="G4433" s="8">
        <v>30</v>
      </c>
      <c r="H4433" s="8">
        <v>0</v>
      </c>
    </row>
    <row r="4434" spans="1:8" hidden="1">
      <c r="A4434" s="2" t="s">
        <v>62</v>
      </c>
      <c r="B4434" s="8">
        <v>2000</v>
      </c>
      <c r="C4434" s="8">
        <v>298</v>
      </c>
      <c r="D4434" s="8" t="s">
        <v>167</v>
      </c>
      <c r="E4434" s="8">
        <v>1969</v>
      </c>
      <c r="F4434" s="8">
        <v>23</v>
      </c>
      <c r="G4434" s="8">
        <v>30</v>
      </c>
      <c r="H4434" s="8">
        <v>0</v>
      </c>
    </row>
    <row r="4435" spans="1:8" hidden="1">
      <c r="A4435" s="2" t="s">
        <v>62</v>
      </c>
      <c r="B4435" s="8">
        <v>2001</v>
      </c>
      <c r="C4435" s="8">
        <v>298</v>
      </c>
      <c r="D4435" s="8" t="s">
        <v>167</v>
      </c>
      <c r="E4435" s="8">
        <v>1969</v>
      </c>
      <c r="F4435" s="8">
        <v>23</v>
      </c>
      <c r="G4435" s="8">
        <v>30</v>
      </c>
      <c r="H4435" s="8">
        <v>0</v>
      </c>
    </row>
    <row r="4436" spans="1:8" hidden="1">
      <c r="A4436" s="2" t="s">
        <v>62</v>
      </c>
      <c r="B4436" s="8">
        <v>2002</v>
      </c>
      <c r="C4436" s="8">
        <v>298</v>
      </c>
      <c r="D4436" s="8" t="s">
        <v>167</v>
      </c>
      <c r="E4436" s="8">
        <v>1969</v>
      </c>
      <c r="F4436" s="8">
        <v>23</v>
      </c>
      <c r="G4436" s="8">
        <v>30</v>
      </c>
      <c r="H4436" s="8">
        <v>0</v>
      </c>
    </row>
    <row r="4437" spans="1:8" hidden="1">
      <c r="A4437" s="2" t="s">
        <v>62</v>
      </c>
      <c r="B4437" s="8">
        <v>2003</v>
      </c>
      <c r="C4437" s="8">
        <v>298</v>
      </c>
      <c r="D4437" s="8" t="s">
        <v>167</v>
      </c>
      <c r="E4437" s="8">
        <v>1969</v>
      </c>
      <c r="F4437" s="8">
        <v>23</v>
      </c>
      <c r="G4437" s="8">
        <v>35</v>
      </c>
      <c r="H4437" s="8">
        <v>0</v>
      </c>
    </row>
    <row r="4438" spans="1:8" hidden="1">
      <c r="A4438" s="2" t="s">
        <v>62</v>
      </c>
      <c r="B4438" s="8">
        <v>2004</v>
      </c>
      <c r="C4438" s="8">
        <v>298</v>
      </c>
      <c r="D4438" s="8" t="s">
        <v>167</v>
      </c>
      <c r="E4438" s="8">
        <v>1969</v>
      </c>
      <c r="F4438" s="8">
        <v>23</v>
      </c>
      <c r="G4438" s="8">
        <v>30</v>
      </c>
      <c r="H4438" s="8">
        <v>0</v>
      </c>
    </row>
    <row r="4439" spans="1:8" hidden="1">
      <c r="A4439" s="2" t="s">
        <v>62</v>
      </c>
      <c r="B4439" s="8">
        <v>2005</v>
      </c>
      <c r="C4439" s="8">
        <v>298</v>
      </c>
      <c r="D4439" s="8" t="s">
        <v>167</v>
      </c>
      <c r="E4439" s="8">
        <v>1969</v>
      </c>
      <c r="F4439" s="8">
        <v>23</v>
      </c>
      <c r="G4439" s="8">
        <v>30</v>
      </c>
      <c r="H4439" s="8">
        <v>0</v>
      </c>
    </row>
    <row r="4440" spans="1:8" hidden="1">
      <c r="A4440" s="2" t="s">
        <v>62</v>
      </c>
      <c r="B4440" s="8">
        <v>2006</v>
      </c>
      <c r="C4440" s="8">
        <v>298</v>
      </c>
      <c r="D4440" s="8" t="s">
        <v>167</v>
      </c>
      <c r="E4440" s="8">
        <v>1969</v>
      </c>
      <c r="F4440" s="8">
        <v>23</v>
      </c>
      <c r="G4440" s="8">
        <v>30</v>
      </c>
      <c r="H4440" s="8">
        <v>0</v>
      </c>
    </row>
    <row r="4441" spans="1:8" hidden="1">
      <c r="A4441" s="2" t="s">
        <v>62</v>
      </c>
      <c r="B4441" s="8">
        <v>2007</v>
      </c>
      <c r="C4441" s="8">
        <v>298</v>
      </c>
      <c r="D4441" s="8" t="s">
        <v>167</v>
      </c>
      <c r="E4441" s="8">
        <v>1969</v>
      </c>
      <c r="F4441" s="8">
        <v>23</v>
      </c>
      <c r="G4441" s="8">
        <v>30</v>
      </c>
      <c r="H4441" s="8">
        <v>25</v>
      </c>
    </row>
    <row r="4442" spans="1:8" hidden="1">
      <c r="A4442" s="2" t="s">
        <v>62</v>
      </c>
      <c r="B4442" s="8">
        <v>2008</v>
      </c>
      <c r="C4442" s="8">
        <v>298</v>
      </c>
      <c r="D4442" s="8" t="s">
        <v>167</v>
      </c>
      <c r="E4442" s="8">
        <v>1969</v>
      </c>
      <c r="F4442" s="8">
        <v>22</v>
      </c>
      <c r="G4442" s="8">
        <v>25</v>
      </c>
      <c r="H4442" s="8">
        <v>25</v>
      </c>
    </row>
    <row r="4443" spans="1:8" hidden="1">
      <c r="A4443" s="2" t="s">
        <v>62</v>
      </c>
      <c r="B4443" s="8">
        <v>2009</v>
      </c>
      <c r="C4443" s="8">
        <v>298</v>
      </c>
      <c r="D4443" s="8" t="s">
        <v>167</v>
      </c>
      <c r="E4443" s="8">
        <v>1969</v>
      </c>
      <c r="F4443" s="8">
        <v>22</v>
      </c>
      <c r="G4443" s="8">
        <v>25</v>
      </c>
      <c r="H4443" s="8">
        <v>25</v>
      </c>
    </row>
    <row r="4444" spans="1:8" hidden="1">
      <c r="A4444" s="2" t="s">
        <v>62</v>
      </c>
      <c r="B4444" s="8">
        <v>2010</v>
      </c>
      <c r="C4444" s="8">
        <v>298</v>
      </c>
      <c r="D4444" s="8" t="s">
        <v>167</v>
      </c>
      <c r="E4444" s="8">
        <v>1969</v>
      </c>
      <c r="F4444" s="8">
        <v>22</v>
      </c>
      <c r="G4444" s="8">
        <v>25</v>
      </c>
      <c r="H4444" s="8">
        <v>25</v>
      </c>
    </row>
    <row r="4445" spans="1:8" hidden="1">
      <c r="A4445" s="2" t="s">
        <v>62</v>
      </c>
      <c r="B4445" s="8">
        <v>2011</v>
      </c>
      <c r="C4445" s="8">
        <v>298</v>
      </c>
      <c r="D4445" s="8" t="s">
        <v>167</v>
      </c>
      <c r="E4445" s="8">
        <v>1969</v>
      </c>
      <c r="F4445" s="8">
        <v>22</v>
      </c>
      <c r="G4445" s="8">
        <v>25</v>
      </c>
      <c r="H4445" s="8">
        <v>25</v>
      </c>
    </row>
    <row r="4446" spans="1:8" hidden="1">
      <c r="A4446" s="2" t="s">
        <v>62</v>
      </c>
      <c r="B4446" s="8">
        <v>2012</v>
      </c>
      <c r="C4446" s="8">
        <v>298</v>
      </c>
      <c r="D4446" s="8" t="s">
        <v>167</v>
      </c>
      <c r="E4446" s="8">
        <v>1969</v>
      </c>
      <c r="F4446" s="8">
        <v>22</v>
      </c>
      <c r="G4446" s="8">
        <v>25</v>
      </c>
      <c r="H4446" s="8">
        <v>30</v>
      </c>
    </row>
    <row r="4447" spans="1:8" hidden="1">
      <c r="A4447" s="2" t="s">
        <v>62</v>
      </c>
      <c r="B4447" s="8">
        <v>2013</v>
      </c>
      <c r="C4447" s="8">
        <v>298</v>
      </c>
      <c r="D4447" s="8" t="s">
        <v>167</v>
      </c>
      <c r="E4447" s="8">
        <v>1969</v>
      </c>
      <c r="F4447" s="8">
        <v>22</v>
      </c>
      <c r="G4447" s="8">
        <v>25</v>
      </c>
      <c r="H4447" s="8">
        <v>30</v>
      </c>
    </row>
    <row r="4448" spans="1:8" hidden="1">
      <c r="A4448" s="2" t="s">
        <v>62</v>
      </c>
      <c r="B4448" s="8">
        <v>2014</v>
      </c>
      <c r="C4448" s="8">
        <v>298</v>
      </c>
      <c r="D4448" s="8" t="s">
        <v>167</v>
      </c>
      <c r="E4448" s="8">
        <v>1969</v>
      </c>
      <c r="F4448" s="8">
        <v>22</v>
      </c>
      <c r="G4448" s="8">
        <v>25</v>
      </c>
      <c r="H4448" s="8">
        <v>30</v>
      </c>
    </row>
    <row r="4449" spans="1:8" hidden="1">
      <c r="A4449" s="2" t="s">
        <v>62</v>
      </c>
      <c r="B4449" s="8">
        <v>2015</v>
      </c>
      <c r="C4449" s="8">
        <v>298</v>
      </c>
      <c r="D4449" s="8" t="s">
        <v>167</v>
      </c>
      <c r="E4449" s="8">
        <v>1969</v>
      </c>
      <c r="F4449" s="8">
        <v>22</v>
      </c>
      <c r="G4449" s="8">
        <v>25</v>
      </c>
      <c r="H4449" s="8">
        <v>30</v>
      </c>
    </row>
    <row r="4450" spans="1:8" hidden="1">
      <c r="A4450" s="2" t="s">
        <v>62</v>
      </c>
      <c r="B4450" s="8">
        <v>2016</v>
      </c>
      <c r="C4450" s="8">
        <v>298</v>
      </c>
      <c r="D4450" s="8" t="s">
        <v>167</v>
      </c>
      <c r="E4450" s="8">
        <v>1969</v>
      </c>
      <c r="F4450" s="8">
        <v>22</v>
      </c>
      <c r="G4450" s="8">
        <v>25</v>
      </c>
      <c r="H4450" s="8">
        <v>30</v>
      </c>
    </row>
    <row r="4451" spans="1:8" hidden="1">
      <c r="A4451" s="2" t="s">
        <v>62</v>
      </c>
      <c r="B4451" s="8">
        <v>2017</v>
      </c>
      <c r="C4451" s="8">
        <v>298</v>
      </c>
      <c r="D4451" s="8" t="s">
        <v>167</v>
      </c>
      <c r="E4451" s="8">
        <v>1969</v>
      </c>
      <c r="F4451" s="8">
        <v>22</v>
      </c>
      <c r="G4451" s="8">
        <v>25</v>
      </c>
      <c r="H4451" s="8">
        <v>36</v>
      </c>
    </row>
    <row r="4452" spans="1:8" hidden="1">
      <c r="A4452" s="2" t="s">
        <v>62</v>
      </c>
      <c r="B4452" s="8">
        <v>2018</v>
      </c>
      <c r="C4452" s="8">
        <v>298</v>
      </c>
      <c r="D4452" s="8" t="s">
        <v>167</v>
      </c>
      <c r="E4452" s="8">
        <v>1969</v>
      </c>
      <c r="F4452" s="8">
        <v>22</v>
      </c>
      <c r="G4452" s="8">
        <v>25</v>
      </c>
      <c r="H4452" s="8">
        <v>36</v>
      </c>
    </row>
    <row r="4453" spans="1:8" hidden="1">
      <c r="A4453" s="2" t="s">
        <v>62</v>
      </c>
      <c r="B4453" s="8">
        <v>2019</v>
      </c>
      <c r="C4453" s="8">
        <v>298</v>
      </c>
      <c r="D4453" s="8" t="s">
        <v>167</v>
      </c>
      <c r="E4453" s="8">
        <v>1969</v>
      </c>
      <c r="F4453" s="8">
        <v>22</v>
      </c>
      <c r="G4453" s="8">
        <v>25</v>
      </c>
      <c r="H4453" s="8">
        <v>36</v>
      </c>
    </row>
    <row r="4454" spans="1:8" hidden="1">
      <c r="A4454" s="2" t="s">
        <v>62</v>
      </c>
      <c r="B4454" s="8">
        <v>2020</v>
      </c>
      <c r="C4454" s="8">
        <v>298</v>
      </c>
      <c r="D4454" s="8" t="s">
        <v>167</v>
      </c>
      <c r="E4454" s="8">
        <v>1969</v>
      </c>
      <c r="F4454" s="8">
        <v>22</v>
      </c>
      <c r="G4454" s="8">
        <v>25</v>
      </c>
      <c r="H4454" s="8">
        <v>36</v>
      </c>
    </row>
    <row r="4455" spans="1:8">
      <c r="A4455" s="3" t="s">
        <v>95</v>
      </c>
      <c r="B4455" s="9">
        <v>1960</v>
      </c>
      <c r="C4455" s="9">
        <v>299</v>
      </c>
      <c r="D4455" s="9" t="s">
        <v>168</v>
      </c>
      <c r="E4455" s="9">
        <v>1993</v>
      </c>
      <c r="F4455" s="9"/>
      <c r="G4455" s="9"/>
      <c r="H4455" s="9"/>
    </row>
    <row r="4456" spans="1:8" hidden="1">
      <c r="A4456" s="3" t="s">
        <v>95</v>
      </c>
      <c r="B4456" s="9">
        <v>1961</v>
      </c>
      <c r="C4456" s="9">
        <v>299</v>
      </c>
      <c r="D4456" s="9" t="s">
        <v>168</v>
      </c>
      <c r="E4456" s="9">
        <v>1993</v>
      </c>
      <c r="F4456" s="9"/>
      <c r="G4456" s="9"/>
      <c r="H4456" s="9"/>
    </row>
    <row r="4457" spans="1:8" hidden="1">
      <c r="A4457" s="3" t="s">
        <v>95</v>
      </c>
      <c r="B4457" s="9">
        <v>1962</v>
      </c>
      <c r="C4457" s="9">
        <v>299</v>
      </c>
      <c r="D4457" s="9" t="s">
        <v>168</v>
      </c>
      <c r="E4457" s="9">
        <v>1993</v>
      </c>
      <c r="F4457" s="9"/>
      <c r="G4457" s="9"/>
      <c r="H4457" s="9"/>
    </row>
    <row r="4458" spans="1:8" hidden="1">
      <c r="A4458" s="3" t="s">
        <v>95</v>
      </c>
      <c r="B4458" s="9">
        <v>1963</v>
      </c>
      <c r="C4458" s="9">
        <v>299</v>
      </c>
      <c r="D4458" s="9" t="s">
        <v>168</v>
      </c>
      <c r="E4458" s="9">
        <v>1993</v>
      </c>
      <c r="F4458" s="9"/>
      <c r="G4458" s="9"/>
      <c r="H4458" s="9"/>
    </row>
    <row r="4459" spans="1:8" hidden="1">
      <c r="A4459" s="3" t="s">
        <v>95</v>
      </c>
      <c r="B4459" s="9">
        <v>1964</v>
      </c>
      <c r="C4459" s="9">
        <v>299</v>
      </c>
      <c r="D4459" s="9" t="s">
        <v>168</v>
      </c>
      <c r="E4459" s="9">
        <v>1993</v>
      </c>
      <c r="F4459" s="9"/>
      <c r="G4459" s="9"/>
      <c r="H4459" s="9"/>
    </row>
    <row r="4460" spans="1:8" hidden="1">
      <c r="A4460" s="3" t="s">
        <v>95</v>
      </c>
      <c r="B4460" s="9">
        <v>1965</v>
      </c>
      <c r="C4460" s="9">
        <v>299</v>
      </c>
      <c r="D4460" s="9" t="s">
        <v>168</v>
      </c>
      <c r="E4460" s="9">
        <v>1993</v>
      </c>
      <c r="F4460" s="9"/>
      <c r="G4460" s="9"/>
      <c r="H4460" s="9"/>
    </row>
    <row r="4461" spans="1:8" hidden="1">
      <c r="A4461" s="3" t="s">
        <v>95</v>
      </c>
      <c r="B4461" s="9">
        <v>1966</v>
      </c>
      <c r="C4461" s="9">
        <v>299</v>
      </c>
      <c r="D4461" s="9" t="s">
        <v>168</v>
      </c>
      <c r="E4461" s="9">
        <v>1993</v>
      </c>
      <c r="F4461" s="9"/>
      <c r="G4461" s="9"/>
      <c r="H4461" s="9"/>
    </row>
    <row r="4462" spans="1:8" hidden="1">
      <c r="A4462" s="3" t="s">
        <v>95</v>
      </c>
      <c r="B4462" s="9">
        <v>1967</v>
      </c>
      <c r="C4462" s="9">
        <v>299</v>
      </c>
      <c r="D4462" s="9" t="s">
        <v>168</v>
      </c>
      <c r="E4462" s="9">
        <v>1993</v>
      </c>
      <c r="F4462" s="9"/>
      <c r="G4462" s="9"/>
      <c r="H4462" s="9"/>
    </row>
    <row r="4463" spans="1:8" hidden="1">
      <c r="A4463" s="3" t="s">
        <v>95</v>
      </c>
      <c r="B4463" s="9">
        <v>1968</v>
      </c>
      <c r="C4463" s="9">
        <v>299</v>
      </c>
      <c r="D4463" s="9" t="s">
        <v>168</v>
      </c>
      <c r="E4463" s="9">
        <v>1993</v>
      </c>
      <c r="F4463" s="9"/>
      <c r="G4463" s="9"/>
      <c r="H4463" s="9"/>
    </row>
    <row r="4464" spans="1:8" hidden="1">
      <c r="A4464" s="3" t="s">
        <v>95</v>
      </c>
      <c r="B4464" s="9">
        <v>1969</v>
      </c>
      <c r="C4464" s="9">
        <v>299</v>
      </c>
      <c r="D4464" s="9" t="s">
        <v>168</v>
      </c>
      <c r="E4464" s="9">
        <v>1993</v>
      </c>
      <c r="F4464" s="9"/>
      <c r="G4464" s="9"/>
      <c r="H4464" s="9"/>
    </row>
    <row r="4465" spans="1:8" hidden="1">
      <c r="A4465" s="3" t="s">
        <v>95</v>
      </c>
      <c r="B4465" s="9">
        <v>1970</v>
      </c>
      <c r="C4465" s="9">
        <v>299</v>
      </c>
      <c r="D4465" s="9" t="s">
        <v>168</v>
      </c>
      <c r="E4465" s="9">
        <v>1993</v>
      </c>
      <c r="F4465" s="9"/>
      <c r="G4465" s="9"/>
      <c r="H4465" s="9"/>
    </row>
    <row r="4466" spans="1:8" hidden="1">
      <c r="A4466" s="3" t="s">
        <v>95</v>
      </c>
      <c r="B4466" s="9">
        <v>1971</v>
      </c>
      <c r="C4466" s="9">
        <v>299</v>
      </c>
      <c r="D4466" s="9" t="s">
        <v>168</v>
      </c>
      <c r="E4466" s="9">
        <v>1993</v>
      </c>
      <c r="F4466" s="9"/>
      <c r="G4466" s="9"/>
      <c r="H4466" s="9"/>
    </row>
    <row r="4467" spans="1:8" hidden="1">
      <c r="A4467" s="3" t="s">
        <v>95</v>
      </c>
      <c r="B4467" s="9">
        <v>1972</v>
      </c>
      <c r="C4467" s="9">
        <v>299</v>
      </c>
      <c r="D4467" s="9" t="s">
        <v>168</v>
      </c>
      <c r="E4467" s="9">
        <v>1993</v>
      </c>
      <c r="F4467" s="9"/>
      <c r="G4467" s="9"/>
      <c r="H4467" s="9"/>
    </row>
    <row r="4468" spans="1:8" hidden="1">
      <c r="A4468" s="3" t="s">
        <v>95</v>
      </c>
      <c r="B4468" s="9">
        <v>1973</v>
      </c>
      <c r="C4468" s="9">
        <v>299</v>
      </c>
      <c r="D4468" s="9" t="s">
        <v>168</v>
      </c>
      <c r="E4468" s="9">
        <v>1993</v>
      </c>
      <c r="F4468" s="9"/>
      <c r="G4468" s="9"/>
      <c r="H4468" s="9"/>
    </row>
    <row r="4469" spans="1:8" hidden="1">
      <c r="A4469" s="3" t="s">
        <v>95</v>
      </c>
      <c r="B4469" s="9">
        <v>1974</v>
      </c>
      <c r="C4469" s="9">
        <v>299</v>
      </c>
      <c r="D4469" s="9" t="s">
        <v>168</v>
      </c>
      <c r="E4469" s="9">
        <v>1993</v>
      </c>
      <c r="F4469" s="9"/>
      <c r="G4469" s="9"/>
      <c r="H4469" s="9"/>
    </row>
    <row r="4470" spans="1:8" hidden="1">
      <c r="A4470" s="3" t="s">
        <v>95</v>
      </c>
      <c r="B4470" s="9">
        <v>1975</v>
      </c>
      <c r="C4470" s="9">
        <v>299</v>
      </c>
      <c r="D4470" s="9" t="s">
        <v>168</v>
      </c>
      <c r="E4470" s="9">
        <v>1993</v>
      </c>
      <c r="F4470" s="9"/>
      <c r="G4470" s="9"/>
      <c r="H4470" s="9"/>
    </row>
    <row r="4471" spans="1:8" hidden="1">
      <c r="A4471" s="3" t="s">
        <v>95</v>
      </c>
      <c r="B4471" s="9">
        <v>1976</v>
      </c>
      <c r="C4471" s="9">
        <v>299</v>
      </c>
      <c r="D4471" s="9" t="s">
        <v>168</v>
      </c>
      <c r="E4471" s="9">
        <v>1993</v>
      </c>
      <c r="F4471" s="9"/>
      <c r="G4471" s="9"/>
      <c r="H4471" s="9"/>
    </row>
    <row r="4472" spans="1:8" hidden="1">
      <c r="A4472" s="3" t="s">
        <v>95</v>
      </c>
      <c r="B4472" s="9">
        <v>1977</v>
      </c>
      <c r="C4472" s="9">
        <v>299</v>
      </c>
      <c r="D4472" s="9" t="s">
        <v>168</v>
      </c>
      <c r="E4472" s="9">
        <v>1993</v>
      </c>
      <c r="F4472" s="9"/>
      <c r="G4472" s="9"/>
      <c r="H4472" s="9"/>
    </row>
    <row r="4473" spans="1:8" hidden="1">
      <c r="A4473" s="3" t="s">
        <v>95</v>
      </c>
      <c r="B4473" s="9">
        <v>1978</v>
      </c>
      <c r="C4473" s="9">
        <v>299</v>
      </c>
      <c r="D4473" s="9" t="s">
        <v>168</v>
      </c>
      <c r="E4473" s="9">
        <v>1993</v>
      </c>
      <c r="F4473" s="9"/>
      <c r="G4473" s="9"/>
      <c r="H4473" s="9"/>
    </row>
    <row r="4474" spans="1:8" hidden="1">
      <c r="A4474" s="3" t="s">
        <v>95</v>
      </c>
      <c r="B4474" s="9">
        <v>1979</v>
      </c>
      <c r="C4474" s="9">
        <v>299</v>
      </c>
      <c r="D4474" s="9" t="s">
        <v>168</v>
      </c>
      <c r="E4474" s="9">
        <v>1993</v>
      </c>
      <c r="F4474" s="9"/>
      <c r="G4474" s="9">
        <v>50</v>
      </c>
      <c r="H4474" s="9">
        <v>45</v>
      </c>
    </row>
    <row r="4475" spans="1:8" hidden="1">
      <c r="A4475" s="3" t="s">
        <v>95</v>
      </c>
      <c r="B4475" s="9">
        <v>1980</v>
      </c>
      <c r="C4475" s="9">
        <v>299</v>
      </c>
      <c r="D4475" s="9" t="s">
        <v>168</v>
      </c>
      <c r="E4475" s="9">
        <v>1993</v>
      </c>
      <c r="F4475" s="9"/>
      <c r="G4475" s="9">
        <v>50</v>
      </c>
      <c r="H4475" s="9">
        <v>45</v>
      </c>
    </row>
    <row r="4476" spans="1:8" hidden="1">
      <c r="A4476" s="3" t="s">
        <v>95</v>
      </c>
      <c r="B4476" s="9">
        <v>1981</v>
      </c>
      <c r="C4476" s="9">
        <v>299</v>
      </c>
      <c r="D4476" s="9" t="s">
        <v>168</v>
      </c>
      <c r="E4476" s="9">
        <v>1993</v>
      </c>
      <c r="F4476" s="9"/>
      <c r="G4476" s="9">
        <v>50</v>
      </c>
      <c r="H4476" s="9">
        <v>45</v>
      </c>
    </row>
    <row r="4477" spans="1:8" hidden="1">
      <c r="A4477" s="3" t="s">
        <v>95</v>
      </c>
      <c r="B4477" s="9">
        <v>1982</v>
      </c>
      <c r="C4477" s="9">
        <v>299</v>
      </c>
      <c r="D4477" s="9" t="s">
        <v>168</v>
      </c>
      <c r="E4477" s="9">
        <v>1993</v>
      </c>
      <c r="F4477" s="9"/>
      <c r="G4477" s="9">
        <v>50</v>
      </c>
      <c r="H4477" s="9">
        <v>45</v>
      </c>
    </row>
    <row r="4478" spans="1:8" hidden="1">
      <c r="A4478" s="3" t="s">
        <v>95</v>
      </c>
      <c r="B4478" s="9">
        <v>1983</v>
      </c>
      <c r="C4478" s="9">
        <v>299</v>
      </c>
      <c r="D4478" s="9" t="s">
        <v>168</v>
      </c>
      <c r="E4478" s="9">
        <v>1993</v>
      </c>
      <c r="F4478" s="9"/>
      <c r="G4478" s="9">
        <v>50</v>
      </c>
      <c r="H4478" s="9">
        <v>45</v>
      </c>
    </row>
    <row r="4479" spans="1:8" hidden="1">
      <c r="A4479" s="3" t="s">
        <v>95</v>
      </c>
      <c r="B4479" s="9">
        <v>1984</v>
      </c>
      <c r="C4479" s="9">
        <v>299</v>
      </c>
      <c r="D4479" s="9" t="s">
        <v>168</v>
      </c>
      <c r="E4479" s="9">
        <v>1993</v>
      </c>
      <c r="F4479" s="9"/>
      <c r="G4479" s="9">
        <v>50</v>
      </c>
      <c r="H4479" s="9">
        <v>45</v>
      </c>
    </row>
    <row r="4480" spans="1:8" hidden="1">
      <c r="A4480" s="3" t="s">
        <v>95</v>
      </c>
      <c r="B4480" s="9">
        <v>1985</v>
      </c>
      <c r="C4480" s="9">
        <v>299</v>
      </c>
      <c r="D4480" s="9" t="s">
        <v>168</v>
      </c>
      <c r="E4480" s="9">
        <v>1993</v>
      </c>
      <c r="F4480" s="9"/>
      <c r="G4480" s="9">
        <v>50</v>
      </c>
      <c r="H4480" s="9">
        <v>45</v>
      </c>
    </row>
    <row r="4481" spans="1:8" hidden="1">
      <c r="A4481" s="3" t="s">
        <v>95</v>
      </c>
      <c r="B4481" s="9">
        <v>1986</v>
      </c>
      <c r="C4481" s="9">
        <v>299</v>
      </c>
      <c r="D4481" s="9" t="s">
        <v>168</v>
      </c>
      <c r="E4481" s="9">
        <v>1993</v>
      </c>
      <c r="F4481" s="9"/>
      <c r="G4481" s="9">
        <v>50</v>
      </c>
      <c r="H4481" s="9">
        <v>45</v>
      </c>
    </row>
    <row r="4482" spans="1:8" hidden="1">
      <c r="A4482" s="3" t="s">
        <v>95</v>
      </c>
      <c r="B4482" s="9">
        <v>1987</v>
      </c>
      <c r="C4482" s="9">
        <v>299</v>
      </c>
      <c r="D4482" s="9" t="s">
        <v>168</v>
      </c>
      <c r="E4482" s="9">
        <v>1993</v>
      </c>
      <c r="F4482" s="9"/>
      <c r="G4482" s="9">
        <v>50</v>
      </c>
      <c r="H4482" s="9">
        <v>45</v>
      </c>
    </row>
    <row r="4483" spans="1:8" hidden="1">
      <c r="A4483" s="3" t="s">
        <v>95</v>
      </c>
      <c r="B4483" s="9">
        <v>1988</v>
      </c>
      <c r="C4483" s="9">
        <v>299</v>
      </c>
      <c r="D4483" s="9" t="s">
        <v>168</v>
      </c>
      <c r="E4483" s="9">
        <v>1993</v>
      </c>
      <c r="F4483" s="9"/>
      <c r="G4483" s="9">
        <v>50</v>
      </c>
      <c r="H4483" s="9">
        <v>45</v>
      </c>
    </row>
    <row r="4484" spans="1:8" hidden="1">
      <c r="A4484" s="3" t="s">
        <v>95</v>
      </c>
      <c r="B4484" s="9">
        <v>1989</v>
      </c>
      <c r="C4484" s="9">
        <v>299</v>
      </c>
      <c r="D4484" s="9" t="s">
        <v>168</v>
      </c>
      <c r="E4484" s="9">
        <v>1993</v>
      </c>
      <c r="F4484" s="9"/>
      <c r="G4484" s="9">
        <v>50</v>
      </c>
      <c r="H4484" s="9">
        <v>45</v>
      </c>
    </row>
    <row r="4485" spans="1:8" hidden="1">
      <c r="A4485" s="3" t="s">
        <v>95</v>
      </c>
      <c r="B4485" s="9">
        <v>1990</v>
      </c>
      <c r="C4485" s="9">
        <v>299</v>
      </c>
      <c r="D4485" s="9" t="s">
        <v>168</v>
      </c>
      <c r="E4485" s="9">
        <v>1993</v>
      </c>
      <c r="F4485" s="9"/>
      <c r="G4485" s="9">
        <v>50</v>
      </c>
      <c r="H4485" s="9">
        <v>45</v>
      </c>
    </row>
    <row r="4486" spans="1:8" hidden="1">
      <c r="A4486" s="3" t="s">
        <v>95</v>
      </c>
      <c r="B4486" s="9">
        <v>1991</v>
      </c>
      <c r="C4486" s="9">
        <v>299</v>
      </c>
      <c r="D4486" s="9" t="s">
        <v>168</v>
      </c>
      <c r="E4486" s="9">
        <v>1993</v>
      </c>
      <c r="F4486" s="9"/>
      <c r="G4486" s="9">
        <v>30</v>
      </c>
      <c r="H4486" s="9">
        <v>45</v>
      </c>
    </row>
    <row r="4487" spans="1:8" hidden="1">
      <c r="A4487" s="3" t="s">
        <v>95</v>
      </c>
      <c r="B4487" s="9">
        <v>1992</v>
      </c>
      <c r="C4487" s="9">
        <v>299</v>
      </c>
      <c r="D4487" s="9" t="s">
        <v>168</v>
      </c>
      <c r="E4487" s="9">
        <v>1993</v>
      </c>
      <c r="F4487" s="9"/>
      <c r="G4487" s="9">
        <v>30</v>
      </c>
      <c r="H4487" s="9">
        <v>30</v>
      </c>
    </row>
    <row r="4488" spans="1:8" hidden="1">
      <c r="A4488" s="3" t="s">
        <v>95</v>
      </c>
      <c r="B4488" s="9">
        <v>1993</v>
      </c>
      <c r="C4488" s="9">
        <v>299</v>
      </c>
      <c r="D4488" s="9" t="s">
        <v>168</v>
      </c>
      <c r="E4488" s="9">
        <v>1993</v>
      </c>
      <c r="F4488" s="9">
        <v>10</v>
      </c>
      <c r="G4488" s="9">
        <v>30</v>
      </c>
      <c r="H4488" s="9">
        <v>30</v>
      </c>
    </row>
    <row r="4489" spans="1:8" hidden="1">
      <c r="A4489" s="3" t="s">
        <v>95</v>
      </c>
      <c r="B4489" s="9">
        <v>1994</v>
      </c>
      <c r="C4489" s="9">
        <v>299</v>
      </c>
      <c r="D4489" s="9" t="s">
        <v>168</v>
      </c>
      <c r="E4489" s="9">
        <v>1993</v>
      </c>
      <c r="F4489" s="9">
        <v>10</v>
      </c>
      <c r="G4489" s="9">
        <v>34</v>
      </c>
      <c r="H4489" s="9">
        <v>30</v>
      </c>
    </row>
    <row r="4490" spans="1:8" hidden="1">
      <c r="A4490" s="3" t="s">
        <v>95</v>
      </c>
      <c r="B4490" s="9">
        <v>1995</v>
      </c>
      <c r="C4490" s="9">
        <v>299</v>
      </c>
      <c r="D4490" s="9" t="s">
        <v>168</v>
      </c>
      <c r="E4490" s="9">
        <v>1993</v>
      </c>
      <c r="F4490" s="9">
        <v>12.5</v>
      </c>
      <c r="G4490" s="9">
        <v>34</v>
      </c>
      <c r="H4490" s="9">
        <v>34</v>
      </c>
    </row>
    <row r="4491" spans="1:8" hidden="1">
      <c r="A4491" s="3" t="s">
        <v>95</v>
      </c>
      <c r="B4491" s="9">
        <v>1996</v>
      </c>
      <c r="C4491" s="9">
        <v>299</v>
      </c>
      <c r="D4491" s="9" t="s">
        <v>168</v>
      </c>
      <c r="E4491" s="9">
        <v>1993</v>
      </c>
      <c r="F4491" s="9">
        <v>16.5</v>
      </c>
      <c r="G4491" s="9">
        <v>34</v>
      </c>
      <c r="H4491" s="9">
        <v>34</v>
      </c>
    </row>
    <row r="4492" spans="1:8" hidden="1">
      <c r="A4492" s="3" t="s">
        <v>95</v>
      </c>
      <c r="B4492" s="9">
        <v>1997</v>
      </c>
      <c r="C4492" s="9">
        <v>299</v>
      </c>
      <c r="D4492" s="9" t="s">
        <v>168</v>
      </c>
      <c r="E4492" s="9">
        <v>1993</v>
      </c>
      <c r="F4492" s="9">
        <v>16.5</v>
      </c>
      <c r="G4492" s="9">
        <v>34</v>
      </c>
      <c r="H4492" s="9">
        <v>34</v>
      </c>
    </row>
    <row r="4493" spans="1:8" hidden="1">
      <c r="A4493" s="3" t="s">
        <v>95</v>
      </c>
      <c r="B4493" s="9">
        <v>1998</v>
      </c>
      <c r="C4493" s="9">
        <v>299</v>
      </c>
      <c r="D4493" s="9" t="s">
        <v>168</v>
      </c>
      <c r="E4493" s="9">
        <v>1993</v>
      </c>
      <c r="F4493" s="9">
        <v>16.5</v>
      </c>
      <c r="G4493" s="9">
        <v>34</v>
      </c>
      <c r="H4493" s="9">
        <v>34</v>
      </c>
    </row>
    <row r="4494" spans="1:8" hidden="1">
      <c r="A4494" s="3" t="s">
        <v>95</v>
      </c>
      <c r="B4494" s="9">
        <v>1999</v>
      </c>
      <c r="C4494" s="9">
        <v>299</v>
      </c>
      <c r="D4494" s="9" t="s">
        <v>168</v>
      </c>
      <c r="E4494" s="9">
        <v>1993</v>
      </c>
      <c r="F4494" s="9">
        <v>15.5</v>
      </c>
      <c r="G4494" s="9">
        <v>34</v>
      </c>
      <c r="H4494" s="9">
        <v>34</v>
      </c>
    </row>
    <row r="4495" spans="1:8" hidden="1">
      <c r="A4495" s="3" t="s">
        <v>95</v>
      </c>
      <c r="B4495" s="9">
        <v>2000</v>
      </c>
      <c r="C4495" s="9">
        <v>299</v>
      </c>
      <c r="D4495" s="9" t="s">
        <v>168</v>
      </c>
      <c r="E4495" s="9">
        <v>1993</v>
      </c>
      <c r="F4495" s="9">
        <v>14.5</v>
      </c>
      <c r="G4495" s="9">
        <v>34</v>
      </c>
      <c r="H4495" s="9">
        <v>34</v>
      </c>
    </row>
    <row r="4496" spans="1:8" hidden="1">
      <c r="A4496" s="3" t="s">
        <v>95</v>
      </c>
      <c r="B4496" s="9">
        <v>2001</v>
      </c>
      <c r="C4496" s="9">
        <v>299</v>
      </c>
      <c r="D4496" s="9" t="s">
        <v>168</v>
      </c>
      <c r="E4496" s="9">
        <v>1993</v>
      </c>
      <c r="F4496" s="9">
        <v>14.5</v>
      </c>
      <c r="G4496" s="9">
        <v>34</v>
      </c>
      <c r="H4496" s="9">
        <v>34</v>
      </c>
    </row>
    <row r="4497" spans="1:8" hidden="1">
      <c r="A4497" s="3" t="s">
        <v>95</v>
      </c>
      <c r="B4497" s="9">
        <v>2002</v>
      </c>
      <c r="C4497" s="9">
        <v>299</v>
      </c>
      <c r="D4497" s="9" t="s">
        <v>168</v>
      </c>
      <c r="E4497" s="9">
        <v>1993</v>
      </c>
      <c r="F4497" s="9">
        <v>15.5</v>
      </c>
      <c r="G4497" s="9">
        <v>34</v>
      </c>
      <c r="H4497" s="9">
        <v>34</v>
      </c>
    </row>
    <row r="4498" spans="1:8" hidden="1">
      <c r="A4498" s="3" t="s">
        <v>95</v>
      </c>
      <c r="B4498" s="9">
        <v>2003</v>
      </c>
      <c r="C4498" s="9">
        <v>299</v>
      </c>
      <c r="D4498" s="9" t="s">
        <v>168</v>
      </c>
      <c r="E4498" s="9">
        <v>1993</v>
      </c>
      <c r="F4498" s="9">
        <v>16</v>
      </c>
      <c r="G4498" s="9">
        <v>34</v>
      </c>
      <c r="H4498" s="9">
        <v>25</v>
      </c>
    </row>
    <row r="4499" spans="1:8" hidden="1">
      <c r="A4499" s="3" t="s">
        <v>95</v>
      </c>
      <c r="B4499" s="9">
        <v>2004</v>
      </c>
      <c r="C4499" s="9">
        <v>299</v>
      </c>
      <c r="D4499" s="9" t="s">
        <v>168</v>
      </c>
      <c r="E4499" s="9">
        <v>1993</v>
      </c>
      <c r="F4499" s="9">
        <v>16</v>
      </c>
      <c r="G4499" s="9">
        <v>34</v>
      </c>
      <c r="H4499" s="9">
        <v>34</v>
      </c>
    </row>
    <row r="4500" spans="1:8" hidden="1">
      <c r="A4500" s="3" t="s">
        <v>95</v>
      </c>
      <c r="B4500" s="9">
        <v>2005</v>
      </c>
      <c r="C4500" s="9">
        <v>299</v>
      </c>
      <c r="D4500" s="9" t="s">
        <v>168</v>
      </c>
      <c r="E4500" s="9">
        <v>1993</v>
      </c>
      <c r="F4500" s="9">
        <v>15</v>
      </c>
      <c r="G4500" s="9">
        <v>34</v>
      </c>
      <c r="H4500" s="9">
        <v>34</v>
      </c>
    </row>
    <row r="4501" spans="1:8" hidden="1">
      <c r="A4501" s="3" t="s">
        <v>95</v>
      </c>
      <c r="B4501" s="9">
        <v>2006</v>
      </c>
      <c r="C4501" s="9">
        <v>299</v>
      </c>
      <c r="D4501" s="9" t="s">
        <v>168</v>
      </c>
      <c r="E4501" s="9">
        <v>1993</v>
      </c>
      <c r="F4501" s="9">
        <v>14</v>
      </c>
      <c r="G4501" s="9">
        <v>34</v>
      </c>
      <c r="H4501" s="9">
        <v>34</v>
      </c>
    </row>
    <row r="4502" spans="1:8" hidden="1">
      <c r="A4502" s="3" t="s">
        <v>95</v>
      </c>
      <c r="B4502" s="9">
        <v>2007</v>
      </c>
      <c r="C4502" s="9">
        <v>299</v>
      </c>
      <c r="D4502" s="9" t="s">
        <v>168</v>
      </c>
      <c r="E4502" s="9">
        <v>1993</v>
      </c>
      <c r="F4502" s="9">
        <v>14</v>
      </c>
      <c r="G4502" s="9">
        <v>34</v>
      </c>
      <c r="H4502" s="9">
        <v>34</v>
      </c>
    </row>
    <row r="4503" spans="1:8" hidden="1">
      <c r="A4503" s="3" t="s">
        <v>95</v>
      </c>
      <c r="B4503" s="9">
        <v>2008</v>
      </c>
      <c r="C4503" s="9">
        <v>299</v>
      </c>
      <c r="D4503" s="9" t="s">
        <v>168</v>
      </c>
      <c r="E4503" s="9">
        <v>1993</v>
      </c>
      <c r="F4503" s="9">
        <v>9</v>
      </c>
      <c r="G4503" s="9">
        <v>34</v>
      </c>
      <c r="H4503" s="9">
        <v>34</v>
      </c>
    </row>
    <row r="4504" spans="1:8" hidden="1">
      <c r="A4504" s="3" t="s">
        <v>95</v>
      </c>
      <c r="B4504" s="9">
        <v>2009</v>
      </c>
      <c r="C4504" s="9">
        <v>299</v>
      </c>
      <c r="D4504" s="9" t="s">
        <v>168</v>
      </c>
      <c r="E4504" s="9">
        <v>1993</v>
      </c>
      <c r="F4504" s="9">
        <v>9</v>
      </c>
      <c r="G4504" s="9">
        <v>34</v>
      </c>
      <c r="H4504" s="9">
        <v>34</v>
      </c>
    </row>
    <row r="4505" spans="1:8" hidden="1">
      <c r="A4505" s="3" t="s">
        <v>95</v>
      </c>
      <c r="B4505" s="9">
        <v>2010</v>
      </c>
      <c r="C4505" s="9">
        <v>299</v>
      </c>
      <c r="D4505" s="9" t="s">
        <v>168</v>
      </c>
      <c r="E4505" s="9">
        <v>1993</v>
      </c>
      <c r="F4505" s="9">
        <v>12</v>
      </c>
      <c r="G4505" s="9">
        <v>34</v>
      </c>
      <c r="H4505" s="9">
        <v>34</v>
      </c>
    </row>
    <row r="4506" spans="1:8" hidden="1">
      <c r="A4506" s="3" t="s">
        <v>95</v>
      </c>
      <c r="B4506" s="9">
        <v>2011</v>
      </c>
      <c r="C4506" s="9">
        <v>299</v>
      </c>
      <c r="D4506" s="9" t="s">
        <v>168</v>
      </c>
      <c r="E4506" s="9">
        <v>1993</v>
      </c>
      <c r="F4506" s="9">
        <v>12</v>
      </c>
      <c r="G4506" s="9">
        <v>34</v>
      </c>
      <c r="H4506" s="9">
        <v>34</v>
      </c>
    </row>
    <row r="4507" spans="1:8" hidden="1">
      <c r="A4507" s="3" t="s">
        <v>95</v>
      </c>
      <c r="B4507" s="9">
        <v>2012</v>
      </c>
      <c r="C4507" s="9">
        <v>299</v>
      </c>
      <c r="D4507" s="9" t="s">
        <v>168</v>
      </c>
      <c r="E4507" s="9">
        <v>1993</v>
      </c>
      <c r="F4507" s="9">
        <v>12</v>
      </c>
      <c r="G4507" s="9">
        <v>34</v>
      </c>
      <c r="H4507" s="9">
        <v>34</v>
      </c>
    </row>
    <row r="4508" spans="1:8" hidden="1">
      <c r="A4508" s="3" t="s">
        <v>95</v>
      </c>
      <c r="B4508" s="9">
        <v>2013</v>
      </c>
      <c r="C4508" s="9">
        <v>299</v>
      </c>
      <c r="D4508" s="9" t="s">
        <v>168</v>
      </c>
      <c r="E4508" s="9">
        <v>1993</v>
      </c>
      <c r="F4508" s="9">
        <v>12</v>
      </c>
      <c r="G4508" s="9">
        <v>34</v>
      </c>
      <c r="H4508" s="9">
        <v>34</v>
      </c>
    </row>
    <row r="4509" spans="1:8" hidden="1">
      <c r="A4509" s="3" t="s">
        <v>95</v>
      </c>
      <c r="B4509" s="9">
        <v>2014</v>
      </c>
      <c r="C4509" s="9">
        <v>299</v>
      </c>
      <c r="D4509" s="9" t="s">
        <v>168</v>
      </c>
      <c r="E4509" s="9">
        <v>1993</v>
      </c>
      <c r="F4509" s="9">
        <v>12</v>
      </c>
      <c r="G4509" s="9">
        <v>34</v>
      </c>
      <c r="H4509" s="9">
        <v>34</v>
      </c>
    </row>
    <row r="4510" spans="1:8" hidden="1">
      <c r="A4510" s="3" t="s">
        <v>95</v>
      </c>
      <c r="B4510" s="9">
        <v>2015</v>
      </c>
      <c r="C4510" s="9">
        <v>299</v>
      </c>
      <c r="D4510" s="9" t="s">
        <v>168</v>
      </c>
      <c r="E4510" s="9">
        <v>1993</v>
      </c>
      <c r="F4510" s="9">
        <v>12</v>
      </c>
      <c r="G4510" s="9">
        <v>34</v>
      </c>
      <c r="H4510" s="9">
        <v>34</v>
      </c>
    </row>
    <row r="4511" spans="1:8" hidden="1">
      <c r="A4511" s="3" t="s">
        <v>95</v>
      </c>
      <c r="B4511" s="9">
        <v>2016</v>
      </c>
      <c r="C4511" s="9">
        <v>299</v>
      </c>
      <c r="D4511" s="9" t="s">
        <v>168</v>
      </c>
      <c r="E4511" s="9">
        <v>1993</v>
      </c>
      <c r="F4511" s="9">
        <v>12</v>
      </c>
      <c r="G4511" s="9">
        <v>34</v>
      </c>
      <c r="H4511" s="9">
        <v>34</v>
      </c>
    </row>
    <row r="4512" spans="1:8" hidden="1">
      <c r="A4512" s="3" t="s">
        <v>95</v>
      </c>
      <c r="B4512" s="9">
        <v>2017</v>
      </c>
      <c r="C4512" s="9">
        <v>299</v>
      </c>
      <c r="D4512" s="9" t="s">
        <v>168</v>
      </c>
      <c r="E4512" s="9">
        <v>1993</v>
      </c>
      <c r="F4512" s="9">
        <v>12</v>
      </c>
      <c r="G4512" s="9">
        <v>34</v>
      </c>
      <c r="H4512" s="9">
        <v>34</v>
      </c>
    </row>
    <row r="4513" spans="1:8" hidden="1">
      <c r="A4513" s="3" t="s">
        <v>95</v>
      </c>
      <c r="B4513" s="9">
        <v>2018</v>
      </c>
      <c r="C4513" s="9">
        <v>299</v>
      </c>
      <c r="D4513" s="9" t="s">
        <v>168</v>
      </c>
      <c r="E4513" s="9">
        <v>1993</v>
      </c>
      <c r="F4513" s="9">
        <v>12</v>
      </c>
      <c r="G4513" s="9">
        <v>34</v>
      </c>
      <c r="H4513" s="9">
        <v>34</v>
      </c>
    </row>
    <row r="4514" spans="1:8" hidden="1">
      <c r="A4514" s="3" t="s">
        <v>95</v>
      </c>
      <c r="B4514" s="9">
        <v>2019</v>
      </c>
      <c r="C4514" s="9">
        <v>299</v>
      </c>
      <c r="D4514" s="9" t="s">
        <v>168</v>
      </c>
      <c r="E4514" s="9">
        <v>1993</v>
      </c>
      <c r="F4514" s="9">
        <v>12</v>
      </c>
      <c r="G4514" s="9">
        <v>34</v>
      </c>
      <c r="H4514" s="9">
        <v>34</v>
      </c>
    </row>
    <row r="4515" spans="1:8" hidden="1">
      <c r="A4515" s="3" t="s">
        <v>95</v>
      </c>
      <c r="B4515" s="9">
        <v>2020</v>
      </c>
      <c r="C4515" s="9">
        <v>299</v>
      </c>
      <c r="D4515" s="9" t="s">
        <v>168</v>
      </c>
      <c r="E4515" s="9">
        <v>1993</v>
      </c>
      <c r="F4515" s="9">
        <v>16</v>
      </c>
      <c r="G4515" s="9">
        <v>34</v>
      </c>
      <c r="H4515" s="9">
        <v>34</v>
      </c>
    </row>
    <row r="4516" spans="1:8">
      <c r="A4516" s="2" t="s">
        <v>94</v>
      </c>
      <c r="B4516" s="8">
        <v>1960</v>
      </c>
      <c r="C4516" s="8">
        <v>474</v>
      </c>
      <c r="D4516" s="8" t="s">
        <v>169</v>
      </c>
      <c r="E4516" s="8">
        <v>2005</v>
      </c>
      <c r="F4516" s="8"/>
      <c r="G4516" s="8"/>
      <c r="H4516" s="8"/>
    </row>
    <row r="4517" spans="1:8" hidden="1">
      <c r="A4517" s="2" t="s">
        <v>94</v>
      </c>
      <c r="B4517" s="8">
        <v>1961</v>
      </c>
      <c r="C4517" s="8">
        <v>474</v>
      </c>
      <c r="D4517" s="8" t="s">
        <v>169</v>
      </c>
      <c r="E4517" s="8">
        <v>2005</v>
      </c>
      <c r="F4517" s="8"/>
      <c r="G4517" s="8"/>
      <c r="H4517" s="8"/>
    </row>
    <row r="4518" spans="1:8" hidden="1">
      <c r="A4518" s="2" t="s">
        <v>94</v>
      </c>
      <c r="B4518" s="8">
        <v>1962</v>
      </c>
      <c r="C4518" s="8">
        <v>474</v>
      </c>
      <c r="D4518" s="8" t="s">
        <v>169</v>
      </c>
      <c r="E4518" s="8">
        <v>2005</v>
      </c>
      <c r="F4518" s="8"/>
      <c r="G4518" s="8"/>
      <c r="H4518" s="8"/>
    </row>
    <row r="4519" spans="1:8" hidden="1">
      <c r="A4519" s="2" t="s">
        <v>94</v>
      </c>
      <c r="B4519" s="8">
        <v>1963</v>
      </c>
      <c r="C4519" s="8">
        <v>474</v>
      </c>
      <c r="D4519" s="8" t="s">
        <v>169</v>
      </c>
      <c r="E4519" s="8">
        <v>2005</v>
      </c>
      <c r="F4519" s="8"/>
      <c r="G4519" s="8"/>
      <c r="H4519" s="8"/>
    </row>
    <row r="4520" spans="1:8" hidden="1">
      <c r="A4520" s="2" t="s">
        <v>94</v>
      </c>
      <c r="B4520" s="8">
        <v>1964</v>
      </c>
      <c r="C4520" s="8">
        <v>474</v>
      </c>
      <c r="D4520" s="8" t="s">
        <v>169</v>
      </c>
      <c r="E4520" s="8">
        <v>2005</v>
      </c>
      <c r="F4520" s="8"/>
      <c r="G4520" s="8"/>
      <c r="H4520" s="8"/>
    </row>
    <row r="4521" spans="1:8" hidden="1">
      <c r="A4521" s="2" t="s">
        <v>94</v>
      </c>
      <c r="B4521" s="8">
        <v>1965</v>
      </c>
      <c r="C4521" s="8">
        <v>474</v>
      </c>
      <c r="D4521" s="8" t="s">
        <v>169</v>
      </c>
      <c r="E4521" s="8">
        <v>2005</v>
      </c>
      <c r="F4521" s="8"/>
      <c r="G4521" s="8"/>
      <c r="H4521" s="8"/>
    </row>
    <row r="4522" spans="1:8" hidden="1">
      <c r="A4522" s="2" t="s">
        <v>94</v>
      </c>
      <c r="B4522" s="8">
        <v>1966</v>
      </c>
      <c r="C4522" s="8">
        <v>474</v>
      </c>
      <c r="D4522" s="8" t="s">
        <v>169</v>
      </c>
      <c r="E4522" s="8">
        <v>2005</v>
      </c>
      <c r="F4522" s="8"/>
      <c r="G4522" s="8"/>
      <c r="H4522" s="8"/>
    </row>
    <row r="4523" spans="1:8" hidden="1">
      <c r="A4523" s="2" t="s">
        <v>94</v>
      </c>
      <c r="B4523" s="8">
        <v>1967</v>
      </c>
      <c r="C4523" s="8">
        <v>474</v>
      </c>
      <c r="D4523" s="8" t="s">
        <v>169</v>
      </c>
      <c r="E4523" s="8">
        <v>2005</v>
      </c>
      <c r="F4523" s="8"/>
      <c r="G4523" s="8"/>
      <c r="H4523" s="8"/>
    </row>
    <row r="4524" spans="1:8" hidden="1">
      <c r="A4524" s="2" t="s">
        <v>94</v>
      </c>
      <c r="B4524" s="8">
        <v>1968</v>
      </c>
      <c r="C4524" s="8">
        <v>474</v>
      </c>
      <c r="D4524" s="8" t="s">
        <v>169</v>
      </c>
      <c r="E4524" s="8">
        <v>2005</v>
      </c>
      <c r="F4524" s="8"/>
      <c r="G4524" s="8"/>
      <c r="H4524" s="8"/>
    </row>
    <row r="4525" spans="1:8" hidden="1">
      <c r="A4525" s="2" t="s">
        <v>94</v>
      </c>
      <c r="B4525" s="8">
        <v>1969</v>
      </c>
      <c r="C4525" s="8">
        <v>474</v>
      </c>
      <c r="D4525" s="8" t="s">
        <v>169</v>
      </c>
      <c r="E4525" s="8">
        <v>2005</v>
      </c>
      <c r="F4525" s="8"/>
      <c r="G4525" s="8"/>
      <c r="H4525" s="8"/>
    </row>
    <row r="4526" spans="1:8" hidden="1">
      <c r="A4526" s="2" t="s">
        <v>94</v>
      </c>
      <c r="B4526" s="8">
        <v>1970</v>
      </c>
      <c r="C4526" s="8">
        <v>474</v>
      </c>
      <c r="D4526" s="8" t="s">
        <v>169</v>
      </c>
      <c r="E4526" s="8">
        <v>2005</v>
      </c>
      <c r="F4526" s="8"/>
      <c r="G4526" s="8"/>
      <c r="H4526" s="8"/>
    </row>
    <row r="4527" spans="1:8" hidden="1">
      <c r="A4527" s="2" t="s">
        <v>94</v>
      </c>
      <c r="B4527" s="8">
        <v>1971</v>
      </c>
      <c r="C4527" s="8">
        <v>474</v>
      </c>
      <c r="D4527" s="8" t="s">
        <v>169</v>
      </c>
      <c r="E4527" s="8">
        <v>2005</v>
      </c>
      <c r="F4527" s="8"/>
      <c r="G4527" s="8"/>
      <c r="H4527" s="8"/>
    </row>
    <row r="4528" spans="1:8" hidden="1">
      <c r="A4528" s="2" t="s">
        <v>94</v>
      </c>
      <c r="B4528" s="8">
        <v>1972</v>
      </c>
      <c r="C4528" s="8">
        <v>474</v>
      </c>
      <c r="D4528" s="8" t="s">
        <v>169</v>
      </c>
      <c r="E4528" s="8">
        <v>2005</v>
      </c>
      <c r="F4528" s="8"/>
      <c r="G4528" s="8"/>
      <c r="H4528" s="8"/>
    </row>
    <row r="4529" spans="1:8" hidden="1">
      <c r="A4529" s="2" t="s">
        <v>94</v>
      </c>
      <c r="B4529" s="8">
        <v>1973</v>
      </c>
      <c r="C4529" s="8">
        <v>474</v>
      </c>
      <c r="D4529" s="8" t="s">
        <v>169</v>
      </c>
      <c r="E4529" s="8">
        <v>2005</v>
      </c>
      <c r="F4529" s="8"/>
      <c r="G4529" s="8"/>
      <c r="H4529" s="8"/>
    </row>
    <row r="4530" spans="1:8" hidden="1">
      <c r="A4530" s="2" t="s">
        <v>94</v>
      </c>
      <c r="B4530" s="8">
        <v>1974</v>
      </c>
      <c r="C4530" s="8">
        <v>474</v>
      </c>
      <c r="D4530" s="8" t="s">
        <v>169</v>
      </c>
      <c r="E4530" s="8">
        <v>2005</v>
      </c>
      <c r="F4530" s="8"/>
      <c r="G4530" s="8"/>
      <c r="H4530" s="8"/>
    </row>
    <row r="4531" spans="1:8" hidden="1">
      <c r="A4531" s="2" t="s">
        <v>94</v>
      </c>
      <c r="B4531" s="8">
        <v>1975</v>
      </c>
      <c r="C4531" s="8">
        <v>474</v>
      </c>
      <c r="D4531" s="8" t="s">
        <v>169</v>
      </c>
      <c r="E4531" s="8">
        <v>2005</v>
      </c>
      <c r="F4531" s="8"/>
      <c r="G4531" s="8"/>
      <c r="H4531" s="8"/>
    </row>
    <row r="4532" spans="1:8" hidden="1">
      <c r="A4532" s="2" t="s">
        <v>94</v>
      </c>
      <c r="B4532" s="8">
        <v>1976</v>
      </c>
      <c r="C4532" s="8">
        <v>474</v>
      </c>
      <c r="D4532" s="8" t="s">
        <v>169</v>
      </c>
      <c r="E4532" s="8">
        <v>2005</v>
      </c>
      <c r="F4532" s="8"/>
      <c r="G4532" s="8"/>
      <c r="H4532" s="8"/>
    </row>
    <row r="4533" spans="1:8" hidden="1">
      <c r="A4533" s="2" t="s">
        <v>94</v>
      </c>
      <c r="B4533" s="8">
        <v>1977</v>
      </c>
      <c r="C4533" s="8">
        <v>474</v>
      </c>
      <c r="D4533" s="8" t="s">
        <v>169</v>
      </c>
      <c r="E4533" s="8">
        <v>2005</v>
      </c>
      <c r="F4533" s="8"/>
      <c r="G4533" s="8"/>
      <c r="H4533" s="8"/>
    </row>
    <row r="4534" spans="1:8" hidden="1">
      <c r="A4534" s="2" t="s">
        <v>94</v>
      </c>
      <c r="B4534" s="8">
        <v>1978</v>
      </c>
      <c r="C4534" s="8">
        <v>474</v>
      </c>
      <c r="D4534" s="8" t="s">
        <v>169</v>
      </c>
      <c r="E4534" s="8">
        <v>2005</v>
      </c>
      <c r="F4534" s="8"/>
      <c r="G4534" s="8"/>
      <c r="H4534" s="8"/>
    </row>
    <row r="4535" spans="1:8" hidden="1">
      <c r="A4535" s="2" t="s">
        <v>94</v>
      </c>
      <c r="B4535" s="8">
        <v>1979</v>
      </c>
      <c r="C4535" s="8">
        <v>474</v>
      </c>
      <c r="D4535" s="8" t="s">
        <v>169</v>
      </c>
      <c r="E4535" s="8">
        <v>2005</v>
      </c>
      <c r="F4535" s="8"/>
      <c r="G4535" s="8"/>
      <c r="H4535" s="8"/>
    </row>
    <row r="4536" spans="1:8" hidden="1">
      <c r="A4536" s="2" t="s">
        <v>94</v>
      </c>
      <c r="B4536" s="8">
        <v>1980</v>
      </c>
      <c r="C4536" s="8">
        <v>474</v>
      </c>
      <c r="D4536" s="8" t="s">
        <v>169</v>
      </c>
      <c r="E4536" s="8">
        <v>2005</v>
      </c>
      <c r="F4536" s="8"/>
      <c r="G4536" s="8"/>
      <c r="H4536" s="8"/>
    </row>
    <row r="4537" spans="1:8" hidden="1">
      <c r="A4537" s="2" t="s">
        <v>94</v>
      </c>
      <c r="B4537" s="8">
        <v>1981</v>
      </c>
      <c r="C4537" s="8">
        <v>474</v>
      </c>
      <c r="D4537" s="8" t="s">
        <v>169</v>
      </c>
      <c r="E4537" s="8">
        <v>2005</v>
      </c>
      <c r="F4537" s="8"/>
      <c r="G4537" s="8"/>
      <c r="H4537" s="8"/>
    </row>
    <row r="4538" spans="1:8" hidden="1">
      <c r="A4538" s="2" t="s">
        <v>94</v>
      </c>
      <c r="B4538" s="8">
        <v>1982</v>
      </c>
      <c r="C4538" s="8">
        <v>474</v>
      </c>
      <c r="D4538" s="8" t="s">
        <v>169</v>
      </c>
      <c r="E4538" s="8">
        <v>2005</v>
      </c>
      <c r="F4538" s="8"/>
      <c r="G4538" s="8"/>
      <c r="H4538" s="8"/>
    </row>
    <row r="4539" spans="1:8" hidden="1">
      <c r="A4539" s="2" t="s">
        <v>94</v>
      </c>
      <c r="B4539" s="8">
        <v>1983</v>
      </c>
      <c r="C4539" s="8">
        <v>474</v>
      </c>
      <c r="D4539" s="8" t="s">
        <v>169</v>
      </c>
      <c r="E4539" s="8">
        <v>2005</v>
      </c>
      <c r="F4539" s="8"/>
      <c r="G4539" s="8"/>
      <c r="H4539" s="8"/>
    </row>
    <row r="4540" spans="1:8" hidden="1">
      <c r="A4540" s="2" t="s">
        <v>94</v>
      </c>
      <c r="B4540" s="8">
        <v>1984</v>
      </c>
      <c r="C4540" s="8">
        <v>474</v>
      </c>
      <c r="D4540" s="8" t="s">
        <v>169</v>
      </c>
      <c r="E4540" s="8">
        <v>2005</v>
      </c>
      <c r="F4540" s="8"/>
      <c r="G4540" s="8"/>
      <c r="H4540" s="8"/>
    </row>
    <row r="4541" spans="1:8" hidden="1">
      <c r="A4541" s="2" t="s">
        <v>94</v>
      </c>
      <c r="B4541" s="8">
        <v>1985</v>
      </c>
      <c r="C4541" s="8">
        <v>474</v>
      </c>
      <c r="D4541" s="8" t="s">
        <v>169</v>
      </c>
      <c r="E4541" s="8">
        <v>2005</v>
      </c>
      <c r="F4541" s="8"/>
      <c r="G4541" s="8"/>
      <c r="H4541" s="8"/>
    </row>
    <row r="4542" spans="1:8" hidden="1">
      <c r="A4542" s="2" t="s">
        <v>94</v>
      </c>
      <c r="B4542" s="8">
        <v>1986</v>
      </c>
      <c r="C4542" s="8">
        <v>474</v>
      </c>
      <c r="D4542" s="8" t="s">
        <v>169</v>
      </c>
      <c r="E4542" s="8">
        <v>2005</v>
      </c>
      <c r="F4542" s="8"/>
      <c r="G4542" s="8"/>
      <c r="H4542" s="8"/>
    </row>
    <row r="4543" spans="1:8" hidden="1">
      <c r="A4543" s="2" t="s">
        <v>94</v>
      </c>
      <c r="B4543" s="8">
        <v>1987</v>
      </c>
      <c r="C4543" s="8">
        <v>474</v>
      </c>
      <c r="D4543" s="8" t="s">
        <v>169</v>
      </c>
      <c r="E4543" s="8">
        <v>2005</v>
      </c>
      <c r="F4543" s="8"/>
      <c r="G4543" s="8"/>
      <c r="H4543" s="8"/>
    </row>
    <row r="4544" spans="1:8" hidden="1">
      <c r="A4544" s="2" t="s">
        <v>94</v>
      </c>
      <c r="B4544" s="8">
        <v>1988</v>
      </c>
      <c r="C4544" s="8">
        <v>474</v>
      </c>
      <c r="D4544" s="8" t="s">
        <v>169</v>
      </c>
      <c r="E4544" s="8">
        <v>2005</v>
      </c>
      <c r="F4544" s="8"/>
      <c r="G4544" s="8"/>
      <c r="H4544" s="8"/>
    </row>
    <row r="4545" spans="1:8" hidden="1">
      <c r="A4545" s="2" t="s">
        <v>94</v>
      </c>
      <c r="B4545" s="8">
        <v>1989</v>
      </c>
      <c r="C4545" s="8">
        <v>474</v>
      </c>
      <c r="D4545" s="8" t="s">
        <v>169</v>
      </c>
      <c r="E4545" s="8">
        <v>2005</v>
      </c>
      <c r="F4545" s="8"/>
      <c r="G4545" s="8"/>
      <c r="H4545" s="8"/>
    </row>
    <row r="4546" spans="1:8" hidden="1">
      <c r="A4546" s="2" t="s">
        <v>94</v>
      </c>
      <c r="B4546" s="8">
        <v>1990</v>
      </c>
      <c r="C4546" s="8">
        <v>474</v>
      </c>
      <c r="D4546" s="8" t="s">
        <v>169</v>
      </c>
      <c r="E4546" s="8">
        <v>2005</v>
      </c>
      <c r="F4546" s="8"/>
      <c r="G4546" s="8"/>
      <c r="H4546" s="8"/>
    </row>
    <row r="4547" spans="1:8" hidden="1">
      <c r="A4547" s="2" t="s">
        <v>94</v>
      </c>
      <c r="B4547" s="8">
        <v>1991</v>
      </c>
      <c r="C4547" s="8">
        <v>474</v>
      </c>
      <c r="D4547" s="8" t="s">
        <v>169</v>
      </c>
      <c r="E4547" s="8">
        <v>2005</v>
      </c>
      <c r="F4547" s="8"/>
      <c r="G4547" s="8"/>
      <c r="H4547" s="8"/>
    </row>
    <row r="4548" spans="1:8" hidden="1">
      <c r="A4548" s="2" t="s">
        <v>94</v>
      </c>
      <c r="B4548" s="8">
        <v>1992</v>
      </c>
      <c r="C4548" s="8">
        <v>474</v>
      </c>
      <c r="D4548" s="8" t="s">
        <v>169</v>
      </c>
      <c r="E4548" s="8">
        <v>2005</v>
      </c>
      <c r="F4548" s="8"/>
      <c r="G4548" s="8"/>
      <c r="H4548" s="8"/>
    </row>
    <row r="4549" spans="1:8" hidden="1">
      <c r="A4549" s="2" t="s">
        <v>94</v>
      </c>
      <c r="B4549" s="8">
        <v>1993</v>
      </c>
      <c r="C4549" s="8">
        <v>474</v>
      </c>
      <c r="D4549" s="8" t="s">
        <v>169</v>
      </c>
      <c r="E4549" s="8">
        <v>2005</v>
      </c>
      <c r="F4549" s="8"/>
      <c r="G4549" s="8"/>
      <c r="H4549" s="8"/>
    </row>
    <row r="4550" spans="1:8" hidden="1">
      <c r="A4550" s="2" t="s">
        <v>94</v>
      </c>
      <c r="B4550" s="8">
        <v>1994</v>
      </c>
      <c r="C4550" s="8">
        <v>474</v>
      </c>
      <c r="D4550" s="8" t="s">
        <v>169</v>
      </c>
      <c r="E4550" s="8">
        <v>2005</v>
      </c>
      <c r="F4550" s="8"/>
      <c r="G4550" s="8"/>
      <c r="H4550" s="8"/>
    </row>
    <row r="4551" spans="1:8" hidden="1">
      <c r="A4551" s="2" t="s">
        <v>94</v>
      </c>
      <c r="B4551" s="8">
        <v>1995</v>
      </c>
      <c r="C4551" s="8">
        <v>474</v>
      </c>
      <c r="D4551" s="8" t="s">
        <v>169</v>
      </c>
      <c r="E4551" s="8">
        <v>2005</v>
      </c>
      <c r="F4551" s="8"/>
      <c r="G4551" s="8"/>
      <c r="H4551" s="8"/>
    </row>
    <row r="4552" spans="1:8" hidden="1">
      <c r="A4552" s="2" t="s">
        <v>94</v>
      </c>
      <c r="B4552" s="8">
        <v>1996</v>
      </c>
      <c r="C4552" s="8">
        <v>474</v>
      </c>
      <c r="D4552" s="8" t="s">
        <v>169</v>
      </c>
      <c r="E4552" s="8">
        <v>2005</v>
      </c>
      <c r="F4552" s="8"/>
      <c r="G4552" s="8"/>
      <c r="H4552" s="8"/>
    </row>
    <row r="4553" spans="1:8" hidden="1">
      <c r="A4553" s="2" t="s">
        <v>94</v>
      </c>
      <c r="B4553" s="8">
        <v>1997</v>
      </c>
      <c r="C4553" s="8">
        <v>474</v>
      </c>
      <c r="D4553" s="8" t="s">
        <v>169</v>
      </c>
      <c r="E4553" s="8">
        <v>2005</v>
      </c>
      <c r="F4553" s="8"/>
      <c r="G4553" s="8"/>
      <c r="H4553" s="8"/>
    </row>
    <row r="4554" spans="1:8" hidden="1">
      <c r="A4554" s="2" t="s">
        <v>94</v>
      </c>
      <c r="B4554" s="8">
        <v>1998</v>
      </c>
      <c r="C4554" s="8">
        <v>474</v>
      </c>
      <c r="D4554" s="8" t="s">
        <v>169</v>
      </c>
      <c r="E4554" s="8">
        <v>2005</v>
      </c>
      <c r="F4554" s="8"/>
      <c r="G4554" s="8"/>
      <c r="H4554" s="8"/>
    </row>
    <row r="4555" spans="1:8" hidden="1">
      <c r="A4555" s="2" t="s">
        <v>94</v>
      </c>
      <c r="B4555" s="8">
        <v>1999</v>
      </c>
      <c r="C4555" s="8">
        <v>474</v>
      </c>
      <c r="D4555" s="8" t="s">
        <v>169</v>
      </c>
      <c r="E4555" s="8">
        <v>2005</v>
      </c>
      <c r="F4555" s="8"/>
      <c r="G4555" s="8"/>
      <c r="H4555" s="8"/>
    </row>
    <row r="4556" spans="1:8" hidden="1">
      <c r="A4556" s="2" t="s">
        <v>94</v>
      </c>
      <c r="B4556" s="8">
        <v>2000</v>
      </c>
      <c r="C4556" s="8">
        <v>474</v>
      </c>
      <c r="D4556" s="8" t="s">
        <v>169</v>
      </c>
      <c r="E4556" s="8">
        <v>2005</v>
      </c>
      <c r="F4556" s="8"/>
      <c r="G4556" s="8"/>
      <c r="H4556" s="8"/>
    </row>
    <row r="4557" spans="1:8" hidden="1">
      <c r="A4557" s="2" t="s">
        <v>94</v>
      </c>
      <c r="B4557" s="8">
        <v>2001</v>
      </c>
      <c r="C4557" s="8">
        <v>474</v>
      </c>
      <c r="D4557" s="8" t="s">
        <v>169</v>
      </c>
      <c r="E4557" s="8">
        <v>2005</v>
      </c>
      <c r="F4557" s="8"/>
      <c r="G4557" s="8"/>
      <c r="H4557" s="8"/>
    </row>
    <row r="4558" spans="1:8" hidden="1">
      <c r="A4558" s="2" t="s">
        <v>94</v>
      </c>
      <c r="B4558" s="8">
        <v>2002</v>
      </c>
      <c r="C4558" s="8">
        <v>474</v>
      </c>
      <c r="D4558" s="8" t="s">
        <v>169</v>
      </c>
      <c r="E4558" s="8">
        <v>2005</v>
      </c>
      <c r="F4558" s="8"/>
      <c r="G4558" s="8"/>
      <c r="H4558" s="8"/>
    </row>
    <row r="4559" spans="1:8" hidden="1">
      <c r="A4559" s="2" t="s">
        <v>94</v>
      </c>
      <c r="B4559" s="8">
        <v>2003</v>
      </c>
      <c r="C4559" s="8">
        <v>474</v>
      </c>
      <c r="D4559" s="8" t="s">
        <v>169</v>
      </c>
      <c r="E4559" s="8">
        <v>2005</v>
      </c>
      <c r="F4559" s="8"/>
      <c r="G4559" s="8">
        <v>35</v>
      </c>
      <c r="H4559" s="8">
        <v>20</v>
      </c>
    </row>
    <row r="4560" spans="1:8" hidden="1">
      <c r="A4560" s="2" t="s">
        <v>94</v>
      </c>
      <c r="B4560" s="8">
        <v>2004</v>
      </c>
      <c r="C4560" s="8">
        <v>474</v>
      </c>
      <c r="D4560" s="8" t="s">
        <v>169</v>
      </c>
      <c r="E4560" s="8">
        <v>2005</v>
      </c>
      <c r="F4560" s="8"/>
      <c r="G4560" s="8">
        <v>35</v>
      </c>
      <c r="H4560" s="8">
        <v>20</v>
      </c>
    </row>
    <row r="4561" spans="1:8" hidden="1">
      <c r="A4561" s="2" t="s">
        <v>94</v>
      </c>
      <c r="B4561" s="8">
        <v>2005</v>
      </c>
      <c r="C4561" s="8">
        <v>474</v>
      </c>
      <c r="D4561" s="8" t="s">
        <v>169</v>
      </c>
      <c r="E4561" s="8">
        <v>2005</v>
      </c>
      <c r="F4561" s="8">
        <v>5</v>
      </c>
      <c r="G4561" s="8">
        <v>35</v>
      </c>
      <c r="H4561" s="8">
        <v>20</v>
      </c>
    </row>
    <row r="4562" spans="1:8" hidden="1">
      <c r="A4562" s="2" t="s">
        <v>94</v>
      </c>
      <c r="B4562" s="8">
        <v>2006</v>
      </c>
      <c r="C4562" s="8">
        <v>474</v>
      </c>
      <c r="D4562" s="8" t="s">
        <v>169</v>
      </c>
      <c r="E4562" s="8">
        <v>2005</v>
      </c>
      <c r="F4562" s="8">
        <v>5</v>
      </c>
      <c r="G4562" s="8">
        <v>35</v>
      </c>
      <c r="H4562" s="8">
        <v>20</v>
      </c>
    </row>
    <row r="4563" spans="1:8" hidden="1">
      <c r="A4563" s="2" t="s">
        <v>94</v>
      </c>
      <c r="B4563" s="8">
        <v>2007</v>
      </c>
      <c r="C4563" s="8">
        <v>474</v>
      </c>
      <c r="D4563" s="8" t="s">
        <v>169</v>
      </c>
      <c r="E4563" s="8">
        <v>2005</v>
      </c>
      <c r="F4563" s="8">
        <v>5</v>
      </c>
      <c r="G4563" s="8">
        <v>35</v>
      </c>
      <c r="H4563" s="8">
        <v>20</v>
      </c>
    </row>
    <row r="4564" spans="1:8" hidden="1">
      <c r="A4564" s="2" t="s">
        <v>94</v>
      </c>
      <c r="B4564" s="8">
        <v>2008</v>
      </c>
      <c r="C4564" s="8">
        <v>474</v>
      </c>
      <c r="D4564" s="8" t="s">
        <v>169</v>
      </c>
      <c r="E4564" s="8">
        <v>2005</v>
      </c>
      <c r="F4564" s="8">
        <v>5</v>
      </c>
      <c r="G4564" s="8">
        <v>35</v>
      </c>
      <c r="H4564" s="8">
        <v>20</v>
      </c>
    </row>
    <row r="4565" spans="1:8" hidden="1">
      <c r="A4565" s="2" t="s">
        <v>94</v>
      </c>
      <c r="B4565" s="8">
        <v>2009</v>
      </c>
      <c r="C4565" s="8">
        <v>474</v>
      </c>
      <c r="D4565" s="8" t="s">
        <v>169</v>
      </c>
      <c r="E4565" s="8">
        <v>2005</v>
      </c>
      <c r="F4565" s="8">
        <v>5</v>
      </c>
      <c r="G4565" s="8">
        <v>35</v>
      </c>
      <c r="H4565" s="8">
        <v>20</v>
      </c>
    </row>
    <row r="4566" spans="1:8" hidden="1">
      <c r="A4566" s="2" t="s">
        <v>94</v>
      </c>
      <c r="B4566" s="8">
        <v>2010</v>
      </c>
      <c r="C4566" s="8">
        <v>474</v>
      </c>
      <c r="D4566" s="8" t="s">
        <v>169</v>
      </c>
      <c r="E4566" s="8">
        <v>2005</v>
      </c>
      <c r="F4566" s="8">
        <v>5</v>
      </c>
      <c r="G4566" s="8">
        <v>35</v>
      </c>
      <c r="H4566" s="8">
        <v>20</v>
      </c>
    </row>
    <row r="4567" spans="1:8" hidden="1">
      <c r="A4567" s="2" t="s">
        <v>94</v>
      </c>
      <c r="B4567" s="8">
        <v>2011</v>
      </c>
      <c r="C4567" s="8">
        <v>474</v>
      </c>
      <c r="D4567" s="8" t="s">
        <v>169</v>
      </c>
      <c r="E4567" s="8">
        <v>2005</v>
      </c>
      <c r="F4567" s="8">
        <v>5</v>
      </c>
      <c r="G4567" s="8">
        <v>20</v>
      </c>
      <c r="H4567" s="8">
        <v>15</v>
      </c>
    </row>
    <row r="4568" spans="1:8" hidden="1">
      <c r="A4568" s="2" t="s">
        <v>94</v>
      </c>
      <c r="B4568" s="8">
        <v>2012</v>
      </c>
      <c r="C4568" s="8">
        <v>474</v>
      </c>
      <c r="D4568" s="8" t="s">
        <v>169</v>
      </c>
      <c r="E4568" s="8">
        <v>2005</v>
      </c>
      <c r="F4568" s="8">
        <v>5</v>
      </c>
      <c r="G4568" s="8">
        <v>20</v>
      </c>
      <c r="H4568" s="8">
        <v>15</v>
      </c>
    </row>
    <row r="4569" spans="1:8" hidden="1">
      <c r="A4569" s="2" t="s">
        <v>94</v>
      </c>
      <c r="B4569" s="8">
        <v>2013</v>
      </c>
      <c r="C4569" s="8">
        <v>474</v>
      </c>
      <c r="D4569" s="8" t="s">
        <v>169</v>
      </c>
      <c r="E4569" s="8">
        <v>2005</v>
      </c>
      <c r="F4569" s="8">
        <v>5</v>
      </c>
      <c r="G4569" s="8">
        <v>20</v>
      </c>
      <c r="H4569" s="8">
        <v>15</v>
      </c>
    </row>
    <row r="4570" spans="1:8" hidden="1">
      <c r="A4570" s="2" t="s">
        <v>94</v>
      </c>
      <c r="B4570" s="8">
        <v>2014</v>
      </c>
      <c r="C4570" s="8">
        <v>474</v>
      </c>
      <c r="D4570" s="8" t="s">
        <v>169</v>
      </c>
      <c r="E4570" s="8">
        <v>2005</v>
      </c>
      <c r="F4570" s="8">
        <v>2</v>
      </c>
      <c r="G4570" s="8">
        <v>20</v>
      </c>
      <c r="H4570" s="8">
        <v>15</v>
      </c>
    </row>
    <row r="4571" spans="1:8" hidden="1">
      <c r="A4571" s="2" t="s">
        <v>94</v>
      </c>
      <c r="B4571" s="8">
        <v>2015</v>
      </c>
      <c r="C4571" s="8">
        <v>474</v>
      </c>
      <c r="D4571" s="8" t="s">
        <v>169</v>
      </c>
      <c r="E4571" s="8">
        <v>2005</v>
      </c>
      <c r="F4571" s="8">
        <v>5</v>
      </c>
      <c r="G4571" s="8">
        <v>20</v>
      </c>
      <c r="H4571" s="8">
        <v>15</v>
      </c>
    </row>
    <row r="4572" spans="1:8" hidden="1">
      <c r="A4572" s="2" t="s">
        <v>94</v>
      </c>
      <c r="B4572" s="8">
        <v>2016</v>
      </c>
      <c r="C4572" s="8">
        <v>474</v>
      </c>
      <c r="D4572" s="8" t="s">
        <v>169</v>
      </c>
      <c r="E4572" s="8">
        <v>2005</v>
      </c>
      <c r="F4572" s="8">
        <v>5</v>
      </c>
      <c r="G4572" s="8">
        <v>20</v>
      </c>
      <c r="H4572" s="8">
        <v>15</v>
      </c>
    </row>
    <row r="4573" spans="1:8" hidden="1">
      <c r="A4573" s="2" t="s">
        <v>94</v>
      </c>
      <c r="B4573" s="8">
        <v>2017</v>
      </c>
      <c r="C4573" s="8">
        <v>474</v>
      </c>
      <c r="D4573" s="8" t="s">
        <v>169</v>
      </c>
      <c r="E4573" s="8">
        <v>2005</v>
      </c>
      <c r="F4573" s="8">
        <v>5</v>
      </c>
      <c r="G4573" s="8">
        <v>20</v>
      </c>
      <c r="H4573" s="8">
        <v>15</v>
      </c>
    </row>
    <row r="4574" spans="1:8" hidden="1">
      <c r="A4574" s="2" t="s">
        <v>94</v>
      </c>
      <c r="B4574" s="8">
        <v>2018</v>
      </c>
      <c r="C4574" s="8">
        <v>474</v>
      </c>
      <c r="D4574" s="8" t="s">
        <v>169</v>
      </c>
      <c r="E4574" s="8">
        <v>2005</v>
      </c>
      <c r="F4574" s="8">
        <v>5</v>
      </c>
      <c r="G4574" s="8">
        <v>20</v>
      </c>
      <c r="H4574" s="8">
        <v>15</v>
      </c>
    </row>
    <row r="4575" spans="1:8" hidden="1">
      <c r="A4575" s="2" t="s">
        <v>94</v>
      </c>
      <c r="B4575" s="8">
        <v>2019</v>
      </c>
      <c r="C4575" s="8">
        <v>474</v>
      </c>
      <c r="D4575" s="8" t="s">
        <v>169</v>
      </c>
      <c r="E4575" s="8">
        <v>2005</v>
      </c>
      <c r="F4575" s="8">
        <v>5</v>
      </c>
      <c r="G4575" s="8">
        <v>20</v>
      </c>
      <c r="H4575" s="8">
        <v>15</v>
      </c>
    </row>
    <row r="4576" spans="1:8" hidden="1">
      <c r="A4576" s="2" t="s">
        <v>94</v>
      </c>
      <c r="B4576" s="8">
        <v>2020</v>
      </c>
      <c r="C4576" s="8">
        <v>474</v>
      </c>
      <c r="D4576" s="8" t="s">
        <v>169</v>
      </c>
      <c r="E4576" s="8">
        <v>2005</v>
      </c>
      <c r="F4576" s="8">
        <v>5</v>
      </c>
      <c r="G4576" s="8">
        <v>20</v>
      </c>
      <c r="H4576" s="8">
        <v>15</v>
      </c>
    </row>
    <row r="4577" spans="1:8">
      <c r="A4577" s="3" t="s">
        <v>63</v>
      </c>
      <c r="B4577" s="9">
        <v>1960</v>
      </c>
      <c r="C4577" s="9">
        <v>754</v>
      </c>
      <c r="D4577" s="9" t="s">
        <v>170</v>
      </c>
      <c r="E4577" s="9">
        <v>1995</v>
      </c>
      <c r="F4577" s="9"/>
      <c r="G4577" s="9"/>
      <c r="H4577" s="9"/>
    </row>
    <row r="4578" spans="1:8" hidden="1">
      <c r="A4578" s="3" t="s">
        <v>63</v>
      </c>
      <c r="B4578" s="9">
        <v>1961</v>
      </c>
      <c r="C4578" s="9">
        <v>754</v>
      </c>
      <c r="D4578" s="9" t="s">
        <v>170</v>
      </c>
      <c r="E4578" s="9">
        <v>1995</v>
      </c>
      <c r="F4578" s="9"/>
      <c r="G4578" s="9"/>
      <c r="H4578" s="9"/>
    </row>
    <row r="4579" spans="1:8" hidden="1">
      <c r="A4579" s="3" t="s">
        <v>63</v>
      </c>
      <c r="B4579" s="9">
        <v>1962</v>
      </c>
      <c r="C4579" s="9">
        <v>754</v>
      </c>
      <c r="D4579" s="9" t="s">
        <v>170</v>
      </c>
      <c r="E4579" s="9">
        <v>1995</v>
      </c>
      <c r="F4579" s="9"/>
      <c r="G4579" s="9"/>
      <c r="H4579" s="9"/>
    </row>
    <row r="4580" spans="1:8" hidden="1">
      <c r="A4580" s="3" t="s">
        <v>63</v>
      </c>
      <c r="B4580" s="9">
        <v>1963</v>
      </c>
      <c r="C4580" s="9">
        <v>754</v>
      </c>
      <c r="D4580" s="9" t="s">
        <v>170</v>
      </c>
      <c r="E4580" s="9">
        <v>1995</v>
      </c>
      <c r="F4580" s="9"/>
      <c r="G4580" s="9"/>
      <c r="H4580" s="9"/>
    </row>
    <row r="4581" spans="1:8" hidden="1">
      <c r="A4581" s="3" t="s">
        <v>63</v>
      </c>
      <c r="B4581" s="9">
        <v>1964</v>
      </c>
      <c r="C4581" s="9">
        <v>754</v>
      </c>
      <c r="D4581" s="9" t="s">
        <v>170</v>
      </c>
      <c r="E4581" s="9">
        <v>1995</v>
      </c>
      <c r="F4581" s="9"/>
      <c r="G4581" s="9">
        <v>55</v>
      </c>
      <c r="H4581" s="9"/>
    </row>
    <row r="4582" spans="1:8" hidden="1">
      <c r="A4582" s="3" t="s">
        <v>63</v>
      </c>
      <c r="B4582" s="9">
        <v>1965</v>
      </c>
      <c r="C4582" s="9">
        <v>754</v>
      </c>
      <c r="D4582" s="9" t="s">
        <v>170</v>
      </c>
      <c r="E4582" s="9">
        <v>1995</v>
      </c>
      <c r="F4582" s="9"/>
      <c r="G4582" s="9">
        <v>55</v>
      </c>
      <c r="H4582" s="9"/>
    </row>
    <row r="4583" spans="1:8" hidden="1">
      <c r="A4583" s="3" t="s">
        <v>63</v>
      </c>
      <c r="B4583" s="9">
        <v>1966</v>
      </c>
      <c r="C4583" s="9">
        <v>754</v>
      </c>
      <c r="D4583" s="9" t="s">
        <v>170</v>
      </c>
      <c r="E4583" s="9">
        <v>1995</v>
      </c>
      <c r="F4583" s="9"/>
      <c r="G4583" s="9">
        <v>55</v>
      </c>
      <c r="H4583" s="9"/>
    </row>
    <row r="4584" spans="1:8" hidden="1">
      <c r="A4584" s="3" t="s">
        <v>63</v>
      </c>
      <c r="B4584" s="9">
        <v>1967</v>
      </c>
      <c r="C4584" s="9">
        <v>754</v>
      </c>
      <c r="D4584" s="9" t="s">
        <v>170</v>
      </c>
      <c r="E4584" s="9">
        <v>1995</v>
      </c>
      <c r="F4584" s="9"/>
      <c r="G4584" s="9">
        <v>45</v>
      </c>
      <c r="H4584" s="9"/>
    </row>
    <row r="4585" spans="1:8" hidden="1">
      <c r="A4585" s="3" t="s">
        <v>63</v>
      </c>
      <c r="B4585" s="9">
        <v>1968</v>
      </c>
      <c r="C4585" s="9">
        <v>754</v>
      </c>
      <c r="D4585" s="9" t="s">
        <v>170</v>
      </c>
      <c r="E4585" s="9">
        <v>1995</v>
      </c>
      <c r="F4585" s="9"/>
      <c r="G4585" s="9">
        <v>45</v>
      </c>
      <c r="H4585" s="9"/>
    </row>
    <row r="4586" spans="1:8" hidden="1">
      <c r="A4586" s="3" t="s">
        <v>63</v>
      </c>
      <c r="B4586" s="9">
        <v>1969</v>
      </c>
      <c r="C4586" s="9">
        <v>754</v>
      </c>
      <c r="D4586" s="9" t="s">
        <v>170</v>
      </c>
      <c r="E4586" s="9">
        <v>1995</v>
      </c>
      <c r="F4586" s="9"/>
      <c r="G4586" s="9">
        <v>45</v>
      </c>
      <c r="H4586" s="9"/>
    </row>
    <row r="4587" spans="1:8" hidden="1">
      <c r="A4587" s="3" t="s">
        <v>63</v>
      </c>
      <c r="B4587" s="9">
        <v>1970</v>
      </c>
      <c r="C4587" s="9">
        <v>754</v>
      </c>
      <c r="D4587" s="9" t="s">
        <v>170</v>
      </c>
      <c r="E4587" s="9">
        <v>1995</v>
      </c>
      <c r="F4587" s="9"/>
      <c r="G4587" s="9">
        <v>45</v>
      </c>
      <c r="H4587" s="9"/>
    </row>
    <row r="4588" spans="1:8" hidden="1">
      <c r="A4588" s="3" t="s">
        <v>63</v>
      </c>
      <c r="B4588" s="9">
        <v>1971</v>
      </c>
      <c r="C4588" s="9">
        <v>754</v>
      </c>
      <c r="D4588" s="9" t="s">
        <v>170</v>
      </c>
      <c r="E4588" s="9">
        <v>1995</v>
      </c>
      <c r="F4588" s="9"/>
      <c r="G4588" s="9">
        <v>45</v>
      </c>
      <c r="H4588" s="9"/>
    </row>
    <row r="4589" spans="1:8" hidden="1">
      <c r="A4589" s="3" t="s">
        <v>63</v>
      </c>
      <c r="B4589" s="9">
        <v>1972</v>
      </c>
      <c r="C4589" s="9">
        <v>754</v>
      </c>
      <c r="D4589" s="9" t="s">
        <v>170</v>
      </c>
      <c r="E4589" s="9">
        <v>1995</v>
      </c>
      <c r="F4589" s="9"/>
      <c r="G4589" s="9">
        <v>45</v>
      </c>
      <c r="H4589" s="9"/>
    </row>
    <row r="4590" spans="1:8" hidden="1">
      <c r="A4590" s="3" t="s">
        <v>63</v>
      </c>
      <c r="B4590" s="9">
        <v>1973</v>
      </c>
      <c r="C4590" s="9">
        <v>754</v>
      </c>
      <c r="D4590" s="9" t="s">
        <v>170</v>
      </c>
      <c r="E4590" s="9">
        <v>1995</v>
      </c>
      <c r="F4590" s="9"/>
      <c r="G4590" s="9">
        <v>45</v>
      </c>
      <c r="H4590" s="9"/>
    </row>
    <row r="4591" spans="1:8" hidden="1">
      <c r="A4591" s="3" t="s">
        <v>63</v>
      </c>
      <c r="B4591" s="9">
        <v>1974</v>
      </c>
      <c r="C4591" s="9">
        <v>754</v>
      </c>
      <c r="D4591" s="9" t="s">
        <v>170</v>
      </c>
      <c r="E4591" s="9">
        <v>1995</v>
      </c>
      <c r="F4591" s="9"/>
      <c r="G4591" s="9">
        <v>45</v>
      </c>
      <c r="H4591" s="9"/>
    </row>
    <row r="4592" spans="1:8" hidden="1">
      <c r="A4592" s="3" t="s">
        <v>63</v>
      </c>
      <c r="B4592" s="9">
        <v>1975</v>
      </c>
      <c r="C4592" s="9">
        <v>754</v>
      </c>
      <c r="D4592" s="9" t="s">
        <v>170</v>
      </c>
      <c r="E4592" s="9">
        <v>1995</v>
      </c>
      <c r="F4592" s="9"/>
      <c r="G4592" s="9">
        <v>45</v>
      </c>
      <c r="H4592" s="9"/>
    </row>
    <row r="4593" spans="1:8" hidden="1">
      <c r="A4593" s="3" t="s">
        <v>63</v>
      </c>
      <c r="B4593" s="9">
        <v>1976</v>
      </c>
      <c r="C4593" s="9">
        <v>754</v>
      </c>
      <c r="D4593" s="9" t="s">
        <v>170</v>
      </c>
      <c r="E4593" s="9">
        <v>1995</v>
      </c>
      <c r="F4593" s="9"/>
      <c r="G4593" s="9">
        <v>50</v>
      </c>
      <c r="H4593" s="9"/>
    </row>
    <row r="4594" spans="1:8" hidden="1">
      <c r="A4594" s="3" t="s">
        <v>63</v>
      </c>
      <c r="B4594" s="9">
        <v>1977</v>
      </c>
      <c r="C4594" s="9">
        <v>754</v>
      </c>
      <c r="D4594" s="9" t="s">
        <v>170</v>
      </c>
      <c r="E4594" s="9">
        <v>1995</v>
      </c>
      <c r="F4594" s="9"/>
      <c r="G4594" s="9">
        <v>50</v>
      </c>
      <c r="H4594" s="9"/>
    </row>
    <row r="4595" spans="1:8" hidden="1">
      <c r="A4595" s="3" t="s">
        <v>63</v>
      </c>
      <c r="B4595" s="9">
        <v>1978</v>
      </c>
      <c r="C4595" s="9">
        <v>754</v>
      </c>
      <c r="D4595" s="9" t="s">
        <v>170</v>
      </c>
      <c r="E4595" s="9">
        <v>1995</v>
      </c>
      <c r="F4595" s="9"/>
      <c r="G4595" s="9">
        <v>50</v>
      </c>
      <c r="H4595" s="9"/>
    </row>
    <row r="4596" spans="1:8" hidden="1">
      <c r="A4596" s="3" t="s">
        <v>63</v>
      </c>
      <c r="B4596" s="9">
        <v>1979</v>
      </c>
      <c r="C4596" s="9">
        <v>754</v>
      </c>
      <c r="D4596" s="9" t="s">
        <v>170</v>
      </c>
      <c r="E4596" s="9">
        <v>1995</v>
      </c>
      <c r="F4596" s="9"/>
      <c r="G4596" s="9">
        <v>48</v>
      </c>
      <c r="H4596" s="9"/>
    </row>
    <row r="4597" spans="1:8" hidden="1">
      <c r="A4597" s="3" t="s">
        <v>63</v>
      </c>
      <c r="B4597" s="9">
        <v>1980</v>
      </c>
      <c r="C4597" s="9">
        <v>754</v>
      </c>
      <c r="D4597" s="9" t="s">
        <v>170</v>
      </c>
      <c r="E4597" s="9">
        <v>1995</v>
      </c>
      <c r="F4597" s="9"/>
      <c r="G4597" s="9">
        <v>48</v>
      </c>
      <c r="H4597" s="9"/>
    </row>
    <row r="4598" spans="1:8" hidden="1">
      <c r="A4598" s="3" t="s">
        <v>63</v>
      </c>
      <c r="B4598" s="9">
        <v>1981</v>
      </c>
      <c r="C4598" s="9">
        <v>754</v>
      </c>
      <c r="D4598" s="9" t="s">
        <v>170</v>
      </c>
      <c r="E4598" s="9">
        <v>1995</v>
      </c>
      <c r="F4598" s="9"/>
      <c r="G4598" s="9">
        <v>48</v>
      </c>
      <c r="H4598" s="9">
        <v>80</v>
      </c>
    </row>
    <row r="4599" spans="1:8" hidden="1">
      <c r="A4599" s="3" t="s">
        <v>63</v>
      </c>
      <c r="B4599" s="9">
        <v>1982</v>
      </c>
      <c r="C4599" s="9">
        <v>754</v>
      </c>
      <c r="D4599" s="9" t="s">
        <v>170</v>
      </c>
      <c r="E4599" s="9">
        <v>1995</v>
      </c>
      <c r="F4599" s="9"/>
      <c r="G4599" s="9">
        <v>50</v>
      </c>
      <c r="H4599" s="9">
        <v>80</v>
      </c>
    </row>
    <row r="4600" spans="1:8" hidden="1">
      <c r="A4600" s="3" t="s">
        <v>63</v>
      </c>
      <c r="B4600" s="9">
        <v>1983</v>
      </c>
      <c r="C4600" s="9">
        <v>754</v>
      </c>
      <c r="D4600" s="9" t="s">
        <v>170</v>
      </c>
      <c r="E4600" s="9">
        <v>1995</v>
      </c>
      <c r="F4600" s="9"/>
      <c r="G4600" s="9">
        <v>45</v>
      </c>
      <c r="H4600" s="9">
        <v>80</v>
      </c>
    </row>
    <row r="4601" spans="1:8" hidden="1">
      <c r="A4601" s="3" t="s">
        <v>63</v>
      </c>
      <c r="B4601" s="9">
        <v>1984</v>
      </c>
      <c r="C4601" s="9">
        <v>754</v>
      </c>
      <c r="D4601" s="9" t="s">
        <v>170</v>
      </c>
      <c r="E4601" s="9">
        <v>1995</v>
      </c>
      <c r="F4601" s="9"/>
      <c r="G4601" s="9">
        <v>45</v>
      </c>
      <c r="H4601" s="9">
        <v>80</v>
      </c>
    </row>
    <row r="4602" spans="1:8" hidden="1">
      <c r="A4602" s="3" t="s">
        <v>63</v>
      </c>
      <c r="B4602" s="9">
        <v>1985</v>
      </c>
      <c r="C4602" s="9">
        <v>754</v>
      </c>
      <c r="D4602" s="9" t="s">
        <v>170</v>
      </c>
      <c r="E4602" s="9">
        <v>1995</v>
      </c>
      <c r="F4602" s="9"/>
      <c r="G4602" s="9">
        <v>50</v>
      </c>
      <c r="H4602" s="9">
        <v>80</v>
      </c>
    </row>
    <row r="4603" spans="1:8" hidden="1">
      <c r="A4603" s="3" t="s">
        <v>63</v>
      </c>
      <c r="B4603" s="9">
        <v>1986</v>
      </c>
      <c r="C4603" s="9">
        <v>754</v>
      </c>
      <c r="D4603" s="9" t="s">
        <v>170</v>
      </c>
      <c r="E4603" s="9">
        <v>1995</v>
      </c>
      <c r="F4603" s="9"/>
      <c r="G4603" s="9">
        <v>50</v>
      </c>
      <c r="H4603" s="9">
        <v>80</v>
      </c>
    </row>
    <row r="4604" spans="1:8" hidden="1">
      <c r="A4604" s="3" t="s">
        <v>63</v>
      </c>
      <c r="B4604" s="9">
        <v>1987</v>
      </c>
      <c r="C4604" s="9">
        <v>754</v>
      </c>
      <c r="D4604" s="9" t="s">
        <v>170</v>
      </c>
      <c r="E4604" s="9">
        <v>1995</v>
      </c>
      <c r="F4604" s="9"/>
      <c r="G4604" s="9">
        <v>45</v>
      </c>
      <c r="H4604" s="9">
        <v>75</v>
      </c>
    </row>
    <row r="4605" spans="1:8" hidden="1">
      <c r="A4605" s="3" t="s">
        <v>63</v>
      </c>
      <c r="B4605" s="9">
        <v>1988</v>
      </c>
      <c r="C4605" s="9">
        <v>754</v>
      </c>
      <c r="D4605" s="9" t="s">
        <v>170</v>
      </c>
      <c r="E4605" s="9">
        <v>1995</v>
      </c>
      <c r="F4605" s="9"/>
      <c r="G4605" s="9">
        <v>45</v>
      </c>
      <c r="H4605" s="9">
        <v>75</v>
      </c>
    </row>
    <row r="4606" spans="1:8" hidden="1">
      <c r="A4606" s="3" t="s">
        <v>63</v>
      </c>
      <c r="B4606" s="9">
        <v>1989</v>
      </c>
      <c r="C4606" s="9">
        <v>754</v>
      </c>
      <c r="D4606" s="9" t="s">
        <v>170</v>
      </c>
      <c r="E4606" s="9">
        <v>1995</v>
      </c>
      <c r="F4606" s="9"/>
      <c r="G4606" s="9">
        <v>45</v>
      </c>
      <c r="H4606" s="9">
        <v>75</v>
      </c>
    </row>
    <row r="4607" spans="1:8" hidden="1">
      <c r="A4607" s="3" t="s">
        <v>63</v>
      </c>
      <c r="B4607" s="9">
        <v>1990</v>
      </c>
      <c r="C4607" s="9">
        <v>754</v>
      </c>
      <c r="D4607" s="9" t="s">
        <v>170</v>
      </c>
      <c r="E4607" s="9">
        <v>1995</v>
      </c>
      <c r="F4607" s="9"/>
      <c r="G4607" s="9">
        <v>45</v>
      </c>
      <c r="H4607" s="9">
        <v>75</v>
      </c>
    </row>
    <row r="4608" spans="1:8" hidden="1">
      <c r="A4608" s="3" t="s">
        <v>63</v>
      </c>
      <c r="B4608" s="9">
        <v>1991</v>
      </c>
      <c r="C4608" s="9">
        <v>754</v>
      </c>
      <c r="D4608" s="9" t="s">
        <v>170</v>
      </c>
      <c r="E4608" s="9">
        <v>1995</v>
      </c>
      <c r="F4608" s="9"/>
      <c r="G4608" s="9">
        <v>45</v>
      </c>
      <c r="H4608" s="9">
        <v>75</v>
      </c>
    </row>
    <row r="4609" spans="1:8" hidden="1">
      <c r="A4609" s="3" t="s">
        <v>63</v>
      </c>
      <c r="B4609" s="9">
        <v>1992</v>
      </c>
      <c r="C4609" s="9">
        <v>754</v>
      </c>
      <c r="D4609" s="9" t="s">
        <v>170</v>
      </c>
      <c r="E4609" s="9">
        <v>1995</v>
      </c>
      <c r="F4609" s="9"/>
      <c r="G4609" s="9">
        <v>40</v>
      </c>
      <c r="H4609" s="9">
        <v>35</v>
      </c>
    </row>
    <row r="4610" spans="1:8" hidden="1">
      <c r="A4610" s="3" t="s">
        <v>63</v>
      </c>
      <c r="B4610" s="9">
        <v>1993</v>
      </c>
      <c r="C4610" s="9">
        <v>754</v>
      </c>
      <c r="D4610" s="9" t="s">
        <v>170</v>
      </c>
      <c r="E4610" s="9">
        <v>1995</v>
      </c>
      <c r="F4610" s="9"/>
      <c r="G4610" s="9">
        <v>40</v>
      </c>
      <c r="H4610" s="9">
        <v>35</v>
      </c>
    </row>
    <row r="4611" spans="1:8" hidden="1">
      <c r="A4611" s="3" t="s">
        <v>63</v>
      </c>
      <c r="B4611" s="9">
        <v>1994</v>
      </c>
      <c r="C4611" s="9">
        <v>754</v>
      </c>
      <c r="D4611" s="9" t="s">
        <v>170</v>
      </c>
      <c r="E4611" s="9">
        <v>1995</v>
      </c>
      <c r="F4611" s="9"/>
      <c r="G4611" s="9">
        <v>35</v>
      </c>
      <c r="H4611" s="9">
        <v>35</v>
      </c>
    </row>
    <row r="4612" spans="1:8" hidden="1">
      <c r="A4612" s="3" t="s">
        <v>63</v>
      </c>
      <c r="B4612" s="9">
        <v>1995</v>
      </c>
      <c r="C4612" s="9">
        <v>754</v>
      </c>
      <c r="D4612" s="9" t="s">
        <v>170</v>
      </c>
      <c r="E4612" s="9">
        <v>1995</v>
      </c>
      <c r="F4612" s="9">
        <v>20</v>
      </c>
      <c r="G4612" s="9">
        <v>35</v>
      </c>
      <c r="H4612" s="9">
        <v>35</v>
      </c>
    </row>
    <row r="4613" spans="1:8" hidden="1">
      <c r="A4613" s="3" t="s">
        <v>63</v>
      </c>
      <c r="B4613" s="9">
        <v>1996</v>
      </c>
      <c r="C4613" s="9">
        <v>754</v>
      </c>
      <c r="D4613" s="9" t="s">
        <v>170</v>
      </c>
      <c r="E4613" s="9">
        <v>1995</v>
      </c>
      <c r="F4613" s="9">
        <v>20</v>
      </c>
      <c r="G4613" s="9">
        <v>35</v>
      </c>
      <c r="H4613" s="9">
        <v>35</v>
      </c>
    </row>
    <row r="4614" spans="1:8" hidden="1">
      <c r="A4614" s="3" t="s">
        <v>63</v>
      </c>
      <c r="B4614" s="9">
        <v>1997</v>
      </c>
      <c r="C4614" s="9">
        <v>754</v>
      </c>
      <c r="D4614" s="9" t="s">
        <v>170</v>
      </c>
      <c r="E4614" s="9">
        <v>1995</v>
      </c>
      <c r="F4614" s="9">
        <v>17.5</v>
      </c>
      <c r="G4614" s="9">
        <v>35</v>
      </c>
      <c r="H4614" s="9">
        <v>30</v>
      </c>
    </row>
    <row r="4615" spans="1:8" hidden="1">
      <c r="A4615" s="3" t="s">
        <v>63</v>
      </c>
      <c r="B4615" s="9">
        <v>1998</v>
      </c>
      <c r="C4615" s="9">
        <v>754</v>
      </c>
      <c r="D4615" s="9" t="s">
        <v>170</v>
      </c>
      <c r="E4615" s="9">
        <v>1995</v>
      </c>
      <c r="F4615" s="9">
        <v>17.5</v>
      </c>
      <c r="G4615" s="9">
        <v>35</v>
      </c>
      <c r="H4615" s="9">
        <v>30</v>
      </c>
    </row>
    <row r="4616" spans="1:8" hidden="1">
      <c r="A4616" s="3" t="s">
        <v>63</v>
      </c>
      <c r="B4616" s="9">
        <v>1999</v>
      </c>
      <c r="C4616" s="9">
        <v>754</v>
      </c>
      <c r="D4616" s="9" t="s">
        <v>170</v>
      </c>
      <c r="E4616" s="9">
        <v>1995</v>
      </c>
      <c r="F4616" s="9">
        <v>17.5</v>
      </c>
      <c r="G4616" s="9">
        <v>35</v>
      </c>
      <c r="H4616" s="9">
        <v>30</v>
      </c>
    </row>
    <row r="4617" spans="1:8" hidden="1">
      <c r="A4617" s="3" t="s">
        <v>63</v>
      </c>
      <c r="B4617" s="9">
        <v>2000</v>
      </c>
      <c r="C4617" s="9">
        <v>754</v>
      </c>
      <c r="D4617" s="9" t="s">
        <v>170</v>
      </c>
      <c r="E4617" s="9">
        <v>1995</v>
      </c>
      <c r="F4617" s="9">
        <v>17.5</v>
      </c>
      <c r="G4617" s="9">
        <v>35</v>
      </c>
      <c r="H4617" s="9">
        <v>30</v>
      </c>
    </row>
    <row r="4618" spans="1:8" hidden="1">
      <c r="A4618" s="3" t="s">
        <v>63</v>
      </c>
      <c r="B4618" s="9">
        <v>2001</v>
      </c>
      <c r="C4618" s="9">
        <v>754</v>
      </c>
      <c r="D4618" s="9" t="s">
        <v>170</v>
      </c>
      <c r="E4618" s="9">
        <v>1995</v>
      </c>
      <c r="F4618" s="9">
        <v>17.5</v>
      </c>
      <c r="G4618" s="9">
        <v>35</v>
      </c>
      <c r="H4618" s="9">
        <v>30</v>
      </c>
    </row>
    <row r="4619" spans="1:8" hidden="1">
      <c r="A4619" s="3" t="s">
        <v>63</v>
      </c>
      <c r="B4619" s="9">
        <v>2002</v>
      </c>
      <c r="C4619" s="9">
        <v>754</v>
      </c>
      <c r="D4619" s="9" t="s">
        <v>170</v>
      </c>
      <c r="E4619" s="9">
        <v>1995</v>
      </c>
      <c r="F4619" s="9">
        <v>17.5</v>
      </c>
      <c r="G4619" s="9">
        <v>35</v>
      </c>
      <c r="H4619" s="9">
        <v>30</v>
      </c>
    </row>
    <row r="4620" spans="1:8" hidden="1">
      <c r="A4620" s="3" t="s">
        <v>63</v>
      </c>
      <c r="B4620" s="9">
        <v>2003</v>
      </c>
      <c r="C4620" s="9">
        <v>754</v>
      </c>
      <c r="D4620" s="9" t="s">
        <v>170</v>
      </c>
      <c r="E4620" s="9">
        <v>1995</v>
      </c>
      <c r="F4620" s="9">
        <v>17.5</v>
      </c>
      <c r="G4620" s="9">
        <v>35</v>
      </c>
      <c r="H4620" s="9">
        <v>30</v>
      </c>
    </row>
    <row r="4621" spans="1:8" hidden="1">
      <c r="A4621" s="3" t="s">
        <v>63</v>
      </c>
      <c r="B4621" s="9">
        <v>2004</v>
      </c>
      <c r="C4621" s="9">
        <v>754</v>
      </c>
      <c r="D4621" s="9" t="s">
        <v>170</v>
      </c>
      <c r="E4621" s="9">
        <v>1995</v>
      </c>
      <c r="F4621" s="9">
        <v>17.5</v>
      </c>
      <c r="G4621" s="9">
        <v>35</v>
      </c>
      <c r="H4621" s="9">
        <v>30</v>
      </c>
    </row>
    <row r="4622" spans="1:8" hidden="1">
      <c r="A4622" s="3" t="s">
        <v>63</v>
      </c>
      <c r="B4622" s="9">
        <v>2005</v>
      </c>
      <c r="C4622" s="9">
        <v>754</v>
      </c>
      <c r="D4622" s="9" t="s">
        <v>170</v>
      </c>
      <c r="E4622" s="9">
        <v>1995</v>
      </c>
      <c r="F4622" s="9">
        <v>17.5</v>
      </c>
      <c r="G4622" s="9">
        <v>35</v>
      </c>
      <c r="H4622" s="9"/>
    </row>
    <row r="4623" spans="1:8" hidden="1">
      <c r="A4623" s="3" t="s">
        <v>63</v>
      </c>
      <c r="B4623" s="9">
        <v>2006</v>
      </c>
      <c r="C4623" s="9">
        <v>754</v>
      </c>
      <c r="D4623" s="9" t="s">
        <v>170</v>
      </c>
      <c r="E4623" s="9">
        <v>1995</v>
      </c>
      <c r="F4623" s="9">
        <v>17.5</v>
      </c>
      <c r="G4623" s="9">
        <v>35</v>
      </c>
      <c r="H4623" s="9"/>
    </row>
    <row r="4624" spans="1:8" hidden="1">
      <c r="A4624" s="3" t="s">
        <v>63</v>
      </c>
      <c r="B4624" s="9">
        <v>2007</v>
      </c>
      <c r="C4624" s="9">
        <v>754</v>
      </c>
      <c r="D4624" s="9" t="s">
        <v>170</v>
      </c>
      <c r="E4624" s="9">
        <v>1995</v>
      </c>
      <c r="F4624" s="9">
        <v>17.5</v>
      </c>
      <c r="G4624" s="9">
        <v>35</v>
      </c>
      <c r="H4624" s="9"/>
    </row>
    <row r="4625" spans="1:8" hidden="1">
      <c r="A4625" s="3" t="s">
        <v>63</v>
      </c>
      <c r="B4625" s="9">
        <v>2008</v>
      </c>
      <c r="C4625" s="9">
        <v>754</v>
      </c>
      <c r="D4625" s="9" t="s">
        <v>170</v>
      </c>
      <c r="E4625" s="9">
        <v>1995</v>
      </c>
      <c r="F4625" s="9">
        <v>16</v>
      </c>
      <c r="G4625" s="9">
        <v>35</v>
      </c>
      <c r="H4625" s="9"/>
    </row>
    <row r="4626" spans="1:8" hidden="1">
      <c r="A4626" s="3" t="s">
        <v>63</v>
      </c>
      <c r="B4626" s="9">
        <v>2009</v>
      </c>
      <c r="C4626" s="9">
        <v>754</v>
      </c>
      <c r="D4626" s="9" t="s">
        <v>170</v>
      </c>
      <c r="E4626" s="9">
        <v>1995</v>
      </c>
      <c r="F4626" s="9">
        <v>16</v>
      </c>
      <c r="G4626" s="9">
        <v>35</v>
      </c>
      <c r="H4626" s="9"/>
    </row>
    <row r="4627" spans="1:8" hidden="1">
      <c r="A4627" s="3" t="s">
        <v>63</v>
      </c>
      <c r="B4627" s="9">
        <v>2010</v>
      </c>
      <c r="C4627" s="9">
        <v>754</v>
      </c>
      <c r="D4627" s="9" t="s">
        <v>170</v>
      </c>
      <c r="E4627" s="9">
        <v>1995</v>
      </c>
      <c r="F4627" s="9">
        <v>16</v>
      </c>
      <c r="G4627" s="9">
        <v>35</v>
      </c>
      <c r="H4627" s="9"/>
    </row>
    <row r="4628" spans="1:8" hidden="1">
      <c r="A4628" s="3" t="s">
        <v>63</v>
      </c>
      <c r="B4628" s="9">
        <v>2011</v>
      </c>
      <c r="C4628" s="9">
        <v>754</v>
      </c>
      <c r="D4628" s="9" t="s">
        <v>170</v>
      </c>
      <c r="E4628" s="9">
        <v>1995</v>
      </c>
      <c r="F4628" s="9">
        <v>16</v>
      </c>
      <c r="G4628" s="9">
        <v>35</v>
      </c>
      <c r="H4628" s="9"/>
    </row>
    <row r="4629" spans="1:8" hidden="1">
      <c r="A4629" s="3" t="s">
        <v>63</v>
      </c>
      <c r="B4629" s="9">
        <v>2012</v>
      </c>
      <c r="C4629" s="9">
        <v>754</v>
      </c>
      <c r="D4629" s="9" t="s">
        <v>170</v>
      </c>
      <c r="E4629" s="9">
        <v>1995</v>
      </c>
      <c r="F4629" s="9">
        <v>16</v>
      </c>
      <c r="G4629" s="9">
        <v>35</v>
      </c>
      <c r="H4629" s="9"/>
    </row>
    <row r="4630" spans="1:8" hidden="1">
      <c r="A4630" s="3" t="s">
        <v>63</v>
      </c>
      <c r="B4630" s="9">
        <v>2013</v>
      </c>
      <c r="C4630" s="9">
        <v>754</v>
      </c>
      <c r="D4630" s="9" t="s">
        <v>170</v>
      </c>
      <c r="E4630" s="9">
        <v>1995</v>
      </c>
      <c r="F4630" s="9">
        <v>16</v>
      </c>
      <c r="G4630" s="9">
        <v>35</v>
      </c>
      <c r="H4630" s="9">
        <v>35</v>
      </c>
    </row>
    <row r="4631" spans="1:8" hidden="1">
      <c r="A4631" s="3" t="s">
        <v>63</v>
      </c>
      <c r="B4631" s="9">
        <v>2014</v>
      </c>
      <c r="C4631" s="9">
        <v>754</v>
      </c>
      <c r="D4631" s="9" t="s">
        <v>170</v>
      </c>
      <c r="E4631" s="9">
        <v>1995</v>
      </c>
      <c r="F4631" s="9">
        <v>16</v>
      </c>
      <c r="G4631" s="9">
        <v>35</v>
      </c>
      <c r="H4631" s="9">
        <v>35</v>
      </c>
    </row>
    <row r="4632" spans="1:8" hidden="1">
      <c r="A4632" s="3" t="s">
        <v>63</v>
      </c>
      <c r="B4632" s="9">
        <v>2015</v>
      </c>
      <c r="C4632" s="9">
        <v>754</v>
      </c>
      <c r="D4632" s="9" t="s">
        <v>170</v>
      </c>
      <c r="E4632" s="9">
        <v>1995</v>
      </c>
      <c r="F4632" s="9">
        <v>16</v>
      </c>
      <c r="G4632" s="9">
        <v>35</v>
      </c>
      <c r="H4632" s="9">
        <v>35</v>
      </c>
    </row>
    <row r="4633" spans="1:8" hidden="1">
      <c r="A4633" s="3" t="s">
        <v>63</v>
      </c>
      <c r="B4633" s="9">
        <v>2016</v>
      </c>
      <c r="C4633" s="9">
        <v>754</v>
      </c>
      <c r="D4633" s="9" t="s">
        <v>170</v>
      </c>
      <c r="E4633" s="9">
        <v>1995</v>
      </c>
      <c r="F4633" s="9">
        <v>16</v>
      </c>
      <c r="G4633" s="9">
        <v>35</v>
      </c>
      <c r="H4633" s="9">
        <v>35</v>
      </c>
    </row>
    <row r="4634" spans="1:8" hidden="1">
      <c r="A4634" s="3" t="s">
        <v>63</v>
      </c>
      <c r="B4634" s="9">
        <v>2017</v>
      </c>
      <c r="C4634" s="9">
        <v>754</v>
      </c>
      <c r="D4634" s="9" t="s">
        <v>170</v>
      </c>
      <c r="E4634" s="9">
        <v>1995</v>
      </c>
      <c r="F4634" s="9">
        <v>16</v>
      </c>
      <c r="G4634" s="9">
        <v>35</v>
      </c>
      <c r="H4634" s="9">
        <v>37.5</v>
      </c>
    </row>
    <row r="4635" spans="1:8" hidden="1">
      <c r="A4635" s="3" t="s">
        <v>63</v>
      </c>
      <c r="B4635" s="9">
        <v>2018</v>
      </c>
      <c r="C4635" s="9">
        <v>754</v>
      </c>
      <c r="D4635" s="9" t="s">
        <v>170</v>
      </c>
      <c r="E4635" s="9">
        <v>1995</v>
      </c>
      <c r="F4635" s="9">
        <v>16</v>
      </c>
      <c r="G4635" s="9">
        <v>35</v>
      </c>
      <c r="H4635" s="9">
        <v>37.5</v>
      </c>
    </row>
    <row r="4636" spans="1:8" hidden="1">
      <c r="A4636" s="3" t="s">
        <v>63</v>
      </c>
      <c r="B4636" s="9">
        <v>2019</v>
      </c>
      <c r="C4636" s="9">
        <v>754</v>
      </c>
      <c r="D4636" s="9" t="s">
        <v>170</v>
      </c>
      <c r="E4636" s="9">
        <v>1995</v>
      </c>
      <c r="F4636" s="9">
        <v>16</v>
      </c>
      <c r="G4636" s="9">
        <v>35</v>
      </c>
      <c r="H4636" s="9">
        <v>37.5</v>
      </c>
    </row>
    <row r="4637" spans="1:8" hidden="1">
      <c r="A4637" s="3" t="s">
        <v>63</v>
      </c>
      <c r="B4637" s="9">
        <v>2020</v>
      </c>
      <c r="C4637" s="9">
        <v>754</v>
      </c>
      <c r="D4637" s="9" t="s">
        <v>170</v>
      </c>
      <c r="E4637" s="9">
        <v>1995</v>
      </c>
      <c r="F4637" s="9">
        <v>16</v>
      </c>
      <c r="G4637" s="9">
        <v>35</v>
      </c>
      <c r="H4637" s="9">
        <v>37.5</v>
      </c>
    </row>
  </sheetData>
  <autoFilter ref="A1:H4637" xr:uid="{46660488-4FCB-47A2-9B60-A3AD3DC0EFD1}">
    <filterColumn colId="1">
      <filters>
        <filter val="1960"/>
      </filters>
    </filterColumn>
  </autoFilter>
  <sortState xmlns:xlrd2="http://schemas.microsoft.com/office/spreadsheetml/2017/richdata2" ref="A2:G4559">
    <sortCondition ref="A2:A4559"/>
    <sortCondition ref="B2:B4559"/>
  </sortState>
  <conditionalFormatting sqref="E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:H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B1 D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59F28-8878-43F5-9CFF-BA0FFB0B0F4A}">
  <dimension ref="A2:P124"/>
  <sheetViews>
    <sheetView zoomScale="40" zoomScaleNormal="40" workbookViewId="0">
      <pane xSplit="1" ySplit="2" topLeftCell="B103" activePane="bottomRight" state="frozen"/>
      <selection pane="topRight" activeCell="B1" sqref="B1"/>
      <selection pane="bottomLeft" activeCell="A3" sqref="A3"/>
      <selection pane="bottomRight" activeCell="N128" sqref="N128"/>
    </sheetView>
  </sheetViews>
  <sheetFormatPr defaultRowHeight="15"/>
  <cols>
    <col min="2" max="3" width="10.140625" style="10" bestFit="1" customWidth="1"/>
    <col min="4" max="5" width="9.140625" style="10" bestFit="1" customWidth="1"/>
    <col min="6" max="8" width="10.140625" style="10" bestFit="1" customWidth="1"/>
    <col min="9" max="10" width="8.7109375" style="10"/>
  </cols>
  <sheetData>
    <row r="2" spans="1:10">
      <c r="B2" s="10" t="s">
        <v>166</v>
      </c>
      <c r="C2" s="10" t="s">
        <v>175</v>
      </c>
      <c r="D2" s="10" t="s">
        <v>176</v>
      </c>
      <c r="E2" s="10" t="s">
        <v>177</v>
      </c>
      <c r="F2" s="10" t="s">
        <v>178</v>
      </c>
      <c r="G2" s="10" t="s">
        <v>179</v>
      </c>
      <c r="H2" s="10" t="s">
        <v>180</v>
      </c>
      <c r="I2" s="10" t="s">
        <v>181</v>
      </c>
      <c r="J2" s="10" t="s">
        <v>182</v>
      </c>
    </row>
    <row r="3" spans="1:10">
      <c r="A3" s="8">
        <v>1960</v>
      </c>
      <c r="B3" s="10">
        <v>91</v>
      </c>
      <c r="C3" s="10">
        <v>53</v>
      </c>
      <c r="D3" s="10">
        <v>71.5</v>
      </c>
      <c r="I3" s="10">
        <v>70.599999999999994</v>
      </c>
      <c r="J3" s="10">
        <v>88.75</v>
      </c>
    </row>
    <row r="4" spans="1:10">
      <c r="A4" s="8">
        <v>1961</v>
      </c>
      <c r="B4" s="10">
        <v>91</v>
      </c>
      <c r="C4" s="10">
        <v>53</v>
      </c>
      <c r="D4" s="10">
        <v>71.5</v>
      </c>
      <c r="I4" s="10">
        <v>70.8</v>
      </c>
      <c r="J4" s="10">
        <v>88.75</v>
      </c>
    </row>
    <row r="5" spans="1:10">
      <c r="A5" s="8">
        <v>1962</v>
      </c>
      <c r="B5" s="10">
        <v>91</v>
      </c>
      <c r="C5" s="10">
        <v>53</v>
      </c>
      <c r="D5" s="10">
        <v>71.5</v>
      </c>
      <c r="I5" s="10">
        <v>70.8</v>
      </c>
      <c r="J5" s="10">
        <v>88.75</v>
      </c>
    </row>
    <row r="6" spans="1:10">
      <c r="A6" s="8">
        <v>1963</v>
      </c>
      <c r="B6" s="10">
        <v>91</v>
      </c>
      <c r="C6" s="10">
        <v>53</v>
      </c>
      <c r="D6" s="10">
        <v>71.5</v>
      </c>
      <c r="I6" s="10">
        <v>70.900000000000006</v>
      </c>
      <c r="J6" s="10">
        <v>88.75</v>
      </c>
    </row>
    <row r="7" spans="1:10">
      <c r="A7" s="8">
        <v>1964</v>
      </c>
      <c r="B7" s="10">
        <v>77</v>
      </c>
      <c r="C7" s="10">
        <v>53</v>
      </c>
      <c r="D7" s="10">
        <v>71.5</v>
      </c>
      <c r="I7" s="10">
        <v>71.3</v>
      </c>
      <c r="J7" s="10">
        <v>88.75</v>
      </c>
    </row>
    <row r="8" spans="1:10">
      <c r="A8" s="8">
        <v>1965</v>
      </c>
      <c r="B8" s="10">
        <v>70</v>
      </c>
      <c r="C8" s="10">
        <v>53</v>
      </c>
      <c r="D8" s="10">
        <v>71.5</v>
      </c>
      <c r="I8" s="10">
        <v>71.599999999999994</v>
      </c>
      <c r="J8" s="10">
        <v>91.25</v>
      </c>
    </row>
    <row r="9" spans="1:10">
      <c r="A9" s="8">
        <v>1966</v>
      </c>
      <c r="B9" s="10">
        <v>70</v>
      </c>
      <c r="C9" s="10">
        <v>53</v>
      </c>
      <c r="D9" s="10">
        <v>71.5</v>
      </c>
      <c r="I9" s="10">
        <v>71.900000000000006</v>
      </c>
      <c r="J9" s="10">
        <v>91.25</v>
      </c>
    </row>
    <row r="10" spans="1:10">
      <c r="A10" s="8">
        <v>1967</v>
      </c>
      <c r="B10" s="10">
        <v>70</v>
      </c>
      <c r="C10" s="10">
        <v>53</v>
      </c>
      <c r="D10" s="10">
        <v>81.3</v>
      </c>
      <c r="I10" s="10">
        <v>72.099999999999994</v>
      </c>
      <c r="J10" s="10">
        <v>91.25</v>
      </c>
    </row>
    <row r="11" spans="1:10">
      <c r="A11" s="8">
        <v>1968</v>
      </c>
      <c r="B11" s="10">
        <v>70</v>
      </c>
      <c r="C11" s="10">
        <v>53</v>
      </c>
      <c r="D11" s="10">
        <v>81.3</v>
      </c>
      <c r="I11" s="10">
        <v>72.3</v>
      </c>
      <c r="J11" s="10">
        <v>91.25</v>
      </c>
    </row>
    <row r="12" spans="1:10">
      <c r="A12" s="8">
        <v>1969</v>
      </c>
      <c r="B12" s="10">
        <v>70</v>
      </c>
      <c r="C12" s="10">
        <v>53</v>
      </c>
      <c r="D12" s="10">
        <v>81.3</v>
      </c>
      <c r="I12" s="10">
        <v>72.599999999999994</v>
      </c>
      <c r="J12" s="10">
        <v>91.25</v>
      </c>
    </row>
    <row r="13" spans="1:10">
      <c r="A13" s="8">
        <v>1970</v>
      </c>
      <c r="B13" s="10">
        <v>70</v>
      </c>
      <c r="C13" s="10">
        <v>53</v>
      </c>
      <c r="D13" s="10">
        <v>81.3</v>
      </c>
      <c r="I13" s="10">
        <v>72.900000000000006</v>
      </c>
      <c r="J13" s="10">
        <v>91.25</v>
      </c>
    </row>
    <row r="14" spans="1:10">
      <c r="A14" s="8">
        <v>1971</v>
      </c>
      <c r="B14" s="10">
        <v>70</v>
      </c>
      <c r="C14" s="10">
        <v>53</v>
      </c>
      <c r="D14" s="10">
        <v>81.3</v>
      </c>
      <c r="I14" s="10">
        <v>76.5</v>
      </c>
      <c r="J14" s="10">
        <v>88.75</v>
      </c>
    </row>
    <row r="15" spans="1:10">
      <c r="A15" s="8">
        <v>1972</v>
      </c>
      <c r="B15" s="10">
        <v>70</v>
      </c>
      <c r="C15" s="10">
        <v>53</v>
      </c>
      <c r="D15" s="10">
        <v>60</v>
      </c>
      <c r="G15" s="10">
        <v>75</v>
      </c>
      <c r="I15" s="10">
        <v>77.8</v>
      </c>
      <c r="J15" s="10">
        <v>88.75</v>
      </c>
    </row>
    <row r="16" spans="1:10">
      <c r="A16" s="8">
        <v>1973</v>
      </c>
      <c r="B16" s="10">
        <v>70</v>
      </c>
      <c r="C16" s="10">
        <v>53</v>
      </c>
      <c r="D16" s="10">
        <v>60</v>
      </c>
      <c r="G16" s="10">
        <v>75</v>
      </c>
      <c r="I16" s="10">
        <v>77.900000000000006</v>
      </c>
      <c r="J16" s="10">
        <v>90</v>
      </c>
    </row>
    <row r="17" spans="1:10">
      <c r="A17" s="8">
        <v>1974</v>
      </c>
      <c r="B17" s="10">
        <v>70</v>
      </c>
      <c r="C17" s="10">
        <v>53</v>
      </c>
      <c r="D17" s="10">
        <v>60</v>
      </c>
      <c r="G17" s="10">
        <v>75</v>
      </c>
      <c r="H17" s="10">
        <v>60</v>
      </c>
      <c r="I17" s="10">
        <v>78</v>
      </c>
      <c r="J17" s="10">
        <v>98</v>
      </c>
    </row>
    <row r="18" spans="1:10">
      <c r="A18" s="8">
        <v>1975</v>
      </c>
      <c r="B18" s="10">
        <v>70</v>
      </c>
      <c r="C18" s="10">
        <v>56</v>
      </c>
      <c r="D18" s="10">
        <v>60</v>
      </c>
      <c r="F18" s="10">
        <v>72</v>
      </c>
      <c r="G18" s="10">
        <v>75</v>
      </c>
      <c r="H18" s="10">
        <v>60</v>
      </c>
      <c r="I18" s="10">
        <v>81.2</v>
      </c>
      <c r="J18" s="10">
        <v>98</v>
      </c>
    </row>
    <row r="19" spans="1:10">
      <c r="A19" s="8">
        <v>1976</v>
      </c>
      <c r="B19" s="10">
        <v>70</v>
      </c>
      <c r="C19" s="10">
        <v>56</v>
      </c>
      <c r="D19" s="10">
        <v>60</v>
      </c>
      <c r="F19" s="10">
        <v>72</v>
      </c>
      <c r="G19" s="10">
        <v>75</v>
      </c>
      <c r="H19" s="10">
        <v>60</v>
      </c>
      <c r="I19" s="10">
        <v>83.2</v>
      </c>
      <c r="J19" s="10">
        <v>98</v>
      </c>
    </row>
    <row r="20" spans="1:10">
      <c r="A20" s="8">
        <v>1977</v>
      </c>
      <c r="B20" s="10">
        <v>70</v>
      </c>
      <c r="C20" s="10">
        <v>56</v>
      </c>
      <c r="D20" s="10">
        <v>60</v>
      </c>
      <c r="F20" s="10">
        <v>72</v>
      </c>
      <c r="G20" s="10">
        <v>75</v>
      </c>
      <c r="H20" s="10">
        <v>60</v>
      </c>
      <c r="I20" s="10">
        <v>84.9</v>
      </c>
      <c r="J20" s="10">
        <v>98</v>
      </c>
    </row>
    <row r="21" spans="1:10">
      <c r="A21" s="8">
        <v>1978</v>
      </c>
      <c r="B21" s="10">
        <v>70</v>
      </c>
      <c r="C21" s="10">
        <v>56</v>
      </c>
      <c r="D21" s="10">
        <v>60</v>
      </c>
      <c r="F21" s="10">
        <v>72</v>
      </c>
      <c r="G21" s="10">
        <v>75</v>
      </c>
      <c r="H21" s="10">
        <v>60</v>
      </c>
      <c r="I21" s="10">
        <v>86.7</v>
      </c>
      <c r="J21" s="10">
        <v>98</v>
      </c>
    </row>
    <row r="22" spans="1:10">
      <c r="A22" s="8">
        <v>1979</v>
      </c>
      <c r="B22" s="10">
        <v>70</v>
      </c>
      <c r="C22" s="10">
        <v>56</v>
      </c>
      <c r="D22" s="10">
        <v>60</v>
      </c>
      <c r="F22" s="10">
        <v>72</v>
      </c>
      <c r="G22" s="10">
        <v>75</v>
      </c>
      <c r="H22" s="10">
        <v>60</v>
      </c>
      <c r="I22" s="10">
        <v>87</v>
      </c>
      <c r="J22" s="10">
        <v>75</v>
      </c>
    </row>
    <row r="23" spans="1:10">
      <c r="A23" s="8">
        <v>1980</v>
      </c>
      <c r="B23" s="10">
        <v>70</v>
      </c>
      <c r="C23" s="10">
        <v>56</v>
      </c>
      <c r="D23" s="10">
        <v>75</v>
      </c>
      <c r="F23" s="10">
        <v>72</v>
      </c>
      <c r="G23" s="10">
        <v>75</v>
      </c>
      <c r="H23" s="10">
        <v>60</v>
      </c>
      <c r="I23" s="10">
        <v>85</v>
      </c>
      <c r="J23" s="10">
        <v>75</v>
      </c>
    </row>
    <row r="24" spans="1:10">
      <c r="A24" s="8">
        <v>1981</v>
      </c>
      <c r="B24" s="10">
        <v>70</v>
      </c>
      <c r="C24" s="10">
        <v>56</v>
      </c>
      <c r="D24" s="10">
        <v>75</v>
      </c>
      <c r="E24" s="10">
        <v>43</v>
      </c>
      <c r="F24" s="10">
        <v>72</v>
      </c>
      <c r="G24" s="10">
        <v>75</v>
      </c>
      <c r="H24" s="10">
        <v>60</v>
      </c>
      <c r="I24" s="10">
        <v>85</v>
      </c>
      <c r="J24" s="10">
        <v>75</v>
      </c>
    </row>
    <row r="25" spans="1:10">
      <c r="A25" s="8">
        <v>1982</v>
      </c>
      <c r="B25" s="10">
        <v>50</v>
      </c>
      <c r="C25" s="10">
        <v>56</v>
      </c>
      <c r="D25" s="10">
        <v>75</v>
      </c>
      <c r="E25" s="10">
        <v>34</v>
      </c>
      <c r="F25" s="10">
        <v>72</v>
      </c>
      <c r="G25" s="10">
        <v>75</v>
      </c>
      <c r="H25" s="10">
        <v>60</v>
      </c>
      <c r="I25" s="10">
        <v>85</v>
      </c>
      <c r="J25" s="10">
        <v>75</v>
      </c>
    </row>
    <row r="26" spans="1:10">
      <c r="A26" s="8">
        <v>1983</v>
      </c>
      <c r="B26" s="10">
        <v>50</v>
      </c>
      <c r="C26" s="10">
        <v>56</v>
      </c>
      <c r="D26" s="10">
        <v>75</v>
      </c>
      <c r="E26" s="10">
        <v>34</v>
      </c>
      <c r="G26" s="10">
        <v>75</v>
      </c>
      <c r="H26" s="10">
        <v>60</v>
      </c>
      <c r="I26" s="10">
        <v>84</v>
      </c>
      <c r="J26" s="10">
        <v>75</v>
      </c>
    </row>
    <row r="27" spans="1:10">
      <c r="A27" s="8">
        <v>1984</v>
      </c>
      <c r="B27" s="10">
        <v>50</v>
      </c>
      <c r="C27" s="10">
        <v>56</v>
      </c>
      <c r="D27" s="10">
        <v>75</v>
      </c>
      <c r="E27" s="10">
        <v>34</v>
      </c>
      <c r="F27" s="10">
        <v>65</v>
      </c>
      <c r="G27" s="10">
        <v>70</v>
      </c>
      <c r="H27" s="10">
        <v>60</v>
      </c>
      <c r="I27" s="10">
        <v>82</v>
      </c>
      <c r="J27" s="10">
        <v>60</v>
      </c>
    </row>
    <row r="28" spans="1:10">
      <c r="A28" s="8">
        <v>1985</v>
      </c>
      <c r="B28" s="10">
        <v>50</v>
      </c>
      <c r="C28" s="10">
        <v>56</v>
      </c>
      <c r="D28" s="10">
        <v>75</v>
      </c>
      <c r="E28" s="10">
        <v>34.9</v>
      </c>
      <c r="F28" s="10">
        <v>65</v>
      </c>
      <c r="G28" s="10">
        <v>70</v>
      </c>
      <c r="H28" s="10">
        <v>66</v>
      </c>
      <c r="I28" s="10">
        <v>80</v>
      </c>
      <c r="J28" s="10">
        <v>60</v>
      </c>
    </row>
    <row r="29" spans="1:10">
      <c r="A29" s="8">
        <v>1986</v>
      </c>
      <c r="B29" s="10">
        <v>50</v>
      </c>
      <c r="C29" s="10">
        <v>56</v>
      </c>
      <c r="D29" s="10">
        <v>58</v>
      </c>
      <c r="E29" s="10">
        <v>35.700000000000003</v>
      </c>
      <c r="F29" s="10">
        <v>62</v>
      </c>
      <c r="G29" s="10">
        <v>70</v>
      </c>
      <c r="H29" s="10">
        <v>66</v>
      </c>
      <c r="I29" s="10">
        <v>80.3</v>
      </c>
      <c r="J29" s="10">
        <v>60</v>
      </c>
    </row>
    <row r="30" spans="1:10">
      <c r="A30" s="8">
        <v>1987</v>
      </c>
      <c r="B30" s="10">
        <v>38.5</v>
      </c>
      <c r="C30" s="10">
        <v>56</v>
      </c>
      <c r="D30" s="10">
        <v>56.8</v>
      </c>
      <c r="E30" s="10">
        <v>35</v>
      </c>
      <c r="F30" s="10">
        <v>62</v>
      </c>
      <c r="G30" s="10">
        <v>60</v>
      </c>
      <c r="H30" s="10">
        <v>57</v>
      </c>
      <c r="I30" s="10">
        <v>77.400000000000006</v>
      </c>
      <c r="J30" s="10">
        <v>60</v>
      </c>
    </row>
    <row r="31" spans="1:10">
      <c r="A31" s="8">
        <v>1988</v>
      </c>
      <c r="B31" s="10">
        <v>28</v>
      </c>
      <c r="C31" s="10">
        <v>56</v>
      </c>
      <c r="D31" s="10">
        <v>56.8</v>
      </c>
      <c r="E31" s="10">
        <v>29.9</v>
      </c>
      <c r="F31" s="10">
        <v>62</v>
      </c>
      <c r="G31" s="10">
        <v>60</v>
      </c>
      <c r="H31" s="10">
        <v>48</v>
      </c>
      <c r="I31" s="10">
        <v>75.599999999999994</v>
      </c>
      <c r="J31" s="10">
        <v>40</v>
      </c>
    </row>
    <row r="32" spans="1:10">
      <c r="A32" s="8">
        <v>1989</v>
      </c>
      <c r="B32" s="10">
        <v>28</v>
      </c>
      <c r="C32" s="10">
        <v>56</v>
      </c>
      <c r="D32" s="10">
        <v>56.8</v>
      </c>
      <c r="E32" s="10">
        <v>30.2</v>
      </c>
      <c r="F32" s="10">
        <v>50</v>
      </c>
      <c r="G32" s="10">
        <v>50</v>
      </c>
      <c r="H32" s="10">
        <v>40.5</v>
      </c>
      <c r="I32" s="10">
        <v>72.8</v>
      </c>
      <c r="J32" s="10">
        <v>40</v>
      </c>
    </row>
    <row r="33" spans="1:10">
      <c r="A33" s="8">
        <v>1990</v>
      </c>
      <c r="B33" s="10">
        <v>28</v>
      </c>
      <c r="C33" s="10">
        <v>53</v>
      </c>
      <c r="D33" s="10">
        <v>56.8</v>
      </c>
      <c r="E33" s="10">
        <v>30.5</v>
      </c>
      <c r="F33" s="10">
        <v>50</v>
      </c>
      <c r="G33" s="10">
        <v>50</v>
      </c>
      <c r="H33" s="10">
        <v>33</v>
      </c>
      <c r="I33" s="10">
        <v>66.2</v>
      </c>
      <c r="J33" s="10">
        <v>40</v>
      </c>
    </row>
    <row r="34" spans="1:10">
      <c r="A34" s="8">
        <v>1991</v>
      </c>
      <c r="B34" s="10">
        <v>31</v>
      </c>
      <c r="C34" s="10">
        <v>53</v>
      </c>
      <c r="D34" s="10">
        <v>56.8</v>
      </c>
      <c r="E34" s="10">
        <v>30.5</v>
      </c>
      <c r="F34" s="10">
        <v>50</v>
      </c>
      <c r="G34" s="10">
        <v>50</v>
      </c>
      <c r="H34" s="10">
        <v>33</v>
      </c>
      <c r="I34" s="10">
        <v>51.2</v>
      </c>
      <c r="J34" s="10">
        <v>40</v>
      </c>
    </row>
    <row r="35" spans="1:10">
      <c r="A35" s="8">
        <v>1992</v>
      </c>
      <c r="B35" s="10">
        <v>31</v>
      </c>
      <c r="C35" s="10">
        <v>53</v>
      </c>
      <c r="D35" s="10">
        <v>56.8</v>
      </c>
      <c r="E35" s="10">
        <v>30.5</v>
      </c>
      <c r="F35" s="10">
        <v>51</v>
      </c>
      <c r="G35" s="10">
        <v>50</v>
      </c>
      <c r="H35" s="10">
        <v>33</v>
      </c>
      <c r="I35" s="10">
        <v>51</v>
      </c>
      <c r="J35" s="10">
        <v>40</v>
      </c>
    </row>
    <row r="36" spans="1:10">
      <c r="A36" s="8">
        <v>1993</v>
      </c>
      <c r="B36" s="10">
        <v>39.6</v>
      </c>
      <c r="C36" s="10">
        <v>53</v>
      </c>
      <c r="D36" s="10">
        <v>56.8</v>
      </c>
      <c r="E36" s="10">
        <v>30.5</v>
      </c>
      <c r="F36" s="10">
        <v>51</v>
      </c>
      <c r="G36" s="10">
        <v>50</v>
      </c>
      <c r="H36" s="10">
        <v>33</v>
      </c>
      <c r="I36" s="10">
        <v>51</v>
      </c>
      <c r="J36" s="10">
        <v>40</v>
      </c>
    </row>
    <row r="37" spans="1:10">
      <c r="A37" s="8">
        <v>1994</v>
      </c>
      <c r="B37" s="10">
        <v>39.6</v>
      </c>
      <c r="C37" s="10">
        <v>53</v>
      </c>
      <c r="D37" s="10">
        <v>56.8</v>
      </c>
      <c r="E37" s="10">
        <v>30.5</v>
      </c>
      <c r="F37" s="10">
        <v>51</v>
      </c>
      <c r="G37" s="10">
        <v>50</v>
      </c>
      <c r="H37" s="10">
        <v>33</v>
      </c>
      <c r="I37" s="10">
        <v>51.1</v>
      </c>
      <c r="J37" s="10">
        <v>40</v>
      </c>
    </row>
    <row r="38" spans="1:10">
      <c r="A38" s="8">
        <v>1995</v>
      </c>
      <c r="B38" s="10">
        <v>39.6</v>
      </c>
      <c r="C38" s="10">
        <v>53</v>
      </c>
      <c r="D38" s="10">
        <v>56.8</v>
      </c>
      <c r="E38" s="10">
        <v>30.5</v>
      </c>
      <c r="F38" s="10">
        <v>51</v>
      </c>
      <c r="G38" s="10">
        <v>50</v>
      </c>
      <c r="H38" s="10">
        <v>33</v>
      </c>
      <c r="I38" s="10">
        <v>56.5</v>
      </c>
      <c r="J38" s="10">
        <v>40</v>
      </c>
    </row>
    <row r="39" spans="1:10">
      <c r="A39" s="8">
        <v>1996</v>
      </c>
      <c r="B39" s="10">
        <v>39.6</v>
      </c>
      <c r="C39" s="10">
        <v>53</v>
      </c>
      <c r="D39" s="10">
        <v>54</v>
      </c>
      <c r="E39" s="10">
        <v>30.5</v>
      </c>
      <c r="F39" s="10">
        <v>51</v>
      </c>
      <c r="G39" s="10">
        <v>50</v>
      </c>
      <c r="H39" s="10">
        <v>33</v>
      </c>
      <c r="I39" s="10">
        <v>56.7</v>
      </c>
      <c r="J39" s="10">
        <v>40</v>
      </c>
    </row>
    <row r="40" spans="1:10">
      <c r="A40" s="8">
        <v>1997</v>
      </c>
      <c r="B40" s="10">
        <v>39.6</v>
      </c>
      <c r="C40" s="10">
        <v>53</v>
      </c>
      <c r="D40" s="10">
        <v>54</v>
      </c>
      <c r="E40" s="10">
        <v>30.5</v>
      </c>
      <c r="F40" s="10">
        <v>51</v>
      </c>
      <c r="G40" s="10">
        <v>50</v>
      </c>
      <c r="H40" s="10">
        <v>33</v>
      </c>
      <c r="I40" s="10">
        <v>56.7</v>
      </c>
      <c r="J40" s="10">
        <v>40</v>
      </c>
    </row>
    <row r="41" spans="1:10">
      <c r="A41" s="8">
        <v>1998</v>
      </c>
      <c r="B41" s="10">
        <v>39.6</v>
      </c>
      <c r="C41" s="10">
        <v>53</v>
      </c>
      <c r="D41" s="10">
        <v>54</v>
      </c>
      <c r="E41" s="10">
        <v>30.5</v>
      </c>
      <c r="F41" s="10">
        <v>46</v>
      </c>
      <c r="G41" s="10">
        <v>50</v>
      </c>
      <c r="H41" s="10">
        <v>33</v>
      </c>
      <c r="I41" s="10">
        <v>55.8</v>
      </c>
      <c r="J41" s="10">
        <v>40</v>
      </c>
    </row>
    <row r="42" spans="1:10">
      <c r="A42" s="8">
        <v>1999</v>
      </c>
      <c r="B42" s="10">
        <v>39.6</v>
      </c>
      <c r="C42" s="10">
        <v>53</v>
      </c>
      <c r="D42" s="10">
        <v>54</v>
      </c>
      <c r="E42" s="10">
        <v>30.5</v>
      </c>
      <c r="F42" s="10">
        <v>46</v>
      </c>
      <c r="G42" s="10">
        <v>37</v>
      </c>
      <c r="H42" s="10">
        <v>33</v>
      </c>
      <c r="I42" s="10">
        <v>55.6</v>
      </c>
      <c r="J42" s="10">
        <v>40</v>
      </c>
    </row>
    <row r="43" spans="1:10">
      <c r="A43" s="8">
        <v>2000</v>
      </c>
      <c r="B43" s="10">
        <v>39.6</v>
      </c>
      <c r="C43" s="10">
        <v>51</v>
      </c>
      <c r="D43" s="10">
        <v>53.25</v>
      </c>
      <c r="E43" s="10">
        <v>30.5</v>
      </c>
      <c r="F43" s="10">
        <v>46</v>
      </c>
      <c r="G43" s="10">
        <v>37</v>
      </c>
      <c r="H43" s="10">
        <v>39</v>
      </c>
      <c r="I43" s="10">
        <v>55.4</v>
      </c>
      <c r="J43" s="10">
        <v>40</v>
      </c>
    </row>
    <row r="44" spans="1:10">
      <c r="A44" s="8">
        <v>2001</v>
      </c>
      <c r="B44" s="10">
        <v>39.1</v>
      </c>
      <c r="C44" s="10">
        <v>48.5</v>
      </c>
      <c r="D44" s="10">
        <v>52.8</v>
      </c>
      <c r="E44" s="10">
        <v>29</v>
      </c>
      <c r="F44" s="10">
        <v>45.5</v>
      </c>
      <c r="G44" s="10">
        <v>37</v>
      </c>
      <c r="H44" s="10">
        <v>39</v>
      </c>
      <c r="I44" s="10">
        <v>55.5</v>
      </c>
      <c r="J44" s="10">
        <v>40</v>
      </c>
    </row>
    <row r="45" spans="1:10">
      <c r="A45" s="8">
        <v>2002</v>
      </c>
      <c r="B45" s="10">
        <v>38.6</v>
      </c>
      <c r="C45" s="10">
        <v>48.5</v>
      </c>
      <c r="D45" s="10">
        <v>49.6</v>
      </c>
      <c r="E45" s="10">
        <v>29</v>
      </c>
      <c r="F45" s="10">
        <v>45</v>
      </c>
      <c r="G45" s="10">
        <v>37</v>
      </c>
      <c r="H45" s="10">
        <v>39</v>
      </c>
      <c r="I45" s="10">
        <v>55.5</v>
      </c>
      <c r="J45" s="10">
        <v>40</v>
      </c>
    </row>
    <row r="46" spans="1:10">
      <c r="A46" s="8">
        <v>2003</v>
      </c>
      <c r="B46" s="10">
        <v>35</v>
      </c>
      <c r="C46" s="10">
        <v>48.5</v>
      </c>
      <c r="D46" s="10">
        <v>48.1</v>
      </c>
      <c r="E46" s="10">
        <v>29</v>
      </c>
      <c r="F46" s="10">
        <v>45</v>
      </c>
      <c r="G46" s="10">
        <v>50</v>
      </c>
      <c r="H46" s="10">
        <v>39</v>
      </c>
      <c r="I46" s="10">
        <v>56.2</v>
      </c>
      <c r="J46" s="10">
        <v>40</v>
      </c>
    </row>
    <row r="47" spans="1:10">
      <c r="A47" s="8">
        <v>2004</v>
      </c>
      <c r="B47" s="10">
        <v>35</v>
      </c>
      <c r="C47" s="10">
        <v>45</v>
      </c>
      <c r="D47" s="10">
        <v>48.1</v>
      </c>
      <c r="E47" s="10">
        <v>29</v>
      </c>
      <c r="F47" s="10">
        <v>45</v>
      </c>
      <c r="G47" s="10">
        <v>50</v>
      </c>
      <c r="H47" s="10">
        <v>39</v>
      </c>
      <c r="I47" s="10">
        <v>56.5</v>
      </c>
      <c r="J47" s="10">
        <v>40</v>
      </c>
    </row>
    <row r="48" spans="1:10">
      <c r="A48" s="8">
        <v>2005</v>
      </c>
      <c r="B48" s="10">
        <v>35</v>
      </c>
      <c r="C48" s="10">
        <v>42</v>
      </c>
      <c r="D48" s="10">
        <v>48.1</v>
      </c>
      <c r="E48" s="10">
        <v>29</v>
      </c>
      <c r="F48" s="10">
        <v>43</v>
      </c>
      <c r="G48" s="10">
        <v>50</v>
      </c>
      <c r="H48" s="10">
        <v>39</v>
      </c>
      <c r="I48" s="10">
        <v>56.6</v>
      </c>
      <c r="J48" s="10">
        <v>40</v>
      </c>
    </row>
    <row r="49" spans="1:10">
      <c r="A49" s="8">
        <v>2006</v>
      </c>
      <c r="B49" s="10">
        <v>35</v>
      </c>
      <c r="C49" s="10">
        <v>42</v>
      </c>
      <c r="D49" s="10">
        <v>40</v>
      </c>
      <c r="E49" s="10">
        <v>29</v>
      </c>
      <c r="F49" s="10">
        <v>43</v>
      </c>
      <c r="G49" s="10">
        <v>50</v>
      </c>
      <c r="H49" s="10">
        <v>39</v>
      </c>
      <c r="I49" s="10">
        <v>56.6</v>
      </c>
      <c r="J49" s="10">
        <v>40</v>
      </c>
    </row>
    <row r="50" spans="1:10">
      <c r="A50" s="8">
        <v>2007</v>
      </c>
      <c r="B50" s="10">
        <v>35</v>
      </c>
      <c r="C50" s="10">
        <v>45</v>
      </c>
      <c r="D50" s="10">
        <v>40</v>
      </c>
      <c r="E50" s="10">
        <v>29</v>
      </c>
      <c r="F50" s="10">
        <v>43</v>
      </c>
      <c r="G50" s="10">
        <v>50</v>
      </c>
      <c r="H50" s="10">
        <v>39</v>
      </c>
      <c r="I50" s="10">
        <v>56.5</v>
      </c>
      <c r="J50" s="10">
        <v>40</v>
      </c>
    </row>
    <row r="51" spans="1:10">
      <c r="A51" s="8">
        <v>2008</v>
      </c>
      <c r="B51" s="10">
        <v>35</v>
      </c>
      <c r="C51" s="10">
        <v>45</v>
      </c>
      <c r="D51" s="10">
        <v>40</v>
      </c>
      <c r="E51" s="10">
        <v>29</v>
      </c>
      <c r="F51" s="10">
        <v>43</v>
      </c>
      <c r="G51" s="10">
        <v>50</v>
      </c>
      <c r="H51" s="10">
        <v>39</v>
      </c>
      <c r="I51" s="10">
        <v>56.4</v>
      </c>
      <c r="J51" s="10">
        <v>40</v>
      </c>
    </row>
    <row r="52" spans="1:10">
      <c r="A52" s="8">
        <v>2009</v>
      </c>
      <c r="B52" s="10">
        <v>35</v>
      </c>
      <c r="C52" s="10">
        <v>45</v>
      </c>
      <c r="D52" s="10">
        <v>40</v>
      </c>
      <c r="E52" s="10">
        <v>29</v>
      </c>
      <c r="F52" s="10">
        <v>43</v>
      </c>
      <c r="G52" s="10">
        <v>50</v>
      </c>
      <c r="H52" s="10">
        <v>38</v>
      </c>
      <c r="I52" s="10">
        <v>56.6</v>
      </c>
      <c r="J52" s="10">
        <v>40</v>
      </c>
    </row>
    <row r="53" spans="1:10">
      <c r="A53" s="8">
        <v>2010</v>
      </c>
      <c r="B53" s="10">
        <v>35</v>
      </c>
      <c r="C53" s="10">
        <v>45</v>
      </c>
      <c r="D53" s="10">
        <v>41</v>
      </c>
      <c r="E53" s="10">
        <v>29</v>
      </c>
      <c r="F53" s="10">
        <v>43</v>
      </c>
      <c r="G53" s="10">
        <v>50</v>
      </c>
      <c r="H53" s="10">
        <v>35.5</v>
      </c>
      <c r="I53" s="10">
        <v>56.6</v>
      </c>
      <c r="J53" s="10">
        <v>50</v>
      </c>
    </row>
    <row r="54" spans="1:10">
      <c r="A54" s="8">
        <v>2011</v>
      </c>
      <c r="B54" s="10">
        <v>35</v>
      </c>
      <c r="C54" s="10">
        <v>45</v>
      </c>
      <c r="D54" s="10">
        <v>41</v>
      </c>
      <c r="E54" s="10">
        <v>29</v>
      </c>
      <c r="F54" s="10">
        <v>43</v>
      </c>
      <c r="G54" s="10">
        <v>50</v>
      </c>
      <c r="H54" s="10">
        <v>33</v>
      </c>
      <c r="I54" s="10">
        <v>56.6</v>
      </c>
      <c r="J54" s="10">
        <v>50</v>
      </c>
    </row>
    <row r="55" spans="1:10">
      <c r="A55" s="8">
        <v>2012</v>
      </c>
      <c r="B55" s="10">
        <v>35</v>
      </c>
      <c r="C55" s="10">
        <v>45</v>
      </c>
      <c r="D55" s="10">
        <v>45</v>
      </c>
      <c r="E55" s="10">
        <v>29</v>
      </c>
      <c r="F55" s="10">
        <v>43</v>
      </c>
      <c r="G55" s="10">
        <v>50</v>
      </c>
      <c r="H55" s="10">
        <v>33</v>
      </c>
      <c r="I55" s="10">
        <v>56.6</v>
      </c>
      <c r="J55" s="10">
        <v>50</v>
      </c>
    </row>
    <row r="56" spans="1:10">
      <c r="A56" s="8">
        <v>2013</v>
      </c>
      <c r="B56" s="10">
        <v>39.6</v>
      </c>
      <c r="C56" s="10">
        <v>45</v>
      </c>
      <c r="D56" s="10">
        <v>45</v>
      </c>
      <c r="E56" s="10">
        <v>29</v>
      </c>
      <c r="F56" s="10">
        <v>43</v>
      </c>
      <c r="G56" s="10">
        <v>50.84</v>
      </c>
      <c r="H56" s="10">
        <v>33</v>
      </c>
      <c r="I56" s="10">
        <v>56.7</v>
      </c>
      <c r="J56" s="10">
        <v>45</v>
      </c>
    </row>
    <row r="57" spans="1:10">
      <c r="A57" s="8">
        <v>2014</v>
      </c>
      <c r="B57" s="10">
        <v>39.6</v>
      </c>
      <c r="C57" s="10">
        <v>45</v>
      </c>
      <c r="D57" s="10">
        <v>45</v>
      </c>
      <c r="E57" s="10">
        <v>29</v>
      </c>
      <c r="F57" s="10">
        <v>43</v>
      </c>
      <c r="G57" s="10">
        <v>50.84</v>
      </c>
      <c r="H57" s="10">
        <v>33</v>
      </c>
      <c r="I57" s="10">
        <v>56.9</v>
      </c>
      <c r="J57" s="10">
        <v>45</v>
      </c>
    </row>
    <row r="58" spans="1:10">
      <c r="A58" s="8">
        <v>2015</v>
      </c>
      <c r="B58" s="10">
        <v>39.6</v>
      </c>
      <c r="C58" s="10">
        <v>45</v>
      </c>
      <c r="D58" s="10">
        <v>45</v>
      </c>
      <c r="E58" s="10">
        <v>29</v>
      </c>
      <c r="F58" s="10">
        <v>43</v>
      </c>
      <c r="G58" s="10">
        <v>50.84</v>
      </c>
      <c r="H58" s="10">
        <v>33</v>
      </c>
      <c r="I58" s="10">
        <v>57</v>
      </c>
      <c r="J58" s="10">
        <v>45</v>
      </c>
    </row>
    <row r="59" spans="1:10">
      <c r="A59" s="8">
        <v>2016</v>
      </c>
      <c r="B59" s="10">
        <v>39.6</v>
      </c>
      <c r="C59" s="10">
        <v>45</v>
      </c>
      <c r="D59" s="10">
        <v>45</v>
      </c>
      <c r="E59" s="10">
        <v>33</v>
      </c>
      <c r="F59" s="10">
        <v>43</v>
      </c>
      <c r="G59" s="10">
        <v>55.95</v>
      </c>
      <c r="H59" s="10">
        <v>33</v>
      </c>
      <c r="I59" s="10">
        <v>57.1</v>
      </c>
      <c r="J59" s="10">
        <v>45</v>
      </c>
    </row>
    <row r="60" spans="1:10">
      <c r="A60" s="8">
        <v>2017</v>
      </c>
      <c r="B60" s="10">
        <v>39.6</v>
      </c>
      <c r="C60" s="10">
        <v>45</v>
      </c>
      <c r="D60" s="10">
        <v>45</v>
      </c>
      <c r="E60" s="10">
        <v>33</v>
      </c>
      <c r="F60" s="10">
        <v>43</v>
      </c>
      <c r="G60" s="10">
        <v>55.95</v>
      </c>
      <c r="H60" s="10">
        <v>33</v>
      </c>
      <c r="I60" s="10">
        <v>57.1</v>
      </c>
      <c r="J60" s="10">
        <v>45</v>
      </c>
    </row>
    <row r="61" spans="1:10">
      <c r="A61" s="8">
        <v>2018</v>
      </c>
      <c r="B61" s="10">
        <v>37</v>
      </c>
      <c r="C61" s="10">
        <v>45</v>
      </c>
      <c r="D61" s="10">
        <v>49</v>
      </c>
      <c r="E61" s="10">
        <v>33</v>
      </c>
      <c r="F61" s="10">
        <v>43</v>
      </c>
      <c r="G61" s="10">
        <v>55.95</v>
      </c>
      <c r="H61" s="10">
        <v>33</v>
      </c>
      <c r="I61" s="10">
        <v>57.34</v>
      </c>
      <c r="J61" s="10">
        <v>45</v>
      </c>
    </row>
    <row r="62" spans="1:10">
      <c r="A62" s="8">
        <v>2019</v>
      </c>
      <c r="B62" s="10">
        <v>37</v>
      </c>
      <c r="C62" s="10">
        <v>45</v>
      </c>
      <c r="D62" s="10">
        <v>45</v>
      </c>
      <c r="E62" s="10">
        <v>33</v>
      </c>
      <c r="F62" s="10">
        <v>43</v>
      </c>
      <c r="G62" s="10">
        <v>55.95</v>
      </c>
      <c r="H62" s="10">
        <v>33</v>
      </c>
      <c r="I62" s="10">
        <v>57.19</v>
      </c>
      <c r="J62" s="10">
        <v>45</v>
      </c>
    </row>
    <row r="63" spans="1:10">
      <c r="A63" s="8">
        <v>2020</v>
      </c>
      <c r="B63" s="10">
        <v>37</v>
      </c>
      <c r="C63" s="10">
        <v>45</v>
      </c>
      <c r="D63" s="10">
        <v>45</v>
      </c>
      <c r="E63" s="10">
        <v>33</v>
      </c>
      <c r="F63" s="10">
        <v>43</v>
      </c>
      <c r="G63" s="10">
        <v>55.95</v>
      </c>
      <c r="H63" s="10">
        <v>33</v>
      </c>
      <c r="I63" s="10">
        <v>32.28</v>
      </c>
      <c r="J63" s="10">
        <v>45</v>
      </c>
    </row>
    <row r="68" spans="1:16">
      <c r="B68" s="10" t="s">
        <v>166</v>
      </c>
      <c r="C68" s="10" t="s">
        <v>175</v>
      </c>
      <c r="D68" s="10" t="s">
        <v>176</v>
      </c>
      <c r="E68" s="10" t="s">
        <v>179</v>
      </c>
      <c r="F68" s="10" t="s">
        <v>181</v>
      </c>
      <c r="G68" s="10" t="s">
        <v>182</v>
      </c>
      <c r="H68" s="10" t="s">
        <v>183</v>
      </c>
      <c r="J68" s="10" t="s">
        <v>166</v>
      </c>
      <c r="K68" s="10" t="s">
        <v>175</v>
      </c>
      <c r="L68" s="10" t="s">
        <v>176</v>
      </c>
      <c r="M68" s="10" t="s">
        <v>179</v>
      </c>
      <c r="N68" s="10" t="s">
        <v>181</v>
      </c>
      <c r="O68" s="10" t="s">
        <v>182</v>
      </c>
      <c r="P68" s="10" t="s">
        <v>183</v>
      </c>
    </row>
    <row r="69" spans="1:16">
      <c r="A69">
        <v>1965</v>
      </c>
      <c r="B69" s="14">
        <v>7460</v>
      </c>
      <c r="C69" s="14">
        <v>8201</v>
      </c>
      <c r="D69" s="14">
        <v>3581</v>
      </c>
      <c r="E69" s="14">
        <v>3743</v>
      </c>
      <c r="F69" s="14">
        <v>15078</v>
      </c>
      <c r="G69" s="14">
        <v>9949</v>
      </c>
      <c r="H69" s="15">
        <v>6753</v>
      </c>
      <c r="I69">
        <v>1965</v>
      </c>
      <c r="J69" s="13">
        <f>+B69/1000</f>
        <v>7.46</v>
      </c>
      <c r="K69" s="13">
        <f t="shared" ref="K69:O69" si="0">+C69/1000</f>
        <v>8.2010000000000005</v>
      </c>
      <c r="L69" s="13">
        <f t="shared" si="0"/>
        <v>3.581</v>
      </c>
      <c r="M69" s="13">
        <f t="shared" si="0"/>
        <v>3.7429999999999999</v>
      </c>
      <c r="N69" s="13">
        <f t="shared" si="0"/>
        <v>15.077999999999999</v>
      </c>
      <c r="O69" s="13">
        <f t="shared" si="0"/>
        <v>9.9489999999999998</v>
      </c>
      <c r="P69" s="13">
        <f>+H69/1000</f>
        <v>6.7530000000000001</v>
      </c>
    </row>
    <row r="70" spans="1:16">
      <c r="A70">
        <v>1966</v>
      </c>
      <c r="B70" s="14">
        <v>7711</v>
      </c>
      <c r="C70" s="14">
        <v>8670</v>
      </c>
      <c r="D70" s="14">
        <v>3499</v>
      </c>
      <c r="E70" s="14">
        <v>3550</v>
      </c>
      <c r="F70" s="14">
        <v>15205</v>
      </c>
      <c r="G70" s="14">
        <v>11484</v>
      </c>
      <c r="H70" s="15">
        <v>7206</v>
      </c>
      <c r="I70">
        <v>1966</v>
      </c>
      <c r="J70" s="13">
        <f t="shared" ref="J70:J124" si="1">+B70/1000</f>
        <v>7.7110000000000003</v>
      </c>
      <c r="K70" s="13">
        <f t="shared" ref="K70:K124" si="2">+C70/1000</f>
        <v>8.67</v>
      </c>
      <c r="L70" s="13">
        <f t="shared" ref="L70:L124" si="3">+D70/1000</f>
        <v>3.4990000000000001</v>
      </c>
      <c r="M70" s="13">
        <f t="shared" ref="M70:M124" si="4">+E70/1000</f>
        <v>3.55</v>
      </c>
      <c r="N70" s="13">
        <f t="shared" ref="N70:N124" si="5">+F70/1000</f>
        <v>15.205</v>
      </c>
      <c r="O70" s="13">
        <f t="shared" ref="O70:O124" si="6">+G70/1000</f>
        <v>11.484</v>
      </c>
      <c r="P70" s="13">
        <f t="shared" ref="P70:P123" si="7">+H70/1000</f>
        <v>7.2060000000000004</v>
      </c>
    </row>
    <row r="71" spans="1:16">
      <c r="A71">
        <v>1967</v>
      </c>
      <c r="B71" s="14">
        <v>8046</v>
      </c>
      <c r="C71" s="14">
        <v>8478</v>
      </c>
      <c r="D71" s="14">
        <v>3604</v>
      </c>
      <c r="E71" s="14">
        <v>3624</v>
      </c>
      <c r="F71" s="14">
        <v>15597</v>
      </c>
      <c r="G71" s="14">
        <v>10100</v>
      </c>
      <c r="H71" s="15">
        <v>7431</v>
      </c>
      <c r="I71">
        <v>1967</v>
      </c>
      <c r="J71" s="13">
        <f t="shared" si="1"/>
        <v>8.0459999999999994</v>
      </c>
      <c r="K71" s="13">
        <f t="shared" si="2"/>
        <v>8.4779999999999998</v>
      </c>
      <c r="L71" s="13">
        <f t="shared" si="3"/>
        <v>3.6040000000000001</v>
      </c>
      <c r="M71" s="13">
        <f t="shared" si="4"/>
        <v>3.6240000000000001</v>
      </c>
      <c r="N71" s="13">
        <f t="shared" si="5"/>
        <v>15.597</v>
      </c>
      <c r="O71" s="13">
        <f t="shared" si="6"/>
        <v>10.1</v>
      </c>
      <c r="P71" s="13">
        <f t="shared" si="7"/>
        <v>7.431</v>
      </c>
    </row>
    <row r="72" spans="1:16">
      <c r="A72">
        <v>1968</v>
      </c>
      <c r="B72" s="14">
        <v>8472</v>
      </c>
      <c r="C72" s="14">
        <v>8577</v>
      </c>
      <c r="D72" s="14">
        <v>4028</v>
      </c>
      <c r="E72" s="14">
        <v>3719</v>
      </c>
      <c r="F72" s="14">
        <v>16167</v>
      </c>
      <c r="G72" s="14">
        <v>10325</v>
      </c>
      <c r="H72" s="15">
        <v>7530</v>
      </c>
      <c r="I72">
        <v>1968</v>
      </c>
      <c r="J72" s="13">
        <f t="shared" si="1"/>
        <v>8.4719999999999995</v>
      </c>
      <c r="K72" s="13">
        <f t="shared" si="2"/>
        <v>8.577</v>
      </c>
      <c r="L72" s="13">
        <f t="shared" si="3"/>
        <v>4.0279999999999996</v>
      </c>
      <c r="M72" s="13">
        <f t="shared" si="4"/>
        <v>3.7189999999999999</v>
      </c>
      <c r="N72" s="13">
        <f t="shared" si="5"/>
        <v>16.167000000000002</v>
      </c>
      <c r="O72" s="13">
        <f t="shared" si="6"/>
        <v>10.324999999999999</v>
      </c>
      <c r="P72" s="13">
        <f t="shared" si="7"/>
        <v>7.53</v>
      </c>
    </row>
    <row r="73" spans="1:16">
      <c r="A73">
        <v>1969</v>
      </c>
      <c r="B73" s="14">
        <v>9813</v>
      </c>
      <c r="C73" s="14">
        <v>8983</v>
      </c>
      <c r="D73" s="14">
        <v>4047</v>
      </c>
      <c r="E73" s="14">
        <v>3789</v>
      </c>
      <c r="F73" s="14">
        <v>16734</v>
      </c>
      <c r="G73" s="14">
        <v>10949</v>
      </c>
      <c r="H73" s="15">
        <v>7779</v>
      </c>
      <c r="I73">
        <v>1969</v>
      </c>
      <c r="J73" s="13">
        <f t="shared" si="1"/>
        <v>9.8130000000000006</v>
      </c>
      <c r="K73" s="13">
        <f t="shared" si="2"/>
        <v>8.9830000000000005</v>
      </c>
      <c r="L73" s="13">
        <f t="shared" si="3"/>
        <v>4.0469999999999997</v>
      </c>
      <c r="M73" s="13">
        <f t="shared" si="4"/>
        <v>3.7890000000000001</v>
      </c>
      <c r="N73" s="13">
        <f t="shared" si="5"/>
        <v>16.734000000000002</v>
      </c>
      <c r="O73" s="13">
        <f t="shared" si="6"/>
        <v>10.949</v>
      </c>
      <c r="P73" s="13">
        <f t="shared" si="7"/>
        <v>7.7789999999999999</v>
      </c>
    </row>
    <row r="74" spans="1:16">
      <c r="A74">
        <v>1970</v>
      </c>
      <c r="B74" s="14">
        <v>9435</v>
      </c>
      <c r="C74" s="14">
        <v>8405</v>
      </c>
      <c r="D74" s="14">
        <v>3616</v>
      </c>
      <c r="E74" s="14">
        <v>3993</v>
      </c>
      <c r="F74" s="14">
        <v>17501</v>
      </c>
      <c r="G74" s="14">
        <v>11048</v>
      </c>
      <c r="H74" s="15">
        <v>7851</v>
      </c>
      <c r="I74">
        <v>1970</v>
      </c>
      <c r="J74" s="13">
        <f t="shared" si="1"/>
        <v>9.4350000000000005</v>
      </c>
      <c r="K74" s="13">
        <f t="shared" si="2"/>
        <v>8.4049999999999994</v>
      </c>
      <c r="L74" s="13">
        <f t="shared" si="3"/>
        <v>3.6160000000000001</v>
      </c>
      <c r="M74" s="13">
        <f t="shared" si="4"/>
        <v>3.9929999999999999</v>
      </c>
      <c r="N74" s="13">
        <f t="shared" si="5"/>
        <v>17.501000000000001</v>
      </c>
      <c r="O74" s="13">
        <f t="shared" si="6"/>
        <v>11.048</v>
      </c>
      <c r="P74" s="13">
        <f t="shared" si="7"/>
        <v>7.851</v>
      </c>
    </row>
    <row r="75" spans="1:16">
      <c r="A75">
        <v>1971</v>
      </c>
      <c r="B75" s="14">
        <v>8428</v>
      </c>
      <c r="C75" s="14">
        <v>8993</v>
      </c>
      <c r="D75" s="14">
        <v>3414</v>
      </c>
      <c r="E75" s="14">
        <v>4412</v>
      </c>
      <c r="F75" s="14">
        <v>16351</v>
      </c>
      <c r="G75" s="14">
        <v>11071</v>
      </c>
      <c r="H75" s="15">
        <v>8397</v>
      </c>
      <c r="I75">
        <v>1971</v>
      </c>
      <c r="J75" s="13">
        <f t="shared" si="1"/>
        <v>8.4280000000000008</v>
      </c>
      <c r="K75" s="13">
        <f t="shared" si="2"/>
        <v>8.9930000000000003</v>
      </c>
      <c r="L75" s="13">
        <f t="shared" si="3"/>
        <v>3.4140000000000001</v>
      </c>
      <c r="M75" s="13">
        <f t="shared" si="4"/>
        <v>4.4119999999999999</v>
      </c>
      <c r="N75" s="13">
        <f t="shared" si="5"/>
        <v>16.350999999999999</v>
      </c>
      <c r="O75" s="13">
        <f t="shared" si="6"/>
        <v>11.071</v>
      </c>
      <c r="P75" s="13">
        <f t="shared" si="7"/>
        <v>8.3970000000000002</v>
      </c>
    </row>
    <row r="76" spans="1:16">
      <c r="A76">
        <v>1972</v>
      </c>
      <c r="B76" s="14">
        <v>8603</v>
      </c>
      <c r="C76" s="14">
        <v>9819</v>
      </c>
      <c r="D76" s="14">
        <v>3535</v>
      </c>
      <c r="E76" s="14">
        <v>4832</v>
      </c>
      <c r="F76" s="14">
        <v>17264</v>
      </c>
      <c r="G76" s="14">
        <v>10232</v>
      </c>
      <c r="H76" s="15">
        <v>8294</v>
      </c>
      <c r="I76">
        <v>1972</v>
      </c>
      <c r="J76" s="13">
        <f t="shared" si="1"/>
        <v>8.6029999999999998</v>
      </c>
      <c r="K76" s="13">
        <f t="shared" si="2"/>
        <v>9.8190000000000008</v>
      </c>
      <c r="L76" s="13">
        <f t="shared" si="3"/>
        <v>3.5350000000000001</v>
      </c>
      <c r="M76" s="13">
        <f t="shared" si="4"/>
        <v>4.8319999999999999</v>
      </c>
      <c r="N76" s="13">
        <f t="shared" si="5"/>
        <v>17.263999999999999</v>
      </c>
      <c r="O76" s="13">
        <f t="shared" si="6"/>
        <v>10.231999999999999</v>
      </c>
      <c r="P76" s="13">
        <f t="shared" si="7"/>
        <v>8.2940000000000005</v>
      </c>
    </row>
    <row r="77" spans="1:16">
      <c r="A77">
        <v>1973</v>
      </c>
      <c r="B77" s="14">
        <v>8511</v>
      </c>
      <c r="C77" s="14">
        <v>10674</v>
      </c>
      <c r="D77" s="14">
        <v>3242</v>
      </c>
      <c r="E77" s="14">
        <v>5487</v>
      </c>
      <c r="F77" s="14">
        <v>16260</v>
      </c>
      <c r="G77" s="14">
        <v>9858</v>
      </c>
      <c r="H77" s="15">
        <v>8403</v>
      </c>
      <c r="I77">
        <v>1973</v>
      </c>
      <c r="J77" s="13">
        <f t="shared" si="1"/>
        <v>8.5109999999999992</v>
      </c>
      <c r="K77" s="13">
        <f t="shared" si="2"/>
        <v>10.673999999999999</v>
      </c>
      <c r="L77" s="13">
        <f t="shared" si="3"/>
        <v>3.242</v>
      </c>
      <c r="M77" s="13">
        <f t="shared" si="4"/>
        <v>5.4870000000000001</v>
      </c>
      <c r="N77" s="13">
        <f t="shared" si="5"/>
        <v>16.260000000000002</v>
      </c>
      <c r="O77" s="13">
        <f t="shared" si="6"/>
        <v>9.8580000000000005</v>
      </c>
      <c r="P77" s="13">
        <f t="shared" si="7"/>
        <v>8.4030000000000005</v>
      </c>
    </row>
    <row r="78" spans="1:16">
      <c r="A78">
        <v>1974</v>
      </c>
      <c r="B78" s="14">
        <v>8965</v>
      </c>
      <c r="C78" s="14">
        <v>11086</v>
      </c>
      <c r="D78" s="14">
        <v>3828</v>
      </c>
      <c r="E78" s="14">
        <v>5013</v>
      </c>
      <c r="F78" s="14">
        <v>16863</v>
      </c>
      <c r="G78" s="14">
        <v>11754</v>
      </c>
      <c r="H78" s="15">
        <v>9070</v>
      </c>
      <c r="I78">
        <v>1974</v>
      </c>
      <c r="J78" s="13">
        <f t="shared" si="1"/>
        <v>8.9649999999999999</v>
      </c>
      <c r="K78" s="13">
        <f t="shared" si="2"/>
        <v>11.086</v>
      </c>
      <c r="L78" s="13">
        <f t="shared" si="3"/>
        <v>3.8279999999999998</v>
      </c>
      <c r="M78" s="13">
        <f t="shared" si="4"/>
        <v>5.0129999999999999</v>
      </c>
      <c r="N78" s="13">
        <f t="shared" si="5"/>
        <v>16.863</v>
      </c>
      <c r="O78" s="13">
        <f t="shared" si="6"/>
        <v>11.754</v>
      </c>
      <c r="P78" s="13">
        <f t="shared" si="7"/>
        <v>9.07</v>
      </c>
    </row>
    <row r="79" spans="1:16">
      <c r="A79">
        <v>1975</v>
      </c>
      <c r="B79" s="14">
        <v>8542</v>
      </c>
      <c r="C79" s="14">
        <v>10284</v>
      </c>
      <c r="D79" s="14">
        <v>3707</v>
      </c>
      <c r="E79" s="14">
        <v>4729</v>
      </c>
      <c r="F79" s="14">
        <v>17694</v>
      </c>
      <c r="G79" s="14">
        <v>13668</v>
      </c>
      <c r="H79" s="15">
        <v>9042</v>
      </c>
      <c r="I79">
        <v>1975</v>
      </c>
      <c r="J79" s="13">
        <f t="shared" si="1"/>
        <v>8.5419999999999998</v>
      </c>
      <c r="K79" s="13">
        <f t="shared" si="2"/>
        <v>10.284000000000001</v>
      </c>
      <c r="L79" s="13">
        <f t="shared" si="3"/>
        <v>3.7069999999999999</v>
      </c>
      <c r="M79" s="13">
        <f t="shared" si="4"/>
        <v>4.7290000000000001</v>
      </c>
      <c r="N79" s="13">
        <f t="shared" si="5"/>
        <v>17.693999999999999</v>
      </c>
      <c r="O79" s="13">
        <f t="shared" si="6"/>
        <v>13.667999999999999</v>
      </c>
      <c r="P79" s="13">
        <f t="shared" si="7"/>
        <v>9.0419999999999998</v>
      </c>
    </row>
    <row r="80" spans="1:16">
      <c r="A80">
        <v>1976</v>
      </c>
      <c r="B80" s="14">
        <v>8342</v>
      </c>
      <c r="C80" s="14">
        <v>10651</v>
      </c>
      <c r="D80" s="14">
        <v>4149</v>
      </c>
      <c r="E80" s="14">
        <v>4813</v>
      </c>
      <c r="F80" s="14">
        <v>18190</v>
      </c>
      <c r="G80" s="14">
        <v>13303</v>
      </c>
      <c r="H80" s="15">
        <v>9519</v>
      </c>
      <c r="I80">
        <v>1976</v>
      </c>
      <c r="J80" s="13">
        <f t="shared" si="1"/>
        <v>8.3420000000000005</v>
      </c>
      <c r="K80" s="13">
        <f t="shared" si="2"/>
        <v>10.651</v>
      </c>
      <c r="L80" s="13">
        <f t="shared" si="3"/>
        <v>4.149</v>
      </c>
      <c r="M80" s="13">
        <f t="shared" si="4"/>
        <v>4.8129999999999997</v>
      </c>
      <c r="N80" s="13">
        <f t="shared" si="5"/>
        <v>18.190000000000001</v>
      </c>
      <c r="O80" s="13">
        <f t="shared" si="6"/>
        <v>13.303000000000001</v>
      </c>
      <c r="P80" s="13">
        <f t="shared" si="7"/>
        <v>9.5190000000000001</v>
      </c>
    </row>
    <row r="81" spans="1:16">
      <c r="A81">
        <v>1977</v>
      </c>
      <c r="B81" s="14">
        <v>8933</v>
      </c>
      <c r="C81" s="14">
        <v>11373</v>
      </c>
      <c r="D81" s="14">
        <v>4318</v>
      </c>
      <c r="E81" s="14">
        <v>4687</v>
      </c>
      <c r="F81" s="14">
        <v>18361</v>
      </c>
      <c r="G81" s="14">
        <v>11840</v>
      </c>
      <c r="H81" s="15">
        <v>9744</v>
      </c>
      <c r="I81">
        <v>1977</v>
      </c>
      <c r="J81" s="13">
        <f t="shared" si="1"/>
        <v>8.9329999999999998</v>
      </c>
      <c r="K81" s="13">
        <f t="shared" si="2"/>
        <v>11.372999999999999</v>
      </c>
      <c r="L81" s="13">
        <f t="shared" si="3"/>
        <v>4.3179999999999996</v>
      </c>
      <c r="M81" s="13">
        <f t="shared" si="4"/>
        <v>4.6870000000000003</v>
      </c>
      <c r="N81" s="13">
        <f t="shared" si="5"/>
        <v>18.361000000000001</v>
      </c>
      <c r="O81" s="13">
        <f t="shared" si="6"/>
        <v>11.84</v>
      </c>
      <c r="P81" s="13">
        <f t="shared" si="7"/>
        <v>9.7439999999999998</v>
      </c>
    </row>
    <row r="82" spans="1:16">
      <c r="A82">
        <v>1978</v>
      </c>
      <c r="B82" s="14">
        <v>9107</v>
      </c>
      <c r="C82" s="14">
        <v>10923</v>
      </c>
      <c r="D82" s="14">
        <v>4258</v>
      </c>
      <c r="E82" s="14">
        <v>5027</v>
      </c>
      <c r="F82" s="14">
        <v>18794</v>
      </c>
      <c r="G82" s="14">
        <v>10962</v>
      </c>
      <c r="H82" s="15">
        <v>9717</v>
      </c>
      <c r="I82">
        <v>1978</v>
      </c>
      <c r="J82" s="13">
        <f t="shared" si="1"/>
        <v>9.1069999999999993</v>
      </c>
      <c r="K82" s="13">
        <f t="shared" si="2"/>
        <v>10.923</v>
      </c>
      <c r="L82" s="13">
        <f t="shared" si="3"/>
        <v>4.258</v>
      </c>
      <c r="M82" s="13">
        <f t="shared" si="4"/>
        <v>5.0270000000000001</v>
      </c>
      <c r="N82" s="13">
        <f t="shared" si="5"/>
        <v>18.794</v>
      </c>
      <c r="O82" s="13">
        <f t="shared" si="6"/>
        <v>10.962</v>
      </c>
      <c r="P82" s="13">
        <f t="shared" si="7"/>
        <v>9.7170000000000005</v>
      </c>
    </row>
    <row r="83" spans="1:16">
      <c r="A83">
        <v>1979</v>
      </c>
      <c r="B83" s="14">
        <v>9674</v>
      </c>
      <c r="C83" s="14">
        <v>10495</v>
      </c>
      <c r="D83" s="14">
        <v>4271</v>
      </c>
      <c r="E83" s="14">
        <v>5478</v>
      </c>
      <c r="F83" s="14">
        <v>18377</v>
      </c>
      <c r="G83" s="14">
        <v>10075</v>
      </c>
      <c r="H83" s="15">
        <v>9742</v>
      </c>
      <c r="I83">
        <v>1979</v>
      </c>
      <c r="J83" s="13">
        <f t="shared" si="1"/>
        <v>9.6739999999999995</v>
      </c>
      <c r="K83" s="13">
        <f t="shared" si="2"/>
        <v>10.494999999999999</v>
      </c>
      <c r="L83" s="13">
        <f t="shared" si="3"/>
        <v>4.2709999999999999</v>
      </c>
      <c r="M83" s="13">
        <f t="shared" si="4"/>
        <v>5.4779999999999998</v>
      </c>
      <c r="N83" s="13">
        <f t="shared" si="5"/>
        <v>18.376999999999999</v>
      </c>
      <c r="O83" s="13">
        <f t="shared" si="6"/>
        <v>10.074999999999999</v>
      </c>
      <c r="P83" s="13">
        <f t="shared" si="7"/>
        <v>9.7420000000000009</v>
      </c>
    </row>
    <row r="84" spans="1:16">
      <c r="A84">
        <v>1980</v>
      </c>
      <c r="B84" s="14">
        <v>9992</v>
      </c>
      <c r="C84" s="14">
        <v>10797</v>
      </c>
      <c r="D84" s="14">
        <v>4589</v>
      </c>
      <c r="E84" s="14">
        <v>5842</v>
      </c>
      <c r="F84" s="14">
        <v>17700</v>
      </c>
      <c r="G84" s="14">
        <v>9818</v>
      </c>
      <c r="H84" s="15">
        <v>9862</v>
      </c>
      <c r="I84">
        <v>1980</v>
      </c>
      <c r="J84" s="13">
        <f t="shared" si="1"/>
        <v>9.9920000000000009</v>
      </c>
      <c r="K84" s="13">
        <f t="shared" si="2"/>
        <v>10.797000000000001</v>
      </c>
      <c r="L84" s="13">
        <f t="shared" si="3"/>
        <v>4.5890000000000004</v>
      </c>
      <c r="M84" s="13">
        <f t="shared" si="4"/>
        <v>5.8419999999999996</v>
      </c>
      <c r="N84" s="13">
        <f t="shared" si="5"/>
        <v>17.7</v>
      </c>
      <c r="O84" s="13">
        <f t="shared" si="6"/>
        <v>9.8179999999999996</v>
      </c>
      <c r="P84" s="13">
        <f t="shared" si="7"/>
        <v>9.8620000000000001</v>
      </c>
    </row>
    <row r="85" spans="1:16">
      <c r="A85">
        <v>1981</v>
      </c>
      <c r="B85" s="14">
        <v>10333</v>
      </c>
      <c r="C85" s="14">
        <v>10374</v>
      </c>
      <c r="D85" s="14">
        <v>4748</v>
      </c>
      <c r="E85" s="14">
        <v>6134</v>
      </c>
      <c r="F85" s="14">
        <v>17773</v>
      </c>
      <c r="G85" s="14">
        <v>10199</v>
      </c>
      <c r="H85" s="15">
        <v>10036</v>
      </c>
      <c r="I85">
        <v>1981</v>
      </c>
      <c r="J85" s="13">
        <f t="shared" si="1"/>
        <v>10.333</v>
      </c>
      <c r="K85" s="13">
        <f t="shared" si="2"/>
        <v>10.374000000000001</v>
      </c>
      <c r="L85" s="13">
        <f t="shared" si="3"/>
        <v>4.7480000000000002</v>
      </c>
      <c r="M85" s="13">
        <f t="shared" si="4"/>
        <v>6.1340000000000003</v>
      </c>
      <c r="N85" s="13">
        <f t="shared" si="5"/>
        <v>17.773</v>
      </c>
      <c r="O85" s="13">
        <f t="shared" si="6"/>
        <v>10.199</v>
      </c>
      <c r="P85" s="13">
        <f t="shared" si="7"/>
        <v>10.036</v>
      </c>
    </row>
    <row r="86" spans="1:16">
      <c r="A86">
        <v>1982</v>
      </c>
      <c r="B86" s="14">
        <v>10436</v>
      </c>
      <c r="C86" s="14">
        <v>10234</v>
      </c>
      <c r="D86" s="14">
        <v>4746</v>
      </c>
      <c r="E86" s="14">
        <v>6366</v>
      </c>
      <c r="F86" s="14">
        <v>17779</v>
      </c>
      <c r="G86" s="14">
        <v>10304</v>
      </c>
      <c r="H86" s="15">
        <v>10039</v>
      </c>
      <c r="I86">
        <v>1982</v>
      </c>
      <c r="J86" s="13">
        <f t="shared" si="1"/>
        <v>10.436</v>
      </c>
      <c r="K86" s="13">
        <f t="shared" si="2"/>
        <v>10.234</v>
      </c>
      <c r="L86" s="13">
        <f t="shared" si="3"/>
        <v>4.7460000000000004</v>
      </c>
      <c r="M86" s="13">
        <f t="shared" si="4"/>
        <v>6.3659999999999997</v>
      </c>
      <c r="N86" s="13">
        <f t="shared" si="5"/>
        <v>17.779</v>
      </c>
      <c r="O86" s="13">
        <f t="shared" si="6"/>
        <v>10.304</v>
      </c>
      <c r="P86" s="13">
        <f t="shared" si="7"/>
        <v>10.039</v>
      </c>
    </row>
    <row r="87" spans="1:16">
      <c r="A87">
        <v>1983</v>
      </c>
      <c r="B87" s="14">
        <v>9471</v>
      </c>
      <c r="C87" s="14">
        <v>10021</v>
      </c>
      <c r="D87" s="14">
        <v>5007</v>
      </c>
      <c r="E87" s="14">
        <v>6527</v>
      </c>
      <c r="F87" s="14">
        <v>17216</v>
      </c>
      <c r="G87" s="14">
        <v>9804</v>
      </c>
      <c r="H87" s="15">
        <v>9858</v>
      </c>
      <c r="I87">
        <v>1983</v>
      </c>
      <c r="J87" s="13">
        <f t="shared" si="1"/>
        <v>9.4710000000000001</v>
      </c>
      <c r="K87" s="13">
        <f t="shared" si="2"/>
        <v>10.021000000000001</v>
      </c>
      <c r="L87" s="13">
        <f t="shared" si="3"/>
        <v>5.0069999999999997</v>
      </c>
      <c r="M87" s="13">
        <f t="shared" si="4"/>
        <v>6.5270000000000001</v>
      </c>
      <c r="N87" s="13">
        <f t="shared" si="5"/>
        <v>17.216000000000001</v>
      </c>
      <c r="O87" s="13">
        <f t="shared" si="6"/>
        <v>9.8040000000000003</v>
      </c>
      <c r="P87" s="13">
        <f t="shared" si="7"/>
        <v>9.8580000000000005</v>
      </c>
    </row>
    <row r="88" spans="1:16">
      <c r="A88">
        <v>1984</v>
      </c>
      <c r="B88" s="14">
        <v>9002</v>
      </c>
      <c r="C88" s="14">
        <v>9968</v>
      </c>
      <c r="D88" s="14">
        <v>5099</v>
      </c>
      <c r="E88" s="14">
        <v>6284</v>
      </c>
      <c r="F88" s="14">
        <v>16906</v>
      </c>
      <c r="G88" s="14">
        <v>9442</v>
      </c>
      <c r="H88" s="15">
        <v>9763</v>
      </c>
      <c r="I88">
        <v>1984</v>
      </c>
      <c r="J88" s="13">
        <f t="shared" si="1"/>
        <v>9.0020000000000007</v>
      </c>
      <c r="K88" s="13">
        <f t="shared" si="2"/>
        <v>9.968</v>
      </c>
      <c r="L88" s="13">
        <f t="shared" si="3"/>
        <v>5.0990000000000002</v>
      </c>
      <c r="M88" s="13">
        <f t="shared" si="4"/>
        <v>6.2839999999999998</v>
      </c>
      <c r="N88" s="13">
        <f t="shared" si="5"/>
        <v>16.905999999999999</v>
      </c>
      <c r="O88" s="13">
        <f t="shared" si="6"/>
        <v>9.4420000000000002</v>
      </c>
      <c r="P88" s="13">
        <f t="shared" si="7"/>
        <v>9.7629999999999999</v>
      </c>
    </row>
    <row r="89" spans="1:16">
      <c r="A89">
        <v>1985</v>
      </c>
      <c r="B89" s="14">
        <v>9329</v>
      </c>
      <c r="C89" s="14">
        <v>10341</v>
      </c>
      <c r="D89" s="14">
        <v>4814</v>
      </c>
      <c r="E89" s="14">
        <v>6414</v>
      </c>
      <c r="F89" s="14">
        <v>17102</v>
      </c>
      <c r="G89" s="14">
        <v>9133</v>
      </c>
      <c r="H89" s="15">
        <v>9828</v>
      </c>
      <c r="I89">
        <v>1985</v>
      </c>
      <c r="J89" s="13">
        <f t="shared" si="1"/>
        <v>9.3290000000000006</v>
      </c>
      <c r="K89" s="13">
        <f t="shared" si="2"/>
        <v>10.340999999999999</v>
      </c>
      <c r="L89" s="13">
        <f t="shared" si="3"/>
        <v>4.8140000000000001</v>
      </c>
      <c r="M89" s="13">
        <f t="shared" si="4"/>
        <v>6.4139999999999997</v>
      </c>
      <c r="N89" s="13">
        <f t="shared" si="5"/>
        <v>17.102</v>
      </c>
      <c r="O89" s="13">
        <f t="shared" si="6"/>
        <v>9.1329999999999991</v>
      </c>
      <c r="P89" s="13">
        <f t="shared" si="7"/>
        <v>9.8279999999999994</v>
      </c>
    </row>
    <row r="90" spans="1:16">
      <c r="A90">
        <v>1986</v>
      </c>
      <c r="B90" s="14">
        <v>9244</v>
      </c>
      <c r="C90" s="14">
        <v>10234</v>
      </c>
      <c r="D90" s="14">
        <v>4777</v>
      </c>
      <c r="E90" s="14">
        <v>6727</v>
      </c>
      <c r="F90" s="14">
        <v>17731</v>
      </c>
      <c r="G90" s="14">
        <v>9811</v>
      </c>
      <c r="H90" s="15">
        <v>10107</v>
      </c>
      <c r="I90">
        <v>1986</v>
      </c>
      <c r="J90" s="13">
        <f t="shared" si="1"/>
        <v>9.2439999999999998</v>
      </c>
      <c r="K90" s="13">
        <f t="shared" si="2"/>
        <v>10.234</v>
      </c>
      <c r="L90" s="13">
        <f t="shared" si="3"/>
        <v>4.7770000000000001</v>
      </c>
      <c r="M90" s="13">
        <f t="shared" si="4"/>
        <v>6.7270000000000003</v>
      </c>
      <c r="N90" s="13">
        <f t="shared" si="5"/>
        <v>17.731000000000002</v>
      </c>
      <c r="O90" s="13">
        <f t="shared" si="6"/>
        <v>9.8109999999999999</v>
      </c>
      <c r="P90" s="13">
        <f t="shared" si="7"/>
        <v>10.106999999999999</v>
      </c>
    </row>
    <row r="91" spans="1:16">
      <c r="A91">
        <v>1987</v>
      </c>
      <c r="B91" s="14">
        <v>9812</v>
      </c>
      <c r="C91" s="14">
        <v>10552</v>
      </c>
      <c r="D91" s="14">
        <v>4846</v>
      </c>
      <c r="E91" s="14">
        <v>6677</v>
      </c>
      <c r="F91" s="14">
        <v>18269</v>
      </c>
      <c r="G91" s="14">
        <v>9051</v>
      </c>
      <c r="H91" s="15">
        <v>10152</v>
      </c>
      <c r="I91">
        <v>1987</v>
      </c>
      <c r="J91" s="13">
        <f t="shared" si="1"/>
        <v>9.8119999999999994</v>
      </c>
      <c r="K91" s="13">
        <f t="shared" si="2"/>
        <v>10.552</v>
      </c>
      <c r="L91" s="13">
        <f t="shared" si="3"/>
        <v>4.8460000000000001</v>
      </c>
      <c r="M91" s="13">
        <f t="shared" si="4"/>
        <v>6.6769999999999996</v>
      </c>
      <c r="N91" s="13">
        <f t="shared" si="5"/>
        <v>18.268999999999998</v>
      </c>
      <c r="O91" s="13">
        <f t="shared" si="6"/>
        <v>9.0510000000000002</v>
      </c>
      <c r="P91" s="13">
        <f t="shared" si="7"/>
        <v>10.151999999999999</v>
      </c>
    </row>
    <row r="92" spans="1:16">
      <c r="A92">
        <v>1988</v>
      </c>
      <c r="B92" s="14">
        <v>9351</v>
      </c>
      <c r="C92" s="14">
        <v>10384</v>
      </c>
      <c r="D92" s="14">
        <v>4444</v>
      </c>
      <c r="E92" s="14">
        <v>6535</v>
      </c>
      <c r="F92" s="14">
        <v>18824</v>
      </c>
      <c r="G92" s="14">
        <v>8881</v>
      </c>
      <c r="H92" s="15">
        <v>10284</v>
      </c>
      <c r="I92">
        <v>1988</v>
      </c>
      <c r="J92" s="13">
        <f t="shared" si="1"/>
        <v>9.3510000000000009</v>
      </c>
      <c r="K92" s="13">
        <f t="shared" si="2"/>
        <v>10.384</v>
      </c>
      <c r="L92" s="13">
        <f t="shared" si="3"/>
        <v>4.444</v>
      </c>
      <c r="M92" s="13">
        <f t="shared" si="4"/>
        <v>6.5350000000000001</v>
      </c>
      <c r="N92" s="13">
        <f t="shared" si="5"/>
        <v>18.824000000000002</v>
      </c>
      <c r="O92" s="13">
        <f t="shared" si="6"/>
        <v>8.8810000000000002</v>
      </c>
      <c r="P92" s="13">
        <f t="shared" si="7"/>
        <v>10.284000000000001</v>
      </c>
    </row>
    <row r="93" spans="1:16">
      <c r="A93">
        <v>1989</v>
      </c>
      <c r="B93" s="14">
        <v>9632</v>
      </c>
      <c r="C93" s="14">
        <v>10697</v>
      </c>
      <c r="D93" s="14">
        <v>4313</v>
      </c>
      <c r="E93" s="14">
        <v>7011</v>
      </c>
      <c r="F93" s="14">
        <v>19135</v>
      </c>
      <c r="G93" s="14">
        <v>8570</v>
      </c>
      <c r="H93" s="15">
        <v>9825</v>
      </c>
      <c r="I93">
        <v>1989</v>
      </c>
      <c r="J93" s="13">
        <f t="shared" si="1"/>
        <v>9.6319999999999997</v>
      </c>
      <c r="K93" s="13">
        <f t="shared" si="2"/>
        <v>10.696999999999999</v>
      </c>
      <c r="L93" s="13">
        <f t="shared" si="3"/>
        <v>4.3129999999999997</v>
      </c>
      <c r="M93" s="13">
        <f t="shared" si="4"/>
        <v>7.0110000000000001</v>
      </c>
      <c r="N93" s="13">
        <f t="shared" si="5"/>
        <v>19.135000000000002</v>
      </c>
      <c r="O93" s="13">
        <f t="shared" si="6"/>
        <v>8.57</v>
      </c>
      <c r="P93" s="13">
        <f t="shared" si="7"/>
        <v>9.8249999999999993</v>
      </c>
    </row>
    <row r="94" spans="1:16">
      <c r="A94">
        <v>1990</v>
      </c>
      <c r="B94" s="14">
        <v>9806</v>
      </c>
      <c r="C94" s="14">
        <v>9589</v>
      </c>
      <c r="D94" s="14">
        <v>4392</v>
      </c>
      <c r="E94" s="14">
        <v>7702</v>
      </c>
      <c r="F94" s="14">
        <v>18786</v>
      </c>
      <c r="G94" s="14">
        <v>9665</v>
      </c>
      <c r="H94" s="15">
        <v>8992</v>
      </c>
      <c r="I94">
        <v>1990</v>
      </c>
      <c r="J94" s="13">
        <f t="shared" si="1"/>
        <v>9.8059999999999992</v>
      </c>
      <c r="K94" s="13">
        <f t="shared" si="2"/>
        <v>9.5890000000000004</v>
      </c>
      <c r="L94" s="13">
        <f t="shared" si="3"/>
        <v>4.3920000000000003</v>
      </c>
      <c r="M94" s="13">
        <f t="shared" si="4"/>
        <v>7.702</v>
      </c>
      <c r="N94" s="13">
        <f t="shared" si="5"/>
        <v>18.786000000000001</v>
      </c>
      <c r="O94" s="13">
        <f t="shared" si="6"/>
        <v>9.6649999999999991</v>
      </c>
      <c r="P94" s="13">
        <f t="shared" si="7"/>
        <v>8.9920000000000009</v>
      </c>
    </row>
    <row r="95" spans="1:16">
      <c r="A95">
        <v>1991</v>
      </c>
      <c r="B95" s="14">
        <v>9385</v>
      </c>
      <c r="C95" s="14">
        <v>9591</v>
      </c>
      <c r="D95" s="14">
        <v>5122</v>
      </c>
      <c r="E95" s="14">
        <v>7619</v>
      </c>
      <c r="F95" s="14">
        <v>15707</v>
      </c>
      <c r="G95" s="14">
        <v>9308</v>
      </c>
      <c r="H95" s="15">
        <v>8533</v>
      </c>
      <c r="I95">
        <v>1991</v>
      </c>
      <c r="J95" s="13">
        <f t="shared" si="1"/>
        <v>9.3849999999999998</v>
      </c>
      <c r="K95" s="13">
        <f t="shared" si="2"/>
        <v>9.5909999999999993</v>
      </c>
      <c r="L95" s="13">
        <f t="shared" si="3"/>
        <v>5.1219999999999999</v>
      </c>
      <c r="M95" s="13">
        <f t="shared" si="4"/>
        <v>7.6189999999999998</v>
      </c>
      <c r="N95" s="13">
        <f t="shared" si="5"/>
        <v>15.707000000000001</v>
      </c>
      <c r="O95" s="13">
        <f t="shared" si="6"/>
        <v>9.3079999999999998</v>
      </c>
      <c r="P95" s="13">
        <f t="shared" si="7"/>
        <v>8.5329999999999995</v>
      </c>
    </row>
    <row r="96" spans="1:16">
      <c r="A96">
        <v>1992</v>
      </c>
      <c r="B96" s="14">
        <v>9210</v>
      </c>
      <c r="C96" s="14">
        <v>10076</v>
      </c>
      <c r="D96" s="14">
        <v>4701</v>
      </c>
      <c r="E96" s="14">
        <v>6844</v>
      </c>
      <c r="F96" s="14">
        <v>15655</v>
      </c>
      <c r="G96" s="14">
        <v>9238</v>
      </c>
      <c r="H96" s="15">
        <v>8698</v>
      </c>
      <c r="I96">
        <v>1992</v>
      </c>
      <c r="J96" s="13">
        <f t="shared" si="1"/>
        <v>9.2100000000000009</v>
      </c>
      <c r="K96" s="13">
        <f t="shared" si="2"/>
        <v>10.076000000000001</v>
      </c>
      <c r="L96" s="13">
        <f t="shared" si="3"/>
        <v>4.7009999999999996</v>
      </c>
      <c r="M96" s="13">
        <f t="shared" si="4"/>
        <v>6.8440000000000003</v>
      </c>
      <c r="N96" s="13">
        <f t="shared" si="5"/>
        <v>15.654999999999999</v>
      </c>
      <c r="O96" s="13">
        <f t="shared" si="6"/>
        <v>9.2379999999999995</v>
      </c>
      <c r="P96" s="13">
        <f t="shared" si="7"/>
        <v>8.6980000000000004</v>
      </c>
    </row>
    <row r="97" spans="1:16">
      <c r="A97">
        <v>1993</v>
      </c>
      <c r="B97" s="14">
        <v>9283</v>
      </c>
      <c r="C97" s="14">
        <v>9757</v>
      </c>
      <c r="D97" s="14">
        <v>4846</v>
      </c>
      <c r="E97" s="14">
        <v>6938</v>
      </c>
      <c r="F97" s="14">
        <v>15952</v>
      </c>
      <c r="G97" s="14">
        <v>8728</v>
      </c>
      <c r="H97" s="15">
        <v>8612</v>
      </c>
      <c r="I97">
        <v>1993</v>
      </c>
      <c r="J97" s="13">
        <f t="shared" si="1"/>
        <v>9.2829999999999995</v>
      </c>
      <c r="K97" s="13">
        <f t="shared" si="2"/>
        <v>9.7569999999999997</v>
      </c>
      <c r="L97" s="13">
        <f t="shared" si="3"/>
        <v>4.8460000000000001</v>
      </c>
      <c r="M97" s="13">
        <f t="shared" si="4"/>
        <v>6.9379999999999997</v>
      </c>
      <c r="N97" s="13">
        <f t="shared" si="5"/>
        <v>15.952</v>
      </c>
      <c r="O97" s="13">
        <f t="shared" si="6"/>
        <v>8.7279999999999998</v>
      </c>
      <c r="P97" s="13">
        <f t="shared" si="7"/>
        <v>8.6120000000000001</v>
      </c>
    </row>
    <row r="98" spans="1:16">
      <c r="A98">
        <v>1994</v>
      </c>
      <c r="B98" s="14">
        <v>9338</v>
      </c>
      <c r="C98" s="14">
        <v>9642</v>
      </c>
      <c r="D98" s="14">
        <v>4936</v>
      </c>
      <c r="E98" s="14">
        <v>5946</v>
      </c>
      <c r="F98" s="14">
        <v>16164</v>
      </c>
      <c r="G98" s="14">
        <v>8929</v>
      </c>
      <c r="H98" s="15">
        <v>8569</v>
      </c>
      <c r="I98">
        <v>1994</v>
      </c>
      <c r="J98" s="13">
        <f t="shared" si="1"/>
        <v>9.3379999999999992</v>
      </c>
      <c r="K98" s="13">
        <f t="shared" si="2"/>
        <v>9.6419999999999995</v>
      </c>
      <c r="L98" s="13">
        <f t="shared" si="3"/>
        <v>4.9359999999999999</v>
      </c>
      <c r="M98" s="13">
        <f t="shared" si="4"/>
        <v>5.9459999999999997</v>
      </c>
      <c r="N98" s="13">
        <f t="shared" si="5"/>
        <v>16.164000000000001</v>
      </c>
      <c r="O98" s="13">
        <f t="shared" si="6"/>
        <v>8.9290000000000003</v>
      </c>
      <c r="P98" s="13">
        <f t="shared" si="7"/>
        <v>8.5690000000000008</v>
      </c>
    </row>
    <row r="99" spans="1:16">
      <c r="A99">
        <v>1995</v>
      </c>
      <c r="B99" s="14">
        <v>9633</v>
      </c>
      <c r="C99" s="14">
        <v>9979</v>
      </c>
      <c r="D99" s="14">
        <v>4813</v>
      </c>
      <c r="E99" s="14">
        <v>5672</v>
      </c>
      <c r="F99" s="14">
        <v>15084</v>
      </c>
      <c r="G99" s="14">
        <v>8466</v>
      </c>
      <c r="H99" s="15">
        <v>8124</v>
      </c>
      <c r="I99">
        <v>1995</v>
      </c>
      <c r="J99" s="13">
        <f t="shared" si="1"/>
        <v>9.6329999999999991</v>
      </c>
      <c r="K99" s="13">
        <f t="shared" si="2"/>
        <v>9.9789999999999992</v>
      </c>
      <c r="L99" s="13">
        <f t="shared" si="3"/>
        <v>4.8129999999999997</v>
      </c>
      <c r="M99" s="13">
        <f t="shared" si="4"/>
        <v>5.6719999999999997</v>
      </c>
      <c r="N99" s="13">
        <f t="shared" si="5"/>
        <v>15.084</v>
      </c>
      <c r="O99" s="13">
        <f t="shared" si="6"/>
        <v>8.4659999999999993</v>
      </c>
      <c r="P99" s="13">
        <f t="shared" si="7"/>
        <v>8.1240000000000006</v>
      </c>
    </row>
    <row r="100" spans="1:16">
      <c r="A100">
        <v>1996</v>
      </c>
      <c r="B100" s="14">
        <v>10230</v>
      </c>
      <c r="C100" s="14">
        <v>8850</v>
      </c>
      <c r="D100" s="14">
        <v>5046</v>
      </c>
      <c r="E100" s="14">
        <v>5321</v>
      </c>
      <c r="F100" s="14">
        <v>15802</v>
      </c>
      <c r="G100" s="14">
        <v>7956</v>
      </c>
      <c r="H100" s="15">
        <v>8125</v>
      </c>
      <c r="I100">
        <v>1996</v>
      </c>
      <c r="J100" s="13">
        <f t="shared" si="1"/>
        <v>10.23</v>
      </c>
      <c r="K100" s="13">
        <f t="shared" si="2"/>
        <v>8.85</v>
      </c>
      <c r="L100" s="13">
        <f t="shared" si="3"/>
        <v>5.0460000000000003</v>
      </c>
      <c r="M100" s="13">
        <f t="shared" si="4"/>
        <v>5.3209999999999997</v>
      </c>
      <c r="N100" s="13">
        <f t="shared" si="5"/>
        <v>15.802</v>
      </c>
      <c r="O100" s="13">
        <f t="shared" si="6"/>
        <v>7.9560000000000004</v>
      </c>
      <c r="P100" s="13">
        <f t="shared" si="7"/>
        <v>8.125</v>
      </c>
    </row>
    <row r="101" spans="1:16">
      <c r="A101">
        <v>1997</v>
      </c>
      <c r="B101" s="14">
        <v>10721</v>
      </c>
      <c r="C101" s="14">
        <v>8516</v>
      </c>
      <c r="D101" s="14">
        <v>5360</v>
      </c>
      <c r="E101" s="14">
        <v>5495</v>
      </c>
      <c r="F101" s="14">
        <v>15969</v>
      </c>
      <c r="G101" s="14">
        <v>7671</v>
      </c>
      <c r="H101" s="15">
        <v>8157</v>
      </c>
      <c r="I101">
        <v>1997</v>
      </c>
      <c r="J101" s="13">
        <f t="shared" si="1"/>
        <v>10.721</v>
      </c>
      <c r="K101" s="13">
        <f t="shared" si="2"/>
        <v>8.516</v>
      </c>
      <c r="L101" s="13">
        <f t="shared" si="3"/>
        <v>5.36</v>
      </c>
      <c r="M101" s="13">
        <f t="shared" si="4"/>
        <v>5.4950000000000001</v>
      </c>
      <c r="N101" s="13">
        <f t="shared" si="5"/>
        <v>15.968999999999999</v>
      </c>
      <c r="O101" s="13">
        <f t="shared" si="6"/>
        <v>7.6710000000000003</v>
      </c>
      <c r="P101" s="13">
        <f t="shared" si="7"/>
        <v>8.157</v>
      </c>
    </row>
    <row r="102" spans="1:16">
      <c r="A102">
        <v>1998</v>
      </c>
      <c r="B102" s="14">
        <v>11254</v>
      </c>
      <c r="C102" s="14">
        <v>8891</v>
      </c>
      <c r="D102" s="14">
        <v>7438</v>
      </c>
      <c r="E102" s="14">
        <v>4960</v>
      </c>
      <c r="F102" s="14">
        <v>16000</v>
      </c>
      <c r="G102" s="14">
        <v>8760</v>
      </c>
      <c r="H102" s="15">
        <v>8315</v>
      </c>
      <c r="I102">
        <v>1998</v>
      </c>
      <c r="J102" s="13">
        <f t="shared" si="1"/>
        <v>11.254</v>
      </c>
      <c r="K102" s="13">
        <f t="shared" si="2"/>
        <v>8.891</v>
      </c>
      <c r="L102" s="13">
        <f t="shared" si="3"/>
        <v>7.4379999999999997</v>
      </c>
      <c r="M102" s="13">
        <f t="shared" si="4"/>
        <v>4.96</v>
      </c>
      <c r="N102" s="13">
        <f t="shared" si="5"/>
        <v>16</v>
      </c>
      <c r="O102" s="13">
        <f t="shared" si="6"/>
        <v>8.76</v>
      </c>
      <c r="P102" s="13">
        <f t="shared" si="7"/>
        <v>8.3149999999999995</v>
      </c>
    </row>
    <row r="103" spans="1:16">
      <c r="A103">
        <v>1999</v>
      </c>
      <c r="B103" s="14">
        <v>11412</v>
      </c>
      <c r="C103" s="14">
        <v>9086</v>
      </c>
      <c r="D103" s="14">
        <v>7661</v>
      </c>
      <c r="E103" s="14">
        <v>4669</v>
      </c>
      <c r="F103" s="14">
        <v>16721</v>
      </c>
      <c r="G103" s="14">
        <v>9142</v>
      </c>
      <c r="H103" s="15">
        <v>8291</v>
      </c>
      <c r="I103">
        <v>1999</v>
      </c>
      <c r="J103" s="13">
        <f t="shared" si="1"/>
        <v>11.412000000000001</v>
      </c>
      <c r="K103" s="13">
        <f t="shared" si="2"/>
        <v>9.0860000000000003</v>
      </c>
      <c r="L103" s="13">
        <f t="shared" si="3"/>
        <v>7.6609999999999996</v>
      </c>
      <c r="M103" s="13">
        <f t="shared" si="4"/>
        <v>4.6689999999999996</v>
      </c>
      <c r="N103" s="13">
        <f t="shared" si="5"/>
        <v>16.721</v>
      </c>
      <c r="O103" s="13">
        <f t="shared" si="6"/>
        <v>9.1419999999999995</v>
      </c>
      <c r="P103" s="13">
        <f t="shared" si="7"/>
        <v>8.2910000000000004</v>
      </c>
    </row>
    <row r="104" spans="1:16">
      <c r="A104">
        <v>2000</v>
      </c>
      <c r="B104" s="14">
        <v>11946</v>
      </c>
      <c r="C104" s="14">
        <v>9206</v>
      </c>
      <c r="D104" s="14">
        <v>7791</v>
      </c>
      <c r="E104" s="14">
        <v>5334</v>
      </c>
      <c r="F104" s="14">
        <v>17730</v>
      </c>
      <c r="G104" s="14">
        <v>9502</v>
      </c>
      <c r="H104" s="15">
        <v>8252</v>
      </c>
      <c r="I104">
        <v>2000</v>
      </c>
      <c r="J104" s="13">
        <f t="shared" si="1"/>
        <v>11.946</v>
      </c>
      <c r="K104" s="13">
        <f t="shared" si="2"/>
        <v>9.2059999999999995</v>
      </c>
      <c r="L104" s="13">
        <f t="shared" si="3"/>
        <v>7.7910000000000004</v>
      </c>
      <c r="M104" s="13">
        <f t="shared" si="4"/>
        <v>5.3339999999999996</v>
      </c>
      <c r="N104" s="13">
        <f t="shared" si="5"/>
        <v>17.73</v>
      </c>
      <c r="O104" s="13">
        <f t="shared" si="6"/>
        <v>9.5020000000000007</v>
      </c>
      <c r="P104" s="13">
        <f t="shared" si="7"/>
        <v>8.2520000000000007</v>
      </c>
    </row>
    <row r="105" spans="1:16">
      <c r="A105">
        <v>2001</v>
      </c>
      <c r="B105" s="14">
        <v>11598</v>
      </c>
      <c r="C105" s="14">
        <v>9529</v>
      </c>
      <c r="D105" s="14">
        <v>7610</v>
      </c>
      <c r="E105" s="14">
        <v>5221</v>
      </c>
      <c r="F105" s="14">
        <v>15685</v>
      </c>
      <c r="G105" s="14">
        <v>9756</v>
      </c>
      <c r="H105" s="15">
        <v>8235</v>
      </c>
      <c r="I105">
        <v>2001</v>
      </c>
      <c r="J105" s="13">
        <f t="shared" si="1"/>
        <v>11.598000000000001</v>
      </c>
      <c r="K105" s="13">
        <f t="shared" si="2"/>
        <v>9.5289999999999999</v>
      </c>
      <c r="L105" s="13">
        <f t="shared" si="3"/>
        <v>7.61</v>
      </c>
      <c r="M105" s="13">
        <f t="shared" si="4"/>
        <v>5.2210000000000001</v>
      </c>
      <c r="N105" s="13">
        <f t="shared" si="5"/>
        <v>15.685</v>
      </c>
      <c r="O105" s="13">
        <f t="shared" si="6"/>
        <v>9.7560000000000002</v>
      </c>
      <c r="P105" s="13">
        <f t="shared" si="7"/>
        <v>8.2349999999999994</v>
      </c>
    </row>
    <row r="106" spans="1:16">
      <c r="A106">
        <v>2002</v>
      </c>
      <c r="B106" s="14">
        <v>9513</v>
      </c>
      <c r="C106" s="14">
        <v>8678</v>
      </c>
      <c r="D106" s="14">
        <v>7313</v>
      </c>
      <c r="E106" s="14">
        <v>4512</v>
      </c>
      <c r="F106" s="14">
        <v>14268</v>
      </c>
      <c r="G106" s="14">
        <v>9375</v>
      </c>
      <c r="H106" s="15">
        <v>7803</v>
      </c>
      <c r="I106">
        <v>2002</v>
      </c>
      <c r="J106" s="13">
        <f t="shared" si="1"/>
        <v>9.5129999999999999</v>
      </c>
      <c r="K106" s="13">
        <f t="shared" si="2"/>
        <v>8.6780000000000008</v>
      </c>
      <c r="L106" s="13">
        <f t="shared" si="3"/>
        <v>7.3129999999999997</v>
      </c>
      <c r="M106" s="13">
        <f t="shared" si="4"/>
        <v>4.5119999999999996</v>
      </c>
      <c r="N106" s="13">
        <f t="shared" si="5"/>
        <v>14.268000000000001</v>
      </c>
      <c r="O106" s="13">
        <f t="shared" si="6"/>
        <v>9.375</v>
      </c>
      <c r="P106" s="13">
        <f t="shared" si="7"/>
        <v>7.8029999999999999</v>
      </c>
    </row>
    <row r="107" spans="1:16">
      <c r="A107">
        <v>2003</v>
      </c>
      <c r="B107" s="14">
        <v>8647</v>
      </c>
      <c r="C107" s="14">
        <v>8300</v>
      </c>
      <c r="D107" s="14">
        <v>7345</v>
      </c>
      <c r="E107" s="14">
        <v>4226</v>
      </c>
      <c r="F107" s="14">
        <v>14754</v>
      </c>
      <c r="G107" s="14">
        <v>8894</v>
      </c>
      <c r="H107" s="15">
        <v>7671</v>
      </c>
      <c r="I107">
        <v>2003</v>
      </c>
      <c r="J107" s="13">
        <f t="shared" si="1"/>
        <v>8.6470000000000002</v>
      </c>
      <c r="K107" s="13">
        <f t="shared" si="2"/>
        <v>8.3000000000000007</v>
      </c>
      <c r="L107" s="13">
        <f t="shared" si="3"/>
        <v>7.3449999999999998</v>
      </c>
      <c r="M107" s="13">
        <f t="shared" si="4"/>
        <v>4.226</v>
      </c>
      <c r="N107" s="13">
        <f t="shared" si="5"/>
        <v>14.754</v>
      </c>
      <c r="O107" s="13">
        <f t="shared" si="6"/>
        <v>8.8940000000000001</v>
      </c>
      <c r="P107" s="13">
        <f t="shared" si="7"/>
        <v>7.6710000000000003</v>
      </c>
    </row>
    <row r="108" spans="1:16">
      <c r="A108">
        <v>2004</v>
      </c>
      <c r="B108" s="14">
        <v>8468</v>
      </c>
      <c r="C108" s="14">
        <v>7784</v>
      </c>
      <c r="D108" s="14">
        <v>7190</v>
      </c>
      <c r="E108" s="14">
        <v>4398</v>
      </c>
      <c r="F108" s="14">
        <v>15035</v>
      </c>
      <c r="G108" s="14">
        <v>9083</v>
      </c>
      <c r="H108" s="15">
        <v>7574</v>
      </c>
      <c r="I108">
        <v>2004</v>
      </c>
      <c r="J108" s="13">
        <f t="shared" si="1"/>
        <v>8.468</v>
      </c>
      <c r="K108" s="13">
        <f t="shared" si="2"/>
        <v>7.7839999999999998</v>
      </c>
      <c r="L108" s="13">
        <f t="shared" si="3"/>
        <v>7.19</v>
      </c>
      <c r="M108" s="13">
        <f t="shared" si="4"/>
        <v>4.3979999999999997</v>
      </c>
      <c r="N108" s="13">
        <f t="shared" si="5"/>
        <v>15.035</v>
      </c>
      <c r="O108" s="13">
        <f t="shared" si="6"/>
        <v>9.0830000000000002</v>
      </c>
      <c r="P108" s="13">
        <f t="shared" si="7"/>
        <v>7.5739999999999998</v>
      </c>
    </row>
    <row r="109" spans="1:16">
      <c r="A109">
        <v>2005</v>
      </c>
      <c r="B109" s="14">
        <v>9188</v>
      </c>
      <c r="C109" s="14">
        <v>7851</v>
      </c>
      <c r="D109" s="14">
        <v>7712</v>
      </c>
      <c r="E109" s="14">
        <v>4722</v>
      </c>
      <c r="F109" s="14">
        <v>15601</v>
      </c>
      <c r="G109" s="14">
        <v>9342</v>
      </c>
      <c r="H109" s="15">
        <v>7637</v>
      </c>
      <c r="I109">
        <v>2005</v>
      </c>
      <c r="J109" s="13">
        <f t="shared" si="1"/>
        <v>9.1880000000000006</v>
      </c>
      <c r="K109" s="13">
        <f t="shared" si="2"/>
        <v>7.851</v>
      </c>
      <c r="L109" s="13">
        <f t="shared" si="3"/>
        <v>7.7119999999999997</v>
      </c>
      <c r="M109" s="13">
        <f t="shared" si="4"/>
        <v>4.7220000000000004</v>
      </c>
      <c r="N109" s="13">
        <f t="shared" si="5"/>
        <v>15.601000000000001</v>
      </c>
      <c r="O109" s="13">
        <f t="shared" si="6"/>
        <v>9.3420000000000005</v>
      </c>
      <c r="P109" s="13">
        <f t="shared" si="7"/>
        <v>7.6369999999999996</v>
      </c>
    </row>
    <row r="110" spans="1:16">
      <c r="A110">
        <v>2006</v>
      </c>
      <c r="B110" s="14">
        <v>9726</v>
      </c>
      <c r="C110" s="14">
        <v>8323</v>
      </c>
      <c r="D110" s="14">
        <v>7536</v>
      </c>
      <c r="E110" s="14">
        <v>4909</v>
      </c>
      <c r="F110" s="14">
        <v>14753</v>
      </c>
      <c r="G110" s="14">
        <v>9484</v>
      </c>
      <c r="H110" s="15">
        <v>7651</v>
      </c>
      <c r="I110">
        <v>2006</v>
      </c>
      <c r="J110" s="13">
        <f t="shared" si="1"/>
        <v>9.7260000000000009</v>
      </c>
      <c r="K110" s="13">
        <f t="shared" si="2"/>
        <v>8.3230000000000004</v>
      </c>
      <c r="L110" s="13">
        <f t="shared" si="3"/>
        <v>7.5359999999999996</v>
      </c>
      <c r="M110" s="13">
        <f t="shared" si="4"/>
        <v>4.9089999999999998</v>
      </c>
      <c r="N110" s="13">
        <f t="shared" si="5"/>
        <v>14.753</v>
      </c>
      <c r="O110" s="13">
        <f t="shared" si="6"/>
        <v>9.484</v>
      </c>
      <c r="P110" s="13">
        <f t="shared" si="7"/>
        <v>7.6509999999999998</v>
      </c>
    </row>
    <row r="111" spans="1:16">
      <c r="A111">
        <v>2007</v>
      </c>
      <c r="B111" s="14">
        <v>10219</v>
      </c>
      <c r="C111" s="14">
        <v>8755</v>
      </c>
      <c r="D111" s="14">
        <v>7231</v>
      </c>
      <c r="E111" s="14">
        <v>5311</v>
      </c>
      <c r="F111" s="14">
        <v>13988</v>
      </c>
      <c r="G111" s="14">
        <v>9777</v>
      </c>
      <c r="H111" s="15">
        <v>7779</v>
      </c>
      <c r="I111">
        <v>2007</v>
      </c>
      <c r="J111" s="13">
        <f t="shared" si="1"/>
        <v>10.218999999999999</v>
      </c>
      <c r="K111" s="13">
        <f t="shared" si="2"/>
        <v>8.7550000000000008</v>
      </c>
      <c r="L111" s="13">
        <f t="shared" si="3"/>
        <v>7.2309999999999999</v>
      </c>
      <c r="M111" s="13">
        <f t="shared" si="4"/>
        <v>5.3109999999999999</v>
      </c>
      <c r="N111" s="13">
        <f t="shared" si="5"/>
        <v>13.988</v>
      </c>
      <c r="O111" s="13">
        <f t="shared" si="6"/>
        <v>9.7769999999999992</v>
      </c>
      <c r="P111" s="13">
        <f t="shared" si="7"/>
        <v>7.7789999999999999</v>
      </c>
    </row>
    <row r="112" spans="1:16">
      <c r="A112">
        <v>2008</v>
      </c>
      <c r="B112" s="14">
        <v>10140</v>
      </c>
      <c r="C112" s="14">
        <v>9445</v>
      </c>
      <c r="D112" s="14">
        <v>7346</v>
      </c>
      <c r="E112" s="14">
        <v>5384</v>
      </c>
      <c r="F112" s="14">
        <v>13193</v>
      </c>
      <c r="G112" s="14">
        <v>9723</v>
      </c>
      <c r="H112" s="15">
        <v>7717</v>
      </c>
      <c r="I112">
        <v>2008</v>
      </c>
      <c r="J112" s="13">
        <f t="shared" si="1"/>
        <v>10.14</v>
      </c>
      <c r="K112" s="13">
        <f t="shared" si="2"/>
        <v>9.4450000000000003</v>
      </c>
      <c r="L112" s="13">
        <f t="shared" si="3"/>
        <v>7.3460000000000001</v>
      </c>
      <c r="M112" s="13">
        <f t="shared" si="4"/>
        <v>5.3840000000000003</v>
      </c>
      <c r="N112" s="13">
        <f t="shared" si="5"/>
        <v>13.193</v>
      </c>
      <c r="O112" s="13">
        <f t="shared" si="6"/>
        <v>9.7230000000000008</v>
      </c>
      <c r="P112" s="13">
        <f t="shared" si="7"/>
        <v>7.7169999999999996</v>
      </c>
    </row>
    <row r="113" spans="1:16">
      <c r="A113">
        <v>2009</v>
      </c>
      <c r="B113" s="14">
        <v>7862</v>
      </c>
      <c r="C113" s="14">
        <v>9157</v>
      </c>
      <c r="D113" s="14">
        <v>7135</v>
      </c>
      <c r="E113" s="14">
        <v>5131</v>
      </c>
      <c r="F113" s="14">
        <v>12686</v>
      </c>
      <c r="G113" s="14">
        <v>9418</v>
      </c>
      <c r="H113" s="15">
        <v>7465</v>
      </c>
      <c r="I113">
        <v>2009</v>
      </c>
      <c r="J113" s="13">
        <f t="shared" si="1"/>
        <v>7.8620000000000001</v>
      </c>
      <c r="K113" s="13">
        <f t="shared" si="2"/>
        <v>9.157</v>
      </c>
      <c r="L113" s="13">
        <f t="shared" si="3"/>
        <v>7.1349999999999998</v>
      </c>
      <c r="M113" s="13">
        <f t="shared" si="4"/>
        <v>5.1310000000000002</v>
      </c>
      <c r="N113" s="13">
        <f t="shared" si="5"/>
        <v>12.686</v>
      </c>
      <c r="O113" s="13">
        <f t="shared" si="6"/>
        <v>9.4179999999999993</v>
      </c>
      <c r="P113" s="13">
        <f t="shared" si="7"/>
        <v>7.4649999999999999</v>
      </c>
    </row>
    <row r="114" spans="1:16">
      <c r="A114">
        <v>2010</v>
      </c>
      <c r="B114" s="14">
        <v>8128</v>
      </c>
      <c r="C114" s="14">
        <v>8555</v>
      </c>
      <c r="D114" s="14">
        <v>7173</v>
      </c>
      <c r="E114" s="14">
        <v>4885</v>
      </c>
      <c r="F114" s="14">
        <v>12058</v>
      </c>
      <c r="G114" s="14">
        <v>9154</v>
      </c>
      <c r="H114" s="15">
        <v>7241</v>
      </c>
      <c r="I114">
        <v>2010</v>
      </c>
      <c r="J114" s="13">
        <f t="shared" si="1"/>
        <v>8.1280000000000001</v>
      </c>
      <c r="K114" s="13">
        <f t="shared" si="2"/>
        <v>8.5549999999999997</v>
      </c>
      <c r="L114" s="13">
        <f t="shared" si="3"/>
        <v>7.173</v>
      </c>
      <c r="M114" s="13">
        <f t="shared" si="4"/>
        <v>4.8849999999999998</v>
      </c>
      <c r="N114" s="13">
        <f t="shared" si="5"/>
        <v>12.058</v>
      </c>
      <c r="O114" s="13">
        <f t="shared" si="6"/>
        <v>9.1539999999999999</v>
      </c>
      <c r="P114" s="13">
        <f t="shared" si="7"/>
        <v>7.2409999999999997</v>
      </c>
    </row>
    <row r="115" spans="1:16">
      <c r="A115">
        <v>2011</v>
      </c>
      <c r="B115" s="14">
        <v>9230</v>
      </c>
      <c r="C115" s="14">
        <v>8857</v>
      </c>
      <c r="D115" s="14">
        <v>7422</v>
      </c>
      <c r="E115" s="14">
        <v>4990</v>
      </c>
      <c r="F115" s="14">
        <v>11669</v>
      </c>
      <c r="G115" s="14">
        <v>9213</v>
      </c>
      <c r="H115" s="15">
        <v>7315</v>
      </c>
      <c r="I115">
        <v>2011</v>
      </c>
      <c r="J115" s="13">
        <f t="shared" si="1"/>
        <v>9.23</v>
      </c>
      <c r="K115" s="13">
        <f t="shared" si="2"/>
        <v>8.8569999999999993</v>
      </c>
      <c r="L115" s="13">
        <f t="shared" si="3"/>
        <v>7.4219999999999997</v>
      </c>
      <c r="M115" s="13">
        <f t="shared" si="4"/>
        <v>4.99</v>
      </c>
      <c r="N115" s="13">
        <f t="shared" si="5"/>
        <v>11.669</v>
      </c>
      <c r="O115" s="13">
        <f t="shared" si="6"/>
        <v>9.2129999999999992</v>
      </c>
      <c r="P115" s="13">
        <f t="shared" si="7"/>
        <v>7.3150000000000004</v>
      </c>
    </row>
    <row r="116" spans="1:16">
      <c r="A116">
        <v>2012</v>
      </c>
      <c r="B116" s="14">
        <v>9205</v>
      </c>
      <c r="C116" s="14">
        <v>9418</v>
      </c>
      <c r="D116" s="14">
        <v>8020</v>
      </c>
      <c r="E116" s="14">
        <v>5195</v>
      </c>
      <c r="F116" s="14">
        <v>11942</v>
      </c>
      <c r="G116" s="14">
        <v>8810</v>
      </c>
      <c r="H116" s="15">
        <v>7534</v>
      </c>
      <c r="I116">
        <v>2012</v>
      </c>
      <c r="J116" s="13">
        <f t="shared" si="1"/>
        <v>9.2050000000000001</v>
      </c>
      <c r="K116" s="13">
        <f t="shared" si="2"/>
        <v>9.4179999999999993</v>
      </c>
      <c r="L116" s="13">
        <f t="shared" si="3"/>
        <v>8.02</v>
      </c>
      <c r="M116" s="13">
        <f t="shared" si="4"/>
        <v>5.1950000000000003</v>
      </c>
      <c r="N116" s="13">
        <f t="shared" si="5"/>
        <v>11.942</v>
      </c>
      <c r="O116" s="13">
        <f t="shared" si="6"/>
        <v>8.81</v>
      </c>
      <c r="P116" s="13">
        <f t="shared" si="7"/>
        <v>7.5339999999999998</v>
      </c>
    </row>
    <row r="117" spans="1:16">
      <c r="A117">
        <v>2013</v>
      </c>
      <c r="B117" s="14">
        <v>9880</v>
      </c>
      <c r="C117" s="14">
        <v>9610</v>
      </c>
      <c r="D117" s="14">
        <v>8425</v>
      </c>
      <c r="E117" s="14">
        <v>5491</v>
      </c>
      <c r="F117" s="14">
        <v>12198</v>
      </c>
      <c r="G117" s="14">
        <v>8794</v>
      </c>
      <c r="H117" s="15">
        <v>7675</v>
      </c>
      <c r="I117">
        <v>2013</v>
      </c>
      <c r="J117" s="13">
        <f t="shared" si="1"/>
        <v>9.8800000000000008</v>
      </c>
      <c r="K117" s="13">
        <f t="shared" si="2"/>
        <v>9.61</v>
      </c>
      <c r="L117" s="13">
        <f t="shared" si="3"/>
        <v>8.4250000000000007</v>
      </c>
      <c r="M117" s="13">
        <f t="shared" si="4"/>
        <v>5.4909999999999997</v>
      </c>
      <c r="N117" s="13">
        <f t="shared" si="5"/>
        <v>12.198</v>
      </c>
      <c r="O117" s="13">
        <f t="shared" si="6"/>
        <v>8.7940000000000005</v>
      </c>
      <c r="P117" s="13">
        <f t="shared" si="7"/>
        <v>7.6749999999999998</v>
      </c>
    </row>
    <row r="118" spans="1:16">
      <c r="A118">
        <v>2014</v>
      </c>
      <c r="B118" s="14">
        <v>10105</v>
      </c>
      <c r="C118" s="14">
        <v>9649</v>
      </c>
      <c r="D118" s="14">
        <v>8481</v>
      </c>
      <c r="E118" s="14">
        <v>5666</v>
      </c>
      <c r="F118" s="14">
        <v>12198</v>
      </c>
      <c r="G118" s="14">
        <v>8594</v>
      </c>
      <c r="H118" s="15">
        <v>7797</v>
      </c>
      <c r="I118">
        <v>2014</v>
      </c>
      <c r="J118" s="13">
        <f t="shared" si="1"/>
        <v>10.105</v>
      </c>
      <c r="K118" s="13">
        <f t="shared" si="2"/>
        <v>9.6489999999999991</v>
      </c>
      <c r="L118" s="13">
        <f t="shared" si="3"/>
        <v>8.4809999999999999</v>
      </c>
      <c r="M118" s="13">
        <f t="shared" si="4"/>
        <v>5.6660000000000004</v>
      </c>
      <c r="N118" s="13">
        <f t="shared" si="5"/>
        <v>12.198</v>
      </c>
      <c r="O118" s="13">
        <f t="shared" si="6"/>
        <v>8.5939999999999994</v>
      </c>
      <c r="P118" s="13">
        <f t="shared" si="7"/>
        <v>7.7969999999999997</v>
      </c>
    </row>
    <row r="119" spans="1:16">
      <c r="A119">
        <v>2015</v>
      </c>
      <c r="B119" s="14">
        <v>10597</v>
      </c>
      <c r="C119" s="14">
        <v>9893</v>
      </c>
      <c r="D119" s="14">
        <v>8502</v>
      </c>
      <c r="E119" s="14">
        <v>5705</v>
      </c>
      <c r="F119" s="14">
        <v>12526</v>
      </c>
      <c r="G119" s="14">
        <v>8797</v>
      </c>
      <c r="H119" s="15">
        <v>7864</v>
      </c>
      <c r="I119">
        <v>2015</v>
      </c>
      <c r="J119" s="13">
        <f t="shared" si="1"/>
        <v>10.597</v>
      </c>
      <c r="K119" s="13">
        <f t="shared" si="2"/>
        <v>9.8930000000000007</v>
      </c>
      <c r="L119" s="13">
        <f t="shared" si="3"/>
        <v>8.5020000000000007</v>
      </c>
      <c r="M119" s="13">
        <f t="shared" si="4"/>
        <v>5.7050000000000001</v>
      </c>
      <c r="N119" s="13">
        <f t="shared" si="5"/>
        <v>12.526</v>
      </c>
      <c r="O119" s="13">
        <f t="shared" si="6"/>
        <v>8.7970000000000006</v>
      </c>
      <c r="P119" s="13">
        <f t="shared" si="7"/>
        <v>7.8639999999999999</v>
      </c>
    </row>
    <row r="120" spans="1:16">
      <c r="A120">
        <v>2016</v>
      </c>
      <c r="B120" s="14">
        <v>10418</v>
      </c>
      <c r="C120" s="14">
        <v>10041</v>
      </c>
      <c r="D120" s="14">
        <v>8549</v>
      </c>
      <c r="E120" s="14">
        <v>5629</v>
      </c>
      <c r="F120" s="14">
        <v>13255</v>
      </c>
      <c r="G120" s="14">
        <v>8856</v>
      </c>
      <c r="H120" s="15">
        <v>7808</v>
      </c>
      <c r="I120">
        <v>2016</v>
      </c>
      <c r="J120" s="13">
        <f t="shared" si="1"/>
        <v>10.417999999999999</v>
      </c>
      <c r="K120" s="13">
        <f t="shared" si="2"/>
        <v>10.041</v>
      </c>
      <c r="L120" s="13">
        <f t="shared" si="3"/>
        <v>8.5489999999999995</v>
      </c>
      <c r="M120" s="13">
        <f t="shared" si="4"/>
        <v>5.6289999999999996</v>
      </c>
      <c r="N120" s="13">
        <f t="shared" si="5"/>
        <v>13.255000000000001</v>
      </c>
      <c r="O120" s="13">
        <f t="shared" si="6"/>
        <v>8.8559999999999999</v>
      </c>
      <c r="P120" s="13">
        <f t="shared" si="7"/>
        <v>7.8079999999999998</v>
      </c>
    </row>
    <row r="121" spans="1:16">
      <c r="A121">
        <v>2017</v>
      </c>
      <c r="B121" s="14">
        <v>10449</v>
      </c>
      <c r="C121" s="14">
        <v>10252</v>
      </c>
      <c r="D121" s="14">
        <v>8552</v>
      </c>
      <c r="E121" s="14">
        <v>5817</v>
      </c>
      <c r="F121" s="14">
        <v>13325</v>
      </c>
      <c r="G121" s="14">
        <v>8970</v>
      </c>
      <c r="H121" s="15">
        <v>7890</v>
      </c>
      <c r="I121">
        <v>2017</v>
      </c>
      <c r="J121" s="13">
        <f t="shared" si="1"/>
        <v>10.449</v>
      </c>
      <c r="K121" s="13">
        <f t="shared" si="2"/>
        <v>10.252000000000001</v>
      </c>
      <c r="L121" s="13">
        <f t="shared" si="3"/>
        <v>8.5519999999999996</v>
      </c>
      <c r="M121" s="13">
        <f t="shared" si="4"/>
        <v>5.8170000000000002</v>
      </c>
      <c r="N121" s="13">
        <f t="shared" si="5"/>
        <v>13.324999999999999</v>
      </c>
      <c r="O121" s="13">
        <f t="shared" si="6"/>
        <v>8.9700000000000006</v>
      </c>
      <c r="P121" s="13">
        <f t="shared" si="7"/>
        <v>7.89</v>
      </c>
    </row>
    <row r="122" spans="1:16">
      <c r="A122">
        <v>2018</v>
      </c>
      <c r="B122" s="14">
        <v>10102</v>
      </c>
      <c r="C122" s="14">
        <v>10451</v>
      </c>
      <c r="D122" s="14">
        <v>9419</v>
      </c>
      <c r="E122" s="14">
        <v>6019</v>
      </c>
      <c r="F122" s="14">
        <v>12916</v>
      </c>
      <c r="G122" s="14">
        <v>9000</v>
      </c>
      <c r="H122" s="15">
        <v>7935</v>
      </c>
      <c r="I122">
        <v>2018</v>
      </c>
      <c r="J122" s="13">
        <f t="shared" si="1"/>
        <v>10.102</v>
      </c>
      <c r="K122" s="13">
        <f t="shared" si="2"/>
        <v>10.451000000000001</v>
      </c>
      <c r="L122" s="13">
        <f t="shared" si="3"/>
        <v>9.4190000000000005</v>
      </c>
      <c r="M122" s="13">
        <f t="shared" si="4"/>
        <v>6.0190000000000001</v>
      </c>
      <c r="N122" s="13">
        <f t="shared" si="5"/>
        <v>12.916</v>
      </c>
      <c r="O122" s="13">
        <f t="shared" si="6"/>
        <v>9</v>
      </c>
      <c r="P122" s="13">
        <f t="shared" si="7"/>
        <v>7.9349999999999996</v>
      </c>
    </row>
    <row r="123" spans="1:16">
      <c r="A123">
        <v>2019</v>
      </c>
      <c r="B123" s="14">
        <v>10255</v>
      </c>
      <c r="C123" s="14">
        <v>10575</v>
      </c>
      <c r="D123" s="14">
        <v>9299</v>
      </c>
      <c r="E123" s="14">
        <v>5901</v>
      </c>
      <c r="F123" s="14">
        <v>12281</v>
      </c>
      <c r="G123" s="14">
        <v>9040</v>
      </c>
      <c r="H123" s="15">
        <v>8045</v>
      </c>
      <c r="I123">
        <v>2019</v>
      </c>
      <c r="J123" s="13">
        <f t="shared" si="1"/>
        <v>10.255000000000001</v>
      </c>
      <c r="K123" s="13">
        <f t="shared" si="2"/>
        <v>10.574999999999999</v>
      </c>
      <c r="L123" s="13">
        <f t="shared" si="3"/>
        <v>9.2989999999999995</v>
      </c>
      <c r="M123" s="13">
        <f t="shared" si="4"/>
        <v>5.9009999999999998</v>
      </c>
      <c r="N123" s="13">
        <f t="shared" si="5"/>
        <v>12.281000000000001</v>
      </c>
      <c r="O123" s="13">
        <f t="shared" si="6"/>
        <v>9.0399999999999991</v>
      </c>
      <c r="P123" s="13">
        <f t="shared" si="7"/>
        <v>8.0449999999999999</v>
      </c>
    </row>
    <row r="124" spans="1:16">
      <c r="A124">
        <v>2020</v>
      </c>
      <c r="B124" s="14">
        <v>10487</v>
      </c>
      <c r="C124" s="14">
        <v>10364</v>
      </c>
      <c r="D124" s="14">
        <v>9561</v>
      </c>
      <c r="E124" s="14">
        <v>6023</v>
      </c>
      <c r="F124" s="14">
        <v>12396</v>
      </c>
      <c r="G124" s="14">
        <v>9460</v>
      </c>
      <c r="H124" s="15"/>
      <c r="I124">
        <v>2020</v>
      </c>
      <c r="J124" s="13">
        <f t="shared" si="1"/>
        <v>10.487</v>
      </c>
      <c r="K124" s="13">
        <f t="shared" si="2"/>
        <v>10.364000000000001</v>
      </c>
      <c r="L124" s="13">
        <f t="shared" si="3"/>
        <v>9.5609999999999999</v>
      </c>
      <c r="M124" s="13">
        <f t="shared" si="4"/>
        <v>6.0229999999999997</v>
      </c>
      <c r="N124" s="13">
        <f t="shared" si="5"/>
        <v>12.396000000000001</v>
      </c>
      <c r="O124" s="13">
        <f t="shared" si="6"/>
        <v>9.4600000000000009</v>
      </c>
      <c r="P124" s="13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1F9A2-7A33-49EC-B31C-009DBDC929A2}">
  <sheetPr>
    <tabColor rgb="FFFF0000"/>
  </sheetPr>
  <dimension ref="B3:DR65"/>
  <sheetViews>
    <sheetView zoomScale="70" zoomScaleNormal="70" workbookViewId="0">
      <pane xSplit="2" ySplit="4" topLeftCell="AX37" activePane="bottomRight" state="frozen"/>
      <selection activeCell="A5" sqref="A5:A65"/>
      <selection pane="topRight" activeCell="A5" sqref="A5:A65"/>
      <selection pane="bottomLeft" activeCell="A5" sqref="A5:A65"/>
      <selection pane="bottomRight" activeCell="CJ62" sqref="CJ62"/>
    </sheetView>
  </sheetViews>
  <sheetFormatPr defaultRowHeight="15"/>
  <sheetData>
    <row r="3" spans="2:122">
      <c r="C3" s="17" t="s">
        <v>6</v>
      </c>
      <c r="D3" s="17" t="str">
        <f>+C3</f>
        <v>Argentina</v>
      </c>
      <c r="E3" s="17" t="str">
        <f>+D3</f>
        <v>Argentina</v>
      </c>
      <c r="F3" s="17" t="s">
        <v>7</v>
      </c>
      <c r="G3" s="17" t="str">
        <f>+F3</f>
        <v>Australia</v>
      </c>
      <c r="H3" s="17" t="str">
        <f>+G3</f>
        <v>Australia</v>
      </c>
      <c r="I3" s="17" t="s">
        <v>8</v>
      </c>
      <c r="J3" s="17" t="str">
        <f>+I3</f>
        <v>Austria</v>
      </c>
      <c r="K3" s="17" t="str">
        <f>+J3</f>
        <v>Austria</v>
      </c>
      <c r="L3" s="17" t="s">
        <v>64</v>
      </c>
      <c r="M3" s="17" t="str">
        <f>+L3</f>
        <v>Azerbaijan</v>
      </c>
      <c r="N3" s="17" t="str">
        <f>+M3</f>
        <v>Azerbaijan</v>
      </c>
      <c r="O3" s="17" t="s">
        <v>10</v>
      </c>
      <c r="P3" s="17" t="str">
        <f>+O3</f>
        <v>Belgium</v>
      </c>
      <c r="Q3" s="17" t="str">
        <f>+P3</f>
        <v>Belgium</v>
      </c>
      <c r="R3" s="17" t="s">
        <v>11</v>
      </c>
      <c r="S3" s="17" t="str">
        <f t="shared" ref="S3:CD3" si="0">+R3</f>
        <v>Bolivia</v>
      </c>
      <c r="T3" s="17" t="str">
        <f t="shared" si="0"/>
        <v>Bolivia</v>
      </c>
      <c r="U3" s="17" t="s">
        <v>12</v>
      </c>
      <c r="V3" s="17" t="str">
        <f t="shared" si="0"/>
        <v>Botswana</v>
      </c>
      <c r="W3" s="17" t="str">
        <f t="shared" si="0"/>
        <v>Botswana</v>
      </c>
      <c r="X3" s="17" t="s">
        <v>13</v>
      </c>
      <c r="Y3" s="17" t="str">
        <f t="shared" si="0"/>
        <v>Brazil</v>
      </c>
      <c r="Z3" s="17" t="str">
        <f t="shared" si="0"/>
        <v>Brazil</v>
      </c>
      <c r="AA3" s="17" t="s">
        <v>15</v>
      </c>
      <c r="AB3" s="17" t="str">
        <f t="shared" si="0"/>
        <v>Canada</v>
      </c>
      <c r="AC3" s="17" t="str">
        <f t="shared" si="0"/>
        <v>Canada</v>
      </c>
      <c r="AD3" s="17" t="s">
        <v>16</v>
      </c>
      <c r="AE3" s="17" t="str">
        <f t="shared" si="0"/>
        <v>Chile</v>
      </c>
      <c r="AF3" s="17" t="str">
        <f t="shared" si="0"/>
        <v>Chile</v>
      </c>
      <c r="AG3" s="17" t="s">
        <v>18</v>
      </c>
      <c r="AH3" s="17" t="str">
        <f t="shared" si="0"/>
        <v>Colombia</v>
      </c>
      <c r="AI3" s="17" t="str">
        <f t="shared" si="0"/>
        <v>Colombia</v>
      </c>
      <c r="AJ3" s="17" t="s">
        <v>19</v>
      </c>
      <c r="AK3" s="17" t="str">
        <f t="shared" si="0"/>
        <v>Costa Rica</v>
      </c>
      <c r="AL3" s="17" t="str">
        <f t="shared" si="0"/>
        <v>Costa Rica</v>
      </c>
      <c r="AM3" s="17" t="s">
        <v>20</v>
      </c>
      <c r="AN3" s="17" t="str">
        <f t="shared" si="0"/>
        <v>Denmark</v>
      </c>
      <c r="AO3" s="17" t="str">
        <f t="shared" si="0"/>
        <v>Denmark</v>
      </c>
      <c r="AP3" s="17" t="s">
        <v>66</v>
      </c>
      <c r="AQ3" s="17" t="str">
        <f t="shared" si="0"/>
        <v>Ecuador</v>
      </c>
      <c r="AR3" s="17" t="str">
        <f t="shared" si="0"/>
        <v>Ecuador</v>
      </c>
      <c r="AS3" s="17" t="s">
        <v>25</v>
      </c>
      <c r="AT3" s="17" t="str">
        <f t="shared" si="0"/>
        <v>France</v>
      </c>
      <c r="AU3" s="17" t="str">
        <f t="shared" si="0"/>
        <v>France</v>
      </c>
      <c r="AV3" s="17" t="s">
        <v>27</v>
      </c>
      <c r="AW3" s="17" t="str">
        <f t="shared" si="0"/>
        <v>Germany</v>
      </c>
      <c r="AX3" s="17" t="str">
        <f t="shared" si="0"/>
        <v>Germany</v>
      </c>
      <c r="AY3" s="17" t="s">
        <v>29</v>
      </c>
      <c r="AZ3" s="17" t="str">
        <f t="shared" si="0"/>
        <v>Greece</v>
      </c>
      <c r="BA3" s="17" t="str">
        <f t="shared" si="0"/>
        <v>Greece</v>
      </c>
      <c r="BB3" s="17" t="s">
        <v>30</v>
      </c>
      <c r="BC3" s="17" t="str">
        <f t="shared" si="0"/>
        <v>Honduras</v>
      </c>
      <c r="BD3" s="17" t="str">
        <f t="shared" si="0"/>
        <v>Honduras</v>
      </c>
      <c r="BE3" s="17" t="s">
        <v>33</v>
      </c>
      <c r="BF3" s="17" t="str">
        <f t="shared" si="0"/>
        <v>Italy</v>
      </c>
      <c r="BG3" s="17" t="str">
        <f t="shared" si="0"/>
        <v>Italy</v>
      </c>
      <c r="BH3" s="17" t="s">
        <v>35</v>
      </c>
      <c r="BI3" s="17" t="str">
        <f t="shared" si="0"/>
        <v>Japan</v>
      </c>
      <c r="BJ3" s="17" t="str">
        <f t="shared" si="0"/>
        <v>Japan</v>
      </c>
      <c r="BK3" s="17" t="s">
        <v>184</v>
      </c>
      <c r="BL3" s="17" t="str">
        <f t="shared" si="0"/>
        <v>Korea</v>
      </c>
      <c r="BM3" s="17" t="str">
        <f t="shared" si="0"/>
        <v>Korea</v>
      </c>
      <c r="BN3" s="17" t="s">
        <v>37</v>
      </c>
      <c r="BO3" s="17" t="str">
        <f t="shared" si="0"/>
        <v>Latvia</v>
      </c>
      <c r="BP3" s="17" t="str">
        <f t="shared" si="0"/>
        <v>Latvia</v>
      </c>
      <c r="BQ3" s="17" t="s">
        <v>38</v>
      </c>
      <c r="BR3" s="17" t="str">
        <f t="shared" si="0"/>
        <v>Lithuania</v>
      </c>
      <c r="BS3" s="17" t="str">
        <f t="shared" si="0"/>
        <v>Lithuania</v>
      </c>
      <c r="BT3" s="17" t="s">
        <v>40</v>
      </c>
      <c r="BU3" s="17" t="str">
        <f t="shared" si="0"/>
        <v>Malta</v>
      </c>
      <c r="BV3" s="17" t="str">
        <f t="shared" si="0"/>
        <v>Malta</v>
      </c>
      <c r="BW3" s="17" t="s">
        <v>42</v>
      </c>
      <c r="BX3" s="17" t="str">
        <f t="shared" si="0"/>
        <v>Mexico</v>
      </c>
      <c r="BY3" s="17" t="str">
        <f t="shared" si="0"/>
        <v>Mexico</v>
      </c>
      <c r="BZ3" s="17" t="s">
        <v>185</v>
      </c>
      <c r="CA3" s="17" t="str">
        <f t="shared" si="0"/>
        <v>New Zeland</v>
      </c>
      <c r="CB3" s="17" t="str">
        <f t="shared" si="0"/>
        <v>New Zeland</v>
      </c>
      <c r="CC3" s="17" t="s">
        <v>45</v>
      </c>
      <c r="CD3" s="17" t="str">
        <f t="shared" si="0"/>
        <v>Norway</v>
      </c>
      <c r="CE3" s="17" t="str">
        <f t="shared" ref="CE3" si="1">+CD3</f>
        <v>Norway</v>
      </c>
      <c r="CF3" s="17" t="s">
        <v>49</v>
      </c>
      <c r="CG3" s="17" t="str">
        <f t="shared" ref="CG3:DR3" si="2">+CF3</f>
        <v>Peru</v>
      </c>
      <c r="CH3" s="17" t="str">
        <f t="shared" si="2"/>
        <v>Peru</v>
      </c>
      <c r="CI3" s="17" t="s">
        <v>186</v>
      </c>
      <c r="CJ3" s="17" t="str">
        <f t="shared" si="2"/>
        <v>Phillipines</v>
      </c>
      <c r="CK3" s="17" t="str">
        <f t="shared" si="2"/>
        <v>Phillipines</v>
      </c>
      <c r="CL3" s="17" t="s">
        <v>51</v>
      </c>
      <c r="CM3" s="17" t="str">
        <f t="shared" si="2"/>
        <v>Portugal</v>
      </c>
      <c r="CN3" s="17" t="str">
        <f t="shared" si="2"/>
        <v>Portugal</v>
      </c>
      <c r="CO3" s="17" t="s">
        <v>187</v>
      </c>
      <c r="CP3" s="17" t="str">
        <f t="shared" si="2"/>
        <v>Russia</v>
      </c>
      <c r="CQ3" s="17" t="str">
        <f t="shared" si="2"/>
        <v>Russia</v>
      </c>
      <c r="CR3" s="17" t="s">
        <v>53</v>
      </c>
      <c r="CS3" s="17" t="str">
        <f t="shared" si="2"/>
        <v>South Africa</v>
      </c>
      <c r="CT3" s="17" t="str">
        <f t="shared" si="2"/>
        <v>South Africa</v>
      </c>
      <c r="CU3" s="17" t="s">
        <v>54</v>
      </c>
      <c r="CV3" s="17" t="str">
        <f t="shared" si="2"/>
        <v>Spain</v>
      </c>
      <c r="CW3" s="17" t="str">
        <f t="shared" si="2"/>
        <v>Spain</v>
      </c>
      <c r="CX3" s="17" t="s">
        <v>55</v>
      </c>
      <c r="CY3" s="17" t="str">
        <f t="shared" si="2"/>
        <v>Sweden</v>
      </c>
      <c r="CZ3" s="17" t="str">
        <f t="shared" si="2"/>
        <v>Sweden</v>
      </c>
      <c r="DA3" s="17" t="s">
        <v>59</v>
      </c>
      <c r="DB3" s="17" t="str">
        <f t="shared" si="2"/>
        <v>Turkey</v>
      </c>
      <c r="DC3" s="17" t="str">
        <f t="shared" si="2"/>
        <v>Turkey</v>
      </c>
      <c r="DD3" s="17" t="s">
        <v>60</v>
      </c>
      <c r="DE3" s="17" t="str">
        <f t="shared" si="2"/>
        <v>United Kingdom</v>
      </c>
      <c r="DF3" s="17" t="str">
        <f t="shared" si="2"/>
        <v>United Kingdom</v>
      </c>
      <c r="DG3" s="17" t="s">
        <v>166</v>
      </c>
      <c r="DH3" s="17" t="str">
        <f t="shared" si="2"/>
        <v>USA</v>
      </c>
      <c r="DI3" s="17" t="str">
        <f t="shared" si="2"/>
        <v>USA</v>
      </c>
      <c r="DJ3" s="17" t="s">
        <v>62</v>
      </c>
      <c r="DK3" s="17" t="str">
        <f t="shared" si="2"/>
        <v>Uruguay</v>
      </c>
      <c r="DL3" s="17" t="str">
        <f t="shared" si="2"/>
        <v>Uruguay</v>
      </c>
      <c r="DM3" s="17" t="s">
        <v>188</v>
      </c>
      <c r="DN3" s="17" t="str">
        <f t="shared" si="2"/>
        <v>Venezuela</v>
      </c>
      <c r="DO3" s="17" t="str">
        <f t="shared" si="2"/>
        <v>Venezuela</v>
      </c>
      <c r="DP3" s="17" t="s">
        <v>63</v>
      </c>
      <c r="DQ3" s="17" t="str">
        <f t="shared" si="2"/>
        <v>Zambia</v>
      </c>
      <c r="DR3" s="17" t="str">
        <f t="shared" si="2"/>
        <v>Zambia</v>
      </c>
    </row>
    <row r="4" spans="2:122">
      <c r="C4" t="s">
        <v>189</v>
      </c>
      <c r="D4" t="s">
        <v>191</v>
      </c>
      <c r="E4" t="s">
        <v>190</v>
      </c>
      <c r="F4" t="s">
        <v>189</v>
      </c>
      <c r="G4" t="s">
        <v>191</v>
      </c>
      <c r="H4" t="s">
        <v>190</v>
      </c>
      <c r="I4" t="s">
        <v>189</v>
      </c>
      <c r="J4" t="s">
        <v>191</v>
      </c>
      <c r="K4" t="s">
        <v>190</v>
      </c>
      <c r="L4" t="s">
        <v>189</v>
      </c>
      <c r="M4" t="s">
        <v>191</v>
      </c>
      <c r="N4" t="s">
        <v>190</v>
      </c>
      <c r="O4" t="s">
        <v>189</v>
      </c>
      <c r="P4" t="s">
        <v>191</v>
      </c>
      <c r="Q4" t="s">
        <v>190</v>
      </c>
      <c r="R4" t="s">
        <v>189</v>
      </c>
      <c r="S4" t="s">
        <v>191</v>
      </c>
      <c r="T4" t="s">
        <v>190</v>
      </c>
      <c r="U4" t="s">
        <v>189</v>
      </c>
      <c r="V4" t="s">
        <v>191</v>
      </c>
      <c r="W4" t="s">
        <v>190</v>
      </c>
      <c r="X4" t="s">
        <v>189</v>
      </c>
      <c r="Y4" t="s">
        <v>191</v>
      </c>
      <c r="Z4" t="s">
        <v>190</v>
      </c>
      <c r="AA4" t="s">
        <v>189</v>
      </c>
      <c r="AB4" t="s">
        <v>191</v>
      </c>
      <c r="AC4" t="s">
        <v>190</v>
      </c>
      <c r="AD4" t="s">
        <v>189</v>
      </c>
      <c r="AE4" t="s">
        <v>191</v>
      </c>
      <c r="AF4" t="s">
        <v>190</v>
      </c>
      <c r="AG4" t="s">
        <v>189</v>
      </c>
      <c r="AH4" t="s">
        <v>191</v>
      </c>
      <c r="AI4" t="s">
        <v>190</v>
      </c>
      <c r="AJ4" t="s">
        <v>189</v>
      </c>
      <c r="AK4" t="s">
        <v>191</v>
      </c>
      <c r="AL4" t="s">
        <v>190</v>
      </c>
      <c r="AM4" t="s">
        <v>189</v>
      </c>
      <c r="AN4" t="s">
        <v>191</v>
      </c>
      <c r="AO4" t="s">
        <v>190</v>
      </c>
      <c r="AP4" t="s">
        <v>189</v>
      </c>
      <c r="AQ4" t="s">
        <v>191</v>
      </c>
      <c r="AR4" t="s">
        <v>190</v>
      </c>
      <c r="AS4" t="s">
        <v>189</v>
      </c>
      <c r="AT4" t="s">
        <v>191</v>
      </c>
      <c r="AU4" t="s">
        <v>190</v>
      </c>
      <c r="AV4" t="s">
        <v>189</v>
      </c>
      <c r="AW4" t="s">
        <v>191</v>
      </c>
      <c r="AX4" t="s">
        <v>190</v>
      </c>
      <c r="AY4" t="s">
        <v>189</v>
      </c>
      <c r="AZ4" t="s">
        <v>191</v>
      </c>
      <c r="BA4" t="s">
        <v>190</v>
      </c>
      <c r="BB4" t="s">
        <v>189</v>
      </c>
      <c r="BC4" t="s">
        <v>191</v>
      </c>
      <c r="BD4" t="s">
        <v>190</v>
      </c>
      <c r="BE4" t="s">
        <v>189</v>
      </c>
      <c r="BF4" t="s">
        <v>191</v>
      </c>
      <c r="BG4" t="s">
        <v>190</v>
      </c>
      <c r="BH4" t="s">
        <v>189</v>
      </c>
      <c r="BI4" t="s">
        <v>191</v>
      </c>
      <c r="BJ4" t="s">
        <v>190</v>
      </c>
      <c r="BK4" t="s">
        <v>189</v>
      </c>
      <c r="BL4" t="s">
        <v>191</v>
      </c>
      <c r="BM4" t="s">
        <v>190</v>
      </c>
      <c r="BN4" t="s">
        <v>189</v>
      </c>
      <c r="BO4" t="s">
        <v>191</v>
      </c>
      <c r="BP4" t="s">
        <v>190</v>
      </c>
      <c r="BQ4" t="s">
        <v>189</v>
      </c>
      <c r="BR4" t="s">
        <v>191</v>
      </c>
      <c r="BS4" t="s">
        <v>190</v>
      </c>
      <c r="BT4" t="s">
        <v>189</v>
      </c>
      <c r="BU4" t="s">
        <v>191</v>
      </c>
      <c r="BV4" t="s">
        <v>190</v>
      </c>
      <c r="BW4" t="s">
        <v>189</v>
      </c>
      <c r="BX4" t="s">
        <v>191</v>
      </c>
      <c r="BY4" t="s">
        <v>190</v>
      </c>
      <c r="BZ4" t="s">
        <v>189</v>
      </c>
      <c r="CA4" t="s">
        <v>191</v>
      </c>
      <c r="CB4" t="s">
        <v>190</v>
      </c>
      <c r="CC4" t="s">
        <v>189</v>
      </c>
      <c r="CD4" t="s">
        <v>191</v>
      </c>
      <c r="CE4" t="s">
        <v>190</v>
      </c>
      <c r="CF4" t="s">
        <v>189</v>
      </c>
      <c r="CG4" t="s">
        <v>191</v>
      </c>
      <c r="CH4" t="s">
        <v>190</v>
      </c>
      <c r="CI4" t="s">
        <v>189</v>
      </c>
      <c r="CJ4" t="s">
        <v>191</v>
      </c>
      <c r="CK4" t="s">
        <v>190</v>
      </c>
      <c r="CL4" t="s">
        <v>189</v>
      </c>
      <c r="CM4" t="s">
        <v>191</v>
      </c>
      <c r="CN4" t="s">
        <v>190</v>
      </c>
      <c r="CO4" t="s">
        <v>189</v>
      </c>
      <c r="CP4" t="s">
        <v>191</v>
      </c>
      <c r="CQ4" t="s">
        <v>190</v>
      </c>
      <c r="CR4" t="s">
        <v>189</v>
      </c>
      <c r="CS4" t="s">
        <v>191</v>
      </c>
      <c r="CT4" t="s">
        <v>190</v>
      </c>
      <c r="CU4" t="s">
        <v>189</v>
      </c>
      <c r="CV4" t="s">
        <v>191</v>
      </c>
      <c r="CW4" t="s">
        <v>190</v>
      </c>
      <c r="CX4" t="s">
        <v>189</v>
      </c>
      <c r="CY4" t="s">
        <v>191</v>
      </c>
      <c r="CZ4" t="s">
        <v>190</v>
      </c>
      <c r="DA4" t="s">
        <v>189</v>
      </c>
      <c r="DB4" t="s">
        <v>191</v>
      </c>
      <c r="DC4" t="s">
        <v>190</v>
      </c>
      <c r="DD4" t="s">
        <v>189</v>
      </c>
      <c r="DE4" t="s">
        <v>191</v>
      </c>
      <c r="DF4" t="s">
        <v>190</v>
      </c>
      <c r="DG4" t="s">
        <v>189</v>
      </c>
      <c r="DH4" t="s">
        <v>191</v>
      </c>
      <c r="DI4" t="s">
        <v>190</v>
      </c>
      <c r="DJ4" t="s">
        <v>189</v>
      </c>
      <c r="DK4" t="s">
        <v>191</v>
      </c>
      <c r="DL4" t="s">
        <v>190</v>
      </c>
      <c r="DM4" t="s">
        <v>189</v>
      </c>
      <c r="DN4" t="s">
        <v>191</v>
      </c>
      <c r="DO4" t="s">
        <v>190</v>
      </c>
      <c r="DP4" t="s">
        <v>189</v>
      </c>
      <c r="DQ4" t="s">
        <v>191</v>
      </c>
      <c r="DR4" t="s">
        <v>190</v>
      </c>
    </row>
    <row r="5" spans="2:122">
      <c r="B5">
        <v>1960</v>
      </c>
      <c r="C5" s="16"/>
      <c r="D5" s="16"/>
      <c r="E5" s="16"/>
      <c r="F5" s="16"/>
      <c r="G5" s="16">
        <v>40</v>
      </c>
      <c r="H5" s="16"/>
      <c r="I5" s="16"/>
      <c r="J5" s="16"/>
      <c r="K5" s="16"/>
      <c r="L5" s="16"/>
      <c r="M5" s="16"/>
      <c r="N5" s="16"/>
      <c r="O5" s="16"/>
      <c r="P5" s="16">
        <v>40</v>
      </c>
      <c r="Q5" s="16"/>
      <c r="R5" s="16"/>
      <c r="S5" s="16"/>
      <c r="T5" s="16"/>
      <c r="U5" s="16"/>
      <c r="V5" s="16">
        <v>30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>
        <v>50</v>
      </c>
      <c r="AU5" s="16">
        <v>71.5</v>
      </c>
      <c r="AV5" s="16"/>
      <c r="AW5" s="16">
        <v>57</v>
      </c>
      <c r="AX5" s="16">
        <v>53</v>
      </c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>
        <v>38</v>
      </c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>
        <v>25</v>
      </c>
      <c r="BV5" s="16"/>
      <c r="BW5" s="16"/>
      <c r="BX5" s="16"/>
      <c r="BY5" s="16"/>
      <c r="BZ5" s="16"/>
      <c r="CA5" s="16">
        <v>38.75</v>
      </c>
      <c r="CB5" s="16"/>
      <c r="CC5" s="16"/>
      <c r="CD5" s="16">
        <v>30</v>
      </c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>
        <v>30</v>
      </c>
      <c r="CT5" s="16"/>
      <c r="CU5" s="16"/>
      <c r="CV5" s="16"/>
      <c r="CW5" s="16"/>
      <c r="CX5" s="16"/>
      <c r="CY5" s="16">
        <v>40</v>
      </c>
      <c r="CZ5" s="16">
        <v>70.599999999999994</v>
      </c>
      <c r="DA5" s="16"/>
      <c r="DB5" s="16"/>
      <c r="DC5" s="16">
        <v>60</v>
      </c>
      <c r="DD5" s="16"/>
      <c r="DE5" s="16"/>
      <c r="DF5" s="16">
        <v>88.75</v>
      </c>
      <c r="DG5" s="16"/>
      <c r="DH5" s="16">
        <v>52</v>
      </c>
      <c r="DI5" s="16">
        <v>91</v>
      </c>
      <c r="DJ5" s="16"/>
      <c r="DK5" s="16"/>
      <c r="DL5" s="16"/>
      <c r="DM5" s="16"/>
      <c r="DN5" s="16"/>
      <c r="DO5" s="16"/>
      <c r="DP5" s="16"/>
      <c r="DQ5" s="16"/>
      <c r="DR5" s="16"/>
    </row>
    <row r="6" spans="2:122">
      <c r="B6">
        <v>1961</v>
      </c>
      <c r="C6" s="16"/>
      <c r="D6" s="16"/>
      <c r="E6" s="16"/>
      <c r="F6" s="16"/>
      <c r="G6" s="16">
        <v>40</v>
      </c>
      <c r="H6" s="16"/>
      <c r="I6" s="16"/>
      <c r="J6" s="16"/>
      <c r="K6" s="16"/>
      <c r="L6" s="16"/>
      <c r="M6" s="16"/>
      <c r="N6" s="16"/>
      <c r="O6" s="16"/>
      <c r="P6" s="16">
        <v>40</v>
      </c>
      <c r="Q6" s="16"/>
      <c r="R6" s="16"/>
      <c r="S6" s="16"/>
      <c r="T6" s="16"/>
      <c r="U6" s="16"/>
      <c r="V6" s="16">
        <v>30</v>
      </c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>
        <v>50</v>
      </c>
      <c r="AU6" s="16">
        <v>71.5</v>
      </c>
      <c r="AV6" s="16"/>
      <c r="AW6" s="16">
        <v>57</v>
      </c>
      <c r="AX6" s="16">
        <v>53</v>
      </c>
      <c r="AY6" s="16"/>
      <c r="AZ6" s="16">
        <v>35</v>
      </c>
      <c r="BA6" s="16"/>
      <c r="BB6" s="16"/>
      <c r="BC6" s="16"/>
      <c r="BD6" s="16"/>
      <c r="BE6" s="16"/>
      <c r="BF6" s="16"/>
      <c r="BG6" s="16"/>
      <c r="BH6" s="16"/>
      <c r="BI6" s="16">
        <v>38</v>
      </c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>
        <v>25</v>
      </c>
      <c r="BV6" s="16"/>
      <c r="BW6" s="16"/>
      <c r="BX6" s="16"/>
      <c r="BY6" s="16"/>
      <c r="BZ6" s="16"/>
      <c r="CA6" s="16">
        <v>42.5</v>
      </c>
      <c r="CB6" s="16"/>
      <c r="CC6" s="16"/>
      <c r="CD6" s="16">
        <v>30</v>
      </c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>
        <v>30</v>
      </c>
      <c r="CT6" s="16"/>
      <c r="CU6" s="16"/>
      <c r="CV6" s="16"/>
      <c r="CW6" s="16"/>
      <c r="CX6" s="16"/>
      <c r="CY6" s="16">
        <v>40</v>
      </c>
      <c r="CZ6" s="16">
        <v>70.8</v>
      </c>
      <c r="DA6" s="16"/>
      <c r="DB6" s="16"/>
      <c r="DC6" s="16">
        <v>60</v>
      </c>
      <c r="DD6" s="16"/>
      <c r="DE6" s="16"/>
      <c r="DF6" s="16">
        <v>88.75</v>
      </c>
      <c r="DG6" s="16"/>
      <c r="DH6" s="16">
        <v>52</v>
      </c>
      <c r="DI6" s="16">
        <v>91</v>
      </c>
      <c r="DJ6" s="16"/>
      <c r="DK6" s="16"/>
      <c r="DL6" s="16"/>
      <c r="DM6" s="16"/>
      <c r="DN6" s="16"/>
      <c r="DO6" s="16"/>
      <c r="DP6" s="16"/>
      <c r="DQ6" s="16"/>
      <c r="DR6" s="16"/>
    </row>
    <row r="7" spans="2:122">
      <c r="B7">
        <v>1962</v>
      </c>
      <c r="C7" s="16"/>
      <c r="D7" s="16"/>
      <c r="E7" s="16"/>
      <c r="F7" s="16"/>
      <c r="G7" s="16">
        <v>40</v>
      </c>
      <c r="H7" s="16"/>
      <c r="I7" s="16"/>
      <c r="J7" s="16"/>
      <c r="K7" s="16"/>
      <c r="L7" s="16"/>
      <c r="M7" s="16"/>
      <c r="N7" s="16"/>
      <c r="O7" s="16"/>
      <c r="P7" s="16">
        <v>40</v>
      </c>
      <c r="Q7" s="16"/>
      <c r="R7" s="16"/>
      <c r="S7" s="16"/>
      <c r="T7" s="16"/>
      <c r="U7" s="16"/>
      <c r="V7" s="16">
        <v>30</v>
      </c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>
        <v>44</v>
      </c>
      <c r="AO7" s="16"/>
      <c r="AP7" s="16"/>
      <c r="AQ7" s="16"/>
      <c r="AR7" s="16"/>
      <c r="AS7" s="16"/>
      <c r="AT7" s="16">
        <v>50</v>
      </c>
      <c r="AU7" s="16">
        <v>71.5</v>
      </c>
      <c r="AV7" s="16"/>
      <c r="AW7" s="16">
        <v>57</v>
      </c>
      <c r="AX7" s="16">
        <v>53</v>
      </c>
      <c r="AY7" s="16"/>
      <c r="AZ7" s="16">
        <v>35</v>
      </c>
      <c r="BA7" s="16"/>
      <c r="BB7" s="16"/>
      <c r="BC7" s="16"/>
      <c r="BD7" s="16"/>
      <c r="BE7" s="16"/>
      <c r="BF7" s="16"/>
      <c r="BG7" s="16"/>
      <c r="BH7" s="16"/>
      <c r="BI7" s="16">
        <v>38</v>
      </c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>
        <v>25</v>
      </c>
      <c r="BV7" s="16"/>
      <c r="BW7" s="16"/>
      <c r="BX7" s="16"/>
      <c r="BY7" s="16"/>
      <c r="BZ7" s="16"/>
      <c r="CA7" s="16">
        <v>42.5</v>
      </c>
      <c r="CB7" s="16"/>
      <c r="CC7" s="16"/>
      <c r="CD7" s="16">
        <v>30</v>
      </c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>
        <v>30</v>
      </c>
      <c r="CT7" s="16"/>
      <c r="CU7" s="16"/>
      <c r="CV7" s="16"/>
      <c r="CW7" s="16"/>
      <c r="CX7" s="16"/>
      <c r="CY7" s="16">
        <v>40</v>
      </c>
      <c r="CZ7" s="16">
        <v>70.8</v>
      </c>
      <c r="DA7" s="16"/>
      <c r="DB7" s="16"/>
      <c r="DC7" s="16">
        <v>70</v>
      </c>
      <c r="DD7" s="16"/>
      <c r="DE7" s="16"/>
      <c r="DF7" s="16">
        <v>88.75</v>
      </c>
      <c r="DG7" s="16"/>
      <c r="DH7" s="16">
        <v>52</v>
      </c>
      <c r="DI7" s="16">
        <v>91</v>
      </c>
      <c r="DJ7" s="16"/>
      <c r="DK7" s="16"/>
      <c r="DL7" s="16"/>
      <c r="DM7" s="16"/>
      <c r="DN7" s="16"/>
      <c r="DO7" s="16"/>
      <c r="DP7" s="16"/>
      <c r="DQ7" s="16"/>
      <c r="DR7" s="16"/>
    </row>
    <row r="8" spans="2:122">
      <c r="B8">
        <v>1963</v>
      </c>
      <c r="C8" s="16"/>
      <c r="D8" s="16"/>
      <c r="E8" s="16"/>
      <c r="F8" s="16"/>
      <c r="G8" s="16">
        <v>40</v>
      </c>
      <c r="H8" s="16"/>
      <c r="I8" s="16"/>
      <c r="J8" s="16"/>
      <c r="K8" s="16"/>
      <c r="L8" s="16"/>
      <c r="M8" s="16"/>
      <c r="N8" s="16"/>
      <c r="O8" s="16"/>
      <c r="P8" s="16">
        <v>30</v>
      </c>
      <c r="Q8" s="16"/>
      <c r="R8" s="16"/>
      <c r="S8" s="16"/>
      <c r="T8" s="16"/>
      <c r="U8" s="16"/>
      <c r="V8" s="16">
        <v>30</v>
      </c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>
        <v>44</v>
      </c>
      <c r="AO8" s="16"/>
      <c r="AP8" s="16"/>
      <c r="AQ8" s="16"/>
      <c r="AR8" s="16"/>
      <c r="AS8" s="16"/>
      <c r="AT8" s="16">
        <v>50</v>
      </c>
      <c r="AU8" s="16">
        <v>71.5</v>
      </c>
      <c r="AV8" s="16"/>
      <c r="AW8" s="16">
        <v>57</v>
      </c>
      <c r="AX8" s="16">
        <v>53</v>
      </c>
      <c r="AY8" s="16"/>
      <c r="AZ8" s="16">
        <v>35</v>
      </c>
      <c r="BA8" s="16"/>
      <c r="BB8" s="16"/>
      <c r="BC8" s="16"/>
      <c r="BD8" s="16"/>
      <c r="BE8" s="16"/>
      <c r="BF8" s="16"/>
      <c r="BG8" s="16"/>
      <c r="BH8" s="16"/>
      <c r="BI8" s="16">
        <v>38</v>
      </c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>
        <v>25</v>
      </c>
      <c r="BV8" s="16"/>
      <c r="BW8" s="16"/>
      <c r="BX8" s="16"/>
      <c r="BY8" s="16"/>
      <c r="BZ8" s="16"/>
      <c r="CA8" s="16">
        <v>42.5</v>
      </c>
      <c r="CB8" s="16"/>
      <c r="CC8" s="16"/>
      <c r="CD8" s="16">
        <v>30</v>
      </c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>
        <v>30</v>
      </c>
      <c r="CT8" s="16"/>
      <c r="CU8" s="16"/>
      <c r="CV8" s="16"/>
      <c r="CW8" s="16"/>
      <c r="CX8" s="16"/>
      <c r="CY8" s="16">
        <v>40</v>
      </c>
      <c r="CZ8" s="16">
        <v>70.900000000000006</v>
      </c>
      <c r="DA8" s="16"/>
      <c r="DB8" s="16"/>
      <c r="DC8" s="16">
        <v>68</v>
      </c>
      <c r="DD8" s="16"/>
      <c r="DE8" s="16"/>
      <c r="DF8" s="16">
        <v>88.75</v>
      </c>
      <c r="DG8" s="16"/>
      <c r="DH8" s="16">
        <v>52</v>
      </c>
      <c r="DI8" s="16">
        <v>91</v>
      </c>
      <c r="DJ8" s="16"/>
      <c r="DK8" s="16"/>
      <c r="DL8" s="16"/>
      <c r="DM8" s="16"/>
      <c r="DN8" s="16"/>
      <c r="DO8" s="16"/>
      <c r="DP8" s="16"/>
      <c r="DQ8" s="16"/>
      <c r="DR8" s="16"/>
    </row>
    <row r="9" spans="2:122">
      <c r="B9">
        <v>1964</v>
      </c>
      <c r="C9" s="16"/>
      <c r="D9" s="16"/>
      <c r="E9" s="16"/>
      <c r="F9" s="16"/>
      <c r="G9" s="16">
        <v>42.5</v>
      </c>
      <c r="H9" s="16"/>
      <c r="I9" s="16"/>
      <c r="J9" s="16"/>
      <c r="K9" s="16"/>
      <c r="L9" s="16"/>
      <c r="M9" s="16"/>
      <c r="N9" s="16"/>
      <c r="O9" s="16"/>
      <c r="P9" s="16">
        <v>30</v>
      </c>
      <c r="Q9" s="16"/>
      <c r="R9" s="16"/>
      <c r="S9" s="16"/>
      <c r="T9" s="16"/>
      <c r="U9" s="16"/>
      <c r="V9" s="16">
        <v>30</v>
      </c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>
        <v>44</v>
      </c>
      <c r="AO9" s="16"/>
      <c r="AP9" s="16"/>
      <c r="AQ9" s="16"/>
      <c r="AR9" s="16"/>
      <c r="AS9" s="16"/>
      <c r="AT9" s="16">
        <v>50</v>
      </c>
      <c r="AU9" s="16">
        <v>71.5</v>
      </c>
      <c r="AV9" s="16"/>
      <c r="AW9" s="16">
        <v>57</v>
      </c>
      <c r="AX9" s="16">
        <v>53</v>
      </c>
      <c r="AY9" s="16"/>
      <c r="AZ9" s="16">
        <v>35</v>
      </c>
      <c r="BA9" s="16"/>
      <c r="BB9" s="16"/>
      <c r="BC9" s="16"/>
      <c r="BD9" s="16"/>
      <c r="BE9" s="16"/>
      <c r="BF9" s="16"/>
      <c r="BG9" s="16"/>
      <c r="BH9" s="16"/>
      <c r="BI9" s="16">
        <v>38</v>
      </c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>
        <v>25</v>
      </c>
      <c r="BV9" s="16"/>
      <c r="BW9" s="16"/>
      <c r="BX9" s="16"/>
      <c r="BY9" s="16"/>
      <c r="BZ9" s="16"/>
      <c r="CA9" s="16">
        <v>42.5</v>
      </c>
      <c r="CB9" s="16"/>
      <c r="CC9" s="16"/>
      <c r="CD9" s="16">
        <v>30</v>
      </c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>
        <v>30</v>
      </c>
      <c r="CT9" s="16"/>
      <c r="CU9" s="16"/>
      <c r="CV9" s="16"/>
      <c r="CW9" s="16"/>
      <c r="CX9" s="16"/>
      <c r="CY9" s="16">
        <v>40</v>
      </c>
      <c r="CZ9" s="16">
        <v>71.3</v>
      </c>
      <c r="DA9" s="16"/>
      <c r="DB9" s="16"/>
      <c r="DC9" s="16">
        <v>68</v>
      </c>
      <c r="DD9" s="16"/>
      <c r="DE9" s="16"/>
      <c r="DF9" s="16">
        <v>88.75</v>
      </c>
      <c r="DG9" s="16"/>
      <c r="DH9" s="16">
        <v>50</v>
      </c>
      <c r="DI9" s="16">
        <v>77</v>
      </c>
      <c r="DJ9" s="16"/>
      <c r="DK9" s="16"/>
      <c r="DL9" s="16"/>
      <c r="DM9" s="16"/>
      <c r="DN9" s="16"/>
      <c r="DO9" s="16"/>
      <c r="DP9" s="16"/>
      <c r="DQ9" s="16">
        <v>55</v>
      </c>
      <c r="DR9" s="16"/>
    </row>
    <row r="10" spans="2:122">
      <c r="B10">
        <v>1965</v>
      </c>
      <c r="C10" s="16"/>
      <c r="D10" s="16"/>
      <c r="E10" s="16"/>
      <c r="F10" s="16"/>
      <c r="G10" s="16">
        <v>42.5</v>
      </c>
      <c r="H10" s="16"/>
      <c r="I10" s="16"/>
      <c r="J10" s="16"/>
      <c r="K10" s="16"/>
      <c r="L10" s="16"/>
      <c r="M10" s="16"/>
      <c r="N10" s="16"/>
      <c r="O10" s="16"/>
      <c r="P10" s="16">
        <v>30</v>
      </c>
      <c r="Q10" s="16"/>
      <c r="R10" s="16"/>
      <c r="S10" s="16"/>
      <c r="T10" s="16"/>
      <c r="U10" s="16"/>
      <c r="V10" s="16">
        <v>30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>
        <v>44</v>
      </c>
      <c r="AO10" s="16"/>
      <c r="AP10" s="16"/>
      <c r="AQ10" s="16"/>
      <c r="AR10" s="16"/>
      <c r="AS10" s="16"/>
      <c r="AT10" s="16">
        <v>50</v>
      </c>
      <c r="AU10" s="16">
        <v>71.5</v>
      </c>
      <c r="AV10" s="16"/>
      <c r="AW10" s="16">
        <v>57</v>
      </c>
      <c r="AX10" s="16">
        <v>53</v>
      </c>
      <c r="AY10" s="16"/>
      <c r="AZ10" s="16">
        <v>35</v>
      </c>
      <c r="BA10" s="16"/>
      <c r="BB10" s="16"/>
      <c r="BC10" s="16"/>
      <c r="BD10" s="16"/>
      <c r="BE10" s="16"/>
      <c r="BF10" s="16"/>
      <c r="BG10" s="16"/>
      <c r="BH10" s="16"/>
      <c r="BI10" s="16">
        <v>37</v>
      </c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>
        <v>25</v>
      </c>
      <c r="BV10" s="16"/>
      <c r="BW10" s="16"/>
      <c r="BX10" s="16"/>
      <c r="BY10" s="16"/>
      <c r="BZ10" s="16"/>
      <c r="CA10" s="16">
        <v>42.5</v>
      </c>
      <c r="CB10" s="16"/>
      <c r="CC10" s="16"/>
      <c r="CD10" s="16">
        <v>30</v>
      </c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>
        <v>30</v>
      </c>
      <c r="CT10" s="16"/>
      <c r="CU10" s="16"/>
      <c r="CV10" s="16">
        <v>30</v>
      </c>
      <c r="CW10" s="16"/>
      <c r="CX10" s="16"/>
      <c r="CY10" s="16">
        <v>40</v>
      </c>
      <c r="CZ10" s="16">
        <v>71.599999999999994</v>
      </c>
      <c r="DA10" s="16"/>
      <c r="DB10" s="16"/>
      <c r="DC10" s="16">
        <v>68</v>
      </c>
      <c r="DD10" s="16"/>
      <c r="DE10" s="16"/>
      <c r="DF10" s="16">
        <v>91.25</v>
      </c>
      <c r="DG10" s="16"/>
      <c r="DH10" s="16">
        <v>48</v>
      </c>
      <c r="DI10" s="16">
        <v>70</v>
      </c>
      <c r="DJ10" s="16"/>
      <c r="DK10" s="16"/>
      <c r="DL10" s="16"/>
      <c r="DM10" s="16"/>
      <c r="DN10" s="16"/>
      <c r="DO10" s="16"/>
      <c r="DP10" s="16"/>
      <c r="DQ10" s="16">
        <v>55</v>
      </c>
      <c r="DR10" s="16"/>
    </row>
    <row r="11" spans="2:122">
      <c r="B11">
        <v>1966</v>
      </c>
      <c r="C11" s="16"/>
      <c r="D11" s="16"/>
      <c r="E11" s="16"/>
      <c r="F11" s="16"/>
      <c r="G11" s="16">
        <v>42.5</v>
      </c>
      <c r="H11" s="16"/>
      <c r="I11" s="16"/>
      <c r="J11" s="16"/>
      <c r="K11" s="16"/>
      <c r="L11" s="16"/>
      <c r="M11" s="16"/>
      <c r="N11" s="16"/>
      <c r="O11" s="16"/>
      <c r="P11" s="16">
        <v>30</v>
      </c>
      <c r="Q11" s="16"/>
      <c r="R11" s="16"/>
      <c r="S11" s="16"/>
      <c r="T11" s="16"/>
      <c r="U11" s="16"/>
      <c r="V11" s="16">
        <v>30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>
        <v>44</v>
      </c>
      <c r="AO11" s="16"/>
      <c r="AP11" s="16"/>
      <c r="AQ11" s="16"/>
      <c r="AR11" s="16"/>
      <c r="AS11" s="16"/>
      <c r="AT11" s="16">
        <v>50</v>
      </c>
      <c r="AU11" s="16">
        <v>71.5</v>
      </c>
      <c r="AV11" s="16"/>
      <c r="AW11" s="16">
        <v>57</v>
      </c>
      <c r="AX11" s="16">
        <v>53</v>
      </c>
      <c r="AY11" s="16"/>
      <c r="AZ11" s="16">
        <v>35</v>
      </c>
      <c r="BA11" s="16"/>
      <c r="BB11" s="16"/>
      <c r="BC11" s="16"/>
      <c r="BD11" s="16"/>
      <c r="BE11" s="16"/>
      <c r="BF11" s="16"/>
      <c r="BG11" s="16"/>
      <c r="BH11" s="16"/>
      <c r="BI11" s="16">
        <v>35</v>
      </c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>
        <v>25</v>
      </c>
      <c r="BV11" s="16"/>
      <c r="BW11" s="16"/>
      <c r="BX11" s="16"/>
      <c r="BY11" s="16"/>
      <c r="BZ11" s="16"/>
      <c r="CA11" s="16">
        <v>42.5</v>
      </c>
      <c r="CB11" s="16"/>
      <c r="CC11" s="16"/>
      <c r="CD11" s="16">
        <v>30</v>
      </c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>
        <v>33.33</v>
      </c>
      <c r="CT11" s="16"/>
      <c r="CU11" s="16"/>
      <c r="CV11" s="16">
        <v>30</v>
      </c>
      <c r="CW11" s="16"/>
      <c r="CX11" s="16"/>
      <c r="CY11" s="16">
        <v>40</v>
      </c>
      <c r="CZ11" s="16">
        <v>71.900000000000006</v>
      </c>
      <c r="DA11" s="16"/>
      <c r="DB11" s="16"/>
      <c r="DC11" s="16">
        <v>68</v>
      </c>
      <c r="DD11" s="16"/>
      <c r="DE11" s="16"/>
      <c r="DF11" s="16">
        <v>91.25</v>
      </c>
      <c r="DG11" s="16"/>
      <c r="DH11" s="16">
        <v>48</v>
      </c>
      <c r="DI11" s="16">
        <v>70</v>
      </c>
      <c r="DJ11" s="16"/>
      <c r="DK11" s="16"/>
      <c r="DL11" s="16"/>
      <c r="DM11" s="16"/>
      <c r="DN11" s="16"/>
      <c r="DO11" s="16"/>
      <c r="DP11" s="16"/>
      <c r="DQ11" s="16">
        <v>55</v>
      </c>
      <c r="DR11" s="16"/>
    </row>
    <row r="12" spans="2:122">
      <c r="B12">
        <v>1967</v>
      </c>
      <c r="C12" s="16"/>
      <c r="D12" s="16"/>
      <c r="E12" s="16"/>
      <c r="F12" s="16"/>
      <c r="G12" s="16">
        <v>42.5</v>
      </c>
      <c r="H12" s="16"/>
      <c r="I12" s="16"/>
      <c r="J12" s="16"/>
      <c r="K12" s="16"/>
      <c r="L12" s="16"/>
      <c r="M12" s="16"/>
      <c r="N12" s="16"/>
      <c r="O12" s="16"/>
      <c r="P12" s="16">
        <v>30</v>
      </c>
      <c r="Q12" s="16"/>
      <c r="R12" s="16"/>
      <c r="S12" s="16"/>
      <c r="T12" s="16"/>
      <c r="U12" s="16"/>
      <c r="V12" s="16">
        <v>30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>
        <v>10</v>
      </c>
      <c r="AN12" s="16">
        <v>44</v>
      </c>
      <c r="AO12" s="16"/>
      <c r="AP12" s="16"/>
      <c r="AQ12" s="16"/>
      <c r="AR12" s="16"/>
      <c r="AS12" s="16"/>
      <c r="AT12" s="16">
        <v>50</v>
      </c>
      <c r="AU12" s="16">
        <v>81.3</v>
      </c>
      <c r="AV12" s="16"/>
      <c r="AW12" s="16">
        <v>57</v>
      </c>
      <c r="AX12" s="16">
        <v>53</v>
      </c>
      <c r="AY12" s="16"/>
      <c r="AZ12" s="16">
        <v>35</v>
      </c>
      <c r="BA12" s="16"/>
      <c r="BB12" s="16"/>
      <c r="BC12" s="16"/>
      <c r="BD12" s="16"/>
      <c r="BE12" s="16"/>
      <c r="BF12" s="16"/>
      <c r="BG12" s="16"/>
      <c r="BH12" s="16"/>
      <c r="BI12" s="16">
        <v>35</v>
      </c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>
        <v>25</v>
      </c>
      <c r="BV12" s="16"/>
      <c r="BW12" s="16"/>
      <c r="BX12" s="16"/>
      <c r="BY12" s="16"/>
      <c r="BZ12" s="16"/>
      <c r="CA12" s="16">
        <v>42.5</v>
      </c>
      <c r="CB12" s="16"/>
      <c r="CC12" s="16"/>
      <c r="CD12" s="16">
        <v>30</v>
      </c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>
        <v>33.33</v>
      </c>
      <c r="CT12" s="16"/>
      <c r="CU12" s="16"/>
      <c r="CV12" s="16">
        <v>30</v>
      </c>
      <c r="CW12" s="16"/>
      <c r="CX12" s="16"/>
      <c r="CY12" s="16">
        <v>40</v>
      </c>
      <c r="CZ12" s="16">
        <v>72.099999999999994</v>
      </c>
      <c r="DA12" s="16"/>
      <c r="DB12" s="16"/>
      <c r="DC12" s="16">
        <v>68</v>
      </c>
      <c r="DD12" s="16"/>
      <c r="DE12" s="16"/>
      <c r="DF12" s="16">
        <v>91.25</v>
      </c>
      <c r="DG12" s="16"/>
      <c r="DH12" s="16">
        <v>48</v>
      </c>
      <c r="DI12" s="16">
        <v>70</v>
      </c>
      <c r="DJ12" s="16"/>
      <c r="DK12" s="16"/>
      <c r="DL12" s="16"/>
      <c r="DM12" s="16"/>
      <c r="DN12" s="16"/>
      <c r="DO12" s="16"/>
      <c r="DP12" s="16"/>
      <c r="DQ12" s="16">
        <v>45</v>
      </c>
      <c r="DR12" s="16"/>
    </row>
    <row r="13" spans="2:122">
      <c r="B13">
        <v>1968</v>
      </c>
      <c r="C13" s="16"/>
      <c r="D13" s="16"/>
      <c r="E13" s="16"/>
      <c r="F13" s="16"/>
      <c r="G13" s="16">
        <v>45</v>
      </c>
      <c r="H13" s="16"/>
      <c r="I13" s="16"/>
      <c r="J13" s="16"/>
      <c r="K13" s="16"/>
      <c r="L13" s="16"/>
      <c r="M13" s="16"/>
      <c r="N13" s="16"/>
      <c r="O13" s="16"/>
      <c r="P13" s="16">
        <v>30</v>
      </c>
      <c r="Q13" s="16"/>
      <c r="R13" s="16"/>
      <c r="S13" s="16"/>
      <c r="T13" s="16"/>
      <c r="U13" s="16"/>
      <c r="V13" s="16">
        <v>30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>
        <v>10</v>
      </c>
      <c r="AN13" s="16">
        <v>36</v>
      </c>
      <c r="AO13" s="16"/>
      <c r="AP13" s="16"/>
      <c r="AQ13" s="16"/>
      <c r="AR13" s="16"/>
      <c r="AS13" s="16">
        <v>19.66</v>
      </c>
      <c r="AT13" s="16">
        <v>50</v>
      </c>
      <c r="AU13" s="16">
        <v>81.3</v>
      </c>
      <c r="AV13" s="16">
        <v>10</v>
      </c>
      <c r="AW13" s="16">
        <v>57</v>
      </c>
      <c r="AX13" s="16">
        <v>53</v>
      </c>
      <c r="AY13" s="16"/>
      <c r="AZ13" s="16">
        <v>35</v>
      </c>
      <c r="BA13" s="16"/>
      <c r="BB13" s="16"/>
      <c r="BC13" s="16"/>
      <c r="BD13" s="16"/>
      <c r="BE13" s="16"/>
      <c r="BF13" s="16"/>
      <c r="BG13" s="16"/>
      <c r="BH13" s="16"/>
      <c r="BI13" s="16">
        <v>35</v>
      </c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>
        <v>25</v>
      </c>
      <c r="BV13" s="16"/>
      <c r="BW13" s="16"/>
      <c r="BX13" s="16"/>
      <c r="BY13" s="16"/>
      <c r="BZ13" s="16"/>
      <c r="CA13" s="16">
        <v>42.5</v>
      </c>
      <c r="CB13" s="16"/>
      <c r="CC13" s="16"/>
      <c r="CD13" s="16">
        <v>30</v>
      </c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>
        <v>33.33</v>
      </c>
      <c r="CT13" s="16"/>
      <c r="CU13" s="16"/>
      <c r="CV13" s="16">
        <v>30</v>
      </c>
      <c r="CW13" s="16"/>
      <c r="CX13" s="16"/>
      <c r="CY13" s="16">
        <v>40</v>
      </c>
      <c r="CZ13" s="16">
        <v>72.3</v>
      </c>
      <c r="DA13" s="16"/>
      <c r="DB13" s="16"/>
      <c r="DC13" s="16">
        <v>68</v>
      </c>
      <c r="DD13" s="16"/>
      <c r="DE13" s="16"/>
      <c r="DF13" s="16">
        <v>91.25</v>
      </c>
      <c r="DG13" s="16"/>
      <c r="DH13" s="16">
        <v>52.8</v>
      </c>
      <c r="DI13" s="16">
        <v>70</v>
      </c>
      <c r="DJ13" s="16"/>
      <c r="DK13" s="16"/>
      <c r="DL13" s="16"/>
      <c r="DM13" s="16"/>
      <c r="DN13" s="16"/>
      <c r="DO13" s="16"/>
      <c r="DP13" s="16"/>
      <c r="DQ13" s="16">
        <v>45</v>
      </c>
      <c r="DR13" s="16"/>
    </row>
    <row r="14" spans="2:122">
      <c r="B14">
        <v>1969</v>
      </c>
      <c r="C14" s="16"/>
      <c r="D14" s="16"/>
      <c r="E14" s="16"/>
      <c r="F14" s="16"/>
      <c r="G14" s="16">
        <v>45</v>
      </c>
      <c r="H14" s="16"/>
      <c r="I14" s="16"/>
      <c r="J14" s="16"/>
      <c r="K14" s="16"/>
      <c r="L14" s="16"/>
      <c r="M14" s="16"/>
      <c r="N14" s="16"/>
      <c r="O14" s="16"/>
      <c r="P14" s="16">
        <v>30</v>
      </c>
      <c r="Q14" s="16"/>
      <c r="R14" s="16"/>
      <c r="S14" s="16"/>
      <c r="T14" s="16"/>
      <c r="U14" s="16"/>
      <c r="V14" s="16">
        <v>30</v>
      </c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>
        <v>10</v>
      </c>
      <c r="AN14" s="16">
        <v>36</v>
      </c>
      <c r="AO14" s="16"/>
      <c r="AP14" s="16"/>
      <c r="AQ14" s="16"/>
      <c r="AR14" s="16"/>
      <c r="AS14" s="16">
        <v>19</v>
      </c>
      <c r="AT14" s="16">
        <v>50</v>
      </c>
      <c r="AU14" s="16">
        <v>81.3</v>
      </c>
      <c r="AV14" s="16">
        <v>11</v>
      </c>
      <c r="AW14" s="16">
        <v>57</v>
      </c>
      <c r="AX14" s="16">
        <v>53</v>
      </c>
      <c r="AY14" s="16"/>
      <c r="AZ14" s="16">
        <v>35</v>
      </c>
      <c r="BA14" s="16"/>
      <c r="BB14" s="16"/>
      <c r="BC14" s="16"/>
      <c r="BD14" s="16"/>
      <c r="BE14" s="16"/>
      <c r="BF14" s="16"/>
      <c r="BG14" s="16"/>
      <c r="BH14" s="16"/>
      <c r="BI14" s="16">
        <v>35</v>
      </c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>
        <v>25</v>
      </c>
      <c r="BV14" s="16"/>
      <c r="BW14" s="16"/>
      <c r="BX14" s="16"/>
      <c r="BY14" s="16"/>
      <c r="BZ14" s="16"/>
      <c r="CA14" s="16">
        <v>50</v>
      </c>
      <c r="CB14" s="16"/>
      <c r="CC14" s="16"/>
      <c r="CD14" s="16">
        <v>30</v>
      </c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>
        <v>33.33</v>
      </c>
      <c r="CT14" s="16"/>
      <c r="CU14" s="16"/>
      <c r="CV14" s="16">
        <v>30</v>
      </c>
      <c r="CW14" s="16"/>
      <c r="CX14" s="16">
        <v>11.11</v>
      </c>
      <c r="CY14" s="16">
        <v>40</v>
      </c>
      <c r="CZ14" s="16">
        <v>72.599999999999994</v>
      </c>
      <c r="DA14" s="16"/>
      <c r="DB14" s="16"/>
      <c r="DC14" s="16">
        <v>68</v>
      </c>
      <c r="DD14" s="16"/>
      <c r="DE14" s="16"/>
      <c r="DF14" s="16">
        <v>91.25</v>
      </c>
      <c r="DG14" s="16"/>
      <c r="DH14" s="16">
        <v>52.8</v>
      </c>
      <c r="DI14" s="16">
        <v>70</v>
      </c>
      <c r="DJ14" s="16">
        <v>14</v>
      </c>
      <c r="DK14" s="16"/>
      <c r="DL14" s="16"/>
      <c r="DM14" s="16"/>
      <c r="DN14" s="16"/>
      <c r="DO14" s="16"/>
      <c r="DP14" s="16"/>
      <c r="DQ14" s="16">
        <v>45</v>
      </c>
      <c r="DR14" s="16"/>
    </row>
    <row r="15" spans="2:122">
      <c r="B15">
        <v>1970</v>
      </c>
      <c r="C15" s="16"/>
      <c r="D15" s="16"/>
      <c r="E15" s="16"/>
      <c r="F15" s="16"/>
      <c r="G15" s="16">
        <v>47.5</v>
      </c>
      <c r="H15" s="16"/>
      <c r="I15" s="16"/>
      <c r="J15" s="16"/>
      <c r="K15" s="16"/>
      <c r="L15" s="16"/>
      <c r="M15" s="16"/>
      <c r="N15" s="16"/>
      <c r="O15" s="16"/>
      <c r="P15" s="16">
        <v>30</v>
      </c>
      <c r="Q15" s="16"/>
      <c r="R15" s="16"/>
      <c r="S15" s="16"/>
      <c r="T15" s="16"/>
      <c r="U15" s="16"/>
      <c r="V15" s="16">
        <v>30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>
        <v>10</v>
      </c>
      <c r="AN15" s="16">
        <v>36</v>
      </c>
      <c r="AO15" s="16"/>
      <c r="AP15" s="16"/>
      <c r="AQ15" s="16"/>
      <c r="AR15" s="16"/>
      <c r="AS15" s="16">
        <v>23</v>
      </c>
      <c r="AT15" s="16">
        <v>50</v>
      </c>
      <c r="AU15" s="16">
        <v>81.3</v>
      </c>
      <c r="AV15" s="16">
        <v>11</v>
      </c>
      <c r="AW15" s="16">
        <v>57</v>
      </c>
      <c r="AX15" s="16">
        <v>53</v>
      </c>
      <c r="AY15" s="16"/>
      <c r="AZ15" s="16">
        <v>35</v>
      </c>
      <c r="BA15" s="16"/>
      <c r="BB15" s="16"/>
      <c r="BC15" s="16"/>
      <c r="BD15" s="16"/>
      <c r="BE15" s="16"/>
      <c r="BF15" s="16"/>
      <c r="BG15" s="16"/>
      <c r="BH15" s="16"/>
      <c r="BI15" s="16">
        <v>36.75</v>
      </c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>
        <v>25</v>
      </c>
      <c r="BV15" s="16"/>
      <c r="BW15" s="16"/>
      <c r="BX15" s="16"/>
      <c r="BY15" s="16"/>
      <c r="BZ15" s="16"/>
      <c r="CA15" s="16">
        <v>50</v>
      </c>
      <c r="CB15" s="16"/>
      <c r="CC15" s="16">
        <v>20</v>
      </c>
      <c r="CD15" s="16">
        <v>26.5</v>
      </c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>
        <v>33.33</v>
      </c>
      <c r="CT15" s="16"/>
      <c r="CU15" s="16"/>
      <c r="CV15" s="16">
        <v>30</v>
      </c>
      <c r="CW15" s="16"/>
      <c r="CX15" s="16">
        <v>11.11</v>
      </c>
      <c r="CY15" s="16">
        <v>40</v>
      </c>
      <c r="CZ15" s="16">
        <v>72.900000000000006</v>
      </c>
      <c r="DA15" s="16"/>
      <c r="DB15" s="16"/>
      <c r="DC15" s="16">
        <v>68</v>
      </c>
      <c r="DD15" s="16"/>
      <c r="DE15" s="16"/>
      <c r="DF15" s="16">
        <v>91.25</v>
      </c>
      <c r="DG15" s="16"/>
      <c r="DH15" s="16">
        <v>49.2</v>
      </c>
      <c r="DI15" s="16">
        <v>70</v>
      </c>
      <c r="DJ15" s="16">
        <v>14</v>
      </c>
      <c r="DK15" s="16"/>
      <c r="DL15" s="16"/>
      <c r="DM15" s="16"/>
      <c r="DN15" s="16"/>
      <c r="DO15" s="16"/>
      <c r="DP15" s="16"/>
      <c r="DQ15" s="16">
        <v>45</v>
      </c>
      <c r="DR15" s="16"/>
    </row>
    <row r="16" spans="2:122">
      <c r="B16">
        <v>1971</v>
      </c>
      <c r="C16" s="16"/>
      <c r="D16" s="16"/>
      <c r="E16" s="16"/>
      <c r="F16" s="16"/>
      <c r="G16" s="16">
        <v>47.5</v>
      </c>
      <c r="H16" s="16"/>
      <c r="I16" s="16"/>
      <c r="J16" s="16"/>
      <c r="K16" s="16"/>
      <c r="L16" s="16"/>
      <c r="M16" s="16"/>
      <c r="N16" s="16"/>
      <c r="O16" s="16">
        <v>18</v>
      </c>
      <c r="P16" s="16">
        <v>30</v>
      </c>
      <c r="Q16" s="16"/>
      <c r="R16" s="16"/>
      <c r="S16" s="16"/>
      <c r="T16" s="16"/>
      <c r="U16" s="16"/>
      <c r="V16" s="16">
        <v>30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>
        <v>15</v>
      </c>
      <c r="AN16" s="16">
        <v>36</v>
      </c>
      <c r="AO16" s="16"/>
      <c r="AP16" s="16"/>
      <c r="AQ16" s="16"/>
      <c r="AR16" s="16"/>
      <c r="AS16" s="16">
        <v>23</v>
      </c>
      <c r="AT16" s="16">
        <v>50</v>
      </c>
      <c r="AU16" s="16">
        <v>81.3</v>
      </c>
      <c r="AV16" s="16">
        <v>11</v>
      </c>
      <c r="AW16" s="16">
        <v>57</v>
      </c>
      <c r="AX16" s="16">
        <v>53</v>
      </c>
      <c r="AY16" s="16"/>
      <c r="AZ16" s="16">
        <v>35</v>
      </c>
      <c r="BA16" s="16"/>
      <c r="BB16" s="16"/>
      <c r="BC16" s="16"/>
      <c r="BD16" s="16"/>
      <c r="BE16" s="16"/>
      <c r="BF16" s="16"/>
      <c r="BG16" s="16"/>
      <c r="BH16" s="16"/>
      <c r="BI16" s="16">
        <v>36.75</v>
      </c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>
        <v>25</v>
      </c>
      <c r="BV16" s="16"/>
      <c r="BW16" s="16"/>
      <c r="BX16" s="16"/>
      <c r="BY16" s="16"/>
      <c r="BZ16" s="16"/>
      <c r="CA16" s="16">
        <v>45</v>
      </c>
      <c r="CB16" s="16"/>
      <c r="CC16" s="16">
        <v>20</v>
      </c>
      <c r="CD16" s="16">
        <v>26.5</v>
      </c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>
        <v>40</v>
      </c>
      <c r="CT16" s="16"/>
      <c r="CU16" s="16"/>
      <c r="CV16" s="16">
        <v>30</v>
      </c>
      <c r="CW16" s="16"/>
      <c r="CX16" s="16">
        <v>17.649999999999999</v>
      </c>
      <c r="CY16" s="16">
        <v>40</v>
      </c>
      <c r="CZ16" s="16">
        <v>76.5</v>
      </c>
      <c r="DA16" s="16"/>
      <c r="DB16" s="16"/>
      <c r="DC16" s="16">
        <v>68</v>
      </c>
      <c r="DD16" s="16"/>
      <c r="DE16" s="16"/>
      <c r="DF16" s="16">
        <v>88.75</v>
      </c>
      <c r="DG16" s="16"/>
      <c r="DH16" s="16">
        <v>48</v>
      </c>
      <c r="DI16" s="16">
        <v>70</v>
      </c>
      <c r="DJ16" s="16">
        <v>14</v>
      </c>
      <c r="DK16" s="16"/>
      <c r="DL16" s="16"/>
      <c r="DM16" s="16"/>
      <c r="DN16" s="16"/>
      <c r="DO16" s="16"/>
      <c r="DP16" s="16"/>
      <c r="DQ16" s="16">
        <v>45</v>
      </c>
      <c r="DR16" s="16"/>
    </row>
    <row r="17" spans="2:122">
      <c r="B17">
        <v>1972</v>
      </c>
      <c r="C17" s="16"/>
      <c r="D17" s="16"/>
      <c r="E17" s="16"/>
      <c r="F17" s="16"/>
      <c r="G17" s="16">
        <v>47.5</v>
      </c>
      <c r="H17" s="16"/>
      <c r="I17" s="16"/>
      <c r="J17" s="16"/>
      <c r="K17" s="16"/>
      <c r="L17" s="16"/>
      <c r="M17" s="16"/>
      <c r="N17" s="16"/>
      <c r="O17" s="16">
        <v>18</v>
      </c>
      <c r="P17" s="16">
        <v>30</v>
      </c>
      <c r="Q17" s="16"/>
      <c r="R17" s="16"/>
      <c r="S17" s="16"/>
      <c r="T17" s="16"/>
      <c r="U17" s="16"/>
      <c r="V17" s="16">
        <v>30</v>
      </c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>
        <v>15</v>
      </c>
      <c r="AN17" s="16">
        <v>36</v>
      </c>
      <c r="AO17" s="16"/>
      <c r="AP17" s="16"/>
      <c r="AQ17" s="16"/>
      <c r="AR17" s="16"/>
      <c r="AS17" s="16">
        <v>23</v>
      </c>
      <c r="AT17" s="16">
        <v>50</v>
      </c>
      <c r="AU17" s="16">
        <v>60</v>
      </c>
      <c r="AV17" s="16">
        <v>11</v>
      </c>
      <c r="AW17" s="16">
        <v>57</v>
      </c>
      <c r="AX17" s="16">
        <v>53</v>
      </c>
      <c r="AY17" s="16"/>
      <c r="AZ17" s="16">
        <v>35</v>
      </c>
      <c r="BA17" s="16"/>
      <c r="BB17" s="16"/>
      <c r="BC17" s="16"/>
      <c r="BD17" s="16"/>
      <c r="BE17" s="16"/>
      <c r="BF17" s="16"/>
      <c r="BG17" s="16"/>
      <c r="BH17" s="16"/>
      <c r="BI17" s="16">
        <v>36.75</v>
      </c>
      <c r="BJ17" s="16">
        <v>75</v>
      </c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>
        <v>37.5</v>
      </c>
      <c r="BV17" s="16"/>
      <c r="BW17" s="16"/>
      <c r="BX17" s="16"/>
      <c r="BY17" s="16"/>
      <c r="BZ17" s="16"/>
      <c r="CA17" s="16">
        <v>45</v>
      </c>
      <c r="CB17" s="16"/>
      <c r="CC17" s="16">
        <v>20</v>
      </c>
      <c r="CD17" s="16">
        <v>26.5</v>
      </c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>
        <v>40</v>
      </c>
      <c r="CT17" s="16"/>
      <c r="CU17" s="16"/>
      <c r="CV17" s="16">
        <v>30</v>
      </c>
      <c r="CW17" s="16"/>
      <c r="CX17" s="16">
        <v>17.649999999999999</v>
      </c>
      <c r="CY17" s="16">
        <v>40</v>
      </c>
      <c r="CZ17" s="16">
        <v>77.8</v>
      </c>
      <c r="DA17" s="16"/>
      <c r="DB17" s="16"/>
      <c r="DC17" s="16">
        <v>68</v>
      </c>
      <c r="DD17" s="16"/>
      <c r="DE17" s="16"/>
      <c r="DF17" s="16">
        <v>88.75</v>
      </c>
      <c r="DG17" s="16"/>
      <c r="DH17" s="16">
        <v>48</v>
      </c>
      <c r="DI17" s="16">
        <v>70</v>
      </c>
      <c r="DJ17" s="16">
        <v>14</v>
      </c>
      <c r="DK17" s="16"/>
      <c r="DL17" s="16"/>
      <c r="DM17" s="16"/>
      <c r="DN17" s="16"/>
      <c r="DO17" s="16"/>
      <c r="DP17" s="16"/>
      <c r="DQ17" s="16">
        <v>45</v>
      </c>
      <c r="DR17" s="16"/>
    </row>
    <row r="18" spans="2:122">
      <c r="B18">
        <v>1973</v>
      </c>
      <c r="C18" s="16"/>
      <c r="D18" s="16"/>
      <c r="E18" s="16"/>
      <c r="F18" s="16"/>
      <c r="G18" s="16">
        <v>45</v>
      </c>
      <c r="H18" s="16"/>
      <c r="I18" s="16">
        <v>16</v>
      </c>
      <c r="J18" s="16">
        <v>55</v>
      </c>
      <c r="K18" s="16">
        <v>62</v>
      </c>
      <c r="L18" s="16"/>
      <c r="M18" s="16"/>
      <c r="N18" s="16"/>
      <c r="O18" s="16">
        <v>18</v>
      </c>
      <c r="P18" s="16">
        <v>42</v>
      </c>
      <c r="Q18" s="16"/>
      <c r="R18" s="16"/>
      <c r="S18" s="16"/>
      <c r="T18" s="16"/>
      <c r="U18" s="16"/>
      <c r="V18" s="16">
        <v>30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>
        <v>15</v>
      </c>
      <c r="AN18" s="16">
        <v>36</v>
      </c>
      <c r="AO18" s="16"/>
      <c r="AP18" s="16"/>
      <c r="AQ18" s="16"/>
      <c r="AR18" s="16"/>
      <c r="AS18" s="16">
        <v>20</v>
      </c>
      <c r="AT18" s="16">
        <v>50</v>
      </c>
      <c r="AU18" s="16">
        <v>60</v>
      </c>
      <c r="AV18" s="16">
        <v>11</v>
      </c>
      <c r="AW18" s="16">
        <v>57</v>
      </c>
      <c r="AX18" s="16">
        <v>53</v>
      </c>
      <c r="AY18" s="16"/>
      <c r="AZ18" s="16">
        <v>35</v>
      </c>
      <c r="BA18" s="16"/>
      <c r="BB18" s="16"/>
      <c r="BC18" s="16"/>
      <c r="BD18" s="16"/>
      <c r="BE18" s="16">
        <v>12</v>
      </c>
      <c r="BF18" s="16"/>
      <c r="BG18" s="16"/>
      <c r="BH18" s="16"/>
      <c r="BI18" s="16">
        <v>36.75</v>
      </c>
      <c r="BJ18" s="16">
        <v>75</v>
      </c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>
        <v>37.5</v>
      </c>
      <c r="BV18" s="16"/>
      <c r="BW18" s="16"/>
      <c r="BX18" s="16"/>
      <c r="BY18" s="16"/>
      <c r="BZ18" s="16"/>
      <c r="CA18" s="16">
        <v>45</v>
      </c>
      <c r="CB18" s="16"/>
      <c r="CC18" s="16">
        <v>20</v>
      </c>
      <c r="CD18" s="16">
        <v>26.5</v>
      </c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>
        <v>40</v>
      </c>
      <c r="CT18" s="16"/>
      <c r="CU18" s="16"/>
      <c r="CV18" s="16">
        <v>30</v>
      </c>
      <c r="CW18" s="16"/>
      <c r="CX18" s="16">
        <v>17.649999999999999</v>
      </c>
      <c r="CY18" s="16">
        <v>40</v>
      </c>
      <c r="CZ18" s="16">
        <v>77.900000000000006</v>
      </c>
      <c r="DA18" s="16"/>
      <c r="DB18" s="16"/>
      <c r="DC18" s="16">
        <v>68</v>
      </c>
      <c r="DD18" s="16">
        <v>10</v>
      </c>
      <c r="DE18" s="16">
        <v>52</v>
      </c>
      <c r="DF18" s="16">
        <v>90</v>
      </c>
      <c r="DG18" s="16"/>
      <c r="DH18" s="16">
        <v>48</v>
      </c>
      <c r="DI18" s="16">
        <v>70</v>
      </c>
      <c r="DJ18" s="16">
        <v>14</v>
      </c>
      <c r="DK18" s="16"/>
      <c r="DL18" s="16"/>
      <c r="DM18" s="16"/>
      <c r="DN18" s="16"/>
      <c r="DO18" s="16"/>
      <c r="DP18" s="16"/>
      <c r="DQ18" s="16">
        <v>45</v>
      </c>
      <c r="DR18" s="16"/>
    </row>
    <row r="19" spans="2:122">
      <c r="B19">
        <v>1974</v>
      </c>
      <c r="C19" s="16">
        <v>10</v>
      </c>
      <c r="D19" s="16"/>
      <c r="E19" s="16"/>
      <c r="F19" s="16"/>
      <c r="G19" s="16">
        <v>45</v>
      </c>
      <c r="H19" s="16">
        <v>66.7</v>
      </c>
      <c r="I19" s="16">
        <v>16</v>
      </c>
      <c r="J19" s="16">
        <v>55</v>
      </c>
      <c r="K19" s="16">
        <v>62</v>
      </c>
      <c r="L19" s="16"/>
      <c r="M19" s="16"/>
      <c r="N19" s="16"/>
      <c r="O19" s="16">
        <v>18</v>
      </c>
      <c r="P19" s="16">
        <v>42</v>
      </c>
      <c r="Q19" s="16"/>
      <c r="R19" s="16"/>
      <c r="S19" s="16"/>
      <c r="T19" s="16"/>
      <c r="U19" s="16"/>
      <c r="V19" s="16">
        <v>30</v>
      </c>
      <c r="W19" s="16">
        <v>75</v>
      </c>
      <c r="X19" s="16"/>
      <c r="Y19" s="16"/>
      <c r="Z19" s="16"/>
      <c r="AA19" s="16"/>
      <c r="AB19" s="16"/>
      <c r="AC19" s="16"/>
      <c r="AD19" s="16"/>
      <c r="AE19" s="16"/>
      <c r="AF19" s="16">
        <v>80</v>
      </c>
      <c r="AG19" s="16"/>
      <c r="AH19" s="16"/>
      <c r="AI19" s="16"/>
      <c r="AJ19" s="16"/>
      <c r="AK19" s="16"/>
      <c r="AL19" s="16">
        <v>50</v>
      </c>
      <c r="AM19" s="16">
        <v>15</v>
      </c>
      <c r="AN19" s="16">
        <v>37</v>
      </c>
      <c r="AO19" s="16"/>
      <c r="AP19" s="16"/>
      <c r="AQ19" s="16"/>
      <c r="AR19" s="16">
        <v>50</v>
      </c>
      <c r="AS19" s="16">
        <v>20</v>
      </c>
      <c r="AT19" s="16">
        <v>50</v>
      </c>
      <c r="AU19" s="16">
        <v>60</v>
      </c>
      <c r="AV19" s="16">
        <v>11</v>
      </c>
      <c r="AW19" s="16">
        <v>57</v>
      </c>
      <c r="AX19" s="16">
        <v>53</v>
      </c>
      <c r="AY19" s="16"/>
      <c r="AZ19" s="16"/>
      <c r="BA19" s="16"/>
      <c r="BB19" s="16"/>
      <c r="BC19" s="16"/>
      <c r="BD19" s="16"/>
      <c r="BE19" s="16">
        <v>12</v>
      </c>
      <c r="BF19" s="16">
        <v>35</v>
      </c>
      <c r="BG19" s="16"/>
      <c r="BH19" s="16"/>
      <c r="BI19" s="16">
        <v>40</v>
      </c>
      <c r="BJ19" s="16">
        <v>75</v>
      </c>
      <c r="BK19" s="16"/>
      <c r="BL19" s="16"/>
      <c r="BM19" s="16">
        <v>63</v>
      </c>
      <c r="BN19" s="16"/>
      <c r="BO19" s="16"/>
      <c r="BP19" s="16"/>
      <c r="BQ19" s="16"/>
      <c r="BR19" s="16"/>
      <c r="BS19" s="16"/>
      <c r="BT19" s="16"/>
      <c r="BU19" s="16">
        <v>37.5</v>
      </c>
      <c r="BV19" s="16"/>
      <c r="BW19" s="16"/>
      <c r="BX19" s="16"/>
      <c r="BY19" s="16">
        <v>42</v>
      </c>
      <c r="BZ19" s="16"/>
      <c r="CA19" s="16">
        <v>45</v>
      </c>
      <c r="CB19" s="16">
        <v>60</v>
      </c>
      <c r="CC19" s="16">
        <v>20</v>
      </c>
      <c r="CD19" s="16">
        <v>26.5</v>
      </c>
      <c r="CE19" s="16">
        <v>74.3</v>
      </c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>
        <v>40</v>
      </c>
      <c r="CT19" s="16">
        <v>66</v>
      </c>
      <c r="CU19" s="16"/>
      <c r="CV19" s="16">
        <v>30</v>
      </c>
      <c r="CW19" s="16"/>
      <c r="CX19" s="16">
        <v>17.649999999999999</v>
      </c>
      <c r="CY19" s="16">
        <v>40</v>
      </c>
      <c r="CZ19" s="16">
        <v>78</v>
      </c>
      <c r="DA19" s="16"/>
      <c r="DB19" s="16"/>
      <c r="DC19" s="16">
        <v>68</v>
      </c>
      <c r="DD19" s="16">
        <v>10</v>
      </c>
      <c r="DE19" s="16">
        <v>52</v>
      </c>
      <c r="DF19" s="16">
        <v>98</v>
      </c>
      <c r="DG19" s="16"/>
      <c r="DH19" s="16">
        <v>48</v>
      </c>
      <c r="DI19" s="16">
        <v>70</v>
      </c>
      <c r="DJ19" s="16">
        <v>18</v>
      </c>
      <c r="DK19" s="16"/>
      <c r="DL19" s="16"/>
      <c r="DM19" s="16"/>
      <c r="DN19" s="16"/>
      <c r="DO19" s="16"/>
      <c r="DP19" s="16"/>
      <c r="DQ19" s="16">
        <v>45</v>
      </c>
      <c r="DR19" s="16"/>
    </row>
    <row r="20" spans="2:122">
      <c r="B20">
        <v>1975</v>
      </c>
      <c r="C20" s="16">
        <v>13</v>
      </c>
      <c r="D20" s="16"/>
      <c r="E20" s="16"/>
      <c r="F20" s="16"/>
      <c r="G20" s="16">
        <v>45</v>
      </c>
      <c r="H20" s="16">
        <v>65</v>
      </c>
      <c r="I20" s="16">
        <v>16</v>
      </c>
      <c r="J20" s="16">
        <v>55</v>
      </c>
      <c r="K20" s="16">
        <v>62</v>
      </c>
      <c r="L20" s="16"/>
      <c r="M20" s="16"/>
      <c r="N20" s="16"/>
      <c r="O20" s="16">
        <v>18</v>
      </c>
      <c r="P20" s="16">
        <v>48</v>
      </c>
      <c r="Q20" s="16">
        <v>60</v>
      </c>
      <c r="R20" s="16"/>
      <c r="S20" s="16"/>
      <c r="T20" s="16"/>
      <c r="U20" s="16"/>
      <c r="V20" s="16">
        <v>30</v>
      </c>
      <c r="W20" s="16">
        <v>75</v>
      </c>
      <c r="X20" s="16"/>
      <c r="Y20" s="16"/>
      <c r="Z20" s="16"/>
      <c r="AA20" s="16"/>
      <c r="AB20" s="16"/>
      <c r="AC20" s="16"/>
      <c r="AD20" s="16">
        <v>20</v>
      </c>
      <c r="AE20" s="16"/>
      <c r="AF20" s="16"/>
      <c r="AG20" s="16"/>
      <c r="AH20" s="16"/>
      <c r="AI20" s="16"/>
      <c r="AJ20" s="16"/>
      <c r="AK20" s="16"/>
      <c r="AL20" s="16"/>
      <c r="AM20" s="16">
        <v>15</v>
      </c>
      <c r="AN20" s="16">
        <v>37</v>
      </c>
      <c r="AO20" s="16">
        <v>40</v>
      </c>
      <c r="AP20" s="16"/>
      <c r="AQ20" s="16"/>
      <c r="AR20" s="16">
        <v>50</v>
      </c>
      <c r="AS20" s="16">
        <v>20</v>
      </c>
      <c r="AT20" s="16">
        <v>50</v>
      </c>
      <c r="AU20" s="16">
        <v>60</v>
      </c>
      <c r="AV20" s="16">
        <v>11</v>
      </c>
      <c r="AW20" s="16">
        <v>57</v>
      </c>
      <c r="AX20" s="16">
        <v>56</v>
      </c>
      <c r="AY20" s="16"/>
      <c r="AZ20" s="16"/>
      <c r="BA20" s="16">
        <v>63</v>
      </c>
      <c r="BB20" s="16"/>
      <c r="BC20" s="16"/>
      <c r="BD20" s="16"/>
      <c r="BE20" s="16">
        <v>12</v>
      </c>
      <c r="BF20" s="16">
        <v>35</v>
      </c>
      <c r="BG20" s="16">
        <v>72</v>
      </c>
      <c r="BH20" s="16"/>
      <c r="BI20" s="16">
        <v>40</v>
      </c>
      <c r="BJ20" s="16">
        <v>75</v>
      </c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>
        <v>37.5</v>
      </c>
      <c r="BV20" s="16"/>
      <c r="BW20" s="16"/>
      <c r="BX20" s="16"/>
      <c r="BY20" s="16"/>
      <c r="BZ20" s="16"/>
      <c r="CA20" s="16">
        <v>45</v>
      </c>
      <c r="CB20" s="16">
        <v>60</v>
      </c>
      <c r="CC20" s="16">
        <v>20</v>
      </c>
      <c r="CD20" s="16">
        <v>27.8</v>
      </c>
      <c r="CE20" s="16">
        <v>73</v>
      </c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>
        <v>40</v>
      </c>
      <c r="CT20" s="16"/>
      <c r="CU20" s="16"/>
      <c r="CV20" s="16">
        <v>36</v>
      </c>
      <c r="CW20" s="16">
        <v>62</v>
      </c>
      <c r="CX20" s="16">
        <v>17.649999999999999</v>
      </c>
      <c r="CY20" s="16">
        <v>40</v>
      </c>
      <c r="CZ20" s="16">
        <v>81.2</v>
      </c>
      <c r="DA20" s="16"/>
      <c r="DB20" s="16"/>
      <c r="DC20" s="16">
        <v>68</v>
      </c>
      <c r="DD20" s="16">
        <v>8</v>
      </c>
      <c r="DE20" s="16">
        <v>52</v>
      </c>
      <c r="DF20" s="16">
        <v>98</v>
      </c>
      <c r="DG20" s="16"/>
      <c r="DH20" s="16">
        <v>48</v>
      </c>
      <c r="DI20" s="16">
        <v>70</v>
      </c>
      <c r="DJ20" s="16">
        <v>20</v>
      </c>
      <c r="DK20" s="16"/>
      <c r="DL20" s="16"/>
      <c r="DM20" s="16"/>
      <c r="DN20" s="16"/>
      <c r="DO20" s="16"/>
      <c r="DP20" s="16"/>
      <c r="DQ20" s="16">
        <v>45</v>
      </c>
      <c r="DR20" s="16"/>
    </row>
    <row r="21" spans="2:122">
      <c r="B21">
        <v>1976</v>
      </c>
      <c r="C21" s="16">
        <v>13</v>
      </c>
      <c r="D21" s="16"/>
      <c r="E21" s="16"/>
      <c r="F21" s="16"/>
      <c r="G21" s="16">
        <v>45</v>
      </c>
      <c r="H21" s="16">
        <v>65</v>
      </c>
      <c r="I21" s="16">
        <v>18</v>
      </c>
      <c r="J21" s="16">
        <v>55</v>
      </c>
      <c r="K21" s="16">
        <v>62</v>
      </c>
      <c r="L21" s="16"/>
      <c r="M21" s="16"/>
      <c r="N21" s="16"/>
      <c r="O21" s="16">
        <v>18</v>
      </c>
      <c r="P21" s="16">
        <v>48</v>
      </c>
      <c r="Q21" s="16"/>
      <c r="R21" s="16"/>
      <c r="S21" s="16"/>
      <c r="T21" s="16">
        <v>29.16</v>
      </c>
      <c r="U21" s="16"/>
      <c r="V21" s="16">
        <v>35</v>
      </c>
      <c r="W21" s="16">
        <v>75</v>
      </c>
      <c r="X21" s="16"/>
      <c r="Y21" s="16"/>
      <c r="Z21" s="16"/>
      <c r="AA21" s="16"/>
      <c r="AB21" s="16"/>
      <c r="AC21" s="16"/>
      <c r="AD21" s="16">
        <v>20</v>
      </c>
      <c r="AE21" s="16"/>
      <c r="AF21" s="16">
        <v>63</v>
      </c>
      <c r="AG21" s="16"/>
      <c r="AH21" s="16"/>
      <c r="AI21" s="16">
        <v>43.38</v>
      </c>
      <c r="AJ21" s="16"/>
      <c r="AK21" s="16"/>
      <c r="AL21" s="16">
        <v>45.83</v>
      </c>
      <c r="AM21" s="16">
        <v>15</v>
      </c>
      <c r="AN21" s="16">
        <v>37</v>
      </c>
      <c r="AO21" s="16">
        <v>65.400000000000006</v>
      </c>
      <c r="AP21" s="16"/>
      <c r="AQ21" s="16"/>
      <c r="AR21" s="16">
        <v>50</v>
      </c>
      <c r="AS21" s="16">
        <v>20</v>
      </c>
      <c r="AT21" s="16">
        <v>50</v>
      </c>
      <c r="AU21" s="16">
        <v>60</v>
      </c>
      <c r="AV21" s="16">
        <v>11</v>
      </c>
      <c r="AW21" s="16">
        <v>57</v>
      </c>
      <c r="AX21" s="16">
        <v>56</v>
      </c>
      <c r="AY21" s="16"/>
      <c r="AZ21" s="16"/>
      <c r="BA21" s="16"/>
      <c r="BB21" s="16"/>
      <c r="BC21" s="16"/>
      <c r="BD21" s="16"/>
      <c r="BE21" s="16">
        <v>12</v>
      </c>
      <c r="BF21" s="16">
        <v>25</v>
      </c>
      <c r="BG21" s="16">
        <v>72</v>
      </c>
      <c r="BH21" s="16"/>
      <c r="BI21" s="16">
        <v>40</v>
      </c>
      <c r="BJ21" s="16">
        <v>75</v>
      </c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>
        <v>37.5</v>
      </c>
      <c r="BV21" s="16"/>
      <c r="BW21" s="16"/>
      <c r="BX21" s="16"/>
      <c r="BY21" s="16">
        <v>50</v>
      </c>
      <c r="BZ21" s="16"/>
      <c r="CA21" s="16">
        <v>45</v>
      </c>
      <c r="CB21" s="16">
        <v>60</v>
      </c>
      <c r="CC21" s="16">
        <v>20</v>
      </c>
      <c r="CD21" s="16">
        <v>27.8</v>
      </c>
      <c r="CE21" s="16">
        <v>71</v>
      </c>
      <c r="CF21" s="16"/>
      <c r="CG21" s="16"/>
      <c r="CH21" s="16">
        <v>65</v>
      </c>
      <c r="CI21" s="16"/>
      <c r="CJ21" s="16"/>
      <c r="CK21" s="16"/>
      <c r="CL21" s="16"/>
      <c r="CM21" s="16"/>
      <c r="CN21" s="16">
        <v>91</v>
      </c>
      <c r="CO21" s="16"/>
      <c r="CP21" s="16"/>
      <c r="CQ21" s="16"/>
      <c r="CR21" s="16"/>
      <c r="CS21" s="16">
        <v>40</v>
      </c>
      <c r="CT21" s="16">
        <v>71.849999999999994</v>
      </c>
      <c r="CU21" s="16"/>
      <c r="CV21" s="16">
        <v>36</v>
      </c>
      <c r="CW21" s="16"/>
      <c r="CX21" s="16">
        <v>17.649999999999999</v>
      </c>
      <c r="CY21" s="16">
        <v>40</v>
      </c>
      <c r="CZ21" s="16">
        <v>83.2</v>
      </c>
      <c r="DA21" s="16"/>
      <c r="DB21" s="16"/>
      <c r="DC21" s="16">
        <v>68</v>
      </c>
      <c r="DD21" s="16">
        <v>8</v>
      </c>
      <c r="DE21" s="16">
        <v>52</v>
      </c>
      <c r="DF21" s="16">
        <v>98</v>
      </c>
      <c r="DG21" s="16"/>
      <c r="DH21" s="16">
        <v>48</v>
      </c>
      <c r="DI21" s="16">
        <v>70</v>
      </c>
      <c r="DJ21" s="16">
        <v>20</v>
      </c>
      <c r="DK21" s="16"/>
      <c r="DL21" s="16">
        <v>0</v>
      </c>
      <c r="DM21" s="16"/>
      <c r="DN21" s="16"/>
      <c r="DO21" s="16"/>
      <c r="DP21" s="16"/>
      <c r="DQ21" s="16">
        <v>50</v>
      </c>
      <c r="DR21" s="16"/>
    </row>
    <row r="22" spans="2:122">
      <c r="B22">
        <v>1977</v>
      </c>
      <c r="C22" s="16">
        <v>16</v>
      </c>
      <c r="D22" s="16"/>
      <c r="E22" s="16"/>
      <c r="F22" s="16"/>
      <c r="G22" s="16">
        <v>45</v>
      </c>
      <c r="H22" s="16"/>
      <c r="I22" s="16">
        <v>18</v>
      </c>
      <c r="J22" s="16">
        <v>55</v>
      </c>
      <c r="K22" s="16">
        <v>62</v>
      </c>
      <c r="L22" s="16"/>
      <c r="M22" s="16"/>
      <c r="N22" s="16"/>
      <c r="O22" s="16">
        <v>18</v>
      </c>
      <c r="P22" s="16">
        <v>48</v>
      </c>
      <c r="Q22" s="16"/>
      <c r="R22" s="16"/>
      <c r="S22" s="16"/>
      <c r="T22" s="16"/>
      <c r="U22" s="16"/>
      <c r="V22" s="16">
        <v>35</v>
      </c>
      <c r="W22" s="16">
        <v>75</v>
      </c>
      <c r="X22" s="16"/>
      <c r="Y22" s="16"/>
      <c r="Z22" s="16"/>
      <c r="AA22" s="16"/>
      <c r="AB22" s="16"/>
      <c r="AC22" s="16"/>
      <c r="AD22" s="16">
        <v>20</v>
      </c>
      <c r="AE22" s="16"/>
      <c r="AF22" s="16"/>
      <c r="AG22" s="16"/>
      <c r="AH22" s="16"/>
      <c r="AI22" s="16"/>
      <c r="AJ22" s="16"/>
      <c r="AK22" s="16"/>
      <c r="AL22" s="16"/>
      <c r="AM22" s="16">
        <v>15</v>
      </c>
      <c r="AN22" s="16">
        <v>37</v>
      </c>
      <c r="AO22" s="16"/>
      <c r="AP22" s="16"/>
      <c r="AQ22" s="16"/>
      <c r="AR22" s="16">
        <v>50</v>
      </c>
      <c r="AS22" s="16">
        <v>17.600000000000001</v>
      </c>
      <c r="AT22" s="16">
        <v>50</v>
      </c>
      <c r="AU22" s="16">
        <v>60</v>
      </c>
      <c r="AV22" s="16">
        <v>11</v>
      </c>
      <c r="AW22" s="16">
        <v>60</v>
      </c>
      <c r="AX22" s="16">
        <v>56</v>
      </c>
      <c r="AY22" s="16"/>
      <c r="AZ22" s="16"/>
      <c r="BA22" s="16"/>
      <c r="BB22" s="16"/>
      <c r="BC22" s="16"/>
      <c r="BD22" s="16"/>
      <c r="BE22" s="16">
        <v>14</v>
      </c>
      <c r="BF22" s="16">
        <v>25</v>
      </c>
      <c r="BG22" s="16">
        <v>72</v>
      </c>
      <c r="BH22" s="16"/>
      <c r="BI22" s="16">
        <v>40</v>
      </c>
      <c r="BJ22" s="16">
        <v>75</v>
      </c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>
        <v>32.5</v>
      </c>
      <c r="BV22" s="16"/>
      <c r="BW22" s="16"/>
      <c r="BX22" s="16"/>
      <c r="BY22" s="16"/>
      <c r="BZ22" s="16"/>
      <c r="CA22" s="16">
        <v>45</v>
      </c>
      <c r="CB22" s="16">
        <v>60</v>
      </c>
      <c r="CC22" s="16">
        <v>20</v>
      </c>
      <c r="CD22" s="16">
        <v>27.8</v>
      </c>
      <c r="CE22" s="16"/>
      <c r="CF22" s="16"/>
      <c r="CG22" s="16"/>
      <c r="CH22" s="16">
        <v>65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>
        <v>40</v>
      </c>
      <c r="CT22" s="16"/>
      <c r="CU22" s="16"/>
      <c r="CV22" s="16">
        <v>36</v>
      </c>
      <c r="CW22" s="16"/>
      <c r="CX22" s="16">
        <v>17.649999999999999</v>
      </c>
      <c r="CY22" s="16">
        <v>40</v>
      </c>
      <c r="CZ22" s="16">
        <v>84.9</v>
      </c>
      <c r="DA22" s="16"/>
      <c r="DB22" s="16"/>
      <c r="DC22" s="16">
        <v>68</v>
      </c>
      <c r="DD22" s="16">
        <v>8</v>
      </c>
      <c r="DE22" s="16">
        <v>52</v>
      </c>
      <c r="DF22" s="16">
        <v>98</v>
      </c>
      <c r="DG22" s="16"/>
      <c r="DH22" s="16">
        <v>48</v>
      </c>
      <c r="DI22" s="16">
        <v>70</v>
      </c>
      <c r="DJ22" s="16">
        <v>18</v>
      </c>
      <c r="DK22" s="16"/>
      <c r="DL22" s="16">
        <v>0</v>
      </c>
      <c r="DM22" s="16"/>
      <c r="DN22" s="16"/>
      <c r="DO22" s="16"/>
      <c r="DP22" s="16"/>
      <c r="DQ22" s="16">
        <v>50</v>
      </c>
      <c r="DR22" s="16"/>
    </row>
    <row r="23" spans="2:122">
      <c r="B23">
        <v>1978</v>
      </c>
      <c r="C23" s="16">
        <v>16</v>
      </c>
      <c r="D23" s="16"/>
      <c r="E23" s="16"/>
      <c r="F23" s="16"/>
      <c r="G23" s="16">
        <v>45</v>
      </c>
      <c r="H23" s="16"/>
      <c r="I23" s="16">
        <v>18</v>
      </c>
      <c r="J23" s="16">
        <v>55</v>
      </c>
      <c r="K23" s="16">
        <v>62</v>
      </c>
      <c r="L23" s="16"/>
      <c r="M23" s="16"/>
      <c r="N23" s="16"/>
      <c r="O23" s="16">
        <v>16</v>
      </c>
      <c r="P23" s="16">
        <v>48</v>
      </c>
      <c r="Q23" s="16"/>
      <c r="R23" s="16"/>
      <c r="S23" s="16"/>
      <c r="T23" s="16"/>
      <c r="U23" s="16"/>
      <c r="V23" s="16">
        <v>35</v>
      </c>
      <c r="W23" s="16">
        <v>75</v>
      </c>
      <c r="X23" s="16"/>
      <c r="Y23" s="16"/>
      <c r="Z23" s="16"/>
      <c r="AA23" s="16"/>
      <c r="AB23" s="16"/>
      <c r="AC23" s="16"/>
      <c r="AD23" s="16">
        <v>20</v>
      </c>
      <c r="AE23" s="16"/>
      <c r="AF23" s="16"/>
      <c r="AG23" s="16"/>
      <c r="AH23" s="16"/>
      <c r="AI23" s="16"/>
      <c r="AJ23" s="16"/>
      <c r="AK23" s="16"/>
      <c r="AL23" s="16"/>
      <c r="AM23" s="16">
        <v>18</v>
      </c>
      <c r="AN23" s="16"/>
      <c r="AO23" s="16"/>
      <c r="AP23" s="16"/>
      <c r="AQ23" s="16"/>
      <c r="AR23" s="16">
        <v>50</v>
      </c>
      <c r="AS23" s="16">
        <v>17.600000000000001</v>
      </c>
      <c r="AT23" s="16">
        <v>50</v>
      </c>
      <c r="AU23" s="16">
        <v>60</v>
      </c>
      <c r="AV23" s="16">
        <v>12</v>
      </c>
      <c r="AW23" s="16">
        <v>60</v>
      </c>
      <c r="AX23" s="16">
        <v>56</v>
      </c>
      <c r="AY23" s="16"/>
      <c r="AZ23" s="16"/>
      <c r="BA23" s="16"/>
      <c r="BB23" s="16"/>
      <c r="BC23" s="16"/>
      <c r="BD23" s="16"/>
      <c r="BE23" s="16">
        <v>14</v>
      </c>
      <c r="BF23" s="16">
        <v>25</v>
      </c>
      <c r="BG23" s="16">
        <v>72</v>
      </c>
      <c r="BH23" s="16"/>
      <c r="BI23" s="16">
        <v>40</v>
      </c>
      <c r="BJ23" s="16">
        <v>75</v>
      </c>
      <c r="BK23" s="16">
        <v>10</v>
      </c>
      <c r="BL23" s="16"/>
      <c r="BM23" s="16"/>
      <c r="BN23" s="16"/>
      <c r="BO23" s="16"/>
      <c r="BP23" s="16"/>
      <c r="BQ23" s="16"/>
      <c r="BR23" s="16"/>
      <c r="BS23" s="16"/>
      <c r="BT23" s="16"/>
      <c r="BU23" s="16">
        <v>32.5</v>
      </c>
      <c r="BV23" s="16"/>
      <c r="BW23" s="16"/>
      <c r="BX23" s="16"/>
      <c r="BY23" s="16"/>
      <c r="BZ23" s="16"/>
      <c r="CA23" s="16">
        <v>45</v>
      </c>
      <c r="CB23" s="16">
        <v>60</v>
      </c>
      <c r="CC23" s="16">
        <v>20</v>
      </c>
      <c r="CD23" s="16">
        <v>27.8</v>
      </c>
      <c r="CE23" s="16"/>
      <c r="CF23" s="16"/>
      <c r="CG23" s="16"/>
      <c r="CH23" s="16">
        <v>65</v>
      </c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>
        <v>36</v>
      </c>
      <c r="CW23" s="16"/>
      <c r="CX23" s="16">
        <v>20.63</v>
      </c>
      <c r="CY23" s="16">
        <v>40</v>
      </c>
      <c r="CZ23" s="16">
        <v>86.7</v>
      </c>
      <c r="DA23" s="16"/>
      <c r="DB23" s="16"/>
      <c r="DC23" s="16">
        <v>68</v>
      </c>
      <c r="DD23" s="16">
        <v>8</v>
      </c>
      <c r="DE23" s="16">
        <v>52</v>
      </c>
      <c r="DF23" s="16">
        <v>98</v>
      </c>
      <c r="DG23" s="16"/>
      <c r="DH23" s="16">
        <v>48</v>
      </c>
      <c r="DI23" s="16">
        <v>70</v>
      </c>
      <c r="DJ23" s="16">
        <v>18</v>
      </c>
      <c r="DK23" s="16"/>
      <c r="DL23" s="16">
        <v>0</v>
      </c>
      <c r="DM23" s="16"/>
      <c r="DN23" s="16"/>
      <c r="DO23" s="16"/>
      <c r="DP23" s="16"/>
      <c r="DQ23" s="16">
        <v>50</v>
      </c>
      <c r="DR23" s="16"/>
    </row>
    <row r="24" spans="2:122">
      <c r="B24">
        <v>1979</v>
      </c>
      <c r="C24" s="16">
        <v>16</v>
      </c>
      <c r="D24" s="16">
        <v>33</v>
      </c>
      <c r="E24" s="16">
        <v>45</v>
      </c>
      <c r="F24" s="16"/>
      <c r="G24" s="16">
        <v>46</v>
      </c>
      <c r="H24" s="16">
        <v>61.5</v>
      </c>
      <c r="I24" s="16">
        <v>18</v>
      </c>
      <c r="J24" s="16">
        <v>55</v>
      </c>
      <c r="K24" s="16">
        <v>62</v>
      </c>
      <c r="L24" s="16"/>
      <c r="M24" s="16"/>
      <c r="N24" s="16"/>
      <c r="O24" s="16">
        <v>16</v>
      </c>
      <c r="P24" s="16">
        <v>48</v>
      </c>
      <c r="Q24" s="16">
        <v>76.319999999999993</v>
      </c>
      <c r="R24" s="16"/>
      <c r="S24" s="16">
        <v>30</v>
      </c>
      <c r="T24" s="16">
        <v>48</v>
      </c>
      <c r="U24" s="16"/>
      <c r="V24" s="16">
        <v>35</v>
      </c>
      <c r="W24" s="16">
        <v>75</v>
      </c>
      <c r="X24" s="16"/>
      <c r="Y24" s="16">
        <v>35</v>
      </c>
      <c r="Z24" s="16">
        <v>55</v>
      </c>
      <c r="AA24" s="16"/>
      <c r="AB24" s="16"/>
      <c r="AC24" s="16"/>
      <c r="AD24" s="16">
        <v>20</v>
      </c>
      <c r="AE24" s="16">
        <v>48.6</v>
      </c>
      <c r="AF24" s="16">
        <v>60</v>
      </c>
      <c r="AG24" s="16"/>
      <c r="AH24" s="16">
        <v>40</v>
      </c>
      <c r="AI24" s="16">
        <v>56</v>
      </c>
      <c r="AJ24" s="16"/>
      <c r="AK24" s="16">
        <v>45</v>
      </c>
      <c r="AL24" s="16">
        <v>50</v>
      </c>
      <c r="AM24" s="16">
        <v>18</v>
      </c>
      <c r="AN24" s="16"/>
      <c r="AO24" s="16">
        <v>66</v>
      </c>
      <c r="AP24" s="16"/>
      <c r="AQ24" s="16">
        <v>20</v>
      </c>
      <c r="AR24" s="16">
        <v>50</v>
      </c>
      <c r="AS24" s="16">
        <v>17.600000000000001</v>
      </c>
      <c r="AT24" s="16">
        <v>50</v>
      </c>
      <c r="AU24" s="16">
        <v>60</v>
      </c>
      <c r="AV24" s="16">
        <v>12</v>
      </c>
      <c r="AW24" s="16">
        <v>60</v>
      </c>
      <c r="AX24" s="16">
        <v>56</v>
      </c>
      <c r="AY24" s="16"/>
      <c r="AZ24" s="16"/>
      <c r="BA24" s="16">
        <v>60</v>
      </c>
      <c r="BB24" s="16"/>
      <c r="BC24" s="16"/>
      <c r="BD24" s="16"/>
      <c r="BE24" s="16">
        <v>14</v>
      </c>
      <c r="BF24" s="16">
        <v>25</v>
      </c>
      <c r="BG24" s="16">
        <v>72</v>
      </c>
      <c r="BH24" s="16"/>
      <c r="BI24" s="16">
        <v>40</v>
      </c>
      <c r="BJ24" s="16">
        <v>75</v>
      </c>
      <c r="BK24" s="16">
        <v>10</v>
      </c>
      <c r="BL24" s="16"/>
      <c r="BM24" s="16">
        <v>89.25</v>
      </c>
      <c r="BN24" s="16"/>
      <c r="BO24" s="16"/>
      <c r="BP24" s="16"/>
      <c r="BQ24" s="16"/>
      <c r="BR24" s="16"/>
      <c r="BS24" s="16"/>
      <c r="BT24" s="16"/>
      <c r="BU24" s="16">
        <v>32.5</v>
      </c>
      <c r="BV24" s="16"/>
      <c r="BW24" s="16"/>
      <c r="BX24" s="16"/>
      <c r="BY24" s="16">
        <v>55</v>
      </c>
      <c r="BZ24" s="16"/>
      <c r="CA24" s="16">
        <v>45</v>
      </c>
      <c r="CB24" s="16">
        <v>60</v>
      </c>
      <c r="CC24" s="16">
        <v>20</v>
      </c>
      <c r="CD24" s="16">
        <v>27.8</v>
      </c>
      <c r="CE24" s="16">
        <v>75.400000000000006</v>
      </c>
      <c r="CF24" s="16"/>
      <c r="CG24" s="16">
        <v>55</v>
      </c>
      <c r="CH24" s="16">
        <v>65</v>
      </c>
      <c r="CI24" s="16"/>
      <c r="CJ24" s="16"/>
      <c r="CK24" s="16">
        <v>70</v>
      </c>
      <c r="CL24" s="16"/>
      <c r="CM24" s="16"/>
      <c r="CN24" s="16">
        <v>80</v>
      </c>
      <c r="CO24" s="16"/>
      <c r="CP24" s="16"/>
      <c r="CQ24" s="16"/>
      <c r="CR24" s="16"/>
      <c r="CS24" s="16"/>
      <c r="CT24" s="16">
        <v>60</v>
      </c>
      <c r="CU24" s="16"/>
      <c r="CV24" s="16">
        <v>33</v>
      </c>
      <c r="CW24" s="16">
        <v>65.5</v>
      </c>
      <c r="CX24" s="16">
        <v>20.63</v>
      </c>
      <c r="CY24" s="16">
        <v>40</v>
      </c>
      <c r="CZ24" s="16">
        <v>87</v>
      </c>
      <c r="DA24" s="16"/>
      <c r="DB24" s="16"/>
      <c r="DC24" s="16">
        <v>68</v>
      </c>
      <c r="DD24" s="16">
        <v>8</v>
      </c>
      <c r="DE24" s="16">
        <v>52</v>
      </c>
      <c r="DF24" s="16">
        <v>75</v>
      </c>
      <c r="DG24" s="16"/>
      <c r="DH24" s="16">
        <v>46</v>
      </c>
      <c r="DI24" s="16">
        <v>70</v>
      </c>
      <c r="DJ24" s="16">
        <v>18</v>
      </c>
      <c r="DK24" s="16">
        <v>25</v>
      </c>
      <c r="DL24" s="16">
        <v>0</v>
      </c>
      <c r="DM24" s="16"/>
      <c r="DN24" s="16">
        <v>50</v>
      </c>
      <c r="DO24" s="16">
        <v>45</v>
      </c>
      <c r="DP24" s="16"/>
      <c r="DQ24" s="16">
        <v>48</v>
      </c>
      <c r="DR24" s="16"/>
    </row>
    <row r="25" spans="2:122">
      <c r="B25">
        <v>1980</v>
      </c>
      <c r="C25" s="16">
        <v>16</v>
      </c>
      <c r="D25" s="16">
        <v>33</v>
      </c>
      <c r="E25" s="16">
        <v>45</v>
      </c>
      <c r="F25" s="16"/>
      <c r="G25" s="16">
        <v>46</v>
      </c>
      <c r="H25" s="16"/>
      <c r="I25" s="16">
        <v>18</v>
      </c>
      <c r="J25" s="16">
        <v>55</v>
      </c>
      <c r="K25" s="16">
        <v>62</v>
      </c>
      <c r="L25" s="16"/>
      <c r="M25" s="16"/>
      <c r="N25" s="16"/>
      <c r="O25" s="16">
        <v>16</v>
      </c>
      <c r="P25" s="16">
        <v>48</v>
      </c>
      <c r="Q25" s="16">
        <v>76.319999999999993</v>
      </c>
      <c r="R25" s="16"/>
      <c r="S25" s="16">
        <v>30</v>
      </c>
      <c r="T25" s="16"/>
      <c r="U25" s="16"/>
      <c r="V25" s="16">
        <v>35</v>
      </c>
      <c r="W25" s="16"/>
      <c r="X25" s="16"/>
      <c r="Y25" s="16">
        <v>35</v>
      </c>
      <c r="Z25" s="16">
        <v>55</v>
      </c>
      <c r="AA25" s="16"/>
      <c r="AB25" s="16"/>
      <c r="AC25" s="16"/>
      <c r="AD25" s="16">
        <v>20</v>
      </c>
      <c r="AE25" s="16">
        <v>48.6</v>
      </c>
      <c r="AF25" s="16"/>
      <c r="AG25" s="16"/>
      <c r="AH25" s="16">
        <v>40</v>
      </c>
      <c r="AI25" s="16">
        <v>56</v>
      </c>
      <c r="AJ25" s="16"/>
      <c r="AK25" s="16">
        <v>45</v>
      </c>
      <c r="AL25" s="16">
        <v>50</v>
      </c>
      <c r="AM25" s="16">
        <v>18</v>
      </c>
      <c r="AN25" s="16">
        <v>40</v>
      </c>
      <c r="AO25" s="16"/>
      <c r="AP25" s="16"/>
      <c r="AQ25" s="16">
        <v>20</v>
      </c>
      <c r="AR25" s="16">
        <v>50</v>
      </c>
      <c r="AS25" s="16">
        <v>17.600000000000001</v>
      </c>
      <c r="AT25" s="16">
        <v>50</v>
      </c>
      <c r="AU25" s="16">
        <v>75</v>
      </c>
      <c r="AV25" s="16">
        <v>13</v>
      </c>
      <c r="AW25" s="16">
        <v>60</v>
      </c>
      <c r="AX25" s="16">
        <v>56</v>
      </c>
      <c r="AY25" s="16"/>
      <c r="AZ25" s="16">
        <v>45</v>
      </c>
      <c r="BA25" s="16">
        <v>60</v>
      </c>
      <c r="BB25" s="16"/>
      <c r="BC25" s="16"/>
      <c r="BD25" s="16"/>
      <c r="BE25" s="16">
        <v>14</v>
      </c>
      <c r="BF25" s="16">
        <v>25</v>
      </c>
      <c r="BG25" s="16">
        <v>72</v>
      </c>
      <c r="BH25" s="16"/>
      <c r="BI25" s="16">
        <v>40</v>
      </c>
      <c r="BJ25" s="16">
        <v>75</v>
      </c>
      <c r="BK25" s="16">
        <v>10</v>
      </c>
      <c r="BL25" s="16">
        <v>30</v>
      </c>
      <c r="BM25" s="16"/>
      <c r="BN25" s="16"/>
      <c r="BO25" s="16"/>
      <c r="BP25" s="16"/>
      <c r="BQ25" s="16"/>
      <c r="BR25" s="16"/>
      <c r="BS25" s="16"/>
      <c r="BT25" s="16"/>
      <c r="BU25" s="16">
        <v>32.5</v>
      </c>
      <c r="BV25" s="16"/>
      <c r="BW25" s="16">
        <v>10</v>
      </c>
      <c r="BX25" s="16">
        <v>42</v>
      </c>
      <c r="BY25" s="16">
        <v>55</v>
      </c>
      <c r="BZ25" s="16"/>
      <c r="CA25" s="16">
        <v>45</v>
      </c>
      <c r="CB25" s="16">
        <v>60</v>
      </c>
      <c r="CC25" s="16">
        <v>20</v>
      </c>
      <c r="CD25" s="16">
        <v>27.8</v>
      </c>
      <c r="CE25" s="16"/>
      <c r="CF25" s="16"/>
      <c r="CG25" s="16">
        <v>55</v>
      </c>
      <c r="CH25" s="16">
        <v>65</v>
      </c>
      <c r="CI25" s="16"/>
      <c r="CJ25" s="16">
        <v>35</v>
      </c>
      <c r="CK25" s="16">
        <v>70</v>
      </c>
      <c r="CL25" s="16"/>
      <c r="CM25" s="16"/>
      <c r="CN25" s="16"/>
      <c r="CO25" s="16"/>
      <c r="CP25" s="16"/>
      <c r="CQ25" s="16"/>
      <c r="CR25" s="16"/>
      <c r="CS25" s="16">
        <v>42</v>
      </c>
      <c r="CT25" s="16"/>
      <c r="CU25" s="16"/>
      <c r="CV25" s="16">
        <v>33</v>
      </c>
      <c r="CW25" s="16">
        <v>65.5</v>
      </c>
      <c r="CX25" s="16">
        <v>20.63</v>
      </c>
      <c r="CY25" s="16">
        <v>40</v>
      </c>
      <c r="CZ25" s="16">
        <v>85</v>
      </c>
      <c r="DA25" s="16"/>
      <c r="DB25" s="16"/>
      <c r="DC25" s="16">
        <v>68</v>
      </c>
      <c r="DD25" s="16">
        <v>15</v>
      </c>
      <c r="DE25" s="16">
        <v>52</v>
      </c>
      <c r="DF25" s="16">
        <v>75</v>
      </c>
      <c r="DG25" s="16"/>
      <c r="DH25" s="16">
        <v>46</v>
      </c>
      <c r="DI25" s="16">
        <v>70</v>
      </c>
      <c r="DJ25" s="16">
        <v>18</v>
      </c>
      <c r="DK25" s="16">
        <v>25</v>
      </c>
      <c r="DL25" s="16">
        <v>0</v>
      </c>
      <c r="DM25" s="16"/>
      <c r="DN25" s="16">
        <v>50</v>
      </c>
      <c r="DO25" s="16">
        <v>45</v>
      </c>
      <c r="DP25" s="16"/>
      <c r="DQ25" s="16">
        <v>48</v>
      </c>
      <c r="DR25" s="16"/>
    </row>
    <row r="26" spans="2:122">
      <c r="B26">
        <v>1981</v>
      </c>
      <c r="C26" s="16">
        <v>20</v>
      </c>
      <c r="D26" s="16">
        <v>33</v>
      </c>
      <c r="E26" s="16">
        <v>45</v>
      </c>
      <c r="F26" s="16"/>
      <c r="G26" s="16">
        <v>46</v>
      </c>
      <c r="H26" s="16">
        <v>60</v>
      </c>
      <c r="I26" s="16">
        <v>18</v>
      </c>
      <c r="J26" s="16">
        <v>55</v>
      </c>
      <c r="K26" s="16">
        <v>62</v>
      </c>
      <c r="L26" s="16"/>
      <c r="M26" s="16"/>
      <c r="N26" s="16"/>
      <c r="O26" s="16">
        <v>16</v>
      </c>
      <c r="P26" s="16">
        <v>48</v>
      </c>
      <c r="Q26" s="16">
        <v>76.319999999999993</v>
      </c>
      <c r="R26" s="16"/>
      <c r="S26" s="16">
        <v>30</v>
      </c>
      <c r="T26" s="16">
        <v>35</v>
      </c>
      <c r="U26" s="16"/>
      <c r="V26" s="16">
        <v>35</v>
      </c>
      <c r="W26" s="16">
        <v>65</v>
      </c>
      <c r="X26" s="16"/>
      <c r="Y26" s="16">
        <v>35</v>
      </c>
      <c r="Z26" s="16">
        <v>55</v>
      </c>
      <c r="AA26" s="16"/>
      <c r="AB26" s="16">
        <v>50.9</v>
      </c>
      <c r="AC26" s="16">
        <v>43</v>
      </c>
      <c r="AD26" s="16">
        <v>20</v>
      </c>
      <c r="AE26" s="16">
        <v>48.6</v>
      </c>
      <c r="AF26" s="16">
        <v>58</v>
      </c>
      <c r="AG26" s="16"/>
      <c r="AH26" s="16">
        <v>40</v>
      </c>
      <c r="AI26" s="16">
        <v>56</v>
      </c>
      <c r="AJ26" s="16"/>
      <c r="AK26" s="16">
        <v>50</v>
      </c>
      <c r="AL26" s="16">
        <v>50</v>
      </c>
      <c r="AM26" s="16">
        <v>18</v>
      </c>
      <c r="AN26" s="16">
        <v>40</v>
      </c>
      <c r="AO26" s="16">
        <v>70</v>
      </c>
      <c r="AP26" s="16"/>
      <c r="AQ26" s="16">
        <v>20</v>
      </c>
      <c r="AR26" s="16">
        <v>50</v>
      </c>
      <c r="AS26" s="16">
        <v>17.600000000000001</v>
      </c>
      <c r="AT26" s="16">
        <v>50</v>
      </c>
      <c r="AU26" s="16">
        <v>75</v>
      </c>
      <c r="AV26" s="16">
        <v>13</v>
      </c>
      <c r="AW26" s="16">
        <v>60</v>
      </c>
      <c r="AX26" s="16">
        <v>56</v>
      </c>
      <c r="AY26" s="16"/>
      <c r="AZ26" s="16">
        <v>45</v>
      </c>
      <c r="BA26" s="16">
        <v>60</v>
      </c>
      <c r="BB26" s="16"/>
      <c r="BC26" s="16"/>
      <c r="BD26" s="16"/>
      <c r="BE26" s="16">
        <v>15</v>
      </c>
      <c r="BF26" s="16">
        <v>25</v>
      </c>
      <c r="BG26" s="16">
        <v>72</v>
      </c>
      <c r="BH26" s="16"/>
      <c r="BI26" s="16">
        <v>42</v>
      </c>
      <c r="BJ26" s="16">
        <v>75</v>
      </c>
      <c r="BK26" s="16">
        <v>10</v>
      </c>
      <c r="BL26" s="16">
        <v>30</v>
      </c>
      <c r="BM26" s="16">
        <v>79.05</v>
      </c>
      <c r="BN26" s="16"/>
      <c r="BO26" s="16"/>
      <c r="BP26" s="16"/>
      <c r="BQ26" s="16"/>
      <c r="BR26" s="16"/>
      <c r="BS26" s="16"/>
      <c r="BT26" s="16"/>
      <c r="BU26" s="16">
        <v>32.5</v>
      </c>
      <c r="BV26" s="16">
        <v>65</v>
      </c>
      <c r="BW26" s="16">
        <v>10</v>
      </c>
      <c r="BX26" s="16">
        <v>42</v>
      </c>
      <c r="BY26" s="16">
        <v>55</v>
      </c>
      <c r="BZ26" s="16"/>
      <c r="CA26" s="16">
        <v>45</v>
      </c>
      <c r="CB26" s="16">
        <v>60</v>
      </c>
      <c r="CC26" s="16">
        <v>20</v>
      </c>
      <c r="CD26" s="16">
        <v>27.8</v>
      </c>
      <c r="CE26" s="16">
        <v>65.400000000000006</v>
      </c>
      <c r="CF26" s="16"/>
      <c r="CG26" s="16">
        <v>55</v>
      </c>
      <c r="CH26" s="16">
        <v>65</v>
      </c>
      <c r="CI26" s="16"/>
      <c r="CJ26" s="16">
        <v>35</v>
      </c>
      <c r="CK26" s="16">
        <v>70</v>
      </c>
      <c r="CL26" s="16"/>
      <c r="CM26" s="16">
        <v>40</v>
      </c>
      <c r="CN26" s="16">
        <v>77.5</v>
      </c>
      <c r="CO26" s="16"/>
      <c r="CP26" s="16"/>
      <c r="CQ26" s="16"/>
      <c r="CR26" s="16"/>
      <c r="CS26" s="16">
        <v>40</v>
      </c>
      <c r="CT26" s="16">
        <v>50</v>
      </c>
      <c r="CU26" s="16"/>
      <c r="CV26" s="16">
        <v>33</v>
      </c>
      <c r="CW26" s="16">
        <v>65.599999999999994</v>
      </c>
      <c r="CX26" s="16">
        <v>23.46</v>
      </c>
      <c r="CY26" s="16">
        <v>40</v>
      </c>
      <c r="CZ26" s="16">
        <v>85</v>
      </c>
      <c r="DA26" s="16"/>
      <c r="DB26" s="16"/>
      <c r="DC26" s="16">
        <v>75</v>
      </c>
      <c r="DD26" s="16">
        <v>15</v>
      </c>
      <c r="DE26" s="16">
        <v>52</v>
      </c>
      <c r="DF26" s="16">
        <v>75</v>
      </c>
      <c r="DG26" s="16"/>
      <c r="DH26" s="16">
        <v>46</v>
      </c>
      <c r="DI26" s="16">
        <v>70</v>
      </c>
      <c r="DJ26" s="16">
        <v>18</v>
      </c>
      <c r="DK26" s="16">
        <v>25</v>
      </c>
      <c r="DL26" s="16">
        <v>0</v>
      </c>
      <c r="DM26" s="16"/>
      <c r="DN26" s="16">
        <v>50</v>
      </c>
      <c r="DO26" s="16">
        <v>45</v>
      </c>
      <c r="DP26" s="16"/>
      <c r="DQ26" s="16">
        <v>48</v>
      </c>
      <c r="DR26" s="16">
        <v>80</v>
      </c>
    </row>
    <row r="27" spans="2:122">
      <c r="B27">
        <v>1982</v>
      </c>
      <c r="C27" s="16">
        <v>20</v>
      </c>
      <c r="D27" s="16">
        <v>33</v>
      </c>
      <c r="E27" s="16">
        <v>45</v>
      </c>
      <c r="F27" s="16"/>
      <c r="G27" s="16">
        <v>46</v>
      </c>
      <c r="H27" s="16">
        <v>60</v>
      </c>
      <c r="I27" s="16">
        <v>18</v>
      </c>
      <c r="J27" s="16">
        <v>55</v>
      </c>
      <c r="K27" s="16">
        <v>62</v>
      </c>
      <c r="L27" s="16"/>
      <c r="M27" s="16"/>
      <c r="N27" s="16"/>
      <c r="O27" s="16">
        <v>17</v>
      </c>
      <c r="P27" s="16">
        <v>48</v>
      </c>
      <c r="Q27" s="16">
        <v>76.319999999999993</v>
      </c>
      <c r="R27" s="16"/>
      <c r="S27" s="16">
        <v>30</v>
      </c>
      <c r="T27" s="16">
        <v>35</v>
      </c>
      <c r="U27" s="16"/>
      <c r="V27" s="16">
        <v>35</v>
      </c>
      <c r="W27" s="16">
        <v>65</v>
      </c>
      <c r="X27" s="16"/>
      <c r="Y27" s="16">
        <v>35</v>
      </c>
      <c r="Z27" s="16">
        <v>55</v>
      </c>
      <c r="AA27" s="16"/>
      <c r="AB27" s="16">
        <v>49.5</v>
      </c>
      <c r="AC27" s="16">
        <v>34</v>
      </c>
      <c r="AD27" s="16">
        <v>20</v>
      </c>
      <c r="AE27" s="16">
        <v>48.6</v>
      </c>
      <c r="AF27" s="16">
        <v>65</v>
      </c>
      <c r="AG27" s="16"/>
      <c r="AH27" s="16">
        <v>40</v>
      </c>
      <c r="AI27" s="16">
        <v>56</v>
      </c>
      <c r="AJ27" s="16"/>
      <c r="AK27" s="16">
        <v>50</v>
      </c>
      <c r="AL27" s="16">
        <v>50</v>
      </c>
      <c r="AM27" s="16">
        <v>18</v>
      </c>
      <c r="AN27" s="16">
        <v>40</v>
      </c>
      <c r="AO27" s="16">
        <v>70</v>
      </c>
      <c r="AP27" s="16">
        <v>10</v>
      </c>
      <c r="AQ27" s="16">
        <v>20</v>
      </c>
      <c r="AR27" s="16">
        <v>40</v>
      </c>
      <c r="AS27" s="16">
        <v>17.600000000000001</v>
      </c>
      <c r="AT27" s="16">
        <v>50</v>
      </c>
      <c r="AU27" s="16">
        <v>75</v>
      </c>
      <c r="AV27" s="16">
        <v>13</v>
      </c>
      <c r="AW27" s="16">
        <v>60</v>
      </c>
      <c r="AX27" s="16">
        <v>56</v>
      </c>
      <c r="AY27" s="16"/>
      <c r="AZ27" s="16">
        <v>45</v>
      </c>
      <c r="BA27" s="16">
        <v>60</v>
      </c>
      <c r="BB27" s="16"/>
      <c r="BC27" s="16"/>
      <c r="BD27" s="16"/>
      <c r="BE27" s="16">
        <v>15</v>
      </c>
      <c r="BF27" s="16">
        <v>30</v>
      </c>
      <c r="BG27" s="16">
        <v>72</v>
      </c>
      <c r="BH27" s="16"/>
      <c r="BI27" s="16">
        <v>42</v>
      </c>
      <c r="BJ27" s="16">
        <v>75</v>
      </c>
      <c r="BK27" s="16">
        <v>10</v>
      </c>
      <c r="BL27" s="16">
        <v>30</v>
      </c>
      <c r="BM27" s="16">
        <v>76.5</v>
      </c>
      <c r="BN27" s="16"/>
      <c r="BO27" s="16"/>
      <c r="BP27" s="16"/>
      <c r="BQ27" s="16"/>
      <c r="BR27" s="16"/>
      <c r="BS27" s="16"/>
      <c r="BT27" s="16"/>
      <c r="BU27" s="16">
        <v>32.5</v>
      </c>
      <c r="BV27" s="16">
        <v>65</v>
      </c>
      <c r="BW27" s="16">
        <v>10</v>
      </c>
      <c r="BX27" s="16">
        <v>42</v>
      </c>
      <c r="BY27" s="16">
        <v>55</v>
      </c>
      <c r="BZ27" s="16"/>
      <c r="CA27" s="16">
        <v>45</v>
      </c>
      <c r="CB27" s="16">
        <v>60</v>
      </c>
      <c r="CC27" s="16">
        <v>20</v>
      </c>
      <c r="CD27" s="16">
        <v>27.8</v>
      </c>
      <c r="CE27" s="16">
        <v>70.400000000000006</v>
      </c>
      <c r="CF27" s="16">
        <v>16</v>
      </c>
      <c r="CG27" s="16">
        <v>55</v>
      </c>
      <c r="CH27" s="16">
        <v>65</v>
      </c>
      <c r="CI27" s="16"/>
      <c r="CJ27" s="16">
        <v>35</v>
      </c>
      <c r="CK27" s="16">
        <v>35</v>
      </c>
      <c r="CL27" s="16"/>
      <c r="CM27" s="16">
        <v>40</v>
      </c>
      <c r="CN27" s="16">
        <v>77.5</v>
      </c>
      <c r="CO27" s="16"/>
      <c r="CP27" s="16"/>
      <c r="CQ27" s="16"/>
      <c r="CR27" s="16"/>
      <c r="CS27" s="16">
        <v>40</v>
      </c>
      <c r="CT27" s="16">
        <v>50</v>
      </c>
      <c r="CU27" s="16"/>
      <c r="CV27" s="16">
        <v>33</v>
      </c>
      <c r="CW27" s="16">
        <v>68.47</v>
      </c>
      <c r="CX27" s="16">
        <v>21.51</v>
      </c>
      <c r="CY27" s="16">
        <v>40</v>
      </c>
      <c r="CZ27" s="16">
        <v>85</v>
      </c>
      <c r="DA27" s="16"/>
      <c r="DB27" s="16"/>
      <c r="DC27" s="16">
        <v>75</v>
      </c>
      <c r="DD27" s="16">
        <v>15</v>
      </c>
      <c r="DE27" s="16">
        <v>52</v>
      </c>
      <c r="DF27" s="16">
        <v>75</v>
      </c>
      <c r="DG27" s="16"/>
      <c r="DH27" s="16">
        <v>46</v>
      </c>
      <c r="DI27" s="16">
        <v>50</v>
      </c>
      <c r="DJ27" s="16">
        <v>18</v>
      </c>
      <c r="DK27" s="16">
        <v>25</v>
      </c>
      <c r="DL27" s="16">
        <v>0</v>
      </c>
      <c r="DM27" s="16"/>
      <c r="DN27" s="16">
        <v>50</v>
      </c>
      <c r="DO27" s="16">
        <v>45</v>
      </c>
      <c r="DP27" s="16"/>
      <c r="DQ27" s="16">
        <v>50</v>
      </c>
      <c r="DR27" s="16">
        <v>80</v>
      </c>
    </row>
    <row r="28" spans="2:122">
      <c r="B28">
        <v>1983</v>
      </c>
      <c r="C28" s="16">
        <v>20</v>
      </c>
      <c r="D28" s="16">
        <v>33</v>
      </c>
      <c r="E28" s="16">
        <v>45</v>
      </c>
      <c r="F28" s="16"/>
      <c r="G28" s="16">
        <v>46</v>
      </c>
      <c r="H28" s="16">
        <v>60</v>
      </c>
      <c r="I28" s="16">
        <v>18</v>
      </c>
      <c r="J28" s="16">
        <v>55</v>
      </c>
      <c r="K28" s="16">
        <v>62</v>
      </c>
      <c r="L28" s="16"/>
      <c r="M28" s="16"/>
      <c r="N28" s="16"/>
      <c r="O28" s="16">
        <v>19</v>
      </c>
      <c r="P28" s="16">
        <v>45</v>
      </c>
      <c r="Q28" s="16"/>
      <c r="R28" s="16"/>
      <c r="S28" s="16">
        <v>30</v>
      </c>
      <c r="T28" s="16"/>
      <c r="U28" s="16"/>
      <c r="V28" s="16">
        <v>35</v>
      </c>
      <c r="W28" s="16"/>
      <c r="X28" s="16"/>
      <c r="Y28" s="16">
        <v>35</v>
      </c>
      <c r="Z28" s="16"/>
      <c r="AA28" s="16"/>
      <c r="AB28" s="16">
        <v>48.3</v>
      </c>
      <c r="AC28" s="16">
        <v>34</v>
      </c>
      <c r="AD28" s="16">
        <v>20</v>
      </c>
      <c r="AE28" s="16">
        <v>37</v>
      </c>
      <c r="AF28" s="16"/>
      <c r="AG28" s="16"/>
      <c r="AH28" s="16">
        <v>40</v>
      </c>
      <c r="AI28" s="16"/>
      <c r="AJ28" s="16"/>
      <c r="AK28" s="16">
        <v>50</v>
      </c>
      <c r="AL28" s="16">
        <v>50</v>
      </c>
      <c r="AM28" s="16">
        <v>18</v>
      </c>
      <c r="AN28" s="16">
        <v>40</v>
      </c>
      <c r="AO28" s="16"/>
      <c r="AP28" s="16">
        <v>10</v>
      </c>
      <c r="AQ28" s="16">
        <v>20</v>
      </c>
      <c r="AR28" s="16">
        <v>40</v>
      </c>
      <c r="AS28" s="16">
        <v>18.600000000000001</v>
      </c>
      <c r="AT28" s="16">
        <v>50</v>
      </c>
      <c r="AU28" s="16">
        <v>75</v>
      </c>
      <c r="AV28" s="16">
        <v>13</v>
      </c>
      <c r="AW28" s="16">
        <v>60</v>
      </c>
      <c r="AX28" s="16">
        <v>56</v>
      </c>
      <c r="AY28" s="16"/>
      <c r="AZ28" s="16">
        <v>45</v>
      </c>
      <c r="BA28" s="16"/>
      <c r="BB28" s="16"/>
      <c r="BC28" s="16"/>
      <c r="BD28" s="16"/>
      <c r="BE28" s="16">
        <v>18</v>
      </c>
      <c r="BF28" s="16">
        <v>36</v>
      </c>
      <c r="BG28" s="16"/>
      <c r="BH28" s="16"/>
      <c r="BI28" s="16">
        <v>42</v>
      </c>
      <c r="BJ28" s="16">
        <v>75</v>
      </c>
      <c r="BK28" s="16">
        <v>10</v>
      </c>
      <c r="BL28" s="16">
        <v>30</v>
      </c>
      <c r="BM28" s="16"/>
      <c r="BN28" s="16"/>
      <c r="BO28" s="16"/>
      <c r="BP28" s="16"/>
      <c r="BQ28" s="16"/>
      <c r="BR28" s="16"/>
      <c r="BS28" s="16"/>
      <c r="BT28" s="16"/>
      <c r="BU28" s="16">
        <v>32.5</v>
      </c>
      <c r="BV28" s="16">
        <v>65</v>
      </c>
      <c r="BW28" s="16">
        <v>15</v>
      </c>
      <c r="BX28" s="16">
        <v>42</v>
      </c>
      <c r="BY28" s="16">
        <v>55</v>
      </c>
      <c r="BZ28" s="16"/>
      <c r="CA28" s="16">
        <v>45</v>
      </c>
      <c r="CB28" s="16">
        <v>60</v>
      </c>
      <c r="CC28" s="16">
        <v>20</v>
      </c>
      <c r="CD28" s="16">
        <v>27.8</v>
      </c>
      <c r="CE28" s="16"/>
      <c r="CF28" s="16">
        <v>16</v>
      </c>
      <c r="CG28" s="16">
        <v>55</v>
      </c>
      <c r="CH28" s="16">
        <v>65</v>
      </c>
      <c r="CI28" s="16"/>
      <c r="CJ28" s="16">
        <v>35</v>
      </c>
      <c r="CK28" s="16">
        <v>35</v>
      </c>
      <c r="CL28" s="16"/>
      <c r="CM28" s="16">
        <v>45</v>
      </c>
      <c r="CN28" s="16"/>
      <c r="CO28" s="16"/>
      <c r="CP28" s="16"/>
      <c r="CQ28" s="16"/>
      <c r="CR28" s="16"/>
      <c r="CS28" s="16">
        <v>42</v>
      </c>
      <c r="CT28" s="16">
        <v>50</v>
      </c>
      <c r="CU28" s="16"/>
      <c r="CV28" s="16">
        <v>33</v>
      </c>
      <c r="CW28" s="16"/>
      <c r="CX28" s="16">
        <v>23.46</v>
      </c>
      <c r="CY28" s="16">
        <v>40</v>
      </c>
      <c r="CZ28" s="16">
        <v>84</v>
      </c>
      <c r="DA28" s="16"/>
      <c r="DB28" s="16">
        <v>40</v>
      </c>
      <c r="DC28" s="16">
        <v>75</v>
      </c>
      <c r="DD28" s="16">
        <v>15</v>
      </c>
      <c r="DE28" s="16">
        <v>52</v>
      </c>
      <c r="DF28" s="16">
        <v>75</v>
      </c>
      <c r="DG28" s="16"/>
      <c r="DH28" s="16">
        <v>46</v>
      </c>
      <c r="DI28" s="16">
        <v>50</v>
      </c>
      <c r="DJ28" s="16">
        <v>18</v>
      </c>
      <c r="DK28" s="16">
        <v>30</v>
      </c>
      <c r="DL28" s="16">
        <v>0</v>
      </c>
      <c r="DM28" s="16"/>
      <c r="DN28" s="16">
        <v>50</v>
      </c>
      <c r="DO28" s="16">
        <v>45</v>
      </c>
      <c r="DP28" s="16"/>
      <c r="DQ28" s="16">
        <v>45</v>
      </c>
      <c r="DR28" s="16">
        <v>80</v>
      </c>
    </row>
    <row r="29" spans="2:122">
      <c r="B29">
        <v>1984</v>
      </c>
      <c r="C29" s="16">
        <v>18</v>
      </c>
      <c r="D29" s="16">
        <v>33</v>
      </c>
      <c r="E29" s="16">
        <v>45</v>
      </c>
      <c r="F29" s="16"/>
      <c r="G29" s="16">
        <v>46</v>
      </c>
      <c r="H29" s="16">
        <v>60</v>
      </c>
      <c r="I29" s="16">
        <v>20</v>
      </c>
      <c r="J29" s="16">
        <v>55</v>
      </c>
      <c r="K29" s="16">
        <v>62</v>
      </c>
      <c r="L29" s="16"/>
      <c r="M29" s="16"/>
      <c r="N29" s="16"/>
      <c r="O29" s="16">
        <v>19</v>
      </c>
      <c r="P29" s="16">
        <v>45</v>
      </c>
      <c r="Q29" s="16">
        <v>71.55</v>
      </c>
      <c r="R29" s="16"/>
      <c r="S29" s="16">
        <v>30</v>
      </c>
      <c r="T29" s="16">
        <v>30</v>
      </c>
      <c r="U29" s="16"/>
      <c r="V29" s="16">
        <v>35</v>
      </c>
      <c r="W29" s="16">
        <v>60</v>
      </c>
      <c r="X29" s="16"/>
      <c r="Y29" s="16">
        <v>35</v>
      </c>
      <c r="Z29" s="16">
        <v>60</v>
      </c>
      <c r="AA29" s="16"/>
      <c r="AB29" s="16">
        <v>47.6</v>
      </c>
      <c r="AC29" s="16">
        <v>34</v>
      </c>
      <c r="AD29" s="16">
        <v>20</v>
      </c>
      <c r="AE29" s="16">
        <v>23.5</v>
      </c>
      <c r="AF29" s="16">
        <v>57</v>
      </c>
      <c r="AG29" s="16"/>
      <c r="AH29" s="16">
        <v>40</v>
      </c>
      <c r="AI29" s="16">
        <v>49</v>
      </c>
      <c r="AJ29" s="16"/>
      <c r="AK29" s="16">
        <v>50</v>
      </c>
      <c r="AL29" s="16">
        <v>50</v>
      </c>
      <c r="AM29" s="16">
        <v>18</v>
      </c>
      <c r="AN29" s="16">
        <v>40</v>
      </c>
      <c r="AO29" s="16">
        <v>39.6</v>
      </c>
      <c r="AP29" s="16">
        <v>10</v>
      </c>
      <c r="AQ29" s="16">
        <v>20</v>
      </c>
      <c r="AR29" s="16">
        <v>40</v>
      </c>
      <c r="AS29" s="16">
        <v>18.600000000000001</v>
      </c>
      <c r="AT29" s="16">
        <v>50</v>
      </c>
      <c r="AU29" s="16">
        <v>75</v>
      </c>
      <c r="AV29" s="16">
        <v>14</v>
      </c>
      <c r="AW29" s="16">
        <v>60</v>
      </c>
      <c r="AX29" s="16">
        <v>56</v>
      </c>
      <c r="AY29" s="16"/>
      <c r="AZ29" s="16">
        <v>45</v>
      </c>
      <c r="BA29" s="16">
        <v>63</v>
      </c>
      <c r="BB29" s="16"/>
      <c r="BC29" s="16"/>
      <c r="BD29" s="16"/>
      <c r="BE29" s="16">
        <v>18</v>
      </c>
      <c r="BF29" s="16">
        <v>36</v>
      </c>
      <c r="BG29" s="16">
        <v>65</v>
      </c>
      <c r="BH29" s="16"/>
      <c r="BI29" s="16">
        <v>43.3</v>
      </c>
      <c r="BJ29" s="16">
        <v>70</v>
      </c>
      <c r="BK29" s="16">
        <v>10</v>
      </c>
      <c r="BL29" s="16">
        <v>30</v>
      </c>
      <c r="BM29" s="16">
        <v>55</v>
      </c>
      <c r="BN29" s="16"/>
      <c r="BO29" s="16"/>
      <c r="BP29" s="16"/>
      <c r="BQ29" s="16"/>
      <c r="BR29" s="16"/>
      <c r="BS29" s="16"/>
      <c r="BT29" s="16"/>
      <c r="BU29" s="16">
        <v>32.5</v>
      </c>
      <c r="BV29" s="16">
        <v>65</v>
      </c>
      <c r="BW29" s="16">
        <v>15</v>
      </c>
      <c r="BX29" s="16">
        <v>42</v>
      </c>
      <c r="BY29" s="16">
        <v>55</v>
      </c>
      <c r="BZ29" s="16"/>
      <c r="CA29" s="16">
        <v>45</v>
      </c>
      <c r="CB29" s="16">
        <v>60</v>
      </c>
      <c r="CC29" s="16">
        <v>20</v>
      </c>
      <c r="CD29" s="16">
        <v>27.8</v>
      </c>
      <c r="CE29" s="16">
        <v>40.5</v>
      </c>
      <c r="CF29" s="16">
        <v>13.8</v>
      </c>
      <c r="CG29" s="16">
        <v>55</v>
      </c>
      <c r="CH29" s="16">
        <v>65</v>
      </c>
      <c r="CI29" s="16"/>
      <c r="CJ29" s="16">
        <v>35</v>
      </c>
      <c r="CK29" s="16">
        <v>35</v>
      </c>
      <c r="CL29" s="16"/>
      <c r="CM29" s="16">
        <v>45</v>
      </c>
      <c r="CN29" s="16">
        <v>70</v>
      </c>
      <c r="CO29" s="16"/>
      <c r="CP29" s="16"/>
      <c r="CQ29" s="16"/>
      <c r="CR29" s="16"/>
      <c r="CS29" s="16">
        <v>42</v>
      </c>
      <c r="CT29" s="16">
        <v>50</v>
      </c>
      <c r="CU29" s="16"/>
      <c r="CV29" s="16">
        <v>35</v>
      </c>
      <c r="CW29" s="16">
        <v>66</v>
      </c>
      <c r="CX29" s="16">
        <v>23.46</v>
      </c>
      <c r="CY29" s="16">
        <v>52</v>
      </c>
      <c r="CZ29" s="16">
        <v>82</v>
      </c>
      <c r="DA29" s="16"/>
      <c r="DB29" s="16">
        <v>40</v>
      </c>
      <c r="DC29" s="16">
        <v>75</v>
      </c>
      <c r="DD29" s="16">
        <v>15</v>
      </c>
      <c r="DE29" s="16">
        <v>50</v>
      </c>
      <c r="DF29" s="16">
        <v>60</v>
      </c>
      <c r="DG29" s="16"/>
      <c r="DH29" s="16">
        <v>46</v>
      </c>
      <c r="DI29" s="16">
        <v>50</v>
      </c>
      <c r="DJ29" s="16">
        <v>20</v>
      </c>
      <c r="DK29" s="16">
        <v>30</v>
      </c>
      <c r="DL29" s="16">
        <v>0</v>
      </c>
      <c r="DM29" s="16"/>
      <c r="DN29" s="16">
        <v>50</v>
      </c>
      <c r="DO29" s="16">
        <v>45</v>
      </c>
      <c r="DP29" s="16"/>
      <c r="DQ29" s="16">
        <v>45</v>
      </c>
      <c r="DR29" s="16">
        <v>80</v>
      </c>
    </row>
    <row r="30" spans="2:122">
      <c r="B30">
        <v>1985</v>
      </c>
      <c r="C30" s="16">
        <v>18</v>
      </c>
      <c r="D30" s="16">
        <v>33</v>
      </c>
      <c r="E30" s="16">
        <v>45</v>
      </c>
      <c r="F30" s="16"/>
      <c r="G30" s="16">
        <v>46</v>
      </c>
      <c r="H30" s="16">
        <v>60</v>
      </c>
      <c r="I30" s="16">
        <v>20</v>
      </c>
      <c r="J30" s="16">
        <v>55</v>
      </c>
      <c r="K30" s="16">
        <v>62</v>
      </c>
      <c r="L30" s="16"/>
      <c r="M30" s="16"/>
      <c r="N30" s="16"/>
      <c r="O30" s="16">
        <v>19</v>
      </c>
      <c r="P30" s="16">
        <v>45</v>
      </c>
      <c r="Q30" s="16">
        <v>71.55</v>
      </c>
      <c r="R30" s="16"/>
      <c r="S30" s="16">
        <v>30</v>
      </c>
      <c r="T30" s="16">
        <v>30</v>
      </c>
      <c r="U30" s="16"/>
      <c r="V30" s="16">
        <v>35</v>
      </c>
      <c r="W30" s="16">
        <v>60</v>
      </c>
      <c r="X30" s="16"/>
      <c r="Y30" s="16">
        <v>35</v>
      </c>
      <c r="Z30" s="16">
        <v>60</v>
      </c>
      <c r="AA30" s="16"/>
      <c r="AB30" s="16">
        <v>49.4</v>
      </c>
      <c r="AC30" s="16">
        <v>34.9</v>
      </c>
      <c r="AD30" s="16">
        <v>20</v>
      </c>
      <c r="AE30" s="16">
        <v>37</v>
      </c>
      <c r="AF30" s="16">
        <v>56</v>
      </c>
      <c r="AG30" s="16"/>
      <c r="AH30" s="16">
        <v>33</v>
      </c>
      <c r="AI30" s="16">
        <v>49</v>
      </c>
      <c r="AJ30" s="16"/>
      <c r="AK30" s="16">
        <v>50</v>
      </c>
      <c r="AL30" s="16">
        <v>50</v>
      </c>
      <c r="AM30" s="16">
        <v>18</v>
      </c>
      <c r="AN30" s="16">
        <v>40</v>
      </c>
      <c r="AO30" s="16">
        <v>39.6</v>
      </c>
      <c r="AP30" s="16">
        <v>10</v>
      </c>
      <c r="AQ30" s="16">
        <v>20</v>
      </c>
      <c r="AR30" s="16">
        <v>40</v>
      </c>
      <c r="AS30" s="16">
        <v>18.600000000000001</v>
      </c>
      <c r="AT30" s="16">
        <v>50</v>
      </c>
      <c r="AU30" s="16">
        <v>75</v>
      </c>
      <c r="AV30" s="16">
        <v>14</v>
      </c>
      <c r="AW30" s="16">
        <v>60</v>
      </c>
      <c r="AX30" s="16">
        <v>56</v>
      </c>
      <c r="AY30" s="16"/>
      <c r="AZ30" s="16">
        <v>49</v>
      </c>
      <c r="BA30" s="16">
        <v>63</v>
      </c>
      <c r="BB30" s="16"/>
      <c r="BC30" s="16"/>
      <c r="BD30" s="16"/>
      <c r="BE30" s="16">
        <v>18</v>
      </c>
      <c r="BF30" s="16">
        <v>36</v>
      </c>
      <c r="BG30" s="16">
        <v>65</v>
      </c>
      <c r="BH30" s="16"/>
      <c r="BI30" s="16">
        <v>43.3</v>
      </c>
      <c r="BJ30" s="16">
        <v>70</v>
      </c>
      <c r="BK30" s="16">
        <v>10</v>
      </c>
      <c r="BL30" s="16">
        <v>30</v>
      </c>
      <c r="BM30" s="16">
        <v>55</v>
      </c>
      <c r="BN30" s="16"/>
      <c r="BO30" s="16"/>
      <c r="BP30" s="16"/>
      <c r="BQ30" s="16"/>
      <c r="BR30" s="16"/>
      <c r="BS30" s="16"/>
      <c r="BT30" s="16"/>
      <c r="BU30" s="16">
        <v>32.5</v>
      </c>
      <c r="BV30" s="16">
        <v>65</v>
      </c>
      <c r="BW30" s="16">
        <v>15</v>
      </c>
      <c r="BX30" s="16">
        <v>42</v>
      </c>
      <c r="BY30" s="16">
        <v>55</v>
      </c>
      <c r="BZ30" s="16"/>
      <c r="CA30" s="16">
        <v>45</v>
      </c>
      <c r="CB30" s="16">
        <v>66</v>
      </c>
      <c r="CC30" s="16">
        <v>20</v>
      </c>
      <c r="CD30" s="16">
        <v>27.8</v>
      </c>
      <c r="CE30" s="16">
        <v>40</v>
      </c>
      <c r="CF30" s="16">
        <v>11</v>
      </c>
      <c r="CG30" s="16">
        <v>40</v>
      </c>
      <c r="CH30" s="16">
        <v>50</v>
      </c>
      <c r="CI30" s="16"/>
      <c r="CJ30" s="16">
        <v>35</v>
      </c>
      <c r="CK30" s="16">
        <v>35</v>
      </c>
      <c r="CL30" s="16"/>
      <c r="CM30" s="16">
        <v>45</v>
      </c>
      <c r="CN30" s="16">
        <v>60</v>
      </c>
      <c r="CO30" s="16"/>
      <c r="CP30" s="16"/>
      <c r="CQ30" s="16"/>
      <c r="CR30" s="16"/>
      <c r="CS30" s="16">
        <v>50</v>
      </c>
      <c r="CT30" s="16">
        <v>50</v>
      </c>
      <c r="CU30" s="16"/>
      <c r="CV30" s="16">
        <v>35</v>
      </c>
      <c r="CW30" s="16">
        <v>66</v>
      </c>
      <c r="CX30" s="16">
        <v>23.46</v>
      </c>
      <c r="CY30" s="16">
        <v>52</v>
      </c>
      <c r="CZ30" s="16">
        <v>80</v>
      </c>
      <c r="DA30" s="16">
        <v>10</v>
      </c>
      <c r="DB30" s="16">
        <v>40</v>
      </c>
      <c r="DC30" s="16">
        <v>75</v>
      </c>
      <c r="DD30" s="16">
        <v>15</v>
      </c>
      <c r="DE30" s="16">
        <v>45</v>
      </c>
      <c r="DF30" s="16">
        <v>60</v>
      </c>
      <c r="DG30" s="16"/>
      <c r="DH30" s="16">
        <v>46</v>
      </c>
      <c r="DI30" s="16">
        <v>50</v>
      </c>
      <c r="DJ30" s="16">
        <v>20</v>
      </c>
      <c r="DK30" s="16">
        <v>30</v>
      </c>
      <c r="DL30" s="16">
        <v>0</v>
      </c>
      <c r="DM30" s="16"/>
      <c r="DN30" s="16">
        <v>50</v>
      </c>
      <c r="DO30" s="16">
        <v>45</v>
      </c>
      <c r="DP30" s="16"/>
      <c r="DQ30" s="16">
        <v>50</v>
      </c>
      <c r="DR30" s="16">
        <v>80</v>
      </c>
    </row>
    <row r="31" spans="2:122">
      <c r="B31">
        <v>1986</v>
      </c>
      <c r="C31" s="16">
        <v>18</v>
      </c>
      <c r="D31" s="16">
        <v>33</v>
      </c>
      <c r="E31" s="16">
        <v>45</v>
      </c>
      <c r="F31" s="16"/>
      <c r="G31" s="16">
        <v>49</v>
      </c>
      <c r="H31" s="16">
        <v>60</v>
      </c>
      <c r="I31" s="16">
        <v>20</v>
      </c>
      <c r="J31" s="16">
        <v>55</v>
      </c>
      <c r="K31" s="16">
        <v>62</v>
      </c>
      <c r="L31" s="16"/>
      <c r="M31" s="16"/>
      <c r="N31" s="16"/>
      <c r="O31" s="16">
        <v>19</v>
      </c>
      <c r="P31" s="16">
        <v>45</v>
      </c>
      <c r="Q31" s="16">
        <v>71.13</v>
      </c>
      <c r="R31" s="16"/>
      <c r="S31" s="16"/>
      <c r="T31" s="16">
        <v>30</v>
      </c>
      <c r="U31" s="16"/>
      <c r="V31" s="16">
        <v>35</v>
      </c>
      <c r="W31" s="16">
        <v>60</v>
      </c>
      <c r="X31" s="16"/>
      <c r="Y31" s="16">
        <v>35</v>
      </c>
      <c r="Z31" s="16">
        <v>60</v>
      </c>
      <c r="AA31" s="16"/>
      <c r="AB31" s="16">
        <v>49.8</v>
      </c>
      <c r="AC31" s="16">
        <v>35.700000000000003</v>
      </c>
      <c r="AD31" s="16">
        <v>20</v>
      </c>
      <c r="AE31" s="16">
        <v>37</v>
      </c>
      <c r="AF31" s="16">
        <v>56</v>
      </c>
      <c r="AG31" s="16"/>
      <c r="AH31" s="16">
        <v>32</v>
      </c>
      <c r="AI31" s="16">
        <v>49</v>
      </c>
      <c r="AJ31" s="16"/>
      <c r="AK31" s="16">
        <v>50</v>
      </c>
      <c r="AL31" s="16">
        <v>50</v>
      </c>
      <c r="AM31" s="16">
        <v>18</v>
      </c>
      <c r="AN31" s="16">
        <v>50</v>
      </c>
      <c r="AO31" s="16">
        <v>39.6</v>
      </c>
      <c r="AP31" s="16">
        <v>10</v>
      </c>
      <c r="AQ31" s="16">
        <v>20</v>
      </c>
      <c r="AR31" s="16">
        <v>40</v>
      </c>
      <c r="AS31" s="16">
        <v>18.600000000000001</v>
      </c>
      <c r="AT31" s="16">
        <v>50</v>
      </c>
      <c r="AU31" s="16">
        <v>58</v>
      </c>
      <c r="AV31" s="16">
        <v>14</v>
      </c>
      <c r="AW31" s="16">
        <v>60</v>
      </c>
      <c r="AX31" s="16">
        <v>56</v>
      </c>
      <c r="AY31" s="16"/>
      <c r="AZ31" s="16">
        <v>49</v>
      </c>
      <c r="BA31" s="16">
        <v>63</v>
      </c>
      <c r="BB31" s="16"/>
      <c r="BC31" s="16"/>
      <c r="BD31" s="16"/>
      <c r="BE31" s="16">
        <v>18</v>
      </c>
      <c r="BF31" s="16">
        <v>36</v>
      </c>
      <c r="BG31" s="16">
        <v>62</v>
      </c>
      <c r="BH31" s="16"/>
      <c r="BI31" s="16">
        <v>43.3</v>
      </c>
      <c r="BJ31" s="16">
        <v>70</v>
      </c>
      <c r="BK31" s="16">
        <v>10</v>
      </c>
      <c r="BL31" s="16">
        <v>30</v>
      </c>
      <c r="BM31" s="16">
        <v>55</v>
      </c>
      <c r="BN31" s="16"/>
      <c r="BO31" s="16"/>
      <c r="BP31" s="16"/>
      <c r="BQ31" s="16"/>
      <c r="BR31" s="16"/>
      <c r="BS31" s="16"/>
      <c r="BT31" s="16"/>
      <c r="BU31" s="16">
        <v>32.5</v>
      </c>
      <c r="BV31" s="16">
        <v>65</v>
      </c>
      <c r="BW31" s="16">
        <v>15</v>
      </c>
      <c r="BX31" s="16">
        <v>42</v>
      </c>
      <c r="BY31" s="16">
        <v>55</v>
      </c>
      <c r="BZ31" s="16"/>
      <c r="CA31" s="16">
        <v>48</v>
      </c>
      <c r="CB31" s="16">
        <v>66</v>
      </c>
      <c r="CC31" s="16">
        <v>20</v>
      </c>
      <c r="CD31" s="16">
        <v>27.8</v>
      </c>
      <c r="CE31" s="16">
        <v>40</v>
      </c>
      <c r="CF31" s="16">
        <v>6.3</v>
      </c>
      <c r="CG31" s="16">
        <v>35</v>
      </c>
      <c r="CH31" s="16">
        <v>48</v>
      </c>
      <c r="CI31" s="16"/>
      <c r="CJ31" s="16">
        <v>35</v>
      </c>
      <c r="CK31" s="16">
        <v>35</v>
      </c>
      <c r="CL31" s="16">
        <v>16</v>
      </c>
      <c r="CM31" s="16">
        <v>40</v>
      </c>
      <c r="CN31" s="16">
        <v>60</v>
      </c>
      <c r="CO31" s="16"/>
      <c r="CP31" s="16"/>
      <c r="CQ31" s="16"/>
      <c r="CR31" s="16"/>
      <c r="CS31" s="16">
        <v>50</v>
      </c>
      <c r="CT31" s="16">
        <v>50</v>
      </c>
      <c r="CU31" s="16">
        <v>12</v>
      </c>
      <c r="CV31" s="16">
        <v>35</v>
      </c>
      <c r="CW31" s="16">
        <v>66</v>
      </c>
      <c r="CX31" s="16">
        <v>23.46</v>
      </c>
      <c r="CY31" s="16">
        <v>52</v>
      </c>
      <c r="CZ31" s="16">
        <v>80.3</v>
      </c>
      <c r="DA31" s="16">
        <v>10</v>
      </c>
      <c r="DB31" s="16">
        <v>46</v>
      </c>
      <c r="DC31" s="16">
        <v>50</v>
      </c>
      <c r="DD31" s="16">
        <v>15</v>
      </c>
      <c r="DE31" s="16">
        <v>40</v>
      </c>
      <c r="DF31" s="16">
        <v>60</v>
      </c>
      <c r="DG31" s="16"/>
      <c r="DH31" s="16">
        <v>46</v>
      </c>
      <c r="DI31" s="16">
        <v>50</v>
      </c>
      <c r="DJ31" s="16">
        <v>20</v>
      </c>
      <c r="DK31" s="16">
        <v>30</v>
      </c>
      <c r="DL31" s="16">
        <v>0</v>
      </c>
      <c r="DM31" s="16"/>
      <c r="DN31" s="16">
        <v>50</v>
      </c>
      <c r="DO31" s="16">
        <v>45</v>
      </c>
      <c r="DP31" s="16"/>
      <c r="DQ31" s="16">
        <v>50</v>
      </c>
      <c r="DR31" s="16">
        <v>80</v>
      </c>
    </row>
    <row r="32" spans="2:122">
      <c r="B32">
        <v>1987</v>
      </c>
      <c r="C32" s="16">
        <v>18</v>
      </c>
      <c r="D32" s="16">
        <v>33</v>
      </c>
      <c r="E32" s="16">
        <v>45</v>
      </c>
      <c r="F32" s="16"/>
      <c r="G32" s="16">
        <v>49</v>
      </c>
      <c r="H32" s="16">
        <v>57.08</v>
      </c>
      <c r="I32" s="16">
        <v>20</v>
      </c>
      <c r="J32" s="16">
        <v>55</v>
      </c>
      <c r="K32" s="16">
        <v>62</v>
      </c>
      <c r="L32" s="16"/>
      <c r="M32" s="16"/>
      <c r="N32" s="16"/>
      <c r="O32" s="16">
        <v>19</v>
      </c>
      <c r="P32" s="16">
        <v>43</v>
      </c>
      <c r="Q32" s="16">
        <v>70.7</v>
      </c>
      <c r="R32" s="16"/>
      <c r="S32" s="16"/>
      <c r="T32" s="16">
        <v>10</v>
      </c>
      <c r="U32" s="16"/>
      <c r="V32" s="16">
        <v>35</v>
      </c>
      <c r="W32" s="16">
        <v>60</v>
      </c>
      <c r="X32" s="16"/>
      <c r="Y32" s="16">
        <v>35</v>
      </c>
      <c r="Z32" s="16">
        <v>50</v>
      </c>
      <c r="AA32" s="16"/>
      <c r="AB32" s="16">
        <v>48.6</v>
      </c>
      <c r="AC32" s="16">
        <v>35</v>
      </c>
      <c r="AD32" s="16">
        <v>20</v>
      </c>
      <c r="AE32" s="16">
        <v>32.5</v>
      </c>
      <c r="AF32" s="16">
        <v>56</v>
      </c>
      <c r="AG32" s="16"/>
      <c r="AH32" s="16">
        <v>31</v>
      </c>
      <c r="AI32" s="16">
        <v>30</v>
      </c>
      <c r="AJ32" s="16"/>
      <c r="AK32" s="16">
        <v>50</v>
      </c>
      <c r="AL32" s="16">
        <v>50</v>
      </c>
      <c r="AM32" s="16">
        <v>18</v>
      </c>
      <c r="AN32" s="16">
        <v>50</v>
      </c>
      <c r="AO32" s="16">
        <v>22</v>
      </c>
      <c r="AP32" s="16">
        <v>10</v>
      </c>
      <c r="AQ32" s="16">
        <v>20</v>
      </c>
      <c r="AR32" s="16">
        <v>40</v>
      </c>
      <c r="AS32" s="16">
        <v>18.600000000000001</v>
      </c>
      <c r="AT32" s="16">
        <v>45</v>
      </c>
      <c r="AU32" s="16">
        <v>56.8</v>
      </c>
      <c r="AV32" s="16">
        <v>14</v>
      </c>
      <c r="AW32" s="16">
        <v>60</v>
      </c>
      <c r="AX32" s="16">
        <v>56</v>
      </c>
      <c r="AY32" s="16">
        <v>18</v>
      </c>
      <c r="AZ32" s="16">
        <v>49</v>
      </c>
      <c r="BA32" s="16">
        <v>63</v>
      </c>
      <c r="BB32" s="16"/>
      <c r="BC32" s="16"/>
      <c r="BD32" s="16"/>
      <c r="BE32" s="16">
        <v>18</v>
      </c>
      <c r="BF32" s="16">
        <v>36</v>
      </c>
      <c r="BG32" s="16">
        <v>62</v>
      </c>
      <c r="BH32" s="16"/>
      <c r="BI32" s="16">
        <v>42</v>
      </c>
      <c r="BJ32" s="16">
        <v>60</v>
      </c>
      <c r="BK32" s="16">
        <v>10</v>
      </c>
      <c r="BL32" s="16">
        <v>30</v>
      </c>
      <c r="BM32" s="16">
        <v>55</v>
      </c>
      <c r="BN32" s="16"/>
      <c r="BO32" s="16"/>
      <c r="BP32" s="16"/>
      <c r="BQ32" s="16"/>
      <c r="BR32" s="16"/>
      <c r="BS32" s="16"/>
      <c r="BT32" s="16"/>
      <c r="BU32" s="16">
        <v>32.5</v>
      </c>
      <c r="BV32" s="16">
        <v>65</v>
      </c>
      <c r="BW32" s="16">
        <v>15</v>
      </c>
      <c r="BX32" s="16">
        <v>35</v>
      </c>
      <c r="BY32" s="16">
        <v>55</v>
      </c>
      <c r="BZ32" s="16">
        <v>10</v>
      </c>
      <c r="CA32" s="16">
        <v>48</v>
      </c>
      <c r="CB32" s="16">
        <v>57</v>
      </c>
      <c r="CC32" s="16">
        <v>20</v>
      </c>
      <c r="CD32" s="16">
        <v>27.8</v>
      </c>
      <c r="CE32" s="16">
        <v>34</v>
      </c>
      <c r="CF32" s="16">
        <v>6</v>
      </c>
      <c r="CG32" s="16">
        <v>35</v>
      </c>
      <c r="CH32" s="16">
        <v>45</v>
      </c>
      <c r="CI32" s="16"/>
      <c r="CJ32" s="16">
        <v>35</v>
      </c>
      <c r="CK32" s="16">
        <v>35</v>
      </c>
      <c r="CL32" s="16">
        <v>16</v>
      </c>
      <c r="CM32" s="16">
        <v>37.5</v>
      </c>
      <c r="CN32" s="16">
        <v>50</v>
      </c>
      <c r="CO32" s="16"/>
      <c r="CP32" s="16"/>
      <c r="CQ32" s="16"/>
      <c r="CR32" s="16"/>
      <c r="CS32" s="16">
        <v>50</v>
      </c>
      <c r="CT32" s="16">
        <v>50</v>
      </c>
      <c r="CU32" s="16">
        <v>12</v>
      </c>
      <c r="CV32" s="16">
        <v>35</v>
      </c>
      <c r="CW32" s="16">
        <v>66</v>
      </c>
      <c r="CX32" s="16">
        <v>23.46</v>
      </c>
      <c r="CY32" s="16">
        <v>52</v>
      </c>
      <c r="CZ32" s="16">
        <v>77.400000000000006</v>
      </c>
      <c r="DA32" s="16">
        <v>12</v>
      </c>
      <c r="DB32" s="16">
        <v>46</v>
      </c>
      <c r="DC32" s="16">
        <v>50</v>
      </c>
      <c r="DD32" s="16">
        <v>15</v>
      </c>
      <c r="DE32" s="16">
        <v>35</v>
      </c>
      <c r="DF32" s="16">
        <v>60</v>
      </c>
      <c r="DG32" s="16"/>
      <c r="DH32" s="16">
        <v>40</v>
      </c>
      <c r="DI32" s="16">
        <v>38.5</v>
      </c>
      <c r="DJ32" s="16">
        <v>20</v>
      </c>
      <c r="DK32" s="16">
        <v>30</v>
      </c>
      <c r="DL32" s="16">
        <v>0</v>
      </c>
      <c r="DM32" s="16"/>
      <c r="DN32" s="16">
        <v>50</v>
      </c>
      <c r="DO32" s="16">
        <v>45</v>
      </c>
      <c r="DP32" s="16"/>
      <c r="DQ32" s="16">
        <v>45</v>
      </c>
      <c r="DR32" s="16">
        <v>75</v>
      </c>
    </row>
    <row r="33" spans="2:122">
      <c r="B33">
        <v>1988</v>
      </c>
      <c r="C33" s="16">
        <v>18</v>
      </c>
      <c r="D33" s="16">
        <v>33</v>
      </c>
      <c r="E33" s="16">
        <v>45</v>
      </c>
      <c r="F33" s="16"/>
      <c r="G33" s="16">
        <v>39</v>
      </c>
      <c r="H33" s="16">
        <v>49</v>
      </c>
      <c r="I33" s="16">
        <v>20</v>
      </c>
      <c r="J33" s="16">
        <v>55</v>
      </c>
      <c r="K33" s="16">
        <v>62</v>
      </c>
      <c r="L33" s="16"/>
      <c r="M33" s="16"/>
      <c r="N33" s="16"/>
      <c r="O33" s="16">
        <v>19</v>
      </c>
      <c r="P33" s="16">
        <v>43</v>
      </c>
      <c r="Q33" s="16">
        <v>70.7</v>
      </c>
      <c r="R33" s="16"/>
      <c r="S33" s="16"/>
      <c r="T33" s="16">
        <v>10</v>
      </c>
      <c r="U33" s="16"/>
      <c r="V33" s="16">
        <v>40</v>
      </c>
      <c r="W33" s="16">
        <v>50</v>
      </c>
      <c r="X33" s="16"/>
      <c r="Y33" s="16">
        <v>30</v>
      </c>
      <c r="Z33" s="16">
        <v>50</v>
      </c>
      <c r="AA33" s="16"/>
      <c r="AB33" s="16">
        <v>41.3</v>
      </c>
      <c r="AC33" s="16">
        <v>29.9</v>
      </c>
      <c r="AD33" s="16">
        <v>16</v>
      </c>
      <c r="AE33" s="16">
        <v>32.5</v>
      </c>
      <c r="AF33" s="16">
        <v>50</v>
      </c>
      <c r="AG33" s="16"/>
      <c r="AH33" s="16">
        <v>30</v>
      </c>
      <c r="AI33" s="16">
        <v>30</v>
      </c>
      <c r="AJ33" s="16"/>
      <c r="AK33" s="16">
        <v>30</v>
      </c>
      <c r="AL33" s="16">
        <v>50</v>
      </c>
      <c r="AM33" s="16">
        <v>20.25</v>
      </c>
      <c r="AN33" s="16">
        <v>50</v>
      </c>
      <c r="AO33" s="16">
        <v>68</v>
      </c>
      <c r="AP33" s="16">
        <v>10</v>
      </c>
      <c r="AQ33" s="16">
        <v>20</v>
      </c>
      <c r="AR33" s="16">
        <v>40</v>
      </c>
      <c r="AS33" s="16">
        <v>18.600000000000001</v>
      </c>
      <c r="AT33" s="16">
        <v>42</v>
      </c>
      <c r="AU33" s="16">
        <v>56.8</v>
      </c>
      <c r="AV33" s="16">
        <v>14</v>
      </c>
      <c r="AW33" s="16">
        <v>60</v>
      </c>
      <c r="AX33" s="16">
        <v>56</v>
      </c>
      <c r="AY33" s="16">
        <v>16</v>
      </c>
      <c r="AZ33" s="16">
        <v>49</v>
      </c>
      <c r="BA33" s="16">
        <v>50</v>
      </c>
      <c r="BB33" s="16">
        <v>25</v>
      </c>
      <c r="BC33" s="16"/>
      <c r="BD33" s="16"/>
      <c r="BE33" s="16">
        <v>18</v>
      </c>
      <c r="BF33" s="16">
        <v>36</v>
      </c>
      <c r="BG33" s="16">
        <v>62</v>
      </c>
      <c r="BH33" s="16"/>
      <c r="BI33" s="16">
        <v>42</v>
      </c>
      <c r="BJ33" s="16">
        <v>60</v>
      </c>
      <c r="BK33" s="16">
        <v>10</v>
      </c>
      <c r="BL33" s="16">
        <v>30</v>
      </c>
      <c r="BM33" s="16">
        <v>55</v>
      </c>
      <c r="BN33" s="16"/>
      <c r="BO33" s="16"/>
      <c r="BP33" s="16"/>
      <c r="BQ33" s="16"/>
      <c r="BR33" s="16"/>
      <c r="BS33" s="16"/>
      <c r="BT33" s="16"/>
      <c r="BU33" s="16">
        <v>32.5</v>
      </c>
      <c r="BV33" s="16">
        <v>65</v>
      </c>
      <c r="BW33" s="16">
        <v>15</v>
      </c>
      <c r="BX33" s="16">
        <v>35</v>
      </c>
      <c r="BY33" s="16">
        <v>50</v>
      </c>
      <c r="BZ33" s="16">
        <v>10</v>
      </c>
      <c r="CA33" s="16">
        <v>28</v>
      </c>
      <c r="CB33" s="16">
        <v>48</v>
      </c>
      <c r="CC33" s="16">
        <v>20</v>
      </c>
      <c r="CD33" s="16">
        <v>27.8</v>
      </c>
      <c r="CE33" s="16">
        <v>23</v>
      </c>
      <c r="CF33" s="16">
        <v>10.7</v>
      </c>
      <c r="CG33" s="16">
        <v>35</v>
      </c>
      <c r="CH33" s="16">
        <v>45</v>
      </c>
      <c r="CI33" s="16">
        <v>10</v>
      </c>
      <c r="CJ33" s="16">
        <v>35</v>
      </c>
      <c r="CK33" s="16">
        <v>35</v>
      </c>
      <c r="CL33" s="16">
        <v>17</v>
      </c>
      <c r="CM33" s="16">
        <v>37.5</v>
      </c>
      <c r="CN33" s="16">
        <v>50</v>
      </c>
      <c r="CO33" s="16"/>
      <c r="CP33" s="16"/>
      <c r="CQ33" s="16"/>
      <c r="CR33" s="16"/>
      <c r="CS33" s="16">
        <v>50</v>
      </c>
      <c r="CT33" s="16">
        <v>45</v>
      </c>
      <c r="CU33" s="16">
        <v>12</v>
      </c>
      <c r="CV33" s="16">
        <v>35</v>
      </c>
      <c r="CW33" s="16">
        <v>56</v>
      </c>
      <c r="CX33" s="16">
        <v>23.46</v>
      </c>
      <c r="CY33" s="16">
        <v>52</v>
      </c>
      <c r="CZ33" s="16">
        <v>75.599999999999994</v>
      </c>
      <c r="DA33" s="16">
        <v>12</v>
      </c>
      <c r="DB33" s="16">
        <v>46</v>
      </c>
      <c r="DC33" s="16">
        <v>50</v>
      </c>
      <c r="DD33" s="16">
        <v>15</v>
      </c>
      <c r="DE33" s="16">
        <v>35</v>
      </c>
      <c r="DF33" s="16">
        <v>40</v>
      </c>
      <c r="DG33" s="16"/>
      <c r="DH33" s="16">
        <v>34</v>
      </c>
      <c r="DI33" s="16">
        <v>28</v>
      </c>
      <c r="DJ33" s="16">
        <v>21</v>
      </c>
      <c r="DK33" s="16">
        <v>30</v>
      </c>
      <c r="DL33" s="16">
        <v>0</v>
      </c>
      <c r="DM33" s="16"/>
      <c r="DN33" s="16">
        <v>50</v>
      </c>
      <c r="DO33" s="16">
        <v>45</v>
      </c>
      <c r="DP33" s="16"/>
      <c r="DQ33" s="16">
        <v>45</v>
      </c>
      <c r="DR33" s="16">
        <v>75</v>
      </c>
    </row>
    <row r="34" spans="2:122">
      <c r="B34">
        <v>1989</v>
      </c>
      <c r="C34" s="16">
        <v>15</v>
      </c>
      <c r="D34" s="16">
        <v>20</v>
      </c>
      <c r="E34" s="16">
        <v>35</v>
      </c>
      <c r="F34" s="16"/>
      <c r="G34" s="16">
        <v>39</v>
      </c>
      <c r="H34" s="16">
        <v>49</v>
      </c>
      <c r="I34" s="16">
        <v>20</v>
      </c>
      <c r="J34" s="16">
        <v>30</v>
      </c>
      <c r="K34" s="16">
        <v>50</v>
      </c>
      <c r="L34" s="16"/>
      <c r="M34" s="16"/>
      <c r="N34" s="16"/>
      <c r="O34" s="16">
        <v>19</v>
      </c>
      <c r="P34" s="16">
        <v>43</v>
      </c>
      <c r="Q34" s="16">
        <v>55</v>
      </c>
      <c r="R34" s="16"/>
      <c r="S34" s="16"/>
      <c r="T34" s="16">
        <v>10</v>
      </c>
      <c r="U34" s="16"/>
      <c r="V34" s="16">
        <v>40</v>
      </c>
      <c r="W34" s="16">
        <v>50</v>
      </c>
      <c r="X34" s="16"/>
      <c r="Y34" s="16">
        <v>30</v>
      </c>
      <c r="Z34" s="16">
        <v>25</v>
      </c>
      <c r="AA34" s="16"/>
      <c r="AB34" s="16">
        <v>41.3</v>
      </c>
      <c r="AC34" s="16">
        <v>30.2</v>
      </c>
      <c r="AD34" s="16">
        <v>16</v>
      </c>
      <c r="AE34" s="16">
        <v>32.5</v>
      </c>
      <c r="AF34" s="16">
        <v>50</v>
      </c>
      <c r="AG34" s="16">
        <v>10</v>
      </c>
      <c r="AH34" s="16">
        <v>30</v>
      </c>
      <c r="AI34" s="16">
        <v>30</v>
      </c>
      <c r="AJ34" s="16"/>
      <c r="AK34" s="16">
        <v>30</v>
      </c>
      <c r="AL34" s="16">
        <v>25</v>
      </c>
      <c r="AM34" s="16">
        <v>20.25</v>
      </c>
      <c r="AN34" s="16">
        <v>50</v>
      </c>
      <c r="AO34" s="16">
        <v>68</v>
      </c>
      <c r="AP34" s="16">
        <v>10</v>
      </c>
      <c r="AQ34" s="16">
        <v>25</v>
      </c>
      <c r="AR34" s="16">
        <v>40</v>
      </c>
      <c r="AS34" s="16">
        <v>18.600000000000001</v>
      </c>
      <c r="AT34" s="16">
        <v>39</v>
      </c>
      <c r="AU34" s="16">
        <v>56.8</v>
      </c>
      <c r="AV34" s="16">
        <v>14</v>
      </c>
      <c r="AW34" s="16">
        <v>60</v>
      </c>
      <c r="AX34" s="16">
        <v>56</v>
      </c>
      <c r="AY34" s="16">
        <v>16</v>
      </c>
      <c r="AZ34" s="16">
        <v>46</v>
      </c>
      <c r="BA34" s="16">
        <v>50</v>
      </c>
      <c r="BB34" s="16">
        <v>25</v>
      </c>
      <c r="BC34" s="16">
        <v>50</v>
      </c>
      <c r="BD34" s="16"/>
      <c r="BE34" s="16">
        <v>19</v>
      </c>
      <c r="BF34" s="16">
        <v>36</v>
      </c>
      <c r="BG34" s="16">
        <v>50</v>
      </c>
      <c r="BH34" s="16">
        <v>3</v>
      </c>
      <c r="BI34" s="16">
        <v>40</v>
      </c>
      <c r="BJ34" s="16">
        <v>50</v>
      </c>
      <c r="BK34" s="16">
        <v>10</v>
      </c>
      <c r="BL34" s="16">
        <v>30</v>
      </c>
      <c r="BM34" s="16">
        <v>50</v>
      </c>
      <c r="BN34" s="16"/>
      <c r="BO34" s="16"/>
      <c r="BP34" s="16"/>
      <c r="BQ34" s="16"/>
      <c r="BR34" s="16"/>
      <c r="BS34" s="16"/>
      <c r="BT34" s="16"/>
      <c r="BU34" s="16">
        <v>32.5</v>
      </c>
      <c r="BV34" s="16">
        <v>65</v>
      </c>
      <c r="BW34" s="16">
        <v>15</v>
      </c>
      <c r="BX34" s="16">
        <v>37</v>
      </c>
      <c r="BY34" s="16">
        <v>40</v>
      </c>
      <c r="BZ34" s="16">
        <v>12.5</v>
      </c>
      <c r="CA34" s="16">
        <v>33</v>
      </c>
      <c r="CB34" s="16">
        <v>40.5</v>
      </c>
      <c r="CC34" s="16">
        <v>20</v>
      </c>
      <c r="CD34" s="16">
        <v>27.8</v>
      </c>
      <c r="CE34" s="16">
        <v>19</v>
      </c>
      <c r="CF34" s="16">
        <v>15</v>
      </c>
      <c r="CG34" s="16">
        <v>35</v>
      </c>
      <c r="CH34" s="16">
        <v>45</v>
      </c>
      <c r="CI34" s="16">
        <v>10</v>
      </c>
      <c r="CJ34" s="16">
        <v>35</v>
      </c>
      <c r="CK34" s="16">
        <v>35</v>
      </c>
      <c r="CL34" s="16">
        <v>17</v>
      </c>
      <c r="CM34" s="16">
        <v>36.5</v>
      </c>
      <c r="CN34" s="16">
        <v>40</v>
      </c>
      <c r="CO34" s="16"/>
      <c r="CP34" s="16"/>
      <c r="CQ34" s="16"/>
      <c r="CR34" s="16"/>
      <c r="CS34" s="16">
        <v>50</v>
      </c>
      <c r="CT34" s="16">
        <v>45</v>
      </c>
      <c r="CU34" s="16">
        <v>12</v>
      </c>
      <c r="CV34" s="16">
        <v>35</v>
      </c>
      <c r="CW34" s="16">
        <v>56</v>
      </c>
      <c r="CX34" s="16">
        <v>23.46</v>
      </c>
      <c r="CY34" s="16">
        <v>52</v>
      </c>
      <c r="CZ34" s="16">
        <v>72.8</v>
      </c>
      <c r="DA34" s="16">
        <v>10</v>
      </c>
      <c r="DB34" s="16">
        <v>46</v>
      </c>
      <c r="DC34" s="16">
        <v>50</v>
      </c>
      <c r="DD34" s="16">
        <v>15</v>
      </c>
      <c r="DE34" s="16">
        <v>35</v>
      </c>
      <c r="DF34" s="16">
        <v>40</v>
      </c>
      <c r="DG34" s="16"/>
      <c r="DH34" s="16">
        <v>34</v>
      </c>
      <c r="DI34" s="16">
        <v>28</v>
      </c>
      <c r="DJ34" s="16">
        <v>21</v>
      </c>
      <c r="DK34" s="16">
        <v>30</v>
      </c>
      <c r="DL34" s="16">
        <v>0</v>
      </c>
      <c r="DM34" s="16"/>
      <c r="DN34" s="16">
        <v>50</v>
      </c>
      <c r="DO34" s="16">
        <v>45</v>
      </c>
      <c r="DP34" s="16"/>
      <c r="DQ34" s="16">
        <v>45</v>
      </c>
      <c r="DR34" s="16">
        <v>75</v>
      </c>
    </row>
    <row r="35" spans="2:122">
      <c r="B35">
        <v>1990</v>
      </c>
      <c r="C35" s="16">
        <v>13</v>
      </c>
      <c r="D35" s="16">
        <v>20</v>
      </c>
      <c r="E35" s="16">
        <v>30</v>
      </c>
      <c r="F35" s="16"/>
      <c r="G35" s="16">
        <v>39</v>
      </c>
      <c r="H35" s="16">
        <v>48</v>
      </c>
      <c r="I35" s="16">
        <v>20</v>
      </c>
      <c r="J35" s="16">
        <v>30</v>
      </c>
      <c r="K35" s="16">
        <v>50</v>
      </c>
      <c r="L35" s="16"/>
      <c r="M35" s="16"/>
      <c r="N35" s="16"/>
      <c r="O35" s="16">
        <v>19</v>
      </c>
      <c r="P35" s="16">
        <v>41</v>
      </c>
      <c r="Q35" s="16">
        <v>55</v>
      </c>
      <c r="R35" s="16"/>
      <c r="S35" s="16"/>
      <c r="T35" s="16">
        <v>10</v>
      </c>
      <c r="U35" s="16"/>
      <c r="V35" s="16">
        <v>40</v>
      </c>
      <c r="W35" s="16">
        <v>50</v>
      </c>
      <c r="X35" s="16"/>
      <c r="Y35" s="16">
        <v>30</v>
      </c>
      <c r="Z35" s="16">
        <v>25</v>
      </c>
      <c r="AA35" s="16"/>
      <c r="AB35" s="16">
        <v>41.5</v>
      </c>
      <c r="AC35" s="16">
        <v>30.5</v>
      </c>
      <c r="AD35" s="16">
        <v>18</v>
      </c>
      <c r="AE35" s="16">
        <v>35</v>
      </c>
      <c r="AF35" s="16">
        <v>50</v>
      </c>
      <c r="AG35" s="16">
        <v>10</v>
      </c>
      <c r="AH35" s="16">
        <v>30</v>
      </c>
      <c r="AI35" s="16">
        <v>30</v>
      </c>
      <c r="AJ35" s="16"/>
      <c r="AK35" s="16">
        <v>30</v>
      </c>
      <c r="AL35" s="16">
        <v>25</v>
      </c>
      <c r="AM35" s="16">
        <v>20.25</v>
      </c>
      <c r="AN35" s="16">
        <v>40</v>
      </c>
      <c r="AO35" s="16">
        <v>68</v>
      </c>
      <c r="AP35" s="16">
        <v>10</v>
      </c>
      <c r="AQ35" s="16">
        <v>25</v>
      </c>
      <c r="AR35" s="16">
        <v>25</v>
      </c>
      <c r="AS35" s="16">
        <v>18.600000000000001</v>
      </c>
      <c r="AT35" s="16">
        <v>37</v>
      </c>
      <c r="AU35" s="16">
        <v>56.8</v>
      </c>
      <c r="AV35" s="16">
        <v>14</v>
      </c>
      <c r="AW35" s="16">
        <v>54.5</v>
      </c>
      <c r="AX35" s="16">
        <v>53</v>
      </c>
      <c r="AY35" s="16">
        <v>18</v>
      </c>
      <c r="AZ35" s="16">
        <v>46</v>
      </c>
      <c r="BA35" s="16">
        <v>50</v>
      </c>
      <c r="BB35" s="16">
        <v>25</v>
      </c>
      <c r="BC35" s="16">
        <v>40</v>
      </c>
      <c r="BD35" s="16">
        <v>50</v>
      </c>
      <c r="BE35" s="16">
        <v>19</v>
      </c>
      <c r="BF35" s="16">
        <v>36</v>
      </c>
      <c r="BG35" s="16">
        <v>50</v>
      </c>
      <c r="BH35" s="16">
        <v>3</v>
      </c>
      <c r="BI35" s="16">
        <v>37.5</v>
      </c>
      <c r="BJ35" s="16">
        <v>50</v>
      </c>
      <c r="BK35" s="16">
        <v>10</v>
      </c>
      <c r="BL35" s="16">
        <v>30</v>
      </c>
      <c r="BM35" s="16">
        <v>50</v>
      </c>
      <c r="BN35" s="16"/>
      <c r="BO35" s="16"/>
      <c r="BP35" s="16"/>
      <c r="BQ35" s="16"/>
      <c r="BR35" s="16"/>
      <c r="BS35" s="16"/>
      <c r="BT35" s="16"/>
      <c r="BU35" s="16">
        <v>35</v>
      </c>
      <c r="BV35" s="16">
        <v>35</v>
      </c>
      <c r="BW35" s="16">
        <v>15</v>
      </c>
      <c r="BX35" s="16">
        <v>36</v>
      </c>
      <c r="BY35" s="16">
        <v>35</v>
      </c>
      <c r="BZ35" s="16">
        <v>12.5</v>
      </c>
      <c r="CA35" s="16">
        <v>33</v>
      </c>
      <c r="CB35" s="16">
        <v>33</v>
      </c>
      <c r="CC35" s="16">
        <v>20</v>
      </c>
      <c r="CD35" s="16">
        <v>27.8</v>
      </c>
      <c r="CE35" s="16">
        <v>17</v>
      </c>
      <c r="CF35" s="16">
        <v>16.2</v>
      </c>
      <c r="CG35" s="16">
        <v>30</v>
      </c>
      <c r="CH35" s="16">
        <v>45</v>
      </c>
      <c r="CI35" s="16">
        <v>10</v>
      </c>
      <c r="CJ35" s="16">
        <v>35</v>
      </c>
      <c r="CK35" s="16">
        <v>35</v>
      </c>
      <c r="CL35" s="16">
        <v>17</v>
      </c>
      <c r="CM35" s="16">
        <v>36.5</v>
      </c>
      <c r="CN35" s="16">
        <v>40</v>
      </c>
      <c r="CO35" s="16"/>
      <c r="CP35" s="16">
        <v>35</v>
      </c>
      <c r="CQ35" s="16">
        <v>90</v>
      </c>
      <c r="CR35" s="16"/>
      <c r="CS35" s="16">
        <v>50</v>
      </c>
      <c r="CT35" s="16">
        <v>45</v>
      </c>
      <c r="CU35" s="16">
        <v>12</v>
      </c>
      <c r="CV35" s="16">
        <v>35</v>
      </c>
      <c r="CW35" s="16">
        <v>56</v>
      </c>
      <c r="CX35" s="16">
        <v>23.46</v>
      </c>
      <c r="CY35" s="16">
        <v>40</v>
      </c>
      <c r="CZ35" s="16">
        <v>66.2</v>
      </c>
      <c r="DA35" s="16">
        <v>10</v>
      </c>
      <c r="DB35" s="16">
        <v>46</v>
      </c>
      <c r="DC35" s="16">
        <v>50</v>
      </c>
      <c r="DD35" s="16">
        <v>15</v>
      </c>
      <c r="DE35" s="16">
        <v>35</v>
      </c>
      <c r="DF35" s="16">
        <v>40</v>
      </c>
      <c r="DG35" s="16"/>
      <c r="DH35" s="16">
        <v>34</v>
      </c>
      <c r="DI35" s="16">
        <v>28</v>
      </c>
      <c r="DJ35" s="16">
        <v>22</v>
      </c>
      <c r="DK35" s="16">
        <v>30</v>
      </c>
      <c r="DL35" s="16">
        <v>0</v>
      </c>
      <c r="DM35" s="16"/>
      <c r="DN35" s="16">
        <v>50</v>
      </c>
      <c r="DO35" s="16">
        <v>45</v>
      </c>
      <c r="DP35" s="16"/>
      <c r="DQ35" s="16">
        <v>45</v>
      </c>
      <c r="DR35" s="16">
        <v>75</v>
      </c>
    </row>
    <row r="36" spans="2:122">
      <c r="B36">
        <v>1991</v>
      </c>
      <c r="C36" s="16">
        <v>16</v>
      </c>
      <c r="D36" s="16">
        <v>20</v>
      </c>
      <c r="E36" s="16">
        <v>30</v>
      </c>
      <c r="F36" s="16"/>
      <c r="G36" s="16">
        <v>39</v>
      </c>
      <c r="H36" s="16">
        <v>47</v>
      </c>
      <c r="I36" s="16">
        <v>20</v>
      </c>
      <c r="J36" s="16">
        <v>30</v>
      </c>
      <c r="K36" s="16">
        <v>50</v>
      </c>
      <c r="L36" s="16"/>
      <c r="M36" s="16"/>
      <c r="N36" s="16"/>
      <c r="O36" s="16">
        <v>19</v>
      </c>
      <c r="P36" s="16">
        <v>39</v>
      </c>
      <c r="Q36" s="16">
        <v>55</v>
      </c>
      <c r="R36" s="16"/>
      <c r="S36" s="16"/>
      <c r="T36" s="16">
        <v>10</v>
      </c>
      <c r="U36" s="16"/>
      <c r="V36" s="16">
        <v>30</v>
      </c>
      <c r="W36" s="16">
        <v>40</v>
      </c>
      <c r="X36" s="16"/>
      <c r="Y36" s="16">
        <v>30</v>
      </c>
      <c r="Z36" s="16">
        <v>25</v>
      </c>
      <c r="AA36" s="16">
        <v>7</v>
      </c>
      <c r="AB36" s="16">
        <v>41.8</v>
      </c>
      <c r="AC36" s="16">
        <v>30.5</v>
      </c>
      <c r="AD36" s="16">
        <v>18</v>
      </c>
      <c r="AE36" s="16">
        <v>35</v>
      </c>
      <c r="AF36" s="16">
        <v>50</v>
      </c>
      <c r="AG36" s="16">
        <v>10</v>
      </c>
      <c r="AH36" s="16">
        <v>30</v>
      </c>
      <c r="AI36" s="16">
        <v>30</v>
      </c>
      <c r="AJ36" s="16"/>
      <c r="AK36" s="16">
        <v>30</v>
      </c>
      <c r="AL36" s="16">
        <v>25</v>
      </c>
      <c r="AM36" s="16">
        <v>22</v>
      </c>
      <c r="AN36" s="16">
        <v>38</v>
      </c>
      <c r="AO36" s="16">
        <v>68</v>
      </c>
      <c r="AP36" s="16">
        <v>10</v>
      </c>
      <c r="AQ36" s="16">
        <v>25</v>
      </c>
      <c r="AR36" s="16">
        <v>25</v>
      </c>
      <c r="AS36" s="16">
        <v>18.600000000000001</v>
      </c>
      <c r="AT36" s="16">
        <v>34</v>
      </c>
      <c r="AU36" s="16">
        <v>56.8</v>
      </c>
      <c r="AV36" s="16">
        <v>14</v>
      </c>
      <c r="AW36" s="16">
        <v>56.3</v>
      </c>
      <c r="AX36" s="16">
        <v>53</v>
      </c>
      <c r="AY36" s="16">
        <v>18</v>
      </c>
      <c r="AZ36" s="16">
        <v>46</v>
      </c>
      <c r="BA36" s="16">
        <v>50</v>
      </c>
      <c r="BB36" s="16">
        <v>25</v>
      </c>
      <c r="BC36" s="16">
        <v>40</v>
      </c>
      <c r="BD36" s="16">
        <v>50</v>
      </c>
      <c r="BE36" s="16">
        <v>19</v>
      </c>
      <c r="BF36" s="16">
        <v>36</v>
      </c>
      <c r="BG36" s="16">
        <v>50</v>
      </c>
      <c r="BH36" s="16">
        <v>3</v>
      </c>
      <c r="BI36" s="16">
        <v>37.5</v>
      </c>
      <c r="BJ36" s="16">
        <v>50</v>
      </c>
      <c r="BK36" s="16">
        <v>10</v>
      </c>
      <c r="BL36" s="16">
        <v>34</v>
      </c>
      <c r="BM36" s="16">
        <v>50</v>
      </c>
      <c r="BN36" s="16"/>
      <c r="BO36" s="16"/>
      <c r="BP36" s="16"/>
      <c r="BQ36" s="16"/>
      <c r="BR36" s="16"/>
      <c r="BS36" s="16"/>
      <c r="BT36" s="16"/>
      <c r="BU36" s="16">
        <v>35</v>
      </c>
      <c r="BV36" s="16">
        <v>35</v>
      </c>
      <c r="BW36" s="16">
        <v>15</v>
      </c>
      <c r="BX36" s="16">
        <v>35</v>
      </c>
      <c r="BY36" s="16">
        <v>35</v>
      </c>
      <c r="BZ36" s="16">
        <v>12.5</v>
      </c>
      <c r="CA36" s="16">
        <v>33</v>
      </c>
      <c r="CB36" s="16">
        <v>33</v>
      </c>
      <c r="CC36" s="16">
        <v>20</v>
      </c>
      <c r="CD36" s="16">
        <v>27.8</v>
      </c>
      <c r="CE36" s="16">
        <v>14</v>
      </c>
      <c r="CF36" s="16">
        <v>14.7</v>
      </c>
      <c r="CG36" s="16">
        <v>30</v>
      </c>
      <c r="CH36" s="16">
        <v>37</v>
      </c>
      <c r="CI36" s="16">
        <v>10</v>
      </c>
      <c r="CJ36" s="16">
        <v>35</v>
      </c>
      <c r="CK36" s="16">
        <v>35</v>
      </c>
      <c r="CL36" s="16">
        <v>17</v>
      </c>
      <c r="CM36" s="16">
        <v>36</v>
      </c>
      <c r="CN36" s="16">
        <v>40</v>
      </c>
      <c r="CO36" s="16"/>
      <c r="CP36" s="16">
        <v>30</v>
      </c>
      <c r="CQ36" s="16">
        <v>50</v>
      </c>
      <c r="CR36" s="16"/>
      <c r="CS36" s="16">
        <v>50</v>
      </c>
      <c r="CT36" s="16">
        <v>44</v>
      </c>
      <c r="CU36" s="16">
        <v>12</v>
      </c>
      <c r="CV36" s="16">
        <v>35</v>
      </c>
      <c r="CW36" s="16">
        <v>56</v>
      </c>
      <c r="CX36" s="16">
        <v>25</v>
      </c>
      <c r="CY36" s="16">
        <v>30</v>
      </c>
      <c r="CZ36" s="16">
        <v>51.2</v>
      </c>
      <c r="DA36" s="16">
        <v>12</v>
      </c>
      <c r="DB36" s="16">
        <v>46</v>
      </c>
      <c r="DC36" s="16">
        <v>50</v>
      </c>
      <c r="DD36" s="16">
        <v>17.5</v>
      </c>
      <c r="DE36" s="16">
        <v>35</v>
      </c>
      <c r="DF36" s="16">
        <v>40</v>
      </c>
      <c r="DG36" s="16"/>
      <c r="DH36" s="16">
        <v>34</v>
      </c>
      <c r="DI36" s="16">
        <v>31</v>
      </c>
      <c r="DJ36" s="16">
        <v>22</v>
      </c>
      <c r="DK36" s="16">
        <v>30</v>
      </c>
      <c r="DL36" s="16">
        <v>0</v>
      </c>
      <c r="DM36" s="16"/>
      <c r="DN36" s="16">
        <v>30</v>
      </c>
      <c r="DO36" s="16">
        <v>45</v>
      </c>
      <c r="DP36" s="16"/>
      <c r="DQ36" s="16">
        <v>45</v>
      </c>
      <c r="DR36" s="16">
        <v>75</v>
      </c>
    </row>
    <row r="37" spans="2:122">
      <c r="B37">
        <v>1992</v>
      </c>
      <c r="C37" s="16">
        <v>18</v>
      </c>
      <c r="D37" s="16">
        <v>30</v>
      </c>
      <c r="E37" s="16">
        <v>30</v>
      </c>
      <c r="F37" s="16"/>
      <c r="G37" s="16">
        <v>39</v>
      </c>
      <c r="H37" s="16">
        <v>47</v>
      </c>
      <c r="I37" s="16">
        <v>20</v>
      </c>
      <c r="J37" s="16">
        <v>30</v>
      </c>
      <c r="K37" s="16">
        <v>50</v>
      </c>
      <c r="L37" s="16">
        <v>28</v>
      </c>
      <c r="M37" s="16">
        <v>35</v>
      </c>
      <c r="N37" s="16">
        <v>55</v>
      </c>
      <c r="O37" s="16">
        <v>19.5</v>
      </c>
      <c r="P37" s="16">
        <v>39</v>
      </c>
      <c r="Q37" s="16">
        <v>55</v>
      </c>
      <c r="R37" s="16"/>
      <c r="S37" s="16"/>
      <c r="T37" s="16">
        <v>10</v>
      </c>
      <c r="U37" s="16"/>
      <c r="V37" s="16">
        <v>30</v>
      </c>
      <c r="W37" s="16">
        <v>40</v>
      </c>
      <c r="X37" s="16"/>
      <c r="Y37" s="16">
        <v>34</v>
      </c>
      <c r="Z37" s="16">
        <v>25</v>
      </c>
      <c r="AA37" s="16">
        <v>7</v>
      </c>
      <c r="AB37" s="16">
        <v>42.5</v>
      </c>
      <c r="AC37" s="16">
        <v>30.5</v>
      </c>
      <c r="AD37" s="16">
        <v>18</v>
      </c>
      <c r="AE37" s="16">
        <v>35</v>
      </c>
      <c r="AF37" s="16">
        <v>50</v>
      </c>
      <c r="AG37" s="16">
        <v>10</v>
      </c>
      <c r="AH37" s="16">
        <v>30</v>
      </c>
      <c r="AI37" s="16">
        <v>30</v>
      </c>
      <c r="AJ37" s="16"/>
      <c r="AK37" s="16">
        <v>30</v>
      </c>
      <c r="AL37" s="16">
        <v>25</v>
      </c>
      <c r="AM37" s="16">
        <v>25</v>
      </c>
      <c r="AN37" s="16">
        <v>38</v>
      </c>
      <c r="AO37" s="16">
        <v>68</v>
      </c>
      <c r="AP37" s="16">
        <v>10</v>
      </c>
      <c r="AQ37" s="16">
        <v>25</v>
      </c>
      <c r="AR37" s="16">
        <v>25</v>
      </c>
      <c r="AS37" s="16">
        <v>18.600000000000001</v>
      </c>
      <c r="AT37" s="16">
        <v>34</v>
      </c>
      <c r="AU37" s="16">
        <v>56.8</v>
      </c>
      <c r="AV37" s="16">
        <v>14</v>
      </c>
      <c r="AW37" s="16">
        <v>58.2</v>
      </c>
      <c r="AX37" s="16">
        <v>53</v>
      </c>
      <c r="AY37" s="16">
        <v>18</v>
      </c>
      <c r="AZ37" s="16">
        <v>46</v>
      </c>
      <c r="BA37" s="16">
        <v>50</v>
      </c>
      <c r="BB37" s="16">
        <v>25</v>
      </c>
      <c r="BC37" s="16">
        <v>40</v>
      </c>
      <c r="BD37" s="16">
        <v>40</v>
      </c>
      <c r="BE37" s="16">
        <v>19</v>
      </c>
      <c r="BF37" s="16">
        <v>36</v>
      </c>
      <c r="BG37" s="16">
        <v>51</v>
      </c>
      <c r="BH37" s="16">
        <v>3</v>
      </c>
      <c r="BI37" s="16">
        <v>37.5</v>
      </c>
      <c r="BJ37" s="16">
        <v>50</v>
      </c>
      <c r="BK37" s="16">
        <v>10</v>
      </c>
      <c r="BL37" s="16">
        <v>34</v>
      </c>
      <c r="BM37" s="16">
        <v>50</v>
      </c>
      <c r="BN37" s="16">
        <v>12</v>
      </c>
      <c r="BO37" s="16">
        <v>25</v>
      </c>
      <c r="BP37" s="16"/>
      <c r="BQ37" s="16"/>
      <c r="BR37" s="16"/>
      <c r="BS37" s="16"/>
      <c r="BT37" s="16"/>
      <c r="BU37" s="16">
        <v>35</v>
      </c>
      <c r="BV37" s="16">
        <v>35</v>
      </c>
      <c r="BW37" s="16">
        <v>10</v>
      </c>
      <c r="BX37" s="16">
        <v>35</v>
      </c>
      <c r="BY37" s="16">
        <v>35</v>
      </c>
      <c r="BZ37" s="16">
        <v>12.5</v>
      </c>
      <c r="CA37" s="16">
        <v>33</v>
      </c>
      <c r="CB37" s="16">
        <v>33</v>
      </c>
      <c r="CC37" s="16">
        <v>20</v>
      </c>
      <c r="CD37" s="16">
        <v>28</v>
      </c>
      <c r="CE37" s="16">
        <v>13</v>
      </c>
      <c r="CF37" s="16">
        <v>17.7</v>
      </c>
      <c r="CG37" s="16">
        <v>30</v>
      </c>
      <c r="CH37" s="16">
        <v>37</v>
      </c>
      <c r="CI37" s="16">
        <v>10</v>
      </c>
      <c r="CJ37" s="16">
        <v>35</v>
      </c>
      <c r="CK37" s="16">
        <v>35</v>
      </c>
      <c r="CL37" s="16">
        <v>16</v>
      </c>
      <c r="CM37" s="16">
        <v>36</v>
      </c>
      <c r="CN37" s="16">
        <v>40</v>
      </c>
      <c r="CO37" s="16">
        <v>28</v>
      </c>
      <c r="CP37" s="16">
        <v>32</v>
      </c>
      <c r="CQ37" s="16">
        <v>40</v>
      </c>
      <c r="CR37" s="16">
        <v>10</v>
      </c>
      <c r="CS37" s="16">
        <v>48</v>
      </c>
      <c r="CT37" s="16">
        <v>43</v>
      </c>
      <c r="CU37" s="16">
        <v>13</v>
      </c>
      <c r="CV37" s="16">
        <v>35</v>
      </c>
      <c r="CW37" s="16">
        <v>53</v>
      </c>
      <c r="CX37" s="16">
        <v>25</v>
      </c>
      <c r="CY37" s="16">
        <v>30</v>
      </c>
      <c r="CZ37" s="16">
        <v>51</v>
      </c>
      <c r="DA37" s="16">
        <v>12</v>
      </c>
      <c r="DB37" s="16">
        <v>46</v>
      </c>
      <c r="DC37" s="16">
        <v>50</v>
      </c>
      <c r="DD37" s="16">
        <v>17.5</v>
      </c>
      <c r="DE37" s="16">
        <v>33</v>
      </c>
      <c r="DF37" s="16">
        <v>40</v>
      </c>
      <c r="DG37" s="16"/>
      <c r="DH37" s="16">
        <v>34</v>
      </c>
      <c r="DI37" s="16">
        <v>31</v>
      </c>
      <c r="DJ37" s="16">
        <v>22</v>
      </c>
      <c r="DK37" s="16">
        <v>30</v>
      </c>
      <c r="DL37" s="16">
        <v>0</v>
      </c>
      <c r="DM37" s="16"/>
      <c r="DN37" s="16">
        <v>30</v>
      </c>
      <c r="DO37" s="16">
        <v>30</v>
      </c>
      <c r="DP37" s="16"/>
      <c r="DQ37" s="16">
        <v>40</v>
      </c>
      <c r="DR37" s="16">
        <v>35</v>
      </c>
    </row>
    <row r="38" spans="2:122">
      <c r="B38">
        <v>1993</v>
      </c>
      <c r="C38" s="16">
        <v>18</v>
      </c>
      <c r="D38" s="16">
        <v>30</v>
      </c>
      <c r="E38" s="16">
        <v>30</v>
      </c>
      <c r="F38" s="16"/>
      <c r="G38" s="16">
        <v>33</v>
      </c>
      <c r="H38" s="16">
        <v>47</v>
      </c>
      <c r="I38" s="16">
        <v>20</v>
      </c>
      <c r="J38" s="16">
        <v>30</v>
      </c>
      <c r="K38" s="16">
        <v>50</v>
      </c>
      <c r="L38" s="16">
        <v>20</v>
      </c>
      <c r="M38" s="16">
        <v>35</v>
      </c>
      <c r="N38" s="16">
        <v>55</v>
      </c>
      <c r="O38" s="16">
        <v>19.5</v>
      </c>
      <c r="P38" s="16">
        <v>39</v>
      </c>
      <c r="Q38" s="16">
        <v>55</v>
      </c>
      <c r="R38" s="16"/>
      <c r="S38" s="16">
        <v>25</v>
      </c>
      <c r="T38" s="16">
        <v>13</v>
      </c>
      <c r="U38" s="16"/>
      <c r="V38" s="16">
        <v>30</v>
      </c>
      <c r="W38" s="16">
        <v>40</v>
      </c>
      <c r="X38" s="16"/>
      <c r="Y38" s="16">
        <v>34</v>
      </c>
      <c r="Z38" s="16">
        <v>25</v>
      </c>
      <c r="AA38" s="16">
        <v>7</v>
      </c>
      <c r="AB38" s="16">
        <v>42.6</v>
      </c>
      <c r="AC38" s="16">
        <v>30.5</v>
      </c>
      <c r="AD38" s="16">
        <v>18</v>
      </c>
      <c r="AE38" s="16">
        <v>35</v>
      </c>
      <c r="AF38" s="16">
        <v>50</v>
      </c>
      <c r="AG38" s="16">
        <v>10</v>
      </c>
      <c r="AH38" s="16">
        <v>30</v>
      </c>
      <c r="AI38" s="16">
        <v>30</v>
      </c>
      <c r="AJ38" s="16"/>
      <c r="AK38" s="16">
        <v>30</v>
      </c>
      <c r="AL38" s="16">
        <v>25</v>
      </c>
      <c r="AM38" s="16">
        <v>25</v>
      </c>
      <c r="AN38" s="16">
        <v>34</v>
      </c>
      <c r="AO38" s="16">
        <v>68</v>
      </c>
      <c r="AP38" s="16">
        <v>10</v>
      </c>
      <c r="AQ38" s="16">
        <v>25</v>
      </c>
      <c r="AR38" s="16">
        <v>25</v>
      </c>
      <c r="AS38" s="16">
        <v>18.600000000000001</v>
      </c>
      <c r="AT38" s="16">
        <v>33.299999999999997</v>
      </c>
      <c r="AU38" s="16">
        <v>56.8</v>
      </c>
      <c r="AV38" s="16">
        <v>15</v>
      </c>
      <c r="AW38" s="16">
        <v>56.5</v>
      </c>
      <c r="AX38" s="16">
        <v>53</v>
      </c>
      <c r="AY38" s="16">
        <v>18</v>
      </c>
      <c r="AZ38" s="16">
        <v>35</v>
      </c>
      <c r="BA38" s="16">
        <v>40</v>
      </c>
      <c r="BB38" s="16">
        <v>25</v>
      </c>
      <c r="BC38" s="16">
        <v>40</v>
      </c>
      <c r="BD38" s="16">
        <v>40</v>
      </c>
      <c r="BE38" s="16">
        <v>19</v>
      </c>
      <c r="BF38" s="16">
        <v>36</v>
      </c>
      <c r="BG38" s="16">
        <v>51</v>
      </c>
      <c r="BH38" s="16">
        <v>3</v>
      </c>
      <c r="BI38" s="16">
        <v>37.5</v>
      </c>
      <c r="BJ38" s="16">
        <v>50</v>
      </c>
      <c r="BK38" s="16">
        <v>10</v>
      </c>
      <c r="BL38" s="16">
        <v>34</v>
      </c>
      <c r="BM38" s="16">
        <v>50</v>
      </c>
      <c r="BN38" s="16">
        <v>18</v>
      </c>
      <c r="BO38" s="16">
        <v>25</v>
      </c>
      <c r="BP38" s="16"/>
      <c r="BQ38" s="16"/>
      <c r="BR38" s="16"/>
      <c r="BS38" s="16"/>
      <c r="BT38" s="16"/>
      <c r="BU38" s="16">
        <v>35</v>
      </c>
      <c r="BV38" s="16">
        <v>35</v>
      </c>
      <c r="BW38" s="16">
        <v>10</v>
      </c>
      <c r="BX38" s="16">
        <v>35</v>
      </c>
      <c r="BY38" s="16">
        <v>35</v>
      </c>
      <c r="BZ38" s="16">
        <v>12.5</v>
      </c>
      <c r="CA38" s="16">
        <v>33</v>
      </c>
      <c r="CB38" s="16">
        <v>33</v>
      </c>
      <c r="CC38" s="16">
        <v>22</v>
      </c>
      <c r="CD38" s="16">
        <v>28</v>
      </c>
      <c r="CE38" s="16">
        <v>13.7</v>
      </c>
      <c r="CF38" s="16">
        <v>18</v>
      </c>
      <c r="CG38" s="16">
        <v>30</v>
      </c>
      <c r="CH38" s="16">
        <v>37</v>
      </c>
      <c r="CI38" s="16">
        <v>10</v>
      </c>
      <c r="CJ38" s="16">
        <v>35</v>
      </c>
      <c r="CK38" s="16">
        <v>35</v>
      </c>
      <c r="CL38" s="16">
        <v>16</v>
      </c>
      <c r="CM38" s="16">
        <v>36</v>
      </c>
      <c r="CN38" s="16">
        <v>40</v>
      </c>
      <c r="CO38" s="16">
        <v>20</v>
      </c>
      <c r="CP38" s="16">
        <v>32</v>
      </c>
      <c r="CQ38" s="16">
        <v>30</v>
      </c>
      <c r="CR38" s="16">
        <v>14</v>
      </c>
      <c r="CS38" s="16">
        <v>43</v>
      </c>
      <c r="CT38" s="16">
        <v>43</v>
      </c>
      <c r="CU38" s="16">
        <v>15</v>
      </c>
      <c r="CV38" s="16">
        <v>35</v>
      </c>
      <c r="CW38" s="16">
        <v>56</v>
      </c>
      <c r="CX38" s="16">
        <v>25</v>
      </c>
      <c r="CY38" s="16">
        <v>30</v>
      </c>
      <c r="CZ38" s="16">
        <v>51</v>
      </c>
      <c r="DA38" s="16">
        <v>15</v>
      </c>
      <c r="DB38" s="16">
        <v>46</v>
      </c>
      <c r="DC38" s="16">
        <v>50</v>
      </c>
      <c r="DD38" s="16">
        <v>17.5</v>
      </c>
      <c r="DE38" s="16">
        <v>33</v>
      </c>
      <c r="DF38" s="16">
        <v>40</v>
      </c>
      <c r="DG38" s="16"/>
      <c r="DH38" s="16">
        <v>35</v>
      </c>
      <c r="DI38" s="16">
        <v>39.6</v>
      </c>
      <c r="DJ38" s="16">
        <v>22</v>
      </c>
      <c r="DK38" s="16">
        <v>30</v>
      </c>
      <c r="DL38" s="16">
        <v>0</v>
      </c>
      <c r="DM38" s="16">
        <v>10</v>
      </c>
      <c r="DN38" s="16">
        <v>30</v>
      </c>
      <c r="DO38" s="16">
        <v>30</v>
      </c>
      <c r="DP38" s="16"/>
      <c r="DQ38" s="16">
        <v>40</v>
      </c>
      <c r="DR38" s="16">
        <v>35</v>
      </c>
    </row>
    <row r="39" spans="2:122">
      <c r="B39">
        <v>1994</v>
      </c>
      <c r="C39" s="16">
        <v>18</v>
      </c>
      <c r="D39" s="16">
        <v>30</v>
      </c>
      <c r="E39" s="16">
        <v>30</v>
      </c>
      <c r="F39" s="16"/>
      <c r="G39" s="16">
        <v>33</v>
      </c>
      <c r="H39" s="16">
        <v>47</v>
      </c>
      <c r="I39" s="16">
        <v>20</v>
      </c>
      <c r="J39" s="16">
        <v>34</v>
      </c>
      <c r="K39" s="16">
        <v>50</v>
      </c>
      <c r="L39" s="16">
        <v>20</v>
      </c>
      <c r="M39" s="16">
        <v>35</v>
      </c>
      <c r="N39" s="16">
        <v>55</v>
      </c>
      <c r="O39" s="16">
        <v>20.5</v>
      </c>
      <c r="P39" s="16">
        <v>39</v>
      </c>
      <c r="Q39" s="16">
        <v>55</v>
      </c>
      <c r="R39" s="16">
        <v>13</v>
      </c>
      <c r="S39" s="16">
        <v>25</v>
      </c>
      <c r="T39" s="16">
        <v>13</v>
      </c>
      <c r="U39" s="16"/>
      <c r="V39" s="16">
        <v>25</v>
      </c>
      <c r="W39" s="16">
        <v>40</v>
      </c>
      <c r="X39" s="16"/>
      <c r="Y39" s="16">
        <v>34</v>
      </c>
      <c r="Z39" s="16">
        <v>35</v>
      </c>
      <c r="AA39" s="16">
        <v>7</v>
      </c>
      <c r="AB39" s="16">
        <v>42.6</v>
      </c>
      <c r="AC39" s="16">
        <v>30.5</v>
      </c>
      <c r="AD39" s="16">
        <v>18</v>
      </c>
      <c r="AE39" s="16">
        <v>35</v>
      </c>
      <c r="AF39" s="16">
        <v>50</v>
      </c>
      <c r="AG39" s="16">
        <v>10</v>
      </c>
      <c r="AH39" s="16">
        <v>30</v>
      </c>
      <c r="AI39" s="16">
        <v>30</v>
      </c>
      <c r="AJ39" s="16"/>
      <c r="AK39" s="16">
        <v>30</v>
      </c>
      <c r="AL39" s="16">
        <v>25</v>
      </c>
      <c r="AM39" s="16">
        <v>25</v>
      </c>
      <c r="AN39" s="16">
        <v>34</v>
      </c>
      <c r="AO39" s="16">
        <v>64.5</v>
      </c>
      <c r="AP39" s="16">
        <v>10</v>
      </c>
      <c r="AQ39" s="16">
        <v>25</v>
      </c>
      <c r="AR39" s="16">
        <v>25</v>
      </c>
      <c r="AS39" s="16">
        <v>18.600000000000001</v>
      </c>
      <c r="AT39" s="16">
        <v>33.299999999999997</v>
      </c>
      <c r="AU39" s="16">
        <v>56.8</v>
      </c>
      <c r="AV39" s="16">
        <v>15</v>
      </c>
      <c r="AW39" s="16">
        <v>52.2</v>
      </c>
      <c r="AX39" s="16">
        <v>53</v>
      </c>
      <c r="AY39" s="16">
        <v>18</v>
      </c>
      <c r="AZ39" s="16">
        <v>35</v>
      </c>
      <c r="BA39" s="16">
        <v>40</v>
      </c>
      <c r="BB39" s="16">
        <v>25</v>
      </c>
      <c r="BC39" s="16">
        <v>36</v>
      </c>
      <c r="BD39" s="16">
        <v>44</v>
      </c>
      <c r="BE39" s="16">
        <v>19</v>
      </c>
      <c r="BF39" s="16">
        <v>37</v>
      </c>
      <c r="BG39" s="16">
        <v>51</v>
      </c>
      <c r="BH39" s="16">
        <v>3</v>
      </c>
      <c r="BI39" s="16">
        <v>37.5</v>
      </c>
      <c r="BJ39" s="16">
        <v>50</v>
      </c>
      <c r="BK39" s="16">
        <v>10</v>
      </c>
      <c r="BL39" s="16">
        <v>32</v>
      </c>
      <c r="BM39" s="16">
        <v>45</v>
      </c>
      <c r="BN39" s="16">
        <v>18</v>
      </c>
      <c r="BO39" s="16">
        <v>25</v>
      </c>
      <c r="BP39" s="16"/>
      <c r="BQ39" s="16">
        <v>18</v>
      </c>
      <c r="BR39" s="16">
        <v>29</v>
      </c>
      <c r="BS39" s="16">
        <v>33</v>
      </c>
      <c r="BT39" s="16"/>
      <c r="BU39" s="16">
        <v>35</v>
      </c>
      <c r="BV39" s="16">
        <v>35</v>
      </c>
      <c r="BW39" s="16">
        <v>10</v>
      </c>
      <c r="BX39" s="16">
        <v>34</v>
      </c>
      <c r="BY39" s="16">
        <v>35</v>
      </c>
      <c r="BZ39" s="16">
        <v>12.5</v>
      </c>
      <c r="CA39" s="16">
        <v>33</v>
      </c>
      <c r="CB39" s="16">
        <v>33</v>
      </c>
      <c r="CC39" s="16">
        <v>22</v>
      </c>
      <c r="CD39" s="16">
        <v>28</v>
      </c>
      <c r="CE39" s="16">
        <v>13.7</v>
      </c>
      <c r="CF39" s="16">
        <v>18</v>
      </c>
      <c r="CG39" s="16">
        <v>30</v>
      </c>
      <c r="CH39" s="16">
        <v>30</v>
      </c>
      <c r="CI39" s="16">
        <v>10</v>
      </c>
      <c r="CJ39" s="16">
        <v>35</v>
      </c>
      <c r="CK39" s="16">
        <v>35</v>
      </c>
      <c r="CL39" s="16">
        <v>16</v>
      </c>
      <c r="CM39" s="16">
        <v>36</v>
      </c>
      <c r="CN39" s="16">
        <v>40</v>
      </c>
      <c r="CO39" s="16">
        <v>23</v>
      </c>
      <c r="CP39" s="16">
        <v>35</v>
      </c>
      <c r="CQ39" s="16">
        <v>30</v>
      </c>
      <c r="CR39" s="16">
        <v>14</v>
      </c>
      <c r="CS39" s="16">
        <v>40</v>
      </c>
      <c r="CT39" s="16">
        <v>43</v>
      </c>
      <c r="CU39" s="16">
        <v>15</v>
      </c>
      <c r="CV39" s="16">
        <v>35</v>
      </c>
      <c r="CW39" s="16">
        <v>56</v>
      </c>
      <c r="CX39" s="16">
        <v>25</v>
      </c>
      <c r="CY39" s="16">
        <v>28</v>
      </c>
      <c r="CZ39" s="16">
        <v>51.1</v>
      </c>
      <c r="DA39" s="16">
        <v>15</v>
      </c>
      <c r="DB39" s="16">
        <v>25</v>
      </c>
      <c r="DC39" s="16">
        <v>55</v>
      </c>
      <c r="DD39" s="16">
        <v>17.5</v>
      </c>
      <c r="DE39" s="16">
        <v>33</v>
      </c>
      <c r="DF39" s="16">
        <v>40</v>
      </c>
      <c r="DG39" s="16"/>
      <c r="DH39" s="16">
        <v>35</v>
      </c>
      <c r="DI39" s="16">
        <v>39.6</v>
      </c>
      <c r="DJ39" s="16">
        <v>22</v>
      </c>
      <c r="DK39" s="16">
        <v>30</v>
      </c>
      <c r="DL39" s="16">
        <v>0</v>
      </c>
      <c r="DM39" s="16">
        <v>10</v>
      </c>
      <c r="DN39" s="16">
        <v>34</v>
      </c>
      <c r="DO39" s="16">
        <v>30</v>
      </c>
      <c r="DP39" s="16"/>
      <c r="DQ39" s="16">
        <v>35</v>
      </c>
      <c r="DR39" s="16">
        <v>35</v>
      </c>
    </row>
    <row r="40" spans="2:122">
      <c r="B40">
        <v>1995</v>
      </c>
      <c r="C40" s="16">
        <v>21</v>
      </c>
      <c r="D40" s="16">
        <v>30</v>
      </c>
      <c r="E40" s="16">
        <v>30</v>
      </c>
      <c r="F40" s="16"/>
      <c r="G40" s="16">
        <v>36</v>
      </c>
      <c r="H40" s="16">
        <v>47</v>
      </c>
      <c r="I40" s="16">
        <v>20</v>
      </c>
      <c r="J40" s="16">
        <v>34</v>
      </c>
      <c r="K40" s="16">
        <v>50</v>
      </c>
      <c r="L40" s="16">
        <v>20</v>
      </c>
      <c r="M40" s="16">
        <v>35</v>
      </c>
      <c r="N40" s="16">
        <v>55</v>
      </c>
      <c r="O40" s="16">
        <v>20.5</v>
      </c>
      <c r="P40" s="16">
        <v>39</v>
      </c>
      <c r="Q40" s="16">
        <v>55</v>
      </c>
      <c r="R40" s="16">
        <v>13</v>
      </c>
      <c r="S40" s="16">
        <v>25</v>
      </c>
      <c r="T40" s="16">
        <v>13</v>
      </c>
      <c r="U40" s="16"/>
      <c r="V40" s="16">
        <v>25</v>
      </c>
      <c r="W40" s="16">
        <v>35</v>
      </c>
      <c r="X40" s="16"/>
      <c r="Y40" s="16">
        <v>34</v>
      </c>
      <c r="Z40" s="16">
        <v>35</v>
      </c>
      <c r="AA40" s="16">
        <v>7</v>
      </c>
      <c r="AB40" s="16">
        <v>42.9</v>
      </c>
      <c r="AC40" s="16">
        <v>30.5</v>
      </c>
      <c r="AD40" s="16">
        <v>18</v>
      </c>
      <c r="AE40" s="16">
        <v>15</v>
      </c>
      <c r="AF40" s="16">
        <v>48</v>
      </c>
      <c r="AG40" s="16">
        <v>10</v>
      </c>
      <c r="AH40" s="16">
        <v>35</v>
      </c>
      <c r="AI40" s="16">
        <v>30</v>
      </c>
      <c r="AJ40" s="16"/>
      <c r="AK40" s="16">
        <v>30</v>
      </c>
      <c r="AL40" s="16">
        <v>25</v>
      </c>
      <c r="AM40" s="16">
        <v>25</v>
      </c>
      <c r="AN40" s="16">
        <v>34</v>
      </c>
      <c r="AO40" s="16">
        <v>63.5</v>
      </c>
      <c r="AP40" s="16">
        <v>10</v>
      </c>
      <c r="AQ40" s="16">
        <v>25</v>
      </c>
      <c r="AR40" s="16">
        <v>25</v>
      </c>
      <c r="AS40" s="16">
        <v>18.600000000000001</v>
      </c>
      <c r="AT40" s="16">
        <v>33.299999999999997</v>
      </c>
      <c r="AU40" s="16">
        <v>56.8</v>
      </c>
      <c r="AV40" s="16">
        <v>15</v>
      </c>
      <c r="AW40" s="16">
        <v>55.1</v>
      </c>
      <c r="AX40" s="16">
        <v>53</v>
      </c>
      <c r="AY40" s="16">
        <v>18</v>
      </c>
      <c r="AZ40" s="16">
        <v>35</v>
      </c>
      <c r="BA40" s="16">
        <v>45</v>
      </c>
      <c r="BB40" s="16">
        <v>25</v>
      </c>
      <c r="BC40" s="16">
        <v>18</v>
      </c>
      <c r="BD40" s="16">
        <v>44</v>
      </c>
      <c r="BE40" s="16">
        <v>19</v>
      </c>
      <c r="BF40" s="16">
        <v>37</v>
      </c>
      <c r="BG40" s="16">
        <v>51</v>
      </c>
      <c r="BH40" s="16">
        <v>3</v>
      </c>
      <c r="BI40" s="16">
        <v>37.5</v>
      </c>
      <c r="BJ40" s="16">
        <v>50</v>
      </c>
      <c r="BK40" s="16">
        <v>10</v>
      </c>
      <c r="BL40" s="16">
        <v>30</v>
      </c>
      <c r="BM40" s="16">
        <v>45</v>
      </c>
      <c r="BN40" s="16">
        <v>18</v>
      </c>
      <c r="BO40" s="16">
        <v>25</v>
      </c>
      <c r="BP40" s="16">
        <v>35</v>
      </c>
      <c r="BQ40" s="16">
        <v>18</v>
      </c>
      <c r="BR40" s="16">
        <v>29</v>
      </c>
      <c r="BS40" s="16">
        <v>35</v>
      </c>
      <c r="BT40" s="16">
        <v>15</v>
      </c>
      <c r="BU40" s="16">
        <v>35</v>
      </c>
      <c r="BV40" s="16">
        <v>35</v>
      </c>
      <c r="BW40" s="16">
        <v>15</v>
      </c>
      <c r="BX40" s="16">
        <v>34</v>
      </c>
      <c r="BY40" s="16">
        <v>35</v>
      </c>
      <c r="BZ40" s="16">
        <v>12.5</v>
      </c>
      <c r="CA40" s="16">
        <v>33</v>
      </c>
      <c r="CB40" s="16">
        <v>33</v>
      </c>
      <c r="CC40" s="16">
        <v>23</v>
      </c>
      <c r="CD40" s="16">
        <v>28</v>
      </c>
      <c r="CE40" s="16">
        <v>13.7</v>
      </c>
      <c r="CF40" s="16">
        <v>18</v>
      </c>
      <c r="CG40" s="16">
        <v>30</v>
      </c>
      <c r="CH40" s="16">
        <v>30</v>
      </c>
      <c r="CI40" s="16">
        <v>10</v>
      </c>
      <c r="CJ40" s="16">
        <v>35</v>
      </c>
      <c r="CK40" s="16">
        <v>35</v>
      </c>
      <c r="CL40" s="16">
        <v>17</v>
      </c>
      <c r="CM40" s="16">
        <v>36</v>
      </c>
      <c r="CN40" s="16">
        <v>40</v>
      </c>
      <c r="CO40" s="16">
        <v>21.5</v>
      </c>
      <c r="CP40" s="16">
        <v>35</v>
      </c>
      <c r="CQ40" s="16">
        <v>30</v>
      </c>
      <c r="CR40" s="16">
        <v>14</v>
      </c>
      <c r="CS40" s="16">
        <v>35</v>
      </c>
      <c r="CT40" s="16">
        <v>43</v>
      </c>
      <c r="CU40" s="16">
        <v>16</v>
      </c>
      <c r="CV40" s="16">
        <v>35</v>
      </c>
      <c r="CW40" s="16">
        <v>56</v>
      </c>
      <c r="CX40" s="16">
        <v>25</v>
      </c>
      <c r="CY40" s="16">
        <v>28</v>
      </c>
      <c r="CZ40" s="16">
        <v>56.5</v>
      </c>
      <c r="DA40" s="16">
        <v>15</v>
      </c>
      <c r="DB40" s="16">
        <v>25</v>
      </c>
      <c r="DC40" s="16">
        <v>55</v>
      </c>
      <c r="DD40" s="16">
        <v>17.5</v>
      </c>
      <c r="DE40" s="16">
        <v>33</v>
      </c>
      <c r="DF40" s="16">
        <v>40</v>
      </c>
      <c r="DG40" s="16"/>
      <c r="DH40" s="16">
        <v>35</v>
      </c>
      <c r="DI40" s="16">
        <v>39.6</v>
      </c>
      <c r="DJ40" s="16">
        <v>23</v>
      </c>
      <c r="DK40" s="16">
        <v>30</v>
      </c>
      <c r="DL40" s="16">
        <v>0</v>
      </c>
      <c r="DM40" s="16">
        <v>12.5</v>
      </c>
      <c r="DN40" s="16">
        <v>34</v>
      </c>
      <c r="DO40" s="16">
        <v>34</v>
      </c>
      <c r="DP40" s="16">
        <v>20</v>
      </c>
      <c r="DQ40" s="16">
        <v>35</v>
      </c>
      <c r="DR40" s="16">
        <v>35</v>
      </c>
    </row>
    <row r="41" spans="2:122">
      <c r="B41">
        <v>1996</v>
      </c>
      <c r="C41" s="16">
        <v>21</v>
      </c>
      <c r="D41" s="16">
        <v>33</v>
      </c>
      <c r="E41" s="16">
        <v>30</v>
      </c>
      <c r="F41" s="16"/>
      <c r="G41" s="16">
        <v>36</v>
      </c>
      <c r="H41" s="16">
        <v>47</v>
      </c>
      <c r="I41" s="16">
        <v>20</v>
      </c>
      <c r="J41" s="16">
        <v>34</v>
      </c>
      <c r="K41" s="16">
        <v>50</v>
      </c>
      <c r="L41" s="16">
        <v>20</v>
      </c>
      <c r="M41" s="16">
        <v>35</v>
      </c>
      <c r="N41" s="16">
        <v>55</v>
      </c>
      <c r="O41" s="16">
        <v>21</v>
      </c>
      <c r="P41" s="16">
        <v>39</v>
      </c>
      <c r="Q41" s="16">
        <v>55</v>
      </c>
      <c r="R41" s="16">
        <v>13</v>
      </c>
      <c r="S41" s="16">
        <v>25</v>
      </c>
      <c r="T41" s="16">
        <v>13</v>
      </c>
      <c r="U41" s="16"/>
      <c r="V41" s="16">
        <v>25</v>
      </c>
      <c r="W41" s="16">
        <v>30</v>
      </c>
      <c r="X41" s="16"/>
      <c r="Y41" s="16">
        <v>34</v>
      </c>
      <c r="Z41" s="16">
        <v>20</v>
      </c>
      <c r="AA41" s="16">
        <v>7</v>
      </c>
      <c r="AB41" s="16">
        <v>42.9</v>
      </c>
      <c r="AC41" s="16">
        <v>30.5</v>
      </c>
      <c r="AD41" s="16">
        <v>18</v>
      </c>
      <c r="AE41" s="16">
        <v>15</v>
      </c>
      <c r="AF41" s="16">
        <v>45</v>
      </c>
      <c r="AG41" s="16">
        <v>10</v>
      </c>
      <c r="AH41" s="16">
        <v>35</v>
      </c>
      <c r="AI41" s="16">
        <v>35</v>
      </c>
      <c r="AJ41" s="16"/>
      <c r="AK41" s="16">
        <v>30</v>
      </c>
      <c r="AL41" s="16">
        <v>25</v>
      </c>
      <c r="AM41" s="16">
        <v>25</v>
      </c>
      <c r="AN41" s="16">
        <v>38</v>
      </c>
      <c r="AO41" s="16">
        <v>65</v>
      </c>
      <c r="AP41" s="16">
        <v>10</v>
      </c>
      <c r="AQ41" s="16">
        <v>25</v>
      </c>
      <c r="AR41" s="16">
        <v>25</v>
      </c>
      <c r="AS41" s="16">
        <v>20.6</v>
      </c>
      <c r="AT41" s="16">
        <v>33.299999999999997</v>
      </c>
      <c r="AU41" s="16">
        <v>54</v>
      </c>
      <c r="AV41" s="16">
        <v>15</v>
      </c>
      <c r="AW41" s="16">
        <v>55.9</v>
      </c>
      <c r="AX41" s="16">
        <v>53</v>
      </c>
      <c r="AY41" s="16">
        <v>18</v>
      </c>
      <c r="AZ41" s="16">
        <v>35</v>
      </c>
      <c r="BA41" s="16">
        <v>45</v>
      </c>
      <c r="BB41" s="16">
        <v>25</v>
      </c>
      <c r="BC41" s="16">
        <v>18</v>
      </c>
      <c r="BD41" s="16">
        <v>48</v>
      </c>
      <c r="BE41" s="16">
        <v>19</v>
      </c>
      <c r="BF41" s="16">
        <v>37</v>
      </c>
      <c r="BG41" s="16">
        <v>51</v>
      </c>
      <c r="BH41" s="16">
        <v>3</v>
      </c>
      <c r="BI41" s="16">
        <v>37.5</v>
      </c>
      <c r="BJ41" s="16">
        <v>50</v>
      </c>
      <c r="BK41" s="16">
        <v>10</v>
      </c>
      <c r="BL41" s="16">
        <v>28</v>
      </c>
      <c r="BM41" s="16">
        <v>40</v>
      </c>
      <c r="BN41" s="16">
        <v>18</v>
      </c>
      <c r="BO41" s="16">
        <v>25</v>
      </c>
      <c r="BP41" s="16">
        <v>25</v>
      </c>
      <c r="BQ41" s="16">
        <v>18</v>
      </c>
      <c r="BR41" s="16">
        <v>29</v>
      </c>
      <c r="BS41" s="16">
        <v>33</v>
      </c>
      <c r="BT41" s="16">
        <v>15</v>
      </c>
      <c r="BU41" s="16">
        <v>35</v>
      </c>
      <c r="BV41" s="16">
        <v>35</v>
      </c>
      <c r="BW41" s="16">
        <v>15</v>
      </c>
      <c r="BX41" s="16">
        <v>34</v>
      </c>
      <c r="BY41" s="16">
        <v>35</v>
      </c>
      <c r="BZ41" s="16">
        <v>12.5</v>
      </c>
      <c r="CA41" s="16">
        <v>33</v>
      </c>
      <c r="CB41" s="16">
        <v>33</v>
      </c>
      <c r="CC41" s="16">
        <v>23</v>
      </c>
      <c r="CD41" s="16">
        <v>28</v>
      </c>
      <c r="CE41" s="16">
        <v>13.7</v>
      </c>
      <c r="CF41" s="16">
        <v>18</v>
      </c>
      <c r="CG41" s="16">
        <v>30</v>
      </c>
      <c r="CH41" s="16">
        <v>30</v>
      </c>
      <c r="CI41" s="16">
        <v>10</v>
      </c>
      <c r="CJ41" s="16">
        <v>35</v>
      </c>
      <c r="CK41" s="16">
        <v>35</v>
      </c>
      <c r="CL41" s="16">
        <v>17</v>
      </c>
      <c r="CM41" s="16">
        <v>36</v>
      </c>
      <c r="CN41" s="16">
        <v>40</v>
      </c>
      <c r="CO41" s="16">
        <v>20</v>
      </c>
      <c r="CP41" s="16">
        <v>35</v>
      </c>
      <c r="CQ41" s="16">
        <v>35</v>
      </c>
      <c r="CR41" s="16">
        <v>14</v>
      </c>
      <c r="CS41" s="16">
        <v>35</v>
      </c>
      <c r="CT41" s="16">
        <v>45</v>
      </c>
      <c r="CU41" s="16">
        <v>16</v>
      </c>
      <c r="CV41" s="16">
        <v>35</v>
      </c>
      <c r="CW41" s="16">
        <v>56</v>
      </c>
      <c r="CX41" s="16">
        <v>25</v>
      </c>
      <c r="CY41" s="16">
        <v>28</v>
      </c>
      <c r="CZ41" s="16">
        <v>56.7</v>
      </c>
      <c r="DA41" s="16">
        <v>15</v>
      </c>
      <c r="DB41" s="16">
        <v>25</v>
      </c>
      <c r="DC41" s="16">
        <v>55</v>
      </c>
      <c r="DD41" s="16">
        <v>17.5</v>
      </c>
      <c r="DE41" s="16">
        <v>33</v>
      </c>
      <c r="DF41" s="16">
        <v>40</v>
      </c>
      <c r="DG41" s="16"/>
      <c r="DH41" s="16">
        <v>35</v>
      </c>
      <c r="DI41" s="16">
        <v>39.6</v>
      </c>
      <c r="DJ41" s="16">
        <v>23</v>
      </c>
      <c r="DK41" s="16">
        <v>30</v>
      </c>
      <c r="DL41" s="16">
        <v>0</v>
      </c>
      <c r="DM41" s="16">
        <v>16.5</v>
      </c>
      <c r="DN41" s="16">
        <v>34</v>
      </c>
      <c r="DO41" s="16">
        <v>34</v>
      </c>
      <c r="DP41" s="16">
        <v>20</v>
      </c>
      <c r="DQ41" s="16">
        <v>35</v>
      </c>
      <c r="DR41" s="16">
        <v>35</v>
      </c>
    </row>
    <row r="42" spans="2:122">
      <c r="B42">
        <v>1997</v>
      </c>
      <c r="C42" s="16">
        <v>21</v>
      </c>
      <c r="D42" s="16">
        <v>33</v>
      </c>
      <c r="E42" s="16">
        <v>33</v>
      </c>
      <c r="F42" s="16"/>
      <c r="G42" s="16">
        <v>36</v>
      </c>
      <c r="H42" s="16">
        <v>47</v>
      </c>
      <c r="I42" s="16">
        <v>20</v>
      </c>
      <c r="J42" s="16">
        <v>34</v>
      </c>
      <c r="K42" s="16">
        <v>50</v>
      </c>
      <c r="L42" s="16">
        <v>20</v>
      </c>
      <c r="M42" s="16">
        <v>35</v>
      </c>
      <c r="N42" s="16">
        <v>55</v>
      </c>
      <c r="O42" s="16">
        <v>21</v>
      </c>
      <c r="P42" s="16">
        <v>39</v>
      </c>
      <c r="Q42" s="16">
        <v>55</v>
      </c>
      <c r="R42" s="16">
        <v>13</v>
      </c>
      <c r="S42" s="16">
        <v>25</v>
      </c>
      <c r="T42" s="16">
        <v>13</v>
      </c>
      <c r="U42" s="16"/>
      <c r="V42" s="16">
        <v>25</v>
      </c>
      <c r="W42" s="16">
        <v>30</v>
      </c>
      <c r="X42" s="16"/>
      <c r="Y42" s="16">
        <v>34</v>
      </c>
      <c r="Z42" s="16">
        <v>25</v>
      </c>
      <c r="AA42" s="16">
        <v>7</v>
      </c>
      <c r="AB42" s="16">
        <v>42.9</v>
      </c>
      <c r="AC42" s="16">
        <v>30.5</v>
      </c>
      <c r="AD42" s="16">
        <v>18</v>
      </c>
      <c r="AE42" s="16">
        <v>15</v>
      </c>
      <c r="AF42" s="16">
        <v>45</v>
      </c>
      <c r="AG42" s="16">
        <v>10</v>
      </c>
      <c r="AH42" s="16">
        <v>35</v>
      </c>
      <c r="AI42" s="16">
        <v>35</v>
      </c>
      <c r="AJ42" s="16"/>
      <c r="AK42" s="16">
        <v>30</v>
      </c>
      <c r="AL42" s="16">
        <v>25</v>
      </c>
      <c r="AM42" s="16">
        <v>25</v>
      </c>
      <c r="AN42" s="16">
        <v>34</v>
      </c>
      <c r="AO42" s="16">
        <v>60</v>
      </c>
      <c r="AP42" s="16">
        <v>10</v>
      </c>
      <c r="AQ42" s="16">
        <v>25</v>
      </c>
      <c r="AR42" s="16">
        <v>25</v>
      </c>
      <c r="AS42" s="16">
        <v>20.6</v>
      </c>
      <c r="AT42" s="16">
        <v>33.299999999999997</v>
      </c>
      <c r="AU42" s="16">
        <v>54</v>
      </c>
      <c r="AV42" s="16">
        <v>15</v>
      </c>
      <c r="AW42" s="16">
        <v>56.8</v>
      </c>
      <c r="AX42" s="16">
        <v>53</v>
      </c>
      <c r="AY42" s="16">
        <v>18</v>
      </c>
      <c r="AZ42" s="16">
        <v>35</v>
      </c>
      <c r="BA42" s="16">
        <v>45</v>
      </c>
      <c r="BB42" s="16">
        <v>25</v>
      </c>
      <c r="BC42" s="16">
        <v>18</v>
      </c>
      <c r="BD42" s="16">
        <v>42</v>
      </c>
      <c r="BE42" s="16">
        <v>19</v>
      </c>
      <c r="BF42" s="16">
        <v>37</v>
      </c>
      <c r="BG42" s="16">
        <v>51</v>
      </c>
      <c r="BH42" s="16">
        <v>5</v>
      </c>
      <c r="BI42" s="16">
        <v>37.5</v>
      </c>
      <c r="BJ42" s="16">
        <v>50</v>
      </c>
      <c r="BK42" s="16">
        <v>10</v>
      </c>
      <c r="BL42" s="16">
        <v>28</v>
      </c>
      <c r="BM42" s="16">
        <v>40</v>
      </c>
      <c r="BN42" s="16">
        <v>18</v>
      </c>
      <c r="BO42" s="16">
        <v>25</v>
      </c>
      <c r="BP42" s="16">
        <v>25</v>
      </c>
      <c r="BQ42" s="16">
        <v>18</v>
      </c>
      <c r="BR42" s="16">
        <v>29</v>
      </c>
      <c r="BS42" s="16">
        <v>33</v>
      </c>
      <c r="BT42" s="16">
        <v>15</v>
      </c>
      <c r="BU42" s="16">
        <v>35</v>
      </c>
      <c r="BV42" s="16">
        <v>35</v>
      </c>
      <c r="BW42" s="16">
        <v>15</v>
      </c>
      <c r="BX42" s="16">
        <v>34</v>
      </c>
      <c r="BY42" s="16">
        <v>35</v>
      </c>
      <c r="BZ42" s="16">
        <v>12.5</v>
      </c>
      <c r="CA42" s="16">
        <v>33</v>
      </c>
      <c r="CB42" s="16">
        <v>33</v>
      </c>
      <c r="CC42" s="16">
        <v>23</v>
      </c>
      <c r="CD42" s="16">
        <v>28</v>
      </c>
      <c r="CE42" s="16"/>
      <c r="CF42" s="16">
        <v>18</v>
      </c>
      <c r="CG42" s="16">
        <v>30</v>
      </c>
      <c r="CH42" s="16">
        <v>30</v>
      </c>
      <c r="CI42" s="16">
        <v>10</v>
      </c>
      <c r="CJ42" s="16">
        <v>35</v>
      </c>
      <c r="CK42" s="16">
        <v>35</v>
      </c>
      <c r="CL42" s="16">
        <v>17</v>
      </c>
      <c r="CM42" s="16">
        <v>34</v>
      </c>
      <c r="CN42" s="16">
        <v>40</v>
      </c>
      <c r="CO42" s="16">
        <v>20</v>
      </c>
      <c r="CP42" s="16">
        <v>35</v>
      </c>
      <c r="CQ42" s="16">
        <v>35</v>
      </c>
      <c r="CR42" s="16">
        <v>14</v>
      </c>
      <c r="CS42" s="16">
        <v>35</v>
      </c>
      <c r="CT42" s="16">
        <v>45</v>
      </c>
      <c r="CU42" s="16">
        <v>16</v>
      </c>
      <c r="CV42" s="16">
        <v>35</v>
      </c>
      <c r="CW42" s="16">
        <v>56</v>
      </c>
      <c r="CX42" s="16">
        <v>25</v>
      </c>
      <c r="CY42" s="16">
        <v>28</v>
      </c>
      <c r="CZ42" s="16">
        <v>56.7</v>
      </c>
      <c r="DA42" s="16">
        <v>15</v>
      </c>
      <c r="DB42" s="16">
        <v>25</v>
      </c>
      <c r="DC42" s="16">
        <v>55</v>
      </c>
      <c r="DD42" s="16">
        <v>17.5</v>
      </c>
      <c r="DE42" s="16">
        <v>33</v>
      </c>
      <c r="DF42" s="16">
        <v>40</v>
      </c>
      <c r="DG42" s="16"/>
      <c r="DH42" s="16">
        <v>35</v>
      </c>
      <c r="DI42" s="16">
        <v>39.6</v>
      </c>
      <c r="DJ42" s="16">
        <v>23</v>
      </c>
      <c r="DK42" s="16">
        <v>30</v>
      </c>
      <c r="DL42" s="16">
        <v>0</v>
      </c>
      <c r="DM42" s="16">
        <v>16.5</v>
      </c>
      <c r="DN42" s="16">
        <v>34</v>
      </c>
      <c r="DO42" s="16">
        <v>34</v>
      </c>
      <c r="DP42" s="16">
        <v>17.5</v>
      </c>
      <c r="DQ42" s="16">
        <v>35</v>
      </c>
      <c r="DR42" s="16">
        <v>30</v>
      </c>
    </row>
    <row r="43" spans="2:122">
      <c r="B43">
        <v>1998</v>
      </c>
      <c r="C43" s="16">
        <v>21</v>
      </c>
      <c r="D43" s="16">
        <v>35</v>
      </c>
      <c r="E43" s="16">
        <v>33</v>
      </c>
      <c r="F43" s="16"/>
      <c r="G43" s="16">
        <v>36</v>
      </c>
      <c r="H43" s="16">
        <v>47</v>
      </c>
      <c r="I43" s="16">
        <v>20</v>
      </c>
      <c r="J43" s="16">
        <v>34</v>
      </c>
      <c r="K43" s="16">
        <v>50</v>
      </c>
      <c r="L43" s="16">
        <v>18</v>
      </c>
      <c r="M43" s="16">
        <v>35</v>
      </c>
      <c r="N43" s="16">
        <v>55</v>
      </c>
      <c r="O43" s="16">
        <v>21</v>
      </c>
      <c r="P43" s="16">
        <v>39</v>
      </c>
      <c r="Q43" s="16">
        <v>55</v>
      </c>
      <c r="R43" s="16">
        <v>13</v>
      </c>
      <c r="S43" s="16">
        <v>25</v>
      </c>
      <c r="T43" s="16">
        <v>13</v>
      </c>
      <c r="U43" s="16"/>
      <c r="V43" s="16">
        <v>25</v>
      </c>
      <c r="W43" s="16">
        <v>30</v>
      </c>
      <c r="X43" s="16"/>
      <c r="Y43" s="16">
        <v>34</v>
      </c>
      <c r="Z43" s="16">
        <v>25</v>
      </c>
      <c r="AA43" s="16">
        <v>7</v>
      </c>
      <c r="AB43" s="16">
        <v>42.9</v>
      </c>
      <c r="AC43" s="16">
        <v>30.5</v>
      </c>
      <c r="AD43" s="16">
        <v>18</v>
      </c>
      <c r="AE43" s="16">
        <v>15</v>
      </c>
      <c r="AF43" s="16">
        <v>45</v>
      </c>
      <c r="AG43" s="16">
        <v>10</v>
      </c>
      <c r="AH43" s="16">
        <v>35</v>
      </c>
      <c r="AI43" s="16">
        <v>35</v>
      </c>
      <c r="AJ43" s="16"/>
      <c r="AK43" s="16">
        <v>30</v>
      </c>
      <c r="AL43" s="16">
        <v>25</v>
      </c>
      <c r="AM43" s="16">
        <v>25</v>
      </c>
      <c r="AN43" s="16">
        <v>34</v>
      </c>
      <c r="AO43" s="16">
        <v>58</v>
      </c>
      <c r="AP43" s="16">
        <v>10</v>
      </c>
      <c r="AQ43" s="16">
        <v>25</v>
      </c>
      <c r="AR43" s="16">
        <v>25</v>
      </c>
      <c r="AS43" s="16">
        <v>20.6</v>
      </c>
      <c r="AT43" s="16">
        <v>33.299999999999997</v>
      </c>
      <c r="AU43" s="16">
        <v>54</v>
      </c>
      <c r="AV43" s="16">
        <v>16</v>
      </c>
      <c r="AW43" s="16">
        <v>56</v>
      </c>
      <c r="AX43" s="16">
        <v>53</v>
      </c>
      <c r="AY43" s="16">
        <v>18</v>
      </c>
      <c r="AZ43" s="16">
        <v>40</v>
      </c>
      <c r="BA43" s="16">
        <v>45</v>
      </c>
      <c r="BB43" s="16">
        <v>25</v>
      </c>
      <c r="BC43" s="16">
        <v>18</v>
      </c>
      <c r="BD43" s="16">
        <v>42</v>
      </c>
      <c r="BE43" s="16">
        <v>20</v>
      </c>
      <c r="BF43" s="16">
        <v>37</v>
      </c>
      <c r="BG43" s="16">
        <v>46</v>
      </c>
      <c r="BH43" s="16">
        <v>5</v>
      </c>
      <c r="BI43" s="16">
        <v>34.5</v>
      </c>
      <c r="BJ43" s="16">
        <v>50</v>
      </c>
      <c r="BK43" s="16">
        <v>10</v>
      </c>
      <c r="BL43" s="16">
        <v>28</v>
      </c>
      <c r="BM43" s="16">
        <v>40</v>
      </c>
      <c r="BN43" s="16">
        <v>18</v>
      </c>
      <c r="BO43" s="16">
        <v>25</v>
      </c>
      <c r="BP43" s="16">
        <v>25</v>
      </c>
      <c r="BQ43" s="16">
        <v>18</v>
      </c>
      <c r="BR43" s="16">
        <v>29</v>
      </c>
      <c r="BS43" s="16">
        <v>33</v>
      </c>
      <c r="BT43" s="16">
        <v>15</v>
      </c>
      <c r="BU43" s="16">
        <v>35</v>
      </c>
      <c r="BV43" s="16">
        <v>35</v>
      </c>
      <c r="BW43" s="16">
        <v>15</v>
      </c>
      <c r="BX43" s="16">
        <v>34</v>
      </c>
      <c r="BY43" s="16">
        <v>35</v>
      </c>
      <c r="BZ43" s="16">
        <v>12.5</v>
      </c>
      <c r="CA43" s="16">
        <v>33</v>
      </c>
      <c r="CB43" s="16">
        <v>33</v>
      </c>
      <c r="CC43" s="16">
        <v>23</v>
      </c>
      <c r="CD43" s="16">
        <v>28</v>
      </c>
      <c r="CE43" s="16">
        <v>28</v>
      </c>
      <c r="CF43" s="16">
        <v>18</v>
      </c>
      <c r="CG43" s="16">
        <v>30</v>
      </c>
      <c r="CH43" s="16">
        <v>30</v>
      </c>
      <c r="CI43" s="16">
        <v>10</v>
      </c>
      <c r="CJ43" s="16">
        <v>34</v>
      </c>
      <c r="CK43" s="16">
        <v>34</v>
      </c>
      <c r="CL43" s="16">
        <v>17</v>
      </c>
      <c r="CM43" s="16">
        <v>34</v>
      </c>
      <c r="CN43" s="16">
        <v>40</v>
      </c>
      <c r="CO43" s="16">
        <v>20</v>
      </c>
      <c r="CP43" s="16">
        <v>35</v>
      </c>
      <c r="CQ43" s="16">
        <v>35</v>
      </c>
      <c r="CR43" s="16">
        <v>14</v>
      </c>
      <c r="CS43" s="16">
        <v>35</v>
      </c>
      <c r="CT43" s="16">
        <v>45</v>
      </c>
      <c r="CU43" s="16">
        <v>16</v>
      </c>
      <c r="CV43" s="16">
        <v>35</v>
      </c>
      <c r="CW43" s="16">
        <v>48</v>
      </c>
      <c r="CX43" s="16">
        <v>25</v>
      </c>
      <c r="CY43" s="16">
        <v>28</v>
      </c>
      <c r="CZ43" s="16">
        <v>55.8</v>
      </c>
      <c r="DA43" s="16">
        <v>15</v>
      </c>
      <c r="DB43" s="16">
        <v>25</v>
      </c>
      <c r="DC43" s="16">
        <v>45</v>
      </c>
      <c r="DD43" s="16">
        <v>17.5</v>
      </c>
      <c r="DE43" s="16">
        <v>31</v>
      </c>
      <c r="DF43" s="16">
        <v>40</v>
      </c>
      <c r="DG43" s="16"/>
      <c r="DH43" s="16">
        <v>35</v>
      </c>
      <c r="DI43" s="16">
        <v>39.6</v>
      </c>
      <c r="DJ43" s="16">
        <v>23</v>
      </c>
      <c r="DK43" s="16">
        <v>30</v>
      </c>
      <c r="DL43" s="16">
        <v>0</v>
      </c>
      <c r="DM43" s="16">
        <v>16.5</v>
      </c>
      <c r="DN43" s="16">
        <v>34</v>
      </c>
      <c r="DO43" s="16">
        <v>34</v>
      </c>
      <c r="DP43" s="16">
        <v>17.5</v>
      </c>
      <c r="DQ43" s="16">
        <v>35</v>
      </c>
      <c r="DR43" s="16">
        <v>30</v>
      </c>
    </row>
    <row r="44" spans="2:122">
      <c r="B44">
        <v>1999</v>
      </c>
      <c r="C44" s="16">
        <v>21</v>
      </c>
      <c r="D44" s="16">
        <v>35</v>
      </c>
      <c r="E44" s="16">
        <v>35</v>
      </c>
      <c r="F44" s="16"/>
      <c r="G44" s="16">
        <v>36</v>
      </c>
      <c r="H44" s="16">
        <v>47</v>
      </c>
      <c r="I44" s="16">
        <v>20</v>
      </c>
      <c r="J44" s="16">
        <v>34</v>
      </c>
      <c r="K44" s="16">
        <v>50</v>
      </c>
      <c r="L44" s="16">
        <v>18</v>
      </c>
      <c r="M44" s="16">
        <v>35</v>
      </c>
      <c r="N44" s="16">
        <v>55</v>
      </c>
      <c r="O44" s="16">
        <v>21</v>
      </c>
      <c r="P44" s="16">
        <v>39</v>
      </c>
      <c r="Q44" s="16">
        <v>55</v>
      </c>
      <c r="R44" s="16">
        <v>13</v>
      </c>
      <c r="S44" s="16">
        <v>25</v>
      </c>
      <c r="T44" s="16">
        <v>13</v>
      </c>
      <c r="U44" s="16"/>
      <c r="V44" s="16">
        <v>25</v>
      </c>
      <c r="W44" s="16">
        <v>30</v>
      </c>
      <c r="X44" s="16"/>
      <c r="Y44" s="16">
        <v>34</v>
      </c>
      <c r="Z44" s="16">
        <v>28</v>
      </c>
      <c r="AA44" s="16">
        <v>7</v>
      </c>
      <c r="AB44" s="16">
        <v>42.9</v>
      </c>
      <c r="AC44" s="16">
        <v>30.5</v>
      </c>
      <c r="AD44" s="16">
        <v>18</v>
      </c>
      <c r="AE44" s="16">
        <v>15</v>
      </c>
      <c r="AF44" s="16">
        <v>45</v>
      </c>
      <c r="AG44" s="16">
        <v>10</v>
      </c>
      <c r="AH44" s="16">
        <v>35</v>
      </c>
      <c r="AI44" s="16">
        <v>35</v>
      </c>
      <c r="AJ44" s="16">
        <v>8</v>
      </c>
      <c r="AK44" s="16">
        <v>30</v>
      </c>
      <c r="AL44" s="16">
        <v>25</v>
      </c>
      <c r="AM44" s="16">
        <v>25</v>
      </c>
      <c r="AN44" s="16">
        <v>32</v>
      </c>
      <c r="AO44" s="16">
        <v>59</v>
      </c>
      <c r="AP44" s="16">
        <v>10</v>
      </c>
      <c r="AQ44" s="16">
        <v>25</v>
      </c>
      <c r="AR44" s="16">
        <v>25</v>
      </c>
      <c r="AS44" s="16">
        <v>20.6</v>
      </c>
      <c r="AT44" s="16">
        <v>33.299999999999997</v>
      </c>
      <c r="AU44" s="16">
        <v>54</v>
      </c>
      <c r="AV44" s="16">
        <v>16</v>
      </c>
      <c r="AW44" s="16">
        <v>52</v>
      </c>
      <c r="AX44" s="16">
        <v>53</v>
      </c>
      <c r="AY44" s="16">
        <v>18</v>
      </c>
      <c r="AZ44" s="16">
        <v>40</v>
      </c>
      <c r="BA44" s="16">
        <v>45</v>
      </c>
      <c r="BB44" s="16">
        <v>25</v>
      </c>
      <c r="BC44" s="16">
        <v>18</v>
      </c>
      <c r="BD44" s="16">
        <v>40</v>
      </c>
      <c r="BE44" s="16">
        <v>20</v>
      </c>
      <c r="BF44" s="16">
        <v>37</v>
      </c>
      <c r="BG44" s="16">
        <v>46</v>
      </c>
      <c r="BH44" s="16">
        <v>5</v>
      </c>
      <c r="BI44" s="16">
        <v>30</v>
      </c>
      <c r="BJ44" s="16">
        <v>37</v>
      </c>
      <c r="BK44" s="16">
        <v>10</v>
      </c>
      <c r="BL44" s="16">
        <v>28</v>
      </c>
      <c r="BM44" s="16">
        <v>40</v>
      </c>
      <c r="BN44" s="16">
        <v>18</v>
      </c>
      <c r="BO44" s="16">
        <v>25</v>
      </c>
      <c r="BP44" s="16">
        <v>25</v>
      </c>
      <c r="BQ44" s="16">
        <v>18</v>
      </c>
      <c r="BR44" s="16">
        <v>29</v>
      </c>
      <c r="BS44" s="16">
        <v>33</v>
      </c>
      <c r="BT44" s="16">
        <v>15</v>
      </c>
      <c r="BU44" s="16">
        <v>35</v>
      </c>
      <c r="BV44" s="16">
        <v>35</v>
      </c>
      <c r="BW44" s="16">
        <v>15</v>
      </c>
      <c r="BX44" s="16">
        <v>35</v>
      </c>
      <c r="BY44" s="16">
        <v>40</v>
      </c>
      <c r="BZ44" s="16">
        <v>12.5</v>
      </c>
      <c r="CA44" s="16">
        <v>33</v>
      </c>
      <c r="CB44" s="16">
        <v>33</v>
      </c>
      <c r="CC44" s="16">
        <v>23</v>
      </c>
      <c r="CD44" s="16">
        <v>28</v>
      </c>
      <c r="CE44" s="16">
        <v>28</v>
      </c>
      <c r="CF44" s="16">
        <v>18</v>
      </c>
      <c r="CG44" s="16">
        <v>30</v>
      </c>
      <c r="CH44" s="16">
        <v>30</v>
      </c>
      <c r="CI44" s="16">
        <v>10</v>
      </c>
      <c r="CJ44" s="16">
        <v>33</v>
      </c>
      <c r="CK44" s="16">
        <v>33</v>
      </c>
      <c r="CL44" s="16">
        <v>17</v>
      </c>
      <c r="CM44" s="16">
        <v>34</v>
      </c>
      <c r="CN44" s="16">
        <v>40</v>
      </c>
      <c r="CO44" s="16">
        <v>20</v>
      </c>
      <c r="CP44" s="16">
        <v>35</v>
      </c>
      <c r="CQ44" s="16">
        <v>35</v>
      </c>
      <c r="CR44" s="16">
        <v>14</v>
      </c>
      <c r="CS44" s="16">
        <v>30</v>
      </c>
      <c r="CT44" s="16">
        <v>45</v>
      </c>
      <c r="CU44" s="16">
        <v>16</v>
      </c>
      <c r="CV44" s="16">
        <v>35</v>
      </c>
      <c r="CW44" s="16">
        <v>40</v>
      </c>
      <c r="CX44" s="16">
        <v>25</v>
      </c>
      <c r="CY44" s="16">
        <v>28</v>
      </c>
      <c r="CZ44" s="16">
        <v>55.6</v>
      </c>
      <c r="DA44" s="16">
        <v>15</v>
      </c>
      <c r="DB44" s="16">
        <v>30</v>
      </c>
      <c r="DC44" s="16">
        <v>40</v>
      </c>
      <c r="DD44" s="16">
        <v>17.5</v>
      </c>
      <c r="DE44" s="16">
        <v>31</v>
      </c>
      <c r="DF44" s="16">
        <v>40</v>
      </c>
      <c r="DG44" s="16"/>
      <c r="DH44" s="16">
        <v>35</v>
      </c>
      <c r="DI44" s="16">
        <v>39.6</v>
      </c>
      <c r="DJ44" s="16">
        <v>23</v>
      </c>
      <c r="DK44" s="16">
        <v>30</v>
      </c>
      <c r="DL44" s="16">
        <v>0</v>
      </c>
      <c r="DM44" s="16">
        <v>15.5</v>
      </c>
      <c r="DN44" s="16">
        <v>34</v>
      </c>
      <c r="DO44" s="16">
        <v>34</v>
      </c>
      <c r="DP44" s="16">
        <v>17.5</v>
      </c>
      <c r="DQ44" s="16">
        <v>35</v>
      </c>
      <c r="DR44" s="16">
        <v>30</v>
      </c>
    </row>
    <row r="45" spans="2:122">
      <c r="B45">
        <v>2000</v>
      </c>
      <c r="C45" s="16">
        <v>21</v>
      </c>
      <c r="D45" s="16">
        <v>35</v>
      </c>
      <c r="E45" s="16">
        <v>35</v>
      </c>
      <c r="F45" s="16">
        <v>10</v>
      </c>
      <c r="G45" s="16">
        <v>34</v>
      </c>
      <c r="H45" s="16">
        <v>47</v>
      </c>
      <c r="I45" s="16">
        <v>20</v>
      </c>
      <c r="J45" s="16">
        <v>34</v>
      </c>
      <c r="K45" s="16">
        <v>50</v>
      </c>
      <c r="L45" s="16">
        <v>18</v>
      </c>
      <c r="M45" s="16">
        <v>27</v>
      </c>
      <c r="N45" s="16">
        <v>35</v>
      </c>
      <c r="O45" s="16">
        <v>21</v>
      </c>
      <c r="P45" s="16">
        <v>39</v>
      </c>
      <c r="Q45" s="16">
        <v>55</v>
      </c>
      <c r="R45" s="16">
        <v>13</v>
      </c>
      <c r="S45" s="16">
        <v>25</v>
      </c>
      <c r="T45" s="16">
        <v>13</v>
      </c>
      <c r="U45" s="16"/>
      <c r="V45" s="16">
        <v>25</v>
      </c>
      <c r="W45" s="16">
        <v>25</v>
      </c>
      <c r="X45" s="16"/>
      <c r="Y45" s="16">
        <v>34</v>
      </c>
      <c r="Z45" s="16">
        <v>27.5</v>
      </c>
      <c r="AA45" s="16">
        <v>7</v>
      </c>
      <c r="AB45" s="16">
        <v>42.4</v>
      </c>
      <c r="AC45" s="16">
        <v>30.5</v>
      </c>
      <c r="AD45" s="16">
        <v>18</v>
      </c>
      <c r="AE45" s="16">
        <v>15</v>
      </c>
      <c r="AF45" s="16">
        <v>45</v>
      </c>
      <c r="AG45" s="16">
        <v>15</v>
      </c>
      <c r="AH45" s="16">
        <v>35</v>
      </c>
      <c r="AI45" s="16">
        <v>35</v>
      </c>
      <c r="AJ45" s="16">
        <v>13</v>
      </c>
      <c r="AK45" s="16">
        <v>30</v>
      </c>
      <c r="AL45" s="16">
        <v>25</v>
      </c>
      <c r="AM45" s="16">
        <v>25</v>
      </c>
      <c r="AN45" s="16">
        <v>32</v>
      </c>
      <c r="AO45" s="16">
        <v>59</v>
      </c>
      <c r="AP45" s="16">
        <v>12</v>
      </c>
      <c r="AQ45" s="16">
        <v>25</v>
      </c>
      <c r="AR45" s="16">
        <v>25</v>
      </c>
      <c r="AS45" s="16">
        <v>19.600000000000001</v>
      </c>
      <c r="AT45" s="16">
        <v>33.299999999999997</v>
      </c>
      <c r="AU45" s="16">
        <v>53.25</v>
      </c>
      <c r="AV45" s="16">
        <v>16</v>
      </c>
      <c r="AW45" s="16">
        <v>52</v>
      </c>
      <c r="AX45" s="16">
        <v>51</v>
      </c>
      <c r="AY45" s="16">
        <v>18</v>
      </c>
      <c r="AZ45" s="16">
        <v>40</v>
      </c>
      <c r="BA45" s="16">
        <v>45</v>
      </c>
      <c r="BB45" s="16">
        <v>25</v>
      </c>
      <c r="BC45" s="16">
        <v>18</v>
      </c>
      <c r="BD45" s="16">
        <v>40</v>
      </c>
      <c r="BE45" s="16">
        <v>20</v>
      </c>
      <c r="BF45" s="16">
        <v>37</v>
      </c>
      <c r="BG45" s="16">
        <v>46</v>
      </c>
      <c r="BH45" s="16">
        <v>5</v>
      </c>
      <c r="BI45" s="16">
        <v>30</v>
      </c>
      <c r="BJ45" s="16">
        <v>37</v>
      </c>
      <c r="BK45" s="16">
        <v>10</v>
      </c>
      <c r="BL45" s="16">
        <v>28</v>
      </c>
      <c r="BM45" s="16">
        <v>40</v>
      </c>
      <c r="BN45" s="16">
        <v>18</v>
      </c>
      <c r="BO45" s="16">
        <v>25</v>
      </c>
      <c r="BP45" s="16">
        <v>25</v>
      </c>
      <c r="BQ45" s="16">
        <v>18</v>
      </c>
      <c r="BR45" s="16">
        <v>29</v>
      </c>
      <c r="BS45" s="16">
        <v>33</v>
      </c>
      <c r="BT45" s="16">
        <v>15</v>
      </c>
      <c r="BU45" s="16">
        <v>35</v>
      </c>
      <c r="BV45" s="16">
        <v>35</v>
      </c>
      <c r="BW45" s="16">
        <v>15</v>
      </c>
      <c r="BX45" s="16">
        <v>35</v>
      </c>
      <c r="BY45" s="16">
        <v>40</v>
      </c>
      <c r="BZ45" s="16">
        <v>12.5</v>
      </c>
      <c r="CA45" s="16">
        <v>33</v>
      </c>
      <c r="CB45" s="16">
        <v>39</v>
      </c>
      <c r="CC45" s="16">
        <v>23</v>
      </c>
      <c r="CD45" s="16">
        <v>28</v>
      </c>
      <c r="CE45" s="16">
        <v>47.5</v>
      </c>
      <c r="CF45" s="16">
        <v>18</v>
      </c>
      <c r="CG45" s="16">
        <v>30</v>
      </c>
      <c r="CH45" s="16">
        <v>20</v>
      </c>
      <c r="CI45" s="16">
        <v>10</v>
      </c>
      <c r="CJ45" s="16">
        <v>32</v>
      </c>
      <c r="CK45" s="16">
        <v>32</v>
      </c>
      <c r="CL45" s="16">
        <v>17</v>
      </c>
      <c r="CM45" s="16">
        <v>32</v>
      </c>
      <c r="CN45" s="16">
        <v>40</v>
      </c>
      <c r="CO45" s="16">
        <v>20</v>
      </c>
      <c r="CP45" s="16">
        <v>35</v>
      </c>
      <c r="CQ45" s="16">
        <v>13</v>
      </c>
      <c r="CR45" s="16">
        <v>14</v>
      </c>
      <c r="CS45" s="16">
        <v>30</v>
      </c>
      <c r="CT45" s="16">
        <v>45</v>
      </c>
      <c r="CU45" s="16">
        <v>16</v>
      </c>
      <c r="CV45" s="16">
        <v>35</v>
      </c>
      <c r="CW45" s="16">
        <v>48</v>
      </c>
      <c r="CX45" s="16">
        <v>25</v>
      </c>
      <c r="CY45" s="16">
        <v>28</v>
      </c>
      <c r="CZ45" s="16">
        <v>55.4</v>
      </c>
      <c r="DA45" s="16">
        <v>17</v>
      </c>
      <c r="DB45" s="16">
        <v>30</v>
      </c>
      <c r="DC45" s="16">
        <v>45</v>
      </c>
      <c r="DD45" s="16">
        <v>17.5</v>
      </c>
      <c r="DE45" s="16">
        <v>30</v>
      </c>
      <c r="DF45" s="16">
        <v>40</v>
      </c>
      <c r="DG45" s="16"/>
      <c r="DH45" s="16">
        <v>35</v>
      </c>
      <c r="DI45" s="16">
        <v>39.6</v>
      </c>
      <c r="DJ45" s="16">
        <v>23</v>
      </c>
      <c r="DK45" s="16">
        <v>30</v>
      </c>
      <c r="DL45" s="16">
        <v>0</v>
      </c>
      <c r="DM45" s="16">
        <v>14.5</v>
      </c>
      <c r="DN45" s="16">
        <v>34</v>
      </c>
      <c r="DO45" s="16">
        <v>34</v>
      </c>
      <c r="DP45" s="16">
        <v>17.5</v>
      </c>
      <c r="DQ45" s="16">
        <v>35</v>
      </c>
      <c r="DR45" s="16">
        <v>30</v>
      </c>
    </row>
    <row r="46" spans="2:122">
      <c r="B46">
        <v>2001</v>
      </c>
      <c r="C46" s="16">
        <v>21</v>
      </c>
      <c r="D46" s="16">
        <v>35</v>
      </c>
      <c r="E46" s="16">
        <v>35</v>
      </c>
      <c r="F46" s="16">
        <v>10</v>
      </c>
      <c r="G46" s="16">
        <v>30</v>
      </c>
      <c r="H46" s="16">
        <v>47</v>
      </c>
      <c r="I46" s="16">
        <v>20</v>
      </c>
      <c r="J46" s="16">
        <v>34</v>
      </c>
      <c r="K46" s="16">
        <v>50</v>
      </c>
      <c r="L46" s="16">
        <v>18</v>
      </c>
      <c r="M46" s="16">
        <v>27</v>
      </c>
      <c r="N46" s="16">
        <v>35</v>
      </c>
      <c r="O46" s="16">
        <v>21</v>
      </c>
      <c r="P46" s="16">
        <v>39</v>
      </c>
      <c r="Q46" s="16">
        <v>55</v>
      </c>
      <c r="R46" s="16">
        <v>13</v>
      </c>
      <c r="S46" s="16">
        <v>25</v>
      </c>
      <c r="T46" s="16">
        <v>13</v>
      </c>
      <c r="U46" s="16"/>
      <c r="V46" s="16">
        <v>25</v>
      </c>
      <c r="W46" s="16">
        <v>25</v>
      </c>
      <c r="X46" s="16"/>
      <c r="Y46" s="16">
        <v>34</v>
      </c>
      <c r="Z46" s="16">
        <v>27.5</v>
      </c>
      <c r="AA46" s="16">
        <v>7</v>
      </c>
      <c r="AB46" s="16">
        <v>40.5</v>
      </c>
      <c r="AC46" s="16">
        <v>29</v>
      </c>
      <c r="AD46" s="16">
        <v>18</v>
      </c>
      <c r="AE46" s="16">
        <v>16</v>
      </c>
      <c r="AF46" s="16">
        <v>45</v>
      </c>
      <c r="AG46" s="16">
        <v>16</v>
      </c>
      <c r="AH46" s="16">
        <v>35</v>
      </c>
      <c r="AI46" s="16">
        <v>35</v>
      </c>
      <c r="AJ46" s="16">
        <v>13</v>
      </c>
      <c r="AK46" s="16">
        <v>30</v>
      </c>
      <c r="AL46" s="16">
        <v>25</v>
      </c>
      <c r="AM46" s="16">
        <v>25</v>
      </c>
      <c r="AN46" s="16">
        <v>30</v>
      </c>
      <c r="AO46" s="16">
        <v>59</v>
      </c>
      <c r="AP46" s="16">
        <v>14</v>
      </c>
      <c r="AQ46" s="16">
        <v>25</v>
      </c>
      <c r="AR46" s="16">
        <v>25</v>
      </c>
      <c r="AS46" s="16">
        <v>19.600000000000001</v>
      </c>
      <c r="AT46" s="16">
        <v>33.299999999999997</v>
      </c>
      <c r="AU46" s="16">
        <v>52.8</v>
      </c>
      <c r="AV46" s="16">
        <v>16</v>
      </c>
      <c r="AW46" s="16">
        <v>38.9</v>
      </c>
      <c r="AX46" s="16">
        <v>48.5</v>
      </c>
      <c r="AY46" s="16">
        <v>18</v>
      </c>
      <c r="AZ46" s="16">
        <v>37.5</v>
      </c>
      <c r="BA46" s="16">
        <v>42.5</v>
      </c>
      <c r="BB46" s="16">
        <v>25</v>
      </c>
      <c r="BC46" s="16">
        <v>18</v>
      </c>
      <c r="BD46" s="16">
        <v>40</v>
      </c>
      <c r="BE46" s="16">
        <v>20</v>
      </c>
      <c r="BF46" s="16">
        <v>36</v>
      </c>
      <c r="BG46" s="16">
        <v>45.5</v>
      </c>
      <c r="BH46" s="16">
        <v>5</v>
      </c>
      <c r="BI46" s="16">
        <v>30</v>
      </c>
      <c r="BJ46" s="16">
        <v>37</v>
      </c>
      <c r="BK46" s="16">
        <v>10</v>
      </c>
      <c r="BL46" s="16">
        <v>28</v>
      </c>
      <c r="BM46" s="16"/>
      <c r="BN46" s="16">
        <v>18</v>
      </c>
      <c r="BO46" s="16">
        <v>25</v>
      </c>
      <c r="BP46" s="16">
        <v>25</v>
      </c>
      <c r="BQ46" s="16">
        <v>18</v>
      </c>
      <c r="BR46" s="16">
        <v>24</v>
      </c>
      <c r="BS46" s="16">
        <v>33</v>
      </c>
      <c r="BT46" s="16">
        <v>15</v>
      </c>
      <c r="BU46" s="16">
        <v>35</v>
      </c>
      <c r="BV46" s="16">
        <v>35</v>
      </c>
      <c r="BW46" s="16">
        <v>15</v>
      </c>
      <c r="BX46" s="16">
        <v>35</v>
      </c>
      <c r="BY46" s="16">
        <v>40</v>
      </c>
      <c r="BZ46" s="16">
        <v>12.5</v>
      </c>
      <c r="CA46" s="16">
        <v>33</v>
      </c>
      <c r="CB46" s="16">
        <v>39</v>
      </c>
      <c r="CC46" s="16">
        <v>24</v>
      </c>
      <c r="CD46" s="16">
        <v>28</v>
      </c>
      <c r="CE46" s="16">
        <v>47.5</v>
      </c>
      <c r="CF46" s="16">
        <v>18</v>
      </c>
      <c r="CG46" s="16">
        <v>20</v>
      </c>
      <c r="CH46" s="16">
        <v>30</v>
      </c>
      <c r="CI46" s="16">
        <v>10</v>
      </c>
      <c r="CJ46" s="16">
        <v>32</v>
      </c>
      <c r="CK46" s="16">
        <v>32</v>
      </c>
      <c r="CL46" s="16">
        <v>17</v>
      </c>
      <c r="CM46" s="16">
        <v>32</v>
      </c>
      <c r="CN46" s="16">
        <v>40</v>
      </c>
      <c r="CO46" s="16">
        <v>20</v>
      </c>
      <c r="CP46" s="16">
        <v>35</v>
      </c>
      <c r="CQ46" s="16">
        <v>13</v>
      </c>
      <c r="CR46" s="16">
        <v>14</v>
      </c>
      <c r="CS46" s="16">
        <v>30</v>
      </c>
      <c r="CT46" s="16">
        <v>42</v>
      </c>
      <c r="CU46" s="16">
        <v>16</v>
      </c>
      <c r="CV46" s="16">
        <v>35</v>
      </c>
      <c r="CW46" s="16">
        <v>48</v>
      </c>
      <c r="CX46" s="16">
        <v>25</v>
      </c>
      <c r="CY46" s="16">
        <v>28</v>
      </c>
      <c r="CZ46" s="16">
        <v>55.5</v>
      </c>
      <c r="DA46" s="16">
        <v>18</v>
      </c>
      <c r="DB46" s="16">
        <v>30</v>
      </c>
      <c r="DC46" s="16">
        <v>45</v>
      </c>
      <c r="DD46" s="16">
        <v>17.5</v>
      </c>
      <c r="DE46" s="16">
        <v>30</v>
      </c>
      <c r="DF46" s="16">
        <v>40</v>
      </c>
      <c r="DG46" s="16"/>
      <c r="DH46" s="16">
        <v>35</v>
      </c>
      <c r="DI46" s="16">
        <v>39.1</v>
      </c>
      <c r="DJ46" s="16">
        <v>23</v>
      </c>
      <c r="DK46" s="16">
        <v>30</v>
      </c>
      <c r="DL46" s="16">
        <v>0</v>
      </c>
      <c r="DM46" s="16">
        <v>14.5</v>
      </c>
      <c r="DN46" s="16">
        <v>34</v>
      </c>
      <c r="DO46" s="16">
        <v>34</v>
      </c>
      <c r="DP46" s="16">
        <v>17.5</v>
      </c>
      <c r="DQ46" s="16">
        <v>35</v>
      </c>
      <c r="DR46" s="16">
        <v>30</v>
      </c>
    </row>
    <row r="47" spans="2:122">
      <c r="B47">
        <v>2002</v>
      </c>
      <c r="C47" s="16">
        <v>21</v>
      </c>
      <c r="D47" s="16">
        <v>35</v>
      </c>
      <c r="E47" s="16">
        <v>35</v>
      </c>
      <c r="F47" s="16">
        <v>10</v>
      </c>
      <c r="G47" s="16">
        <v>30</v>
      </c>
      <c r="H47" s="16">
        <v>47</v>
      </c>
      <c r="I47" s="16">
        <v>20</v>
      </c>
      <c r="J47" s="16">
        <v>34</v>
      </c>
      <c r="K47" s="16">
        <v>50</v>
      </c>
      <c r="L47" s="16">
        <v>18</v>
      </c>
      <c r="M47" s="16">
        <v>27</v>
      </c>
      <c r="N47" s="16">
        <v>35</v>
      </c>
      <c r="O47" s="16">
        <v>21</v>
      </c>
      <c r="P47" s="16">
        <v>39</v>
      </c>
      <c r="Q47" s="16">
        <v>52</v>
      </c>
      <c r="R47" s="16">
        <v>13</v>
      </c>
      <c r="S47" s="16">
        <v>25</v>
      </c>
      <c r="T47" s="16">
        <v>13</v>
      </c>
      <c r="U47" s="16">
        <v>10</v>
      </c>
      <c r="V47" s="16">
        <v>25</v>
      </c>
      <c r="W47" s="16">
        <v>25</v>
      </c>
      <c r="X47" s="16"/>
      <c r="Y47" s="16">
        <v>34</v>
      </c>
      <c r="Z47" s="16">
        <v>27.5</v>
      </c>
      <c r="AA47" s="16">
        <v>7</v>
      </c>
      <c r="AB47" s="16">
        <v>38</v>
      </c>
      <c r="AC47" s="16">
        <v>29</v>
      </c>
      <c r="AD47" s="16">
        <v>18</v>
      </c>
      <c r="AE47" s="16">
        <v>16</v>
      </c>
      <c r="AF47" s="16">
        <v>45</v>
      </c>
      <c r="AG47" s="16">
        <v>16</v>
      </c>
      <c r="AH47" s="16">
        <v>35</v>
      </c>
      <c r="AI47" s="16">
        <v>35</v>
      </c>
      <c r="AJ47" s="16">
        <v>13</v>
      </c>
      <c r="AK47" s="16">
        <v>30</v>
      </c>
      <c r="AL47" s="16">
        <v>25</v>
      </c>
      <c r="AM47" s="16">
        <v>25</v>
      </c>
      <c r="AN47" s="16">
        <v>30</v>
      </c>
      <c r="AO47" s="16">
        <v>59</v>
      </c>
      <c r="AP47" s="16">
        <v>12</v>
      </c>
      <c r="AQ47" s="16">
        <v>25</v>
      </c>
      <c r="AR47" s="16">
        <v>25</v>
      </c>
      <c r="AS47" s="16">
        <v>19.600000000000001</v>
      </c>
      <c r="AT47" s="16">
        <v>33.299999999999997</v>
      </c>
      <c r="AU47" s="16">
        <v>49.6</v>
      </c>
      <c r="AV47" s="16">
        <v>16</v>
      </c>
      <c r="AW47" s="16">
        <v>38.9</v>
      </c>
      <c r="AX47" s="16">
        <v>48.5</v>
      </c>
      <c r="AY47" s="16">
        <v>18</v>
      </c>
      <c r="AZ47" s="16">
        <v>35</v>
      </c>
      <c r="BA47" s="16">
        <v>40</v>
      </c>
      <c r="BB47" s="16">
        <v>25</v>
      </c>
      <c r="BC47" s="16">
        <v>18</v>
      </c>
      <c r="BD47" s="16">
        <v>40</v>
      </c>
      <c r="BE47" s="16">
        <v>20</v>
      </c>
      <c r="BF47" s="16">
        <v>36</v>
      </c>
      <c r="BG47" s="16">
        <v>45</v>
      </c>
      <c r="BH47" s="16">
        <v>5</v>
      </c>
      <c r="BI47" s="16">
        <v>30</v>
      </c>
      <c r="BJ47" s="16">
        <v>37</v>
      </c>
      <c r="BK47" s="16">
        <v>10</v>
      </c>
      <c r="BL47" s="16">
        <v>27</v>
      </c>
      <c r="BM47" s="16">
        <v>36</v>
      </c>
      <c r="BN47" s="16">
        <v>18</v>
      </c>
      <c r="BO47" s="16">
        <v>22</v>
      </c>
      <c r="BP47" s="16">
        <v>25</v>
      </c>
      <c r="BQ47" s="16">
        <v>18</v>
      </c>
      <c r="BR47" s="16">
        <v>24</v>
      </c>
      <c r="BS47" s="16">
        <v>33</v>
      </c>
      <c r="BT47" s="16">
        <v>15</v>
      </c>
      <c r="BU47" s="16">
        <v>35</v>
      </c>
      <c r="BV47" s="16">
        <v>35</v>
      </c>
      <c r="BW47" s="16">
        <v>15</v>
      </c>
      <c r="BX47" s="16">
        <v>35</v>
      </c>
      <c r="BY47" s="16">
        <v>35</v>
      </c>
      <c r="BZ47" s="16">
        <v>12.5</v>
      </c>
      <c r="CA47" s="16">
        <v>33</v>
      </c>
      <c r="CB47" s="16">
        <v>39</v>
      </c>
      <c r="CC47" s="16">
        <v>24</v>
      </c>
      <c r="CD47" s="16">
        <v>28</v>
      </c>
      <c r="CE47" s="16">
        <v>47.5</v>
      </c>
      <c r="CF47" s="16">
        <v>18</v>
      </c>
      <c r="CG47" s="16">
        <v>27</v>
      </c>
      <c r="CH47" s="16">
        <v>30</v>
      </c>
      <c r="CI47" s="16">
        <v>10</v>
      </c>
      <c r="CJ47" s="16">
        <v>32</v>
      </c>
      <c r="CK47" s="16">
        <v>32</v>
      </c>
      <c r="CL47" s="16">
        <v>19</v>
      </c>
      <c r="CM47" s="16">
        <v>30</v>
      </c>
      <c r="CN47" s="16">
        <v>40</v>
      </c>
      <c r="CO47" s="16">
        <v>20</v>
      </c>
      <c r="CP47" s="16">
        <v>24</v>
      </c>
      <c r="CQ47" s="16">
        <v>13</v>
      </c>
      <c r="CR47" s="16">
        <v>14</v>
      </c>
      <c r="CS47" s="16">
        <v>30</v>
      </c>
      <c r="CT47" s="16">
        <v>42</v>
      </c>
      <c r="CU47" s="16">
        <v>16</v>
      </c>
      <c r="CV47" s="16">
        <v>35</v>
      </c>
      <c r="CW47" s="16">
        <v>49</v>
      </c>
      <c r="CX47" s="16">
        <v>25</v>
      </c>
      <c r="CY47" s="16">
        <v>28</v>
      </c>
      <c r="CZ47" s="16">
        <v>55.5</v>
      </c>
      <c r="DA47" s="16">
        <v>18</v>
      </c>
      <c r="DB47" s="16">
        <v>30</v>
      </c>
      <c r="DC47" s="16">
        <v>45</v>
      </c>
      <c r="DD47" s="16">
        <v>17.5</v>
      </c>
      <c r="DE47" s="16">
        <v>30</v>
      </c>
      <c r="DF47" s="16">
        <v>40</v>
      </c>
      <c r="DG47" s="16"/>
      <c r="DH47" s="16">
        <v>35</v>
      </c>
      <c r="DI47" s="16">
        <v>38.6</v>
      </c>
      <c r="DJ47" s="16">
        <v>23</v>
      </c>
      <c r="DK47" s="16">
        <v>30</v>
      </c>
      <c r="DL47" s="16">
        <v>0</v>
      </c>
      <c r="DM47" s="16">
        <v>15.5</v>
      </c>
      <c r="DN47" s="16">
        <v>34</v>
      </c>
      <c r="DO47" s="16">
        <v>34</v>
      </c>
      <c r="DP47" s="16">
        <v>17.5</v>
      </c>
      <c r="DQ47" s="16">
        <v>35</v>
      </c>
      <c r="DR47" s="16">
        <v>30</v>
      </c>
    </row>
    <row r="48" spans="2:122">
      <c r="B48">
        <v>2003</v>
      </c>
      <c r="C48" s="16">
        <v>21</v>
      </c>
      <c r="D48" s="16">
        <v>35</v>
      </c>
      <c r="E48" s="16">
        <v>35</v>
      </c>
      <c r="F48" s="16">
        <v>10</v>
      </c>
      <c r="G48" s="16">
        <v>30</v>
      </c>
      <c r="H48" s="16">
        <v>47</v>
      </c>
      <c r="I48" s="16">
        <v>20</v>
      </c>
      <c r="J48" s="16">
        <v>34</v>
      </c>
      <c r="K48" s="16">
        <v>50</v>
      </c>
      <c r="L48" s="16">
        <v>18</v>
      </c>
      <c r="M48" s="16">
        <v>25</v>
      </c>
      <c r="N48" s="16">
        <v>35</v>
      </c>
      <c r="O48" s="16">
        <v>21</v>
      </c>
      <c r="P48" s="16">
        <v>33</v>
      </c>
      <c r="Q48" s="16">
        <v>50</v>
      </c>
      <c r="R48" s="16">
        <v>13</v>
      </c>
      <c r="S48" s="16">
        <v>25</v>
      </c>
      <c r="T48" s="16">
        <v>13</v>
      </c>
      <c r="U48" s="16">
        <v>10</v>
      </c>
      <c r="V48" s="16">
        <v>15</v>
      </c>
      <c r="W48" s="16">
        <v>25</v>
      </c>
      <c r="X48" s="16"/>
      <c r="Y48" s="16">
        <v>34</v>
      </c>
      <c r="Z48" s="16">
        <v>27.5</v>
      </c>
      <c r="AA48" s="16">
        <v>7</v>
      </c>
      <c r="AB48" s="16">
        <v>35.9</v>
      </c>
      <c r="AC48" s="16">
        <v>29</v>
      </c>
      <c r="AD48" s="16">
        <v>18</v>
      </c>
      <c r="AE48" s="16">
        <v>16.5</v>
      </c>
      <c r="AF48" s="16">
        <v>43</v>
      </c>
      <c r="AG48" s="16">
        <v>16</v>
      </c>
      <c r="AH48" s="16">
        <v>38.5</v>
      </c>
      <c r="AI48" s="16">
        <v>35</v>
      </c>
      <c r="AJ48" s="16">
        <v>13</v>
      </c>
      <c r="AK48" s="16">
        <v>30</v>
      </c>
      <c r="AL48" s="16">
        <v>15</v>
      </c>
      <c r="AM48" s="16">
        <v>25</v>
      </c>
      <c r="AN48" s="16">
        <v>30</v>
      </c>
      <c r="AO48" s="16">
        <v>59</v>
      </c>
      <c r="AP48" s="16">
        <v>12</v>
      </c>
      <c r="AQ48" s="16">
        <v>25</v>
      </c>
      <c r="AR48" s="16">
        <v>25</v>
      </c>
      <c r="AS48" s="16">
        <v>19.600000000000001</v>
      </c>
      <c r="AT48" s="16">
        <v>33.299999999999997</v>
      </c>
      <c r="AU48" s="16">
        <v>48.1</v>
      </c>
      <c r="AV48" s="16">
        <v>16</v>
      </c>
      <c r="AW48" s="16">
        <v>38.9</v>
      </c>
      <c r="AX48" s="16">
        <v>48.5</v>
      </c>
      <c r="AY48" s="16">
        <v>18</v>
      </c>
      <c r="AZ48" s="16">
        <v>35</v>
      </c>
      <c r="BA48" s="16">
        <v>40</v>
      </c>
      <c r="BB48" s="16">
        <v>25</v>
      </c>
      <c r="BC48" s="16">
        <v>18</v>
      </c>
      <c r="BD48" s="16">
        <v>40</v>
      </c>
      <c r="BE48" s="16">
        <v>20</v>
      </c>
      <c r="BF48" s="16">
        <v>34</v>
      </c>
      <c r="BG48" s="16">
        <v>45</v>
      </c>
      <c r="BH48" s="16">
        <v>5</v>
      </c>
      <c r="BI48" s="16">
        <v>30</v>
      </c>
      <c r="BJ48" s="16">
        <v>50</v>
      </c>
      <c r="BK48" s="16">
        <v>10</v>
      </c>
      <c r="BL48" s="16">
        <v>27</v>
      </c>
      <c r="BM48" s="16">
        <v>36</v>
      </c>
      <c r="BN48" s="16">
        <v>18</v>
      </c>
      <c r="BO48" s="16">
        <v>19</v>
      </c>
      <c r="BP48" s="16">
        <v>25</v>
      </c>
      <c r="BQ48" s="16">
        <v>18</v>
      </c>
      <c r="BR48" s="16">
        <v>15</v>
      </c>
      <c r="BS48" s="16">
        <v>33</v>
      </c>
      <c r="BT48" s="16">
        <v>15</v>
      </c>
      <c r="BU48" s="16">
        <v>35</v>
      </c>
      <c r="BV48" s="16">
        <v>35</v>
      </c>
      <c r="BW48" s="16">
        <v>15</v>
      </c>
      <c r="BX48" s="16">
        <v>34</v>
      </c>
      <c r="BY48" s="16">
        <v>34</v>
      </c>
      <c r="BZ48" s="16">
        <v>12.5</v>
      </c>
      <c r="CA48" s="16">
        <v>33</v>
      </c>
      <c r="CB48" s="16">
        <v>39</v>
      </c>
      <c r="CC48" s="16">
        <v>24</v>
      </c>
      <c r="CD48" s="16">
        <v>28</v>
      </c>
      <c r="CE48" s="16">
        <v>47.5</v>
      </c>
      <c r="CF48" s="16">
        <v>19</v>
      </c>
      <c r="CG48" s="16">
        <v>27</v>
      </c>
      <c r="CH48" s="16">
        <v>30</v>
      </c>
      <c r="CI48" s="16">
        <v>10</v>
      </c>
      <c r="CJ48" s="16">
        <v>32</v>
      </c>
      <c r="CK48" s="16">
        <v>32</v>
      </c>
      <c r="CL48" s="16">
        <v>19</v>
      </c>
      <c r="CM48" s="16">
        <v>30</v>
      </c>
      <c r="CN48" s="16">
        <v>40</v>
      </c>
      <c r="CO48" s="16">
        <v>20</v>
      </c>
      <c r="CP48" s="16">
        <v>24</v>
      </c>
      <c r="CQ48" s="16">
        <v>13</v>
      </c>
      <c r="CR48" s="16">
        <v>14</v>
      </c>
      <c r="CS48" s="16">
        <v>30</v>
      </c>
      <c r="CT48" s="16">
        <v>40</v>
      </c>
      <c r="CU48" s="16">
        <v>16</v>
      </c>
      <c r="CV48" s="16">
        <v>35</v>
      </c>
      <c r="CW48" s="16">
        <v>45</v>
      </c>
      <c r="CX48" s="16">
        <v>25</v>
      </c>
      <c r="CY48" s="16">
        <v>28</v>
      </c>
      <c r="CZ48" s="16">
        <v>56.2</v>
      </c>
      <c r="DA48" s="16">
        <v>18</v>
      </c>
      <c r="DB48" s="16">
        <v>30</v>
      </c>
      <c r="DC48" s="16">
        <v>45</v>
      </c>
      <c r="DD48" s="16">
        <v>17.5</v>
      </c>
      <c r="DE48" s="16">
        <v>30</v>
      </c>
      <c r="DF48" s="16">
        <v>40</v>
      </c>
      <c r="DG48" s="16"/>
      <c r="DH48" s="16">
        <v>35</v>
      </c>
      <c r="DI48" s="16">
        <v>35</v>
      </c>
      <c r="DJ48" s="16">
        <v>23</v>
      </c>
      <c r="DK48" s="16">
        <v>35</v>
      </c>
      <c r="DL48" s="16">
        <v>0</v>
      </c>
      <c r="DM48" s="16">
        <v>16</v>
      </c>
      <c r="DN48" s="16">
        <v>34</v>
      </c>
      <c r="DO48" s="16">
        <v>25</v>
      </c>
      <c r="DP48" s="16">
        <v>17.5</v>
      </c>
      <c r="DQ48" s="16">
        <v>35</v>
      </c>
      <c r="DR48" s="16">
        <v>30</v>
      </c>
    </row>
    <row r="49" spans="2:122">
      <c r="B49">
        <v>2004</v>
      </c>
      <c r="C49" s="16">
        <v>21</v>
      </c>
      <c r="D49" s="16">
        <v>35</v>
      </c>
      <c r="E49" s="16">
        <v>35</v>
      </c>
      <c r="F49" s="16">
        <v>10</v>
      </c>
      <c r="G49" s="16">
        <v>30</v>
      </c>
      <c r="H49" s="16">
        <v>47</v>
      </c>
      <c r="I49" s="16">
        <v>20</v>
      </c>
      <c r="J49" s="16">
        <v>34</v>
      </c>
      <c r="K49" s="16">
        <v>50</v>
      </c>
      <c r="L49" s="16">
        <v>18</v>
      </c>
      <c r="M49" s="16">
        <v>24</v>
      </c>
      <c r="N49" s="16">
        <v>35</v>
      </c>
      <c r="O49" s="16">
        <v>21</v>
      </c>
      <c r="P49" s="16">
        <v>33</v>
      </c>
      <c r="Q49" s="16">
        <v>50</v>
      </c>
      <c r="R49" s="16">
        <v>13</v>
      </c>
      <c r="S49" s="16">
        <v>25</v>
      </c>
      <c r="T49" s="16">
        <v>13</v>
      </c>
      <c r="U49" s="16">
        <v>10</v>
      </c>
      <c r="V49" s="16">
        <v>15</v>
      </c>
      <c r="W49" s="16">
        <v>25</v>
      </c>
      <c r="X49" s="16"/>
      <c r="Y49" s="16">
        <v>34</v>
      </c>
      <c r="Z49" s="16">
        <v>27.5</v>
      </c>
      <c r="AA49" s="16">
        <v>7</v>
      </c>
      <c r="AB49" s="16">
        <v>34.4</v>
      </c>
      <c r="AC49" s="16">
        <v>29</v>
      </c>
      <c r="AD49" s="16">
        <v>19</v>
      </c>
      <c r="AE49" s="16">
        <v>17</v>
      </c>
      <c r="AF49" s="16">
        <v>40</v>
      </c>
      <c r="AG49" s="16">
        <v>16</v>
      </c>
      <c r="AH49" s="16">
        <v>38.5</v>
      </c>
      <c r="AI49" s="16">
        <v>35</v>
      </c>
      <c r="AJ49" s="16">
        <v>13</v>
      </c>
      <c r="AK49" s="16">
        <v>30</v>
      </c>
      <c r="AL49" s="16">
        <v>15</v>
      </c>
      <c r="AM49" s="16">
        <v>25</v>
      </c>
      <c r="AN49" s="16">
        <v>30</v>
      </c>
      <c r="AO49" s="16">
        <v>59</v>
      </c>
      <c r="AP49" s="16">
        <v>12</v>
      </c>
      <c r="AQ49" s="16">
        <v>25</v>
      </c>
      <c r="AR49" s="16">
        <v>25</v>
      </c>
      <c r="AS49" s="16">
        <v>19.600000000000001</v>
      </c>
      <c r="AT49" s="16">
        <v>33.299999999999997</v>
      </c>
      <c r="AU49" s="16">
        <v>48.1</v>
      </c>
      <c r="AV49" s="16">
        <v>16</v>
      </c>
      <c r="AW49" s="16">
        <v>38.9</v>
      </c>
      <c r="AX49" s="16">
        <v>45</v>
      </c>
      <c r="AY49" s="16">
        <v>18</v>
      </c>
      <c r="AZ49" s="16">
        <v>35</v>
      </c>
      <c r="BA49" s="16">
        <v>40</v>
      </c>
      <c r="BB49" s="16">
        <v>25</v>
      </c>
      <c r="BC49" s="16">
        <v>16</v>
      </c>
      <c r="BD49" s="16">
        <v>38</v>
      </c>
      <c r="BE49" s="16">
        <v>20</v>
      </c>
      <c r="BF49" s="16">
        <v>33</v>
      </c>
      <c r="BG49" s="16">
        <v>45</v>
      </c>
      <c r="BH49" s="16">
        <v>5</v>
      </c>
      <c r="BI49" s="16">
        <v>30</v>
      </c>
      <c r="BJ49" s="16">
        <v>50</v>
      </c>
      <c r="BK49" s="16">
        <v>10</v>
      </c>
      <c r="BL49" s="16">
        <v>27</v>
      </c>
      <c r="BM49" s="16">
        <v>36</v>
      </c>
      <c r="BN49" s="16">
        <v>18</v>
      </c>
      <c r="BO49" s="16">
        <v>15</v>
      </c>
      <c r="BP49" s="16">
        <v>25</v>
      </c>
      <c r="BQ49" s="16">
        <v>18</v>
      </c>
      <c r="BR49" s="16">
        <v>15</v>
      </c>
      <c r="BS49" s="16">
        <v>33</v>
      </c>
      <c r="BT49" s="16">
        <v>18</v>
      </c>
      <c r="BU49" s="16">
        <v>35</v>
      </c>
      <c r="BV49" s="16">
        <v>35</v>
      </c>
      <c r="BW49" s="16">
        <v>15</v>
      </c>
      <c r="BX49" s="16">
        <v>33</v>
      </c>
      <c r="BY49" s="16">
        <v>33</v>
      </c>
      <c r="BZ49" s="16">
        <v>12.5</v>
      </c>
      <c r="CA49" s="16">
        <v>33</v>
      </c>
      <c r="CB49" s="16">
        <v>39</v>
      </c>
      <c r="CC49" s="16">
        <v>24</v>
      </c>
      <c r="CD49" s="16">
        <v>28</v>
      </c>
      <c r="CE49" s="16">
        <v>47.5</v>
      </c>
      <c r="CF49" s="16">
        <v>19</v>
      </c>
      <c r="CG49" s="16">
        <v>30</v>
      </c>
      <c r="CH49" s="16">
        <v>30</v>
      </c>
      <c r="CI49" s="16">
        <v>10</v>
      </c>
      <c r="CJ49" s="16">
        <v>32</v>
      </c>
      <c r="CK49" s="16">
        <v>32</v>
      </c>
      <c r="CL49" s="16">
        <v>19</v>
      </c>
      <c r="CM49" s="16">
        <v>25</v>
      </c>
      <c r="CN49" s="16">
        <v>40</v>
      </c>
      <c r="CO49" s="16">
        <v>18</v>
      </c>
      <c r="CP49" s="16">
        <v>24</v>
      </c>
      <c r="CQ49" s="16">
        <v>13</v>
      </c>
      <c r="CR49" s="16">
        <v>14</v>
      </c>
      <c r="CS49" s="16">
        <v>30</v>
      </c>
      <c r="CT49" s="16">
        <v>40</v>
      </c>
      <c r="CU49" s="16">
        <v>16</v>
      </c>
      <c r="CV49" s="16">
        <v>35</v>
      </c>
      <c r="CW49" s="16">
        <v>45</v>
      </c>
      <c r="CX49" s="16">
        <v>25</v>
      </c>
      <c r="CY49" s="16">
        <v>28</v>
      </c>
      <c r="CZ49" s="16">
        <v>56.5</v>
      </c>
      <c r="DA49" s="16">
        <v>18</v>
      </c>
      <c r="DB49" s="16">
        <v>30</v>
      </c>
      <c r="DC49" s="16">
        <v>40</v>
      </c>
      <c r="DD49" s="16">
        <v>17.5</v>
      </c>
      <c r="DE49" s="16">
        <v>30</v>
      </c>
      <c r="DF49" s="16">
        <v>40</v>
      </c>
      <c r="DG49" s="16"/>
      <c r="DH49" s="16">
        <v>35</v>
      </c>
      <c r="DI49" s="16">
        <v>35</v>
      </c>
      <c r="DJ49" s="16">
        <v>23</v>
      </c>
      <c r="DK49" s="16">
        <v>30</v>
      </c>
      <c r="DL49" s="16">
        <v>0</v>
      </c>
      <c r="DM49" s="16">
        <v>16</v>
      </c>
      <c r="DN49" s="16">
        <v>34</v>
      </c>
      <c r="DO49" s="16">
        <v>34</v>
      </c>
      <c r="DP49" s="16">
        <v>17.5</v>
      </c>
      <c r="DQ49" s="16">
        <v>35</v>
      </c>
      <c r="DR49" s="16">
        <v>30</v>
      </c>
    </row>
    <row r="50" spans="2:122">
      <c r="B50">
        <v>2005</v>
      </c>
      <c r="C50" s="16">
        <v>21</v>
      </c>
      <c r="D50" s="16">
        <v>35</v>
      </c>
      <c r="E50" s="16">
        <v>35</v>
      </c>
      <c r="F50" s="16">
        <v>10</v>
      </c>
      <c r="G50" s="16">
        <v>30</v>
      </c>
      <c r="H50" s="16">
        <v>47</v>
      </c>
      <c r="I50" s="16">
        <v>20</v>
      </c>
      <c r="J50" s="16">
        <v>25</v>
      </c>
      <c r="K50" s="16">
        <v>50</v>
      </c>
      <c r="L50" s="16">
        <v>18</v>
      </c>
      <c r="M50" s="16">
        <v>24</v>
      </c>
      <c r="N50" s="16">
        <v>35</v>
      </c>
      <c r="O50" s="16">
        <v>21</v>
      </c>
      <c r="P50" s="16">
        <v>33</v>
      </c>
      <c r="Q50" s="16">
        <v>50</v>
      </c>
      <c r="R50" s="16">
        <v>13</v>
      </c>
      <c r="S50" s="16">
        <v>25</v>
      </c>
      <c r="T50" s="16">
        <v>13</v>
      </c>
      <c r="U50" s="16">
        <v>10</v>
      </c>
      <c r="V50" s="16">
        <v>15</v>
      </c>
      <c r="W50" s="16">
        <v>25</v>
      </c>
      <c r="X50" s="16"/>
      <c r="Y50" s="16">
        <v>34</v>
      </c>
      <c r="Z50" s="16">
        <v>27.5</v>
      </c>
      <c r="AA50" s="16">
        <v>7</v>
      </c>
      <c r="AB50" s="16">
        <v>34.200000000000003</v>
      </c>
      <c r="AC50" s="16">
        <v>29</v>
      </c>
      <c r="AD50" s="16">
        <v>19</v>
      </c>
      <c r="AE50" s="16">
        <v>17</v>
      </c>
      <c r="AF50" s="16">
        <v>40</v>
      </c>
      <c r="AG50" s="16">
        <v>16</v>
      </c>
      <c r="AH50" s="16">
        <v>38.5</v>
      </c>
      <c r="AI50" s="16">
        <v>38.5</v>
      </c>
      <c r="AJ50" s="16">
        <v>13</v>
      </c>
      <c r="AK50" s="16">
        <v>30</v>
      </c>
      <c r="AL50" s="16">
        <v>15</v>
      </c>
      <c r="AM50" s="16">
        <v>25</v>
      </c>
      <c r="AN50" s="16">
        <v>28</v>
      </c>
      <c r="AO50" s="16">
        <v>59</v>
      </c>
      <c r="AP50" s="16">
        <v>12</v>
      </c>
      <c r="AQ50" s="16">
        <v>25</v>
      </c>
      <c r="AR50" s="16">
        <v>25</v>
      </c>
      <c r="AS50" s="16">
        <v>19.600000000000001</v>
      </c>
      <c r="AT50" s="16">
        <v>33.299999999999997</v>
      </c>
      <c r="AU50" s="16">
        <v>48.1</v>
      </c>
      <c r="AV50" s="16">
        <v>16</v>
      </c>
      <c r="AW50" s="16">
        <v>38.9</v>
      </c>
      <c r="AX50" s="16">
        <v>42</v>
      </c>
      <c r="AY50" s="16">
        <v>19</v>
      </c>
      <c r="AZ50" s="16">
        <v>32</v>
      </c>
      <c r="BA50" s="16">
        <v>40</v>
      </c>
      <c r="BB50" s="16">
        <v>25</v>
      </c>
      <c r="BC50" s="16">
        <v>16</v>
      </c>
      <c r="BD50" s="16">
        <v>38</v>
      </c>
      <c r="BE50" s="16">
        <v>20</v>
      </c>
      <c r="BF50" s="16">
        <v>33</v>
      </c>
      <c r="BG50" s="16">
        <v>43</v>
      </c>
      <c r="BH50" s="16">
        <v>5</v>
      </c>
      <c r="BI50" s="16">
        <v>30</v>
      </c>
      <c r="BJ50" s="16">
        <v>50</v>
      </c>
      <c r="BK50" s="16">
        <v>10</v>
      </c>
      <c r="BL50" s="16">
        <v>25</v>
      </c>
      <c r="BM50" s="16">
        <v>35</v>
      </c>
      <c r="BN50" s="16">
        <v>18</v>
      </c>
      <c r="BO50" s="16">
        <v>15</v>
      </c>
      <c r="BP50" s="16">
        <v>25</v>
      </c>
      <c r="BQ50" s="16">
        <v>18</v>
      </c>
      <c r="BR50" s="16">
        <v>15</v>
      </c>
      <c r="BS50" s="16">
        <v>33</v>
      </c>
      <c r="BT50" s="16">
        <v>18</v>
      </c>
      <c r="BU50" s="16">
        <v>35</v>
      </c>
      <c r="BV50" s="16">
        <v>35</v>
      </c>
      <c r="BW50" s="16">
        <v>15</v>
      </c>
      <c r="BX50" s="16">
        <v>30</v>
      </c>
      <c r="BY50" s="16">
        <v>30</v>
      </c>
      <c r="BZ50" s="16">
        <v>12.5</v>
      </c>
      <c r="CA50" s="16">
        <v>33</v>
      </c>
      <c r="CB50" s="16">
        <v>39</v>
      </c>
      <c r="CC50" s="16">
        <v>25</v>
      </c>
      <c r="CD50" s="16">
        <v>28</v>
      </c>
      <c r="CE50" s="16">
        <v>43.5</v>
      </c>
      <c r="CF50" s="16">
        <v>19</v>
      </c>
      <c r="CG50" s="16">
        <v>30</v>
      </c>
      <c r="CH50" s="16">
        <v>30</v>
      </c>
      <c r="CI50" s="16">
        <v>10</v>
      </c>
      <c r="CJ50" s="16">
        <v>32</v>
      </c>
      <c r="CK50" s="16">
        <v>32</v>
      </c>
      <c r="CL50" s="16">
        <v>21</v>
      </c>
      <c r="CM50" s="16">
        <v>25</v>
      </c>
      <c r="CN50" s="16">
        <v>40</v>
      </c>
      <c r="CO50" s="16">
        <v>18</v>
      </c>
      <c r="CP50" s="16">
        <v>24</v>
      </c>
      <c r="CQ50" s="16">
        <v>13</v>
      </c>
      <c r="CR50" s="16">
        <v>14</v>
      </c>
      <c r="CS50" s="16">
        <v>29</v>
      </c>
      <c r="CT50" s="16">
        <v>40</v>
      </c>
      <c r="CU50" s="16">
        <v>16</v>
      </c>
      <c r="CV50" s="16">
        <v>35</v>
      </c>
      <c r="CW50" s="16">
        <v>45</v>
      </c>
      <c r="CX50" s="16">
        <v>25</v>
      </c>
      <c r="CY50" s="16">
        <v>28</v>
      </c>
      <c r="CZ50" s="16">
        <v>56.6</v>
      </c>
      <c r="DA50" s="16">
        <v>18</v>
      </c>
      <c r="DB50" s="16">
        <v>30</v>
      </c>
      <c r="DC50" s="16">
        <v>35</v>
      </c>
      <c r="DD50" s="16">
        <v>17.5</v>
      </c>
      <c r="DE50" s="16">
        <v>30</v>
      </c>
      <c r="DF50" s="16">
        <v>40</v>
      </c>
      <c r="DG50" s="16"/>
      <c r="DH50" s="16">
        <v>35</v>
      </c>
      <c r="DI50" s="16">
        <v>35</v>
      </c>
      <c r="DJ50" s="16">
        <v>23</v>
      </c>
      <c r="DK50" s="16">
        <v>30</v>
      </c>
      <c r="DL50" s="16">
        <v>0</v>
      </c>
      <c r="DM50" s="16">
        <v>15</v>
      </c>
      <c r="DN50" s="16">
        <v>34</v>
      </c>
      <c r="DO50" s="16">
        <v>34</v>
      </c>
      <c r="DP50" s="16">
        <v>17.5</v>
      </c>
      <c r="DQ50" s="16">
        <v>35</v>
      </c>
      <c r="DR50" s="16"/>
    </row>
    <row r="51" spans="2:122">
      <c r="B51">
        <v>2006</v>
      </c>
      <c r="C51" s="16">
        <v>21</v>
      </c>
      <c r="D51" s="16">
        <v>35</v>
      </c>
      <c r="E51" s="16">
        <v>35</v>
      </c>
      <c r="F51" s="16">
        <v>10</v>
      </c>
      <c r="G51" s="16">
        <v>30</v>
      </c>
      <c r="H51" s="16">
        <v>47</v>
      </c>
      <c r="I51" s="16">
        <v>20</v>
      </c>
      <c r="J51" s="16">
        <v>25</v>
      </c>
      <c r="K51" s="16">
        <v>50</v>
      </c>
      <c r="L51" s="16">
        <v>18</v>
      </c>
      <c r="M51" s="16">
        <v>24</v>
      </c>
      <c r="N51" s="16">
        <v>35</v>
      </c>
      <c r="O51" s="16">
        <v>21</v>
      </c>
      <c r="P51" s="16">
        <v>33</v>
      </c>
      <c r="Q51" s="16">
        <v>50</v>
      </c>
      <c r="R51" s="16">
        <v>13</v>
      </c>
      <c r="S51" s="16">
        <v>25</v>
      </c>
      <c r="T51" s="16">
        <v>13</v>
      </c>
      <c r="U51" s="16">
        <v>10</v>
      </c>
      <c r="V51" s="16">
        <v>25</v>
      </c>
      <c r="W51" s="16">
        <v>25</v>
      </c>
      <c r="X51" s="16"/>
      <c r="Y51" s="16">
        <v>34</v>
      </c>
      <c r="Z51" s="16">
        <v>27.5</v>
      </c>
      <c r="AA51" s="16">
        <v>6</v>
      </c>
      <c r="AB51" s="16">
        <v>33.9</v>
      </c>
      <c r="AC51" s="16">
        <v>29</v>
      </c>
      <c r="AD51" s="16">
        <v>19</v>
      </c>
      <c r="AE51" s="16">
        <v>17</v>
      </c>
      <c r="AF51" s="16">
        <v>40</v>
      </c>
      <c r="AG51" s="16">
        <v>16</v>
      </c>
      <c r="AH51" s="16">
        <v>35</v>
      </c>
      <c r="AI51" s="16">
        <v>38.5</v>
      </c>
      <c r="AJ51" s="16">
        <v>13</v>
      </c>
      <c r="AK51" s="16">
        <v>30</v>
      </c>
      <c r="AL51" s="16">
        <v>15</v>
      </c>
      <c r="AM51" s="16">
        <v>25</v>
      </c>
      <c r="AN51" s="16">
        <v>28</v>
      </c>
      <c r="AO51" s="16">
        <v>59</v>
      </c>
      <c r="AP51" s="16">
        <v>12</v>
      </c>
      <c r="AQ51" s="16">
        <v>25</v>
      </c>
      <c r="AR51" s="16">
        <v>25</v>
      </c>
      <c r="AS51" s="16">
        <v>19.600000000000001</v>
      </c>
      <c r="AT51" s="16">
        <v>33.33</v>
      </c>
      <c r="AU51" s="16">
        <v>40</v>
      </c>
      <c r="AV51" s="16">
        <v>16</v>
      </c>
      <c r="AW51" s="16">
        <v>38.9</v>
      </c>
      <c r="AX51" s="16">
        <v>42</v>
      </c>
      <c r="AY51" s="16">
        <v>19</v>
      </c>
      <c r="AZ51" s="16">
        <v>29</v>
      </c>
      <c r="BA51" s="16">
        <v>40</v>
      </c>
      <c r="BB51" s="16">
        <v>20</v>
      </c>
      <c r="BC51" s="16">
        <v>16</v>
      </c>
      <c r="BD51" s="16">
        <v>36</v>
      </c>
      <c r="BE51" s="16">
        <v>20</v>
      </c>
      <c r="BF51" s="16">
        <v>33</v>
      </c>
      <c r="BG51" s="16">
        <v>43</v>
      </c>
      <c r="BH51" s="16">
        <v>5</v>
      </c>
      <c r="BI51" s="16">
        <v>30</v>
      </c>
      <c r="BJ51" s="16">
        <v>50</v>
      </c>
      <c r="BK51" s="16">
        <v>10</v>
      </c>
      <c r="BL51" s="16">
        <v>27.5</v>
      </c>
      <c r="BM51" s="16">
        <v>35</v>
      </c>
      <c r="BN51" s="16">
        <v>18</v>
      </c>
      <c r="BO51" s="16">
        <v>15</v>
      </c>
      <c r="BP51" s="16">
        <v>25</v>
      </c>
      <c r="BQ51" s="16">
        <v>18</v>
      </c>
      <c r="BR51" s="16">
        <v>15</v>
      </c>
      <c r="BS51" s="16">
        <v>33</v>
      </c>
      <c r="BT51" s="16">
        <v>18</v>
      </c>
      <c r="BU51" s="16">
        <v>35</v>
      </c>
      <c r="BV51" s="16">
        <v>35</v>
      </c>
      <c r="BW51" s="16">
        <v>15</v>
      </c>
      <c r="BX51" s="16">
        <v>29</v>
      </c>
      <c r="BY51" s="16">
        <v>29</v>
      </c>
      <c r="BZ51" s="16">
        <v>12.5</v>
      </c>
      <c r="CA51" s="16">
        <v>33</v>
      </c>
      <c r="CB51" s="16">
        <v>39</v>
      </c>
      <c r="CC51" s="16">
        <v>25</v>
      </c>
      <c r="CD51" s="16">
        <v>28</v>
      </c>
      <c r="CE51" s="16">
        <v>40</v>
      </c>
      <c r="CF51" s="16">
        <v>19</v>
      </c>
      <c r="CG51" s="16">
        <v>30</v>
      </c>
      <c r="CH51" s="16">
        <v>30</v>
      </c>
      <c r="CI51" s="16">
        <v>12</v>
      </c>
      <c r="CJ51" s="16">
        <v>35</v>
      </c>
      <c r="CK51" s="16">
        <v>32</v>
      </c>
      <c r="CL51" s="16">
        <v>21</v>
      </c>
      <c r="CM51" s="16">
        <v>25</v>
      </c>
      <c r="CN51" s="16">
        <v>42</v>
      </c>
      <c r="CO51" s="16">
        <v>18</v>
      </c>
      <c r="CP51" s="16">
        <v>24</v>
      </c>
      <c r="CQ51" s="16">
        <v>13</v>
      </c>
      <c r="CR51" s="16">
        <v>14</v>
      </c>
      <c r="CS51" s="16">
        <v>29</v>
      </c>
      <c r="CT51" s="16">
        <v>40</v>
      </c>
      <c r="CU51" s="16">
        <v>16</v>
      </c>
      <c r="CV51" s="16">
        <v>35</v>
      </c>
      <c r="CW51" s="16">
        <v>45</v>
      </c>
      <c r="CX51" s="16">
        <v>25</v>
      </c>
      <c r="CY51" s="16">
        <v>28</v>
      </c>
      <c r="CZ51" s="16">
        <v>56.6</v>
      </c>
      <c r="DA51" s="16">
        <v>18</v>
      </c>
      <c r="DB51" s="16">
        <v>20</v>
      </c>
      <c r="DC51" s="16">
        <v>35</v>
      </c>
      <c r="DD51" s="16">
        <v>17.5</v>
      </c>
      <c r="DE51" s="16">
        <v>30</v>
      </c>
      <c r="DF51" s="16">
        <v>40</v>
      </c>
      <c r="DG51" s="16"/>
      <c r="DH51" s="16">
        <v>35</v>
      </c>
      <c r="DI51" s="16">
        <v>35</v>
      </c>
      <c r="DJ51" s="16">
        <v>23</v>
      </c>
      <c r="DK51" s="16">
        <v>30</v>
      </c>
      <c r="DL51" s="16">
        <v>0</v>
      </c>
      <c r="DM51" s="16">
        <v>14</v>
      </c>
      <c r="DN51" s="16">
        <v>34</v>
      </c>
      <c r="DO51" s="16">
        <v>34</v>
      </c>
      <c r="DP51" s="16">
        <v>17.5</v>
      </c>
      <c r="DQ51" s="16">
        <v>35</v>
      </c>
      <c r="DR51" s="16"/>
    </row>
    <row r="52" spans="2:122">
      <c r="B52">
        <v>2007</v>
      </c>
      <c r="C52" s="16">
        <v>21</v>
      </c>
      <c r="D52" s="16">
        <v>35</v>
      </c>
      <c r="E52" s="16">
        <v>35</v>
      </c>
      <c r="F52" s="16">
        <v>10</v>
      </c>
      <c r="G52" s="16">
        <v>30</v>
      </c>
      <c r="H52" s="16">
        <v>45</v>
      </c>
      <c r="I52" s="16">
        <v>20</v>
      </c>
      <c r="J52" s="16">
        <v>25</v>
      </c>
      <c r="K52" s="16">
        <v>50</v>
      </c>
      <c r="L52" s="16">
        <v>18</v>
      </c>
      <c r="M52" s="16">
        <v>22</v>
      </c>
      <c r="N52" s="16">
        <v>35</v>
      </c>
      <c r="O52" s="16">
        <v>21</v>
      </c>
      <c r="P52" s="16">
        <v>33</v>
      </c>
      <c r="Q52" s="16">
        <v>50</v>
      </c>
      <c r="R52" s="16">
        <v>13</v>
      </c>
      <c r="S52" s="16">
        <v>25</v>
      </c>
      <c r="T52" s="16">
        <v>13</v>
      </c>
      <c r="U52" s="16">
        <v>10</v>
      </c>
      <c r="V52" s="16">
        <v>25</v>
      </c>
      <c r="W52" s="16">
        <v>25</v>
      </c>
      <c r="X52" s="16"/>
      <c r="Y52" s="16">
        <v>34</v>
      </c>
      <c r="Z52" s="16">
        <v>27.5</v>
      </c>
      <c r="AA52" s="16">
        <v>6</v>
      </c>
      <c r="AB52" s="16">
        <v>34</v>
      </c>
      <c r="AC52" s="16">
        <v>29</v>
      </c>
      <c r="AD52" s="16">
        <v>19</v>
      </c>
      <c r="AE52" s="16">
        <v>17</v>
      </c>
      <c r="AF52" s="16">
        <v>40</v>
      </c>
      <c r="AG52" s="16">
        <v>16</v>
      </c>
      <c r="AH52" s="16">
        <v>34</v>
      </c>
      <c r="AI52" s="16">
        <v>34</v>
      </c>
      <c r="AJ52" s="16">
        <v>13</v>
      </c>
      <c r="AK52" s="16">
        <v>30</v>
      </c>
      <c r="AL52" s="16">
        <v>15</v>
      </c>
      <c r="AM52" s="16">
        <v>25</v>
      </c>
      <c r="AN52" s="16">
        <v>28</v>
      </c>
      <c r="AO52" s="16">
        <v>59</v>
      </c>
      <c r="AP52" s="16">
        <v>12</v>
      </c>
      <c r="AQ52" s="16">
        <v>25</v>
      </c>
      <c r="AR52" s="16">
        <v>25</v>
      </c>
      <c r="AS52" s="16">
        <v>19.600000000000001</v>
      </c>
      <c r="AT52" s="16">
        <v>33.33</v>
      </c>
      <c r="AU52" s="16">
        <v>40</v>
      </c>
      <c r="AV52" s="16">
        <v>19</v>
      </c>
      <c r="AW52" s="16">
        <v>38.9</v>
      </c>
      <c r="AX52" s="16">
        <v>45</v>
      </c>
      <c r="AY52" s="16">
        <v>19</v>
      </c>
      <c r="AZ52" s="16">
        <v>25</v>
      </c>
      <c r="BA52" s="16">
        <v>40</v>
      </c>
      <c r="BB52" s="16">
        <v>20</v>
      </c>
      <c r="BC52" s="16">
        <v>16</v>
      </c>
      <c r="BD52" s="16">
        <v>36</v>
      </c>
      <c r="BE52" s="16">
        <v>20</v>
      </c>
      <c r="BF52" s="16">
        <v>33</v>
      </c>
      <c r="BG52" s="16">
        <v>43</v>
      </c>
      <c r="BH52" s="16">
        <v>5</v>
      </c>
      <c r="BI52" s="16">
        <v>30</v>
      </c>
      <c r="BJ52" s="16">
        <v>50</v>
      </c>
      <c r="BK52" s="16">
        <v>10</v>
      </c>
      <c r="BL52" s="16">
        <v>27.5</v>
      </c>
      <c r="BM52" s="16">
        <v>35</v>
      </c>
      <c r="BN52" s="16">
        <v>18</v>
      </c>
      <c r="BO52" s="16">
        <v>15</v>
      </c>
      <c r="BP52" s="16">
        <v>25</v>
      </c>
      <c r="BQ52" s="16">
        <v>18</v>
      </c>
      <c r="BR52" s="16">
        <v>15</v>
      </c>
      <c r="BS52" s="16">
        <v>27</v>
      </c>
      <c r="BT52" s="16">
        <v>18</v>
      </c>
      <c r="BU52" s="16">
        <v>35</v>
      </c>
      <c r="BV52" s="16">
        <v>35</v>
      </c>
      <c r="BW52" s="16">
        <v>15</v>
      </c>
      <c r="BX52" s="16">
        <v>28</v>
      </c>
      <c r="BY52" s="16">
        <v>28</v>
      </c>
      <c r="BZ52" s="16">
        <v>12.5</v>
      </c>
      <c r="CA52" s="16">
        <v>33</v>
      </c>
      <c r="CB52" s="16">
        <v>39</v>
      </c>
      <c r="CC52" s="16">
        <v>25</v>
      </c>
      <c r="CD52" s="16">
        <v>28</v>
      </c>
      <c r="CE52" s="16">
        <v>40</v>
      </c>
      <c r="CF52" s="16">
        <v>19</v>
      </c>
      <c r="CG52" s="16">
        <v>30</v>
      </c>
      <c r="CH52" s="16">
        <v>30</v>
      </c>
      <c r="CI52" s="16">
        <v>12</v>
      </c>
      <c r="CJ52" s="16">
        <v>35</v>
      </c>
      <c r="CK52" s="16">
        <v>32</v>
      </c>
      <c r="CL52" s="16">
        <v>21</v>
      </c>
      <c r="CM52" s="16">
        <v>25</v>
      </c>
      <c r="CN52" s="16">
        <v>42</v>
      </c>
      <c r="CO52" s="16">
        <v>18</v>
      </c>
      <c r="CP52" s="16">
        <v>24</v>
      </c>
      <c r="CQ52" s="16">
        <v>13</v>
      </c>
      <c r="CR52" s="16">
        <v>14</v>
      </c>
      <c r="CS52" s="16">
        <v>29</v>
      </c>
      <c r="CT52" s="16">
        <v>40</v>
      </c>
      <c r="CU52" s="16">
        <v>16</v>
      </c>
      <c r="CV52" s="16">
        <v>32.5</v>
      </c>
      <c r="CW52" s="16">
        <v>43</v>
      </c>
      <c r="CX52" s="16">
        <v>25</v>
      </c>
      <c r="CY52" s="16">
        <v>28</v>
      </c>
      <c r="CZ52" s="16">
        <v>56.5</v>
      </c>
      <c r="DA52" s="16">
        <v>18</v>
      </c>
      <c r="DB52" s="16">
        <v>20</v>
      </c>
      <c r="DC52" s="16">
        <v>35</v>
      </c>
      <c r="DD52" s="16">
        <v>17.5</v>
      </c>
      <c r="DE52" s="16">
        <v>30</v>
      </c>
      <c r="DF52" s="16">
        <v>40</v>
      </c>
      <c r="DG52" s="16"/>
      <c r="DH52" s="16">
        <v>35</v>
      </c>
      <c r="DI52" s="16">
        <v>35</v>
      </c>
      <c r="DJ52" s="16">
        <v>23</v>
      </c>
      <c r="DK52" s="16">
        <v>30</v>
      </c>
      <c r="DL52" s="16">
        <v>25</v>
      </c>
      <c r="DM52" s="16">
        <v>14</v>
      </c>
      <c r="DN52" s="16">
        <v>34</v>
      </c>
      <c r="DO52" s="16">
        <v>34</v>
      </c>
      <c r="DP52" s="16">
        <v>17.5</v>
      </c>
      <c r="DQ52" s="16">
        <v>35</v>
      </c>
      <c r="DR52" s="16"/>
    </row>
    <row r="53" spans="2:122">
      <c r="B53">
        <v>2008</v>
      </c>
      <c r="C53" s="16">
        <v>21</v>
      </c>
      <c r="D53" s="16">
        <v>35</v>
      </c>
      <c r="E53" s="16">
        <v>35</v>
      </c>
      <c r="F53" s="16">
        <v>10</v>
      </c>
      <c r="G53" s="16">
        <v>30</v>
      </c>
      <c r="H53" s="16">
        <v>45</v>
      </c>
      <c r="I53" s="16">
        <v>20</v>
      </c>
      <c r="J53" s="16">
        <v>25</v>
      </c>
      <c r="K53" s="16">
        <v>50</v>
      </c>
      <c r="L53" s="16">
        <v>18</v>
      </c>
      <c r="M53" s="16">
        <v>22</v>
      </c>
      <c r="N53" s="16">
        <v>35</v>
      </c>
      <c r="O53" s="16">
        <v>21</v>
      </c>
      <c r="P53" s="16">
        <v>33</v>
      </c>
      <c r="Q53" s="16">
        <v>50</v>
      </c>
      <c r="R53" s="16">
        <v>13</v>
      </c>
      <c r="S53" s="16">
        <v>25</v>
      </c>
      <c r="T53" s="16">
        <v>13</v>
      </c>
      <c r="U53" s="16">
        <v>10</v>
      </c>
      <c r="V53" s="16">
        <v>25</v>
      </c>
      <c r="W53" s="16">
        <v>25</v>
      </c>
      <c r="X53" s="16"/>
      <c r="Y53" s="16">
        <v>34</v>
      </c>
      <c r="Z53" s="16">
        <v>27.5</v>
      </c>
      <c r="AA53" s="16">
        <v>5</v>
      </c>
      <c r="AB53" s="16">
        <v>31.4</v>
      </c>
      <c r="AC53" s="16">
        <v>29</v>
      </c>
      <c r="AD53" s="16">
        <v>19</v>
      </c>
      <c r="AE53" s="16">
        <v>17</v>
      </c>
      <c r="AF53" s="16">
        <v>40</v>
      </c>
      <c r="AG53" s="16">
        <v>16</v>
      </c>
      <c r="AH53" s="16">
        <v>33</v>
      </c>
      <c r="AI53" s="16">
        <v>33</v>
      </c>
      <c r="AJ53" s="16">
        <v>13</v>
      </c>
      <c r="AK53" s="16">
        <v>30</v>
      </c>
      <c r="AL53" s="16">
        <v>15</v>
      </c>
      <c r="AM53" s="16">
        <v>25</v>
      </c>
      <c r="AN53" s="16">
        <v>25</v>
      </c>
      <c r="AO53" s="16">
        <v>62.28</v>
      </c>
      <c r="AP53" s="16">
        <v>12</v>
      </c>
      <c r="AQ53" s="16">
        <v>25</v>
      </c>
      <c r="AR53" s="16">
        <v>35</v>
      </c>
      <c r="AS53" s="16">
        <v>19.600000000000001</v>
      </c>
      <c r="AT53" s="16">
        <v>33.33</v>
      </c>
      <c r="AU53" s="16">
        <v>40</v>
      </c>
      <c r="AV53" s="16">
        <v>19</v>
      </c>
      <c r="AW53" s="16">
        <v>30.2</v>
      </c>
      <c r="AX53" s="16">
        <v>45</v>
      </c>
      <c r="AY53" s="16">
        <v>19</v>
      </c>
      <c r="AZ53" s="16">
        <v>25</v>
      </c>
      <c r="BA53" s="16">
        <v>40</v>
      </c>
      <c r="BB53" s="16">
        <v>20</v>
      </c>
      <c r="BC53" s="16">
        <v>16</v>
      </c>
      <c r="BD53" s="16">
        <v>36</v>
      </c>
      <c r="BE53" s="16">
        <v>20</v>
      </c>
      <c r="BF53" s="16">
        <v>31.4</v>
      </c>
      <c r="BG53" s="16">
        <v>43</v>
      </c>
      <c r="BH53" s="16">
        <v>5</v>
      </c>
      <c r="BI53" s="16">
        <v>30</v>
      </c>
      <c r="BJ53" s="16">
        <v>50</v>
      </c>
      <c r="BK53" s="16">
        <v>10</v>
      </c>
      <c r="BL53" s="16">
        <v>27.5</v>
      </c>
      <c r="BM53" s="16">
        <v>35</v>
      </c>
      <c r="BN53" s="16">
        <v>18</v>
      </c>
      <c r="BO53" s="16">
        <v>15</v>
      </c>
      <c r="BP53" s="16">
        <v>25</v>
      </c>
      <c r="BQ53" s="16">
        <v>18</v>
      </c>
      <c r="BR53" s="16">
        <v>15</v>
      </c>
      <c r="BS53" s="16">
        <v>24</v>
      </c>
      <c r="BT53" s="16">
        <v>18</v>
      </c>
      <c r="BU53" s="16">
        <v>35</v>
      </c>
      <c r="BV53" s="16">
        <v>35</v>
      </c>
      <c r="BW53" s="16">
        <v>15</v>
      </c>
      <c r="BX53" s="16">
        <v>28</v>
      </c>
      <c r="BY53" s="16">
        <v>28</v>
      </c>
      <c r="BZ53" s="16">
        <v>12.5</v>
      </c>
      <c r="CA53" s="16">
        <v>30</v>
      </c>
      <c r="CB53" s="16">
        <v>39</v>
      </c>
      <c r="CC53" s="16">
        <v>25</v>
      </c>
      <c r="CD53" s="16">
        <v>28</v>
      </c>
      <c r="CE53" s="16">
        <v>40</v>
      </c>
      <c r="CF53" s="16">
        <v>19</v>
      </c>
      <c r="CG53" s="16">
        <v>30</v>
      </c>
      <c r="CH53" s="16">
        <v>30</v>
      </c>
      <c r="CI53" s="16">
        <v>12</v>
      </c>
      <c r="CJ53" s="16">
        <v>35</v>
      </c>
      <c r="CK53" s="16">
        <v>32</v>
      </c>
      <c r="CL53" s="16">
        <v>20</v>
      </c>
      <c r="CM53" s="16">
        <v>25</v>
      </c>
      <c r="CN53" s="16">
        <v>42</v>
      </c>
      <c r="CO53" s="16">
        <v>18</v>
      </c>
      <c r="CP53" s="16">
        <v>24</v>
      </c>
      <c r="CQ53" s="16">
        <v>13</v>
      </c>
      <c r="CR53" s="16">
        <v>14</v>
      </c>
      <c r="CS53" s="16">
        <v>29</v>
      </c>
      <c r="CT53" s="16">
        <v>40</v>
      </c>
      <c r="CU53" s="16">
        <v>16</v>
      </c>
      <c r="CV53" s="16">
        <v>30</v>
      </c>
      <c r="CW53" s="16">
        <v>43</v>
      </c>
      <c r="CX53" s="16">
        <v>25</v>
      </c>
      <c r="CY53" s="16">
        <v>28</v>
      </c>
      <c r="CZ53" s="16">
        <v>56.4</v>
      </c>
      <c r="DA53" s="16">
        <v>18</v>
      </c>
      <c r="DB53" s="16">
        <v>20</v>
      </c>
      <c r="DC53" s="16">
        <v>35</v>
      </c>
      <c r="DD53" s="16">
        <v>17.5</v>
      </c>
      <c r="DE53" s="16">
        <v>30</v>
      </c>
      <c r="DF53" s="16">
        <v>40</v>
      </c>
      <c r="DG53" s="16"/>
      <c r="DH53" s="16">
        <v>35</v>
      </c>
      <c r="DI53" s="16">
        <v>35</v>
      </c>
      <c r="DJ53" s="16">
        <v>22</v>
      </c>
      <c r="DK53" s="16">
        <v>25</v>
      </c>
      <c r="DL53" s="16">
        <v>25</v>
      </c>
      <c r="DM53" s="16">
        <v>9</v>
      </c>
      <c r="DN53" s="16">
        <v>34</v>
      </c>
      <c r="DO53" s="16">
        <v>34</v>
      </c>
      <c r="DP53" s="16">
        <v>16</v>
      </c>
      <c r="DQ53" s="16">
        <v>35</v>
      </c>
      <c r="DR53" s="16"/>
    </row>
    <row r="54" spans="2:122">
      <c r="B54">
        <v>2009</v>
      </c>
      <c r="C54" s="16">
        <v>21</v>
      </c>
      <c r="D54" s="16">
        <v>35</v>
      </c>
      <c r="E54" s="16">
        <v>35</v>
      </c>
      <c r="F54" s="16">
        <v>10</v>
      </c>
      <c r="G54" s="16">
        <v>30</v>
      </c>
      <c r="H54" s="16">
        <v>45</v>
      </c>
      <c r="I54" s="16">
        <v>20</v>
      </c>
      <c r="J54" s="16">
        <v>25</v>
      </c>
      <c r="K54" s="16">
        <v>50</v>
      </c>
      <c r="L54" s="16">
        <v>18</v>
      </c>
      <c r="M54" s="16">
        <v>22</v>
      </c>
      <c r="N54" s="16">
        <v>35</v>
      </c>
      <c r="O54" s="16">
        <v>21</v>
      </c>
      <c r="P54" s="16">
        <v>33</v>
      </c>
      <c r="Q54" s="16">
        <v>50</v>
      </c>
      <c r="R54" s="16">
        <v>13</v>
      </c>
      <c r="S54" s="16">
        <v>25</v>
      </c>
      <c r="T54" s="16">
        <v>13</v>
      </c>
      <c r="U54" s="16">
        <v>10</v>
      </c>
      <c r="V54" s="16">
        <v>25</v>
      </c>
      <c r="W54" s="16">
        <v>25</v>
      </c>
      <c r="X54" s="16"/>
      <c r="Y54" s="16">
        <v>34</v>
      </c>
      <c r="Z54" s="16">
        <v>27.5</v>
      </c>
      <c r="AA54" s="16">
        <v>5</v>
      </c>
      <c r="AB54" s="16">
        <v>31</v>
      </c>
      <c r="AC54" s="16">
        <v>29</v>
      </c>
      <c r="AD54" s="16">
        <v>19</v>
      </c>
      <c r="AE54" s="16">
        <v>17</v>
      </c>
      <c r="AF54" s="16">
        <v>40</v>
      </c>
      <c r="AG54" s="16">
        <v>16</v>
      </c>
      <c r="AH54" s="16">
        <v>33</v>
      </c>
      <c r="AI54" s="16">
        <v>33</v>
      </c>
      <c r="AJ54" s="16">
        <v>13</v>
      </c>
      <c r="AK54" s="16">
        <v>30</v>
      </c>
      <c r="AL54" s="16">
        <v>15</v>
      </c>
      <c r="AM54" s="16">
        <v>25</v>
      </c>
      <c r="AN54" s="16">
        <v>25</v>
      </c>
      <c r="AO54" s="16">
        <v>62.28</v>
      </c>
      <c r="AP54" s="16">
        <v>12</v>
      </c>
      <c r="AQ54" s="16">
        <v>25</v>
      </c>
      <c r="AR54" s="16">
        <v>35</v>
      </c>
      <c r="AS54" s="16">
        <v>19.600000000000001</v>
      </c>
      <c r="AT54" s="16">
        <v>33.33</v>
      </c>
      <c r="AU54" s="16">
        <v>40</v>
      </c>
      <c r="AV54" s="16">
        <v>19</v>
      </c>
      <c r="AW54" s="16">
        <v>30.2</v>
      </c>
      <c r="AX54" s="16">
        <v>45</v>
      </c>
      <c r="AY54" s="16">
        <v>19</v>
      </c>
      <c r="AZ54" s="16">
        <v>25</v>
      </c>
      <c r="BA54" s="16">
        <v>40</v>
      </c>
      <c r="BB54" s="16">
        <v>20</v>
      </c>
      <c r="BC54" s="16">
        <v>16</v>
      </c>
      <c r="BD54" s="16">
        <v>36</v>
      </c>
      <c r="BE54" s="16">
        <v>20</v>
      </c>
      <c r="BF54" s="16">
        <v>31.4</v>
      </c>
      <c r="BG54" s="16">
        <v>43</v>
      </c>
      <c r="BH54" s="16">
        <v>5</v>
      </c>
      <c r="BI54" s="16">
        <v>30</v>
      </c>
      <c r="BJ54" s="16">
        <v>50</v>
      </c>
      <c r="BK54" s="16">
        <v>10</v>
      </c>
      <c r="BL54" s="16">
        <v>24.2</v>
      </c>
      <c r="BM54" s="16">
        <v>35</v>
      </c>
      <c r="BN54" s="16">
        <v>21</v>
      </c>
      <c r="BO54" s="16">
        <v>15</v>
      </c>
      <c r="BP54" s="16">
        <v>23</v>
      </c>
      <c r="BQ54" s="16">
        <v>19</v>
      </c>
      <c r="BR54" s="16">
        <v>20</v>
      </c>
      <c r="BS54" s="16">
        <v>15</v>
      </c>
      <c r="BT54" s="16">
        <v>18</v>
      </c>
      <c r="BU54" s="16">
        <v>35</v>
      </c>
      <c r="BV54" s="16">
        <v>35</v>
      </c>
      <c r="BW54" s="16">
        <v>15</v>
      </c>
      <c r="BX54" s="16">
        <v>28</v>
      </c>
      <c r="BY54" s="16">
        <v>28</v>
      </c>
      <c r="BZ54" s="16">
        <v>12.5</v>
      </c>
      <c r="CA54" s="16">
        <v>30</v>
      </c>
      <c r="CB54" s="16">
        <v>38</v>
      </c>
      <c r="CC54" s="16">
        <v>25</v>
      </c>
      <c r="CD54" s="16">
        <v>28</v>
      </c>
      <c r="CE54" s="16">
        <v>40</v>
      </c>
      <c r="CF54" s="16">
        <v>19</v>
      </c>
      <c r="CG54" s="16">
        <v>30</v>
      </c>
      <c r="CH54" s="16">
        <v>30</v>
      </c>
      <c r="CI54" s="16">
        <v>12</v>
      </c>
      <c r="CJ54" s="16">
        <v>30</v>
      </c>
      <c r="CK54" s="16">
        <v>32</v>
      </c>
      <c r="CL54" s="16">
        <v>20</v>
      </c>
      <c r="CM54" s="16">
        <v>25</v>
      </c>
      <c r="CN54" s="16">
        <v>42</v>
      </c>
      <c r="CO54" s="16">
        <v>18</v>
      </c>
      <c r="CP54" s="16">
        <v>20</v>
      </c>
      <c r="CQ54" s="16">
        <v>13</v>
      </c>
      <c r="CR54" s="16">
        <v>14</v>
      </c>
      <c r="CS54" s="16">
        <v>28</v>
      </c>
      <c r="CT54" s="16">
        <v>40</v>
      </c>
      <c r="CU54" s="16">
        <v>16</v>
      </c>
      <c r="CV54" s="16">
        <v>30</v>
      </c>
      <c r="CW54" s="16">
        <v>43</v>
      </c>
      <c r="CX54" s="16">
        <v>25</v>
      </c>
      <c r="CY54" s="16">
        <v>26.3</v>
      </c>
      <c r="CZ54" s="16">
        <v>56.6</v>
      </c>
      <c r="DA54" s="16">
        <v>18</v>
      </c>
      <c r="DB54" s="16">
        <v>20</v>
      </c>
      <c r="DC54" s="16">
        <v>35</v>
      </c>
      <c r="DD54" s="16">
        <v>15</v>
      </c>
      <c r="DE54" s="16">
        <v>28</v>
      </c>
      <c r="DF54" s="16">
        <v>40</v>
      </c>
      <c r="DG54" s="16"/>
      <c r="DH54" s="16">
        <v>35</v>
      </c>
      <c r="DI54" s="16">
        <v>35</v>
      </c>
      <c r="DJ54" s="16">
        <v>22</v>
      </c>
      <c r="DK54" s="16">
        <v>25</v>
      </c>
      <c r="DL54" s="16">
        <v>25</v>
      </c>
      <c r="DM54" s="16">
        <v>9</v>
      </c>
      <c r="DN54" s="16">
        <v>34</v>
      </c>
      <c r="DO54" s="16">
        <v>34</v>
      </c>
      <c r="DP54" s="16">
        <v>16</v>
      </c>
      <c r="DQ54" s="16">
        <v>35</v>
      </c>
      <c r="DR54" s="16"/>
    </row>
    <row r="55" spans="2:122">
      <c r="B55">
        <v>2010</v>
      </c>
      <c r="C55" s="16">
        <v>21</v>
      </c>
      <c r="D55" s="16">
        <v>35</v>
      </c>
      <c r="E55" s="16">
        <v>35</v>
      </c>
      <c r="F55" s="16">
        <v>10</v>
      </c>
      <c r="G55" s="16">
        <v>30</v>
      </c>
      <c r="H55" s="16">
        <v>45</v>
      </c>
      <c r="I55" s="16">
        <v>20</v>
      </c>
      <c r="J55" s="16">
        <v>25</v>
      </c>
      <c r="K55" s="16">
        <v>50</v>
      </c>
      <c r="L55" s="16">
        <v>18</v>
      </c>
      <c r="M55" s="16">
        <v>20</v>
      </c>
      <c r="N55" s="16">
        <v>35</v>
      </c>
      <c r="O55" s="16">
        <v>21</v>
      </c>
      <c r="P55" s="16">
        <v>33</v>
      </c>
      <c r="Q55" s="16">
        <v>50</v>
      </c>
      <c r="R55" s="16">
        <v>13</v>
      </c>
      <c r="S55" s="16">
        <v>25</v>
      </c>
      <c r="T55" s="16">
        <v>13</v>
      </c>
      <c r="U55" s="16">
        <v>12</v>
      </c>
      <c r="V55" s="16">
        <v>25</v>
      </c>
      <c r="W55" s="16">
        <v>25</v>
      </c>
      <c r="X55" s="16"/>
      <c r="Y55" s="16">
        <v>34</v>
      </c>
      <c r="Z55" s="16">
        <v>27.5</v>
      </c>
      <c r="AA55" s="16">
        <v>5</v>
      </c>
      <c r="AB55" s="16">
        <v>29.4</v>
      </c>
      <c r="AC55" s="16">
        <v>29</v>
      </c>
      <c r="AD55" s="16">
        <v>19</v>
      </c>
      <c r="AE55" s="16">
        <v>17</v>
      </c>
      <c r="AF55" s="16">
        <v>40</v>
      </c>
      <c r="AG55" s="16">
        <v>16</v>
      </c>
      <c r="AH55" s="16">
        <v>33</v>
      </c>
      <c r="AI55" s="16">
        <v>33</v>
      </c>
      <c r="AJ55" s="16">
        <v>13</v>
      </c>
      <c r="AK55" s="16">
        <v>30</v>
      </c>
      <c r="AL55" s="16">
        <v>15</v>
      </c>
      <c r="AM55" s="16">
        <v>25</v>
      </c>
      <c r="AN55" s="16">
        <v>25</v>
      </c>
      <c r="AO55" s="16">
        <v>55.38</v>
      </c>
      <c r="AP55" s="16">
        <v>12</v>
      </c>
      <c r="AQ55" s="16">
        <v>25</v>
      </c>
      <c r="AR55" s="16">
        <v>35</v>
      </c>
      <c r="AS55" s="16">
        <v>19.600000000000001</v>
      </c>
      <c r="AT55" s="16">
        <v>33.33</v>
      </c>
      <c r="AU55" s="16">
        <v>41</v>
      </c>
      <c r="AV55" s="16">
        <v>19</v>
      </c>
      <c r="AW55" s="16">
        <v>30.2</v>
      </c>
      <c r="AX55" s="16">
        <v>45</v>
      </c>
      <c r="AY55" s="16">
        <v>23</v>
      </c>
      <c r="AZ55" s="16">
        <v>24</v>
      </c>
      <c r="BA55" s="16">
        <v>45</v>
      </c>
      <c r="BB55" s="16">
        <v>25</v>
      </c>
      <c r="BC55" s="16">
        <v>19</v>
      </c>
      <c r="BD55" s="16">
        <v>32</v>
      </c>
      <c r="BE55" s="16">
        <v>20</v>
      </c>
      <c r="BF55" s="16">
        <v>31.4</v>
      </c>
      <c r="BG55" s="16">
        <v>43</v>
      </c>
      <c r="BH55" s="16">
        <v>5</v>
      </c>
      <c r="BI55" s="16">
        <v>30</v>
      </c>
      <c r="BJ55" s="16">
        <v>50</v>
      </c>
      <c r="BK55" s="16">
        <v>10</v>
      </c>
      <c r="BL55" s="16">
        <v>24.2</v>
      </c>
      <c r="BM55" s="16">
        <v>35</v>
      </c>
      <c r="BN55" s="16">
        <v>21</v>
      </c>
      <c r="BO55" s="16">
        <v>15</v>
      </c>
      <c r="BP55" s="16">
        <v>26</v>
      </c>
      <c r="BQ55" s="16">
        <v>21</v>
      </c>
      <c r="BR55" s="16">
        <v>15</v>
      </c>
      <c r="BS55" s="16">
        <v>15</v>
      </c>
      <c r="BT55" s="16">
        <v>18</v>
      </c>
      <c r="BU55" s="16">
        <v>35</v>
      </c>
      <c r="BV55" s="16">
        <v>35</v>
      </c>
      <c r="BW55" s="16">
        <v>16</v>
      </c>
      <c r="BX55" s="16">
        <v>30</v>
      </c>
      <c r="BY55" s="16">
        <v>30</v>
      </c>
      <c r="BZ55" s="16">
        <v>15</v>
      </c>
      <c r="CA55" s="16">
        <v>30</v>
      </c>
      <c r="CB55" s="16">
        <v>35.5</v>
      </c>
      <c r="CC55" s="16">
        <v>25</v>
      </c>
      <c r="CD55" s="16">
        <v>28</v>
      </c>
      <c r="CE55" s="16">
        <v>40</v>
      </c>
      <c r="CF55" s="16">
        <v>19</v>
      </c>
      <c r="CG55" s="16">
        <v>30</v>
      </c>
      <c r="CH55" s="16">
        <v>30</v>
      </c>
      <c r="CI55" s="16">
        <v>12</v>
      </c>
      <c r="CJ55" s="16">
        <v>30</v>
      </c>
      <c r="CK55" s="16">
        <v>32</v>
      </c>
      <c r="CL55" s="16">
        <v>21</v>
      </c>
      <c r="CM55" s="16">
        <v>25</v>
      </c>
      <c r="CN55" s="16">
        <v>45.88</v>
      </c>
      <c r="CO55" s="16">
        <v>18</v>
      </c>
      <c r="CP55" s="16">
        <v>20</v>
      </c>
      <c r="CQ55" s="16">
        <v>13</v>
      </c>
      <c r="CR55" s="16">
        <v>14</v>
      </c>
      <c r="CS55" s="16">
        <v>28</v>
      </c>
      <c r="CT55" s="16">
        <v>40</v>
      </c>
      <c r="CU55" s="16">
        <v>18</v>
      </c>
      <c r="CV55" s="16">
        <v>30</v>
      </c>
      <c r="CW55" s="16">
        <v>43</v>
      </c>
      <c r="CX55" s="16">
        <v>25</v>
      </c>
      <c r="CY55" s="16">
        <v>26.3</v>
      </c>
      <c r="CZ55" s="16">
        <v>56.6</v>
      </c>
      <c r="DA55" s="16">
        <v>18</v>
      </c>
      <c r="DB55" s="16">
        <v>20</v>
      </c>
      <c r="DC55" s="16">
        <v>35</v>
      </c>
      <c r="DD55" s="16">
        <v>17.5</v>
      </c>
      <c r="DE55" s="16">
        <v>28</v>
      </c>
      <c r="DF55" s="16">
        <v>50</v>
      </c>
      <c r="DG55" s="16"/>
      <c r="DH55" s="16">
        <v>35</v>
      </c>
      <c r="DI55" s="16">
        <v>35</v>
      </c>
      <c r="DJ55" s="16">
        <v>22</v>
      </c>
      <c r="DK55" s="16">
        <v>25</v>
      </c>
      <c r="DL55" s="16">
        <v>25</v>
      </c>
      <c r="DM55" s="16">
        <v>12</v>
      </c>
      <c r="DN55" s="16">
        <v>34</v>
      </c>
      <c r="DO55" s="16">
        <v>34</v>
      </c>
      <c r="DP55" s="16">
        <v>16</v>
      </c>
      <c r="DQ55" s="16">
        <v>35</v>
      </c>
      <c r="DR55" s="16"/>
    </row>
    <row r="56" spans="2:122">
      <c r="B56">
        <v>2011</v>
      </c>
      <c r="C56" s="16">
        <v>21</v>
      </c>
      <c r="D56" s="16">
        <v>35</v>
      </c>
      <c r="E56" s="16">
        <v>35</v>
      </c>
      <c r="F56" s="16">
        <v>10</v>
      </c>
      <c r="G56" s="16">
        <v>30</v>
      </c>
      <c r="H56" s="16">
        <v>45</v>
      </c>
      <c r="I56" s="16">
        <v>20</v>
      </c>
      <c r="J56" s="16">
        <v>25</v>
      </c>
      <c r="K56" s="16">
        <v>50</v>
      </c>
      <c r="L56" s="16">
        <v>18</v>
      </c>
      <c r="M56" s="16">
        <v>20</v>
      </c>
      <c r="N56" s="16">
        <v>30</v>
      </c>
      <c r="O56" s="16">
        <v>21</v>
      </c>
      <c r="P56" s="16">
        <v>33</v>
      </c>
      <c r="Q56" s="16">
        <v>50</v>
      </c>
      <c r="R56" s="16">
        <v>13</v>
      </c>
      <c r="S56" s="16">
        <v>25</v>
      </c>
      <c r="T56" s="16">
        <v>13</v>
      </c>
      <c r="U56" s="16">
        <v>12</v>
      </c>
      <c r="V56" s="16">
        <v>22</v>
      </c>
      <c r="W56" s="16">
        <v>25</v>
      </c>
      <c r="X56" s="16"/>
      <c r="Y56" s="16">
        <v>34</v>
      </c>
      <c r="Z56" s="16">
        <v>27.5</v>
      </c>
      <c r="AA56" s="16">
        <v>5</v>
      </c>
      <c r="AB56" s="16">
        <v>27.6</v>
      </c>
      <c r="AC56" s="16">
        <v>29</v>
      </c>
      <c r="AD56" s="16">
        <v>19</v>
      </c>
      <c r="AE56" s="16">
        <v>20</v>
      </c>
      <c r="AF56" s="16">
        <v>40</v>
      </c>
      <c r="AG56" s="16">
        <v>16</v>
      </c>
      <c r="AH56" s="16">
        <v>33</v>
      </c>
      <c r="AI56" s="16">
        <v>33</v>
      </c>
      <c r="AJ56" s="16">
        <v>13</v>
      </c>
      <c r="AK56" s="16">
        <v>30</v>
      </c>
      <c r="AL56" s="16">
        <v>15</v>
      </c>
      <c r="AM56" s="16">
        <v>25</v>
      </c>
      <c r="AN56" s="16">
        <v>25</v>
      </c>
      <c r="AO56" s="16">
        <v>55.38</v>
      </c>
      <c r="AP56" s="16">
        <v>12</v>
      </c>
      <c r="AQ56" s="16">
        <v>24</v>
      </c>
      <c r="AR56" s="16">
        <v>35</v>
      </c>
      <c r="AS56" s="16">
        <v>19.600000000000001</v>
      </c>
      <c r="AT56" s="16">
        <v>33.33</v>
      </c>
      <c r="AU56" s="16">
        <v>41</v>
      </c>
      <c r="AV56" s="16">
        <v>19</v>
      </c>
      <c r="AW56" s="16">
        <v>30.2</v>
      </c>
      <c r="AX56" s="16">
        <v>45</v>
      </c>
      <c r="AY56" s="16">
        <v>23</v>
      </c>
      <c r="AZ56" s="16">
        <v>20</v>
      </c>
      <c r="BA56" s="16">
        <v>45</v>
      </c>
      <c r="BB56" s="16">
        <v>25</v>
      </c>
      <c r="BC56" s="16">
        <v>19</v>
      </c>
      <c r="BD56" s="16">
        <v>16</v>
      </c>
      <c r="BE56" s="16">
        <v>21</v>
      </c>
      <c r="BF56" s="16">
        <v>31.4</v>
      </c>
      <c r="BG56" s="16">
        <v>43</v>
      </c>
      <c r="BH56" s="16">
        <v>5</v>
      </c>
      <c r="BI56" s="16">
        <v>30</v>
      </c>
      <c r="BJ56" s="16">
        <v>50</v>
      </c>
      <c r="BK56" s="16">
        <v>10</v>
      </c>
      <c r="BL56" s="16">
        <v>22</v>
      </c>
      <c r="BM56" s="16">
        <v>35</v>
      </c>
      <c r="BN56" s="16">
        <v>22</v>
      </c>
      <c r="BO56" s="16">
        <v>15</v>
      </c>
      <c r="BP56" s="16">
        <v>25</v>
      </c>
      <c r="BQ56" s="16">
        <v>21</v>
      </c>
      <c r="BR56" s="16">
        <v>15</v>
      </c>
      <c r="BS56" s="16">
        <v>15</v>
      </c>
      <c r="BT56" s="16">
        <v>18</v>
      </c>
      <c r="BU56" s="16">
        <v>35</v>
      </c>
      <c r="BV56" s="16">
        <v>35</v>
      </c>
      <c r="BW56" s="16">
        <v>16</v>
      </c>
      <c r="BX56" s="16">
        <v>30</v>
      </c>
      <c r="BY56" s="16">
        <v>30</v>
      </c>
      <c r="BZ56" s="16">
        <v>15</v>
      </c>
      <c r="CA56" s="16">
        <v>28</v>
      </c>
      <c r="CB56" s="16">
        <v>33</v>
      </c>
      <c r="CC56" s="16">
        <v>25</v>
      </c>
      <c r="CD56" s="16">
        <v>28</v>
      </c>
      <c r="CE56" s="16">
        <v>40</v>
      </c>
      <c r="CF56" s="16">
        <v>18</v>
      </c>
      <c r="CG56" s="16">
        <v>30</v>
      </c>
      <c r="CH56" s="16">
        <v>30</v>
      </c>
      <c r="CI56" s="16">
        <v>12</v>
      </c>
      <c r="CJ56" s="16">
        <v>30</v>
      </c>
      <c r="CK56" s="16">
        <v>32</v>
      </c>
      <c r="CL56" s="16">
        <v>23</v>
      </c>
      <c r="CM56" s="16">
        <v>25</v>
      </c>
      <c r="CN56" s="16">
        <v>46.5</v>
      </c>
      <c r="CO56" s="16">
        <v>18</v>
      </c>
      <c r="CP56" s="16">
        <v>20</v>
      </c>
      <c r="CQ56" s="16">
        <v>13</v>
      </c>
      <c r="CR56" s="16">
        <v>14</v>
      </c>
      <c r="CS56" s="16">
        <v>28</v>
      </c>
      <c r="CT56" s="16">
        <v>40</v>
      </c>
      <c r="CU56" s="16">
        <v>18</v>
      </c>
      <c r="CV56" s="16">
        <v>30</v>
      </c>
      <c r="CW56" s="16">
        <v>45</v>
      </c>
      <c r="CX56" s="16">
        <v>25</v>
      </c>
      <c r="CY56" s="16">
        <v>26.3</v>
      </c>
      <c r="CZ56" s="16">
        <v>56.6</v>
      </c>
      <c r="DA56" s="16">
        <v>18</v>
      </c>
      <c r="DB56" s="16">
        <v>20</v>
      </c>
      <c r="DC56" s="16">
        <v>35</v>
      </c>
      <c r="DD56" s="16">
        <v>20</v>
      </c>
      <c r="DE56" s="16">
        <v>26</v>
      </c>
      <c r="DF56" s="16">
        <v>50</v>
      </c>
      <c r="DG56" s="16"/>
      <c r="DH56" s="16">
        <v>35</v>
      </c>
      <c r="DI56" s="16">
        <v>35</v>
      </c>
      <c r="DJ56" s="16">
        <v>22</v>
      </c>
      <c r="DK56" s="16">
        <v>25</v>
      </c>
      <c r="DL56" s="16">
        <v>25</v>
      </c>
      <c r="DM56" s="16">
        <v>12</v>
      </c>
      <c r="DN56" s="16">
        <v>34</v>
      </c>
      <c r="DO56" s="16">
        <v>34</v>
      </c>
      <c r="DP56" s="16">
        <v>16</v>
      </c>
      <c r="DQ56" s="16">
        <v>35</v>
      </c>
      <c r="DR56" s="16"/>
    </row>
    <row r="57" spans="2:122">
      <c r="B57">
        <v>2012</v>
      </c>
      <c r="C57" s="16">
        <v>21</v>
      </c>
      <c r="D57" s="16">
        <v>35</v>
      </c>
      <c r="E57" s="16">
        <v>35</v>
      </c>
      <c r="F57" s="16">
        <v>10</v>
      </c>
      <c r="G57" s="16">
        <v>30</v>
      </c>
      <c r="H57" s="16">
        <v>45</v>
      </c>
      <c r="I57" s="16">
        <v>20</v>
      </c>
      <c r="J57" s="16">
        <v>25</v>
      </c>
      <c r="K57" s="16">
        <v>50</v>
      </c>
      <c r="L57" s="16">
        <v>18</v>
      </c>
      <c r="M57" s="16">
        <v>20</v>
      </c>
      <c r="N57" s="16">
        <v>30</v>
      </c>
      <c r="O57" s="16">
        <v>21</v>
      </c>
      <c r="P57" s="16">
        <v>33</v>
      </c>
      <c r="Q57" s="16">
        <v>50</v>
      </c>
      <c r="R57" s="16">
        <v>13</v>
      </c>
      <c r="S57" s="16">
        <v>25</v>
      </c>
      <c r="T57" s="16">
        <v>13</v>
      </c>
      <c r="U57" s="16">
        <v>12</v>
      </c>
      <c r="V57" s="16">
        <v>22</v>
      </c>
      <c r="W57" s="16">
        <v>25</v>
      </c>
      <c r="X57" s="16"/>
      <c r="Y57" s="16">
        <v>34</v>
      </c>
      <c r="Z57" s="16">
        <v>27.5</v>
      </c>
      <c r="AA57" s="16">
        <v>5</v>
      </c>
      <c r="AB57" s="16">
        <v>26.1</v>
      </c>
      <c r="AC57" s="16">
        <v>29</v>
      </c>
      <c r="AD57" s="16">
        <v>19</v>
      </c>
      <c r="AE57" s="16">
        <v>18.5</v>
      </c>
      <c r="AF57" s="16">
        <v>40</v>
      </c>
      <c r="AG57" s="16">
        <v>16</v>
      </c>
      <c r="AH57" s="16">
        <v>33</v>
      </c>
      <c r="AI57" s="16">
        <v>33</v>
      </c>
      <c r="AJ57" s="16">
        <v>13</v>
      </c>
      <c r="AK57" s="16">
        <v>30</v>
      </c>
      <c r="AL57" s="16">
        <v>15</v>
      </c>
      <c r="AM57" s="16">
        <v>25</v>
      </c>
      <c r="AN57" s="16">
        <v>25</v>
      </c>
      <c r="AO57" s="16">
        <v>55.38</v>
      </c>
      <c r="AP57" s="16">
        <v>12</v>
      </c>
      <c r="AQ57" s="16">
        <v>23</v>
      </c>
      <c r="AR57" s="16">
        <v>35</v>
      </c>
      <c r="AS57" s="16">
        <v>19.600000000000001</v>
      </c>
      <c r="AT57" s="16">
        <v>33.33</v>
      </c>
      <c r="AU57" s="16">
        <v>45</v>
      </c>
      <c r="AV57" s="16">
        <v>19</v>
      </c>
      <c r="AW57" s="16">
        <v>30.2</v>
      </c>
      <c r="AX57" s="16">
        <v>45</v>
      </c>
      <c r="AY57" s="16">
        <v>23</v>
      </c>
      <c r="AZ57" s="16">
        <v>20</v>
      </c>
      <c r="BA57" s="16">
        <v>45</v>
      </c>
      <c r="BB57" s="16">
        <v>27</v>
      </c>
      <c r="BC57" s="16">
        <v>19</v>
      </c>
      <c r="BD57" s="16">
        <v>16</v>
      </c>
      <c r="BE57" s="16">
        <v>21</v>
      </c>
      <c r="BF57" s="16">
        <v>31.4</v>
      </c>
      <c r="BG57" s="16">
        <v>43</v>
      </c>
      <c r="BH57" s="16">
        <v>5</v>
      </c>
      <c r="BI57" s="16">
        <v>30</v>
      </c>
      <c r="BJ57" s="16">
        <v>50</v>
      </c>
      <c r="BK57" s="16">
        <v>10</v>
      </c>
      <c r="BL57" s="16">
        <v>22</v>
      </c>
      <c r="BM57" s="16">
        <v>38</v>
      </c>
      <c r="BN57" s="16">
        <v>21</v>
      </c>
      <c r="BO57" s="16">
        <v>15</v>
      </c>
      <c r="BP57" s="16">
        <v>25</v>
      </c>
      <c r="BQ57" s="16">
        <v>21</v>
      </c>
      <c r="BR57" s="16">
        <v>15</v>
      </c>
      <c r="BS57" s="16">
        <v>15</v>
      </c>
      <c r="BT57" s="16">
        <v>18</v>
      </c>
      <c r="BU57" s="16">
        <v>35</v>
      </c>
      <c r="BV57" s="16">
        <v>35</v>
      </c>
      <c r="BW57" s="16">
        <v>16</v>
      </c>
      <c r="BX57" s="16">
        <v>30</v>
      </c>
      <c r="BY57" s="16">
        <v>30</v>
      </c>
      <c r="BZ57" s="16">
        <v>15</v>
      </c>
      <c r="CA57" s="16">
        <v>28</v>
      </c>
      <c r="CB57" s="16">
        <v>33</v>
      </c>
      <c r="CC57" s="16">
        <v>25</v>
      </c>
      <c r="CD57" s="16">
        <v>28</v>
      </c>
      <c r="CE57" s="16">
        <v>40</v>
      </c>
      <c r="CF57" s="16">
        <v>18</v>
      </c>
      <c r="CG57" s="16">
        <v>30</v>
      </c>
      <c r="CH57" s="16">
        <v>30</v>
      </c>
      <c r="CI57" s="16">
        <v>12</v>
      </c>
      <c r="CJ57" s="16">
        <v>30</v>
      </c>
      <c r="CK57" s="16">
        <v>32</v>
      </c>
      <c r="CL57" s="16">
        <v>23</v>
      </c>
      <c r="CM57" s="16">
        <v>25</v>
      </c>
      <c r="CN57" s="16">
        <v>46.5</v>
      </c>
      <c r="CO57" s="16">
        <v>18</v>
      </c>
      <c r="CP57" s="16">
        <v>20</v>
      </c>
      <c r="CQ57" s="16">
        <v>13</v>
      </c>
      <c r="CR57" s="16">
        <v>14</v>
      </c>
      <c r="CS57" s="16">
        <v>28</v>
      </c>
      <c r="CT57" s="16">
        <v>40</v>
      </c>
      <c r="CU57" s="16">
        <v>21</v>
      </c>
      <c r="CV57" s="16">
        <v>30</v>
      </c>
      <c r="CW57" s="16">
        <v>52</v>
      </c>
      <c r="CX57" s="16">
        <v>25</v>
      </c>
      <c r="CY57" s="16">
        <v>26.3</v>
      </c>
      <c r="CZ57" s="16">
        <v>56.6</v>
      </c>
      <c r="DA57" s="16">
        <v>18</v>
      </c>
      <c r="DB57" s="16">
        <v>20</v>
      </c>
      <c r="DC57" s="16">
        <v>35</v>
      </c>
      <c r="DD57" s="16">
        <v>20</v>
      </c>
      <c r="DE57" s="16">
        <v>24</v>
      </c>
      <c r="DF57" s="16">
        <v>50</v>
      </c>
      <c r="DG57" s="16"/>
      <c r="DH57" s="16">
        <v>35</v>
      </c>
      <c r="DI57" s="16">
        <v>35</v>
      </c>
      <c r="DJ57" s="16">
        <v>22</v>
      </c>
      <c r="DK57" s="16">
        <v>25</v>
      </c>
      <c r="DL57" s="16">
        <v>30</v>
      </c>
      <c r="DM57" s="16">
        <v>12</v>
      </c>
      <c r="DN57" s="16">
        <v>34</v>
      </c>
      <c r="DO57" s="16">
        <v>34</v>
      </c>
      <c r="DP57" s="16">
        <v>16</v>
      </c>
      <c r="DQ57" s="16">
        <v>35</v>
      </c>
      <c r="DR57" s="16"/>
    </row>
    <row r="58" spans="2:122">
      <c r="B58">
        <v>2013</v>
      </c>
      <c r="C58" s="16">
        <v>21</v>
      </c>
      <c r="D58" s="16">
        <v>35</v>
      </c>
      <c r="E58" s="16">
        <v>35</v>
      </c>
      <c r="F58" s="16">
        <v>10</v>
      </c>
      <c r="G58" s="16">
        <v>30</v>
      </c>
      <c r="H58" s="16">
        <v>45</v>
      </c>
      <c r="I58" s="16">
        <v>20</v>
      </c>
      <c r="J58" s="16">
        <v>25</v>
      </c>
      <c r="K58" s="16">
        <v>50</v>
      </c>
      <c r="L58" s="16">
        <v>18</v>
      </c>
      <c r="M58" s="16">
        <v>20</v>
      </c>
      <c r="N58" s="16">
        <v>25</v>
      </c>
      <c r="O58" s="16">
        <v>21</v>
      </c>
      <c r="P58" s="16">
        <v>33</v>
      </c>
      <c r="Q58" s="16">
        <v>50</v>
      </c>
      <c r="R58" s="16">
        <v>13</v>
      </c>
      <c r="S58" s="16">
        <v>25</v>
      </c>
      <c r="T58" s="16">
        <v>13</v>
      </c>
      <c r="U58" s="16">
        <v>12</v>
      </c>
      <c r="V58" s="16">
        <v>22</v>
      </c>
      <c r="W58" s="16">
        <v>25</v>
      </c>
      <c r="X58" s="16"/>
      <c r="Y58" s="16">
        <v>34</v>
      </c>
      <c r="Z58" s="16">
        <v>27.5</v>
      </c>
      <c r="AA58" s="16">
        <v>5</v>
      </c>
      <c r="AB58" s="16">
        <v>26.1</v>
      </c>
      <c r="AC58" s="16">
        <v>29</v>
      </c>
      <c r="AD58" s="16">
        <v>19</v>
      </c>
      <c r="AE58" s="16">
        <v>20</v>
      </c>
      <c r="AF58" s="16">
        <v>40</v>
      </c>
      <c r="AG58" s="16">
        <v>16</v>
      </c>
      <c r="AH58" s="16">
        <v>25</v>
      </c>
      <c r="AI58" s="16">
        <v>33</v>
      </c>
      <c r="AJ58" s="16">
        <v>13</v>
      </c>
      <c r="AK58" s="16">
        <v>30</v>
      </c>
      <c r="AL58" s="16">
        <v>15</v>
      </c>
      <c r="AM58" s="16">
        <v>25</v>
      </c>
      <c r="AN58" s="16">
        <v>25</v>
      </c>
      <c r="AO58" s="16">
        <v>55.38</v>
      </c>
      <c r="AP58" s="16">
        <v>12</v>
      </c>
      <c r="AQ58" s="16">
        <v>22</v>
      </c>
      <c r="AR58" s="16">
        <v>35</v>
      </c>
      <c r="AS58" s="16">
        <v>19.600000000000001</v>
      </c>
      <c r="AT58" s="16">
        <v>33.33</v>
      </c>
      <c r="AU58" s="16">
        <v>45</v>
      </c>
      <c r="AV58" s="16">
        <v>19</v>
      </c>
      <c r="AW58" s="16">
        <v>30.2</v>
      </c>
      <c r="AX58" s="16">
        <v>45</v>
      </c>
      <c r="AY58" s="16">
        <v>23</v>
      </c>
      <c r="AZ58" s="16">
        <v>26</v>
      </c>
      <c r="BA58" s="16">
        <v>42</v>
      </c>
      <c r="BB58" s="16">
        <v>27</v>
      </c>
      <c r="BC58" s="16">
        <v>19</v>
      </c>
      <c r="BD58" s="16">
        <v>16</v>
      </c>
      <c r="BE58" s="16">
        <v>21</v>
      </c>
      <c r="BF58" s="16">
        <v>31.4</v>
      </c>
      <c r="BG58" s="16">
        <v>43</v>
      </c>
      <c r="BH58" s="16">
        <v>5</v>
      </c>
      <c r="BI58" s="16">
        <v>25.5</v>
      </c>
      <c r="BJ58" s="16">
        <v>50.84</v>
      </c>
      <c r="BK58" s="16">
        <v>10</v>
      </c>
      <c r="BL58" s="16">
        <v>22</v>
      </c>
      <c r="BM58" s="16">
        <v>38</v>
      </c>
      <c r="BN58" s="16">
        <v>21</v>
      </c>
      <c r="BO58" s="16">
        <v>15</v>
      </c>
      <c r="BP58" s="16">
        <v>24</v>
      </c>
      <c r="BQ58" s="16">
        <v>21</v>
      </c>
      <c r="BR58" s="16">
        <v>15</v>
      </c>
      <c r="BS58" s="16">
        <v>15</v>
      </c>
      <c r="BT58" s="16">
        <v>18</v>
      </c>
      <c r="BU58" s="16">
        <v>35</v>
      </c>
      <c r="BV58" s="16">
        <v>35</v>
      </c>
      <c r="BW58" s="16">
        <v>16</v>
      </c>
      <c r="BX58" s="16">
        <v>30</v>
      </c>
      <c r="BY58" s="16">
        <v>30</v>
      </c>
      <c r="BZ58" s="16">
        <v>15</v>
      </c>
      <c r="CA58" s="16">
        <v>28</v>
      </c>
      <c r="CB58" s="16">
        <v>33</v>
      </c>
      <c r="CC58" s="16">
        <v>25</v>
      </c>
      <c r="CD58" s="16">
        <v>28</v>
      </c>
      <c r="CE58" s="16">
        <v>40</v>
      </c>
      <c r="CF58" s="16">
        <v>18</v>
      </c>
      <c r="CG58" s="16">
        <v>30</v>
      </c>
      <c r="CH58" s="16">
        <v>30</v>
      </c>
      <c r="CI58" s="16">
        <v>12</v>
      </c>
      <c r="CJ58" s="16">
        <v>30</v>
      </c>
      <c r="CK58" s="16">
        <v>32</v>
      </c>
      <c r="CL58" s="16">
        <v>23</v>
      </c>
      <c r="CM58" s="16">
        <v>25</v>
      </c>
      <c r="CN58" s="16">
        <v>48</v>
      </c>
      <c r="CO58" s="16">
        <v>18</v>
      </c>
      <c r="CP58" s="16">
        <v>20</v>
      </c>
      <c r="CQ58" s="16">
        <v>13</v>
      </c>
      <c r="CR58" s="16">
        <v>14</v>
      </c>
      <c r="CS58" s="16">
        <v>28</v>
      </c>
      <c r="CT58" s="16">
        <v>40</v>
      </c>
      <c r="CU58" s="16">
        <v>21</v>
      </c>
      <c r="CV58" s="16">
        <v>30</v>
      </c>
      <c r="CW58" s="16">
        <v>52</v>
      </c>
      <c r="CX58" s="16">
        <v>25</v>
      </c>
      <c r="CY58" s="16">
        <v>22</v>
      </c>
      <c r="CZ58" s="16">
        <v>56.7</v>
      </c>
      <c r="DA58" s="16">
        <v>18</v>
      </c>
      <c r="DB58" s="16">
        <v>20</v>
      </c>
      <c r="DC58" s="16">
        <v>35</v>
      </c>
      <c r="DD58" s="16">
        <v>20</v>
      </c>
      <c r="DE58" s="16">
        <v>23</v>
      </c>
      <c r="DF58" s="16">
        <v>45</v>
      </c>
      <c r="DG58" s="16"/>
      <c r="DH58" s="16">
        <v>35</v>
      </c>
      <c r="DI58" s="16">
        <v>39.6</v>
      </c>
      <c r="DJ58" s="16">
        <v>22</v>
      </c>
      <c r="DK58" s="16">
        <v>25</v>
      </c>
      <c r="DL58" s="16">
        <v>30</v>
      </c>
      <c r="DM58" s="16">
        <v>12</v>
      </c>
      <c r="DN58" s="16">
        <v>34</v>
      </c>
      <c r="DO58" s="16">
        <v>34</v>
      </c>
      <c r="DP58" s="16">
        <v>16</v>
      </c>
      <c r="DQ58" s="16">
        <v>35</v>
      </c>
      <c r="DR58" s="16">
        <v>35</v>
      </c>
    </row>
    <row r="59" spans="2:122">
      <c r="B59">
        <v>2014</v>
      </c>
      <c r="C59" s="16">
        <v>21</v>
      </c>
      <c r="D59" s="16">
        <v>35</v>
      </c>
      <c r="E59" s="16">
        <v>35</v>
      </c>
      <c r="F59" s="16">
        <v>10</v>
      </c>
      <c r="G59" s="16">
        <v>30</v>
      </c>
      <c r="H59" s="16">
        <v>45</v>
      </c>
      <c r="I59" s="16">
        <v>20</v>
      </c>
      <c r="J59" s="16">
        <v>25</v>
      </c>
      <c r="K59" s="16">
        <v>50</v>
      </c>
      <c r="L59" s="16">
        <v>18</v>
      </c>
      <c r="M59" s="16">
        <v>20</v>
      </c>
      <c r="N59" s="16">
        <v>25</v>
      </c>
      <c r="O59" s="16">
        <v>21</v>
      </c>
      <c r="P59" s="16">
        <v>33</v>
      </c>
      <c r="Q59" s="16">
        <v>50</v>
      </c>
      <c r="R59" s="16">
        <v>13</v>
      </c>
      <c r="S59" s="16">
        <v>25</v>
      </c>
      <c r="T59" s="16">
        <v>13</v>
      </c>
      <c r="U59" s="16">
        <v>12</v>
      </c>
      <c r="V59" s="16">
        <v>22</v>
      </c>
      <c r="W59" s="16">
        <v>25</v>
      </c>
      <c r="X59" s="16"/>
      <c r="Y59" s="16">
        <v>34</v>
      </c>
      <c r="Z59" s="16">
        <v>27.5</v>
      </c>
      <c r="AA59" s="16">
        <v>5</v>
      </c>
      <c r="AB59" s="16">
        <v>26.5</v>
      </c>
      <c r="AC59" s="16">
        <v>29</v>
      </c>
      <c r="AD59" s="16">
        <v>19</v>
      </c>
      <c r="AE59" s="16">
        <v>20</v>
      </c>
      <c r="AF59" s="16">
        <v>40</v>
      </c>
      <c r="AG59" s="16">
        <v>16</v>
      </c>
      <c r="AH59" s="16">
        <v>25</v>
      </c>
      <c r="AI59" s="16">
        <v>33</v>
      </c>
      <c r="AJ59" s="16">
        <v>13</v>
      </c>
      <c r="AK59" s="16">
        <v>30</v>
      </c>
      <c r="AL59" s="16">
        <v>15</v>
      </c>
      <c r="AM59" s="16">
        <v>25</v>
      </c>
      <c r="AN59" s="16">
        <v>24.5</v>
      </c>
      <c r="AO59" s="16">
        <v>55.56</v>
      </c>
      <c r="AP59" s="16">
        <v>12</v>
      </c>
      <c r="AQ59" s="16">
        <v>22</v>
      </c>
      <c r="AR59" s="16">
        <v>35</v>
      </c>
      <c r="AS59" s="16">
        <v>20</v>
      </c>
      <c r="AT59" s="16">
        <v>33.33</v>
      </c>
      <c r="AU59" s="16">
        <v>45</v>
      </c>
      <c r="AV59" s="16">
        <v>19</v>
      </c>
      <c r="AW59" s="16">
        <v>30.2</v>
      </c>
      <c r="AX59" s="16">
        <v>45</v>
      </c>
      <c r="AY59" s="16">
        <v>23</v>
      </c>
      <c r="AZ59" s="16">
        <v>26</v>
      </c>
      <c r="BA59" s="16">
        <v>42</v>
      </c>
      <c r="BB59" s="16">
        <v>27</v>
      </c>
      <c r="BC59" s="16">
        <v>19</v>
      </c>
      <c r="BD59" s="16">
        <v>16</v>
      </c>
      <c r="BE59" s="16">
        <v>22</v>
      </c>
      <c r="BF59" s="16">
        <v>31.4</v>
      </c>
      <c r="BG59" s="16">
        <v>43</v>
      </c>
      <c r="BH59" s="16">
        <v>8</v>
      </c>
      <c r="BI59" s="16">
        <v>25.5</v>
      </c>
      <c r="BJ59" s="16">
        <v>50.84</v>
      </c>
      <c r="BK59" s="16">
        <v>10</v>
      </c>
      <c r="BL59" s="16">
        <v>22</v>
      </c>
      <c r="BM59" s="16">
        <v>38</v>
      </c>
      <c r="BN59" s="16">
        <v>21</v>
      </c>
      <c r="BO59" s="16">
        <v>15</v>
      </c>
      <c r="BP59" s="16">
        <v>24</v>
      </c>
      <c r="BQ59" s="16">
        <v>21</v>
      </c>
      <c r="BR59" s="16">
        <v>15</v>
      </c>
      <c r="BS59" s="16">
        <v>15</v>
      </c>
      <c r="BT59" s="16">
        <v>18</v>
      </c>
      <c r="BU59" s="16">
        <v>35</v>
      </c>
      <c r="BV59" s="16">
        <v>35</v>
      </c>
      <c r="BW59" s="16">
        <v>16</v>
      </c>
      <c r="BX59" s="16">
        <v>30</v>
      </c>
      <c r="BY59" s="16">
        <v>30</v>
      </c>
      <c r="BZ59" s="16">
        <v>15</v>
      </c>
      <c r="CA59" s="16">
        <v>28</v>
      </c>
      <c r="CB59" s="16">
        <v>33</v>
      </c>
      <c r="CC59" s="16">
        <v>25</v>
      </c>
      <c r="CD59" s="16">
        <v>27</v>
      </c>
      <c r="CE59" s="16">
        <v>39</v>
      </c>
      <c r="CF59" s="16">
        <v>18</v>
      </c>
      <c r="CG59" s="16">
        <v>30</v>
      </c>
      <c r="CH59" s="16">
        <v>30</v>
      </c>
      <c r="CI59" s="16">
        <v>12</v>
      </c>
      <c r="CJ59" s="16">
        <v>30</v>
      </c>
      <c r="CK59" s="16">
        <v>32</v>
      </c>
      <c r="CL59" s="16">
        <v>23</v>
      </c>
      <c r="CM59" s="16">
        <v>23</v>
      </c>
      <c r="CN59" s="16">
        <v>48</v>
      </c>
      <c r="CO59" s="16">
        <v>18</v>
      </c>
      <c r="CP59" s="16">
        <v>20</v>
      </c>
      <c r="CQ59" s="16">
        <v>13</v>
      </c>
      <c r="CR59" s="16">
        <v>14</v>
      </c>
      <c r="CS59" s="16">
        <v>28</v>
      </c>
      <c r="CT59" s="16">
        <v>40</v>
      </c>
      <c r="CU59" s="16">
        <v>21</v>
      </c>
      <c r="CV59" s="16">
        <v>30</v>
      </c>
      <c r="CW59" s="16">
        <v>52</v>
      </c>
      <c r="CX59" s="16">
        <v>25</v>
      </c>
      <c r="CY59" s="16">
        <v>22</v>
      </c>
      <c r="CZ59" s="16">
        <v>56.9</v>
      </c>
      <c r="DA59" s="16">
        <v>18</v>
      </c>
      <c r="DB59" s="16">
        <v>20</v>
      </c>
      <c r="DC59" s="16">
        <v>35</v>
      </c>
      <c r="DD59" s="16">
        <v>20</v>
      </c>
      <c r="DE59" s="16">
        <v>21</v>
      </c>
      <c r="DF59" s="16">
        <v>45</v>
      </c>
      <c r="DG59" s="16"/>
      <c r="DH59" s="16">
        <v>35</v>
      </c>
      <c r="DI59" s="16">
        <v>39.6</v>
      </c>
      <c r="DJ59" s="16">
        <v>22</v>
      </c>
      <c r="DK59" s="16">
        <v>25</v>
      </c>
      <c r="DL59" s="16">
        <v>30</v>
      </c>
      <c r="DM59" s="16">
        <v>12</v>
      </c>
      <c r="DN59" s="16">
        <v>34</v>
      </c>
      <c r="DO59" s="16">
        <v>34</v>
      </c>
      <c r="DP59" s="16">
        <v>16</v>
      </c>
      <c r="DQ59" s="16">
        <v>35</v>
      </c>
      <c r="DR59" s="16">
        <v>35</v>
      </c>
    </row>
    <row r="60" spans="2:122">
      <c r="B60">
        <v>2015</v>
      </c>
      <c r="C60" s="16">
        <v>21</v>
      </c>
      <c r="D60" s="16">
        <v>35</v>
      </c>
      <c r="E60" s="16">
        <v>35</v>
      </c>
      <c r="F60" s="16">
        <v>10</v>
      </c>
      <c r="G60" s="16">
        <v>30</v>
      </c>
      <c r="H60" s="16">
        <v>45</v>
      </c>
      <c r="I60" s="16">
        <v>20</v>
      </c>
      <c r="J60" s="16">
        <v>25</v>
      </c>
      <c r="K60" s="16">
        <v>50</v>
      </c>
      <c r="L60" s="16">
        <v>18</v>
      </c>
      <c r="M60" s="16">
        <v>20</v>
      </c>
      <c r="N60" s="16">
        <v>25</v>
      </c>
      <c r="O60" s="16">
        <v>21</v>
      </c>
      <c r="P60" s="16">
        <v>33</v>
      </c>
      <c r="Q60" s="16">
        <v>50</v>
      </c>
      <c r="R60" s="16">
        <v>13</v>
      </c>
      <c r="S60" s="16">
        <v>25</v>
      </c>
      <c r="T60" s="16">
        <v>13</v>
      </c>
      <c r="U60" s="16">
        <v>12</v>
      </c>
      <c r="V60" s="16">
        <v>22</v>
      </c>
      <c r="W60" s="16">
        <v>25</v>
      </c>
      <c r="X60" s="16"/>
      <c r="Y60" s="16">
        <v>34</v>
      </c>
      <c r="Z60" s="16">
        <v>27.5</v>
      </c>
      <c r="AA60" s="16">
        <v>5</v>
      </c>
      <c r="AB60" s="16">
        <v>26.5</v>
      </c>
      <c r="AC60" s="16">
        <v>29</v>
      </c>
      <c r="AD60" s="16">
        <v>19</v>
      </c>
      <c r="AE60" s="16">
        <v>24</v>
      </c>
      <c r="AF60" s="16">
        <v>40</v>
      </c>
      <c r="AG60" s="16">
        <v>16</v>
      </c>
      <c r="AH60" s="16">
        <v>25</v>
      </c>
      <c r="AI60" s="16">
        <v>33</v>
      </c>
      <c r="AJ60" s="16">
        <v>13</v>
      </c>
      <c r="AK60" s="16">
        <v>30</v>
      </c>
      <c r="AL60" s="16">
        <v>15</v>
      </c>
      <c r="AM60" s="16">
        <v>25</v>
      </c>
      <c r="AN60" s="16">
        <v>22</v>
      </c>
      <c r="AO60" s="16">
        <v>55.41</v>
      </c>
      <c r="AP60" s="16">
        <v>12</v>
      </c>
      <c r="AQ60" s="16">
        <v>22</v>
      </c>
      <c r="AR60" s="16">
        <v>35</v>
      </c>
      <c r="AS60" s="16">
        <v>20</v>
      </c>
      <c r="AT60" s="16">
        <v>33.33</v>
      </c>
      <c r="AU60" s="16">
        <v>45</v>
      </c>
      <c r="AV60" s="16">
        <v>19</v>
      </c>
      <c r="AW60" s="16">
        <v>30.2</v>
      </c>
      <c r="AX60" s="16">
        <v>45</v>
      </c>
      <c r="AY60" s="16">
        <v>23</v>
      </c>
      <c r="AZ60" s="16">
        <v>29</v>
      </c>
      <c r="BA60" s="16">
        <v>42</v>
      </c>
      <c r="BB60" s="16">
        <v>27</v>
      </c>
      <c r="BC60" s="16">
        <v>19</v>
      </c>
      <c r="BD60" s="16">
        <v>16</v>
      </c>
      <c r="BE60" s="16">
        <v>22</v>
      </c>
      <c r="BF60" s="16">
        <v>31.4</v>
      </c>
      <c r="BG60" s="16">
        <v>43</v>
      </c>
      <c r="BH60" s="16">
        <v>8</v>
      </c>
      <c r="BI60" s="16">
        <v>23.9</v>
      </c>
      <c r="BJ60" s="16">
        <v>50.84</v>
      </c>
      <c r="BK60" s="16">
        <v>10</v>
      </c>
      <c r="BL60" s="16">
        <v>22</v>
      </c>
      <c r="BM60" s="16">
        <v>38</v>
      </c>
      <c r="BN60" s="16">
        <v>21</v>
      </c>
      <c r="BO60" s="16">
        <v>15</v>
      </c>
      <c r="BP60" s="16">
        <v>23</v>
      </c>
      <c r="BQ60" s="16">
        <v>21</v>
      </c>
      <c r="BR60" s="16">
        <v>15</v>
      </c>
      <c r="BS60" s="16">
        <v>15</v>
      </c>
      <c r="BT60" s="16">
        <v>18</v>
      </c>
      <c r="BU60" s="16">
        <v>35</v>
      </c>
      <c r="BV60" s="16">
        <v>35</v>
      </c>
      <c r="BW60" s="16">
        <v>16</v>
      </c>
      <c r="BX60" s="16">
        <v>30</v>
      </c>
      <c r="BY60" s="16">
        <v>35</v>
      </c>
      <c r="BZ60" s="16">
        <v>15</v>
      </c>
      <c r="CA60" s="16">
        <v>28</v>
      </c>
      <c r="CB60" s="16">
        <v>33</v>
      </c>
      <c r="CC60" s="16">
        <v>25</v>
      </c>
      <c r="CD60" s="16">
        <v>27</v>
      </c>
      <c r="CE60" s="16">
        <v>39</v>
      </c>
      <c r="CF60" s="16">
        <v>18</v>
      </c>
      <c r="CG60" s="16">
        <v>28</v>
      </c>
      <c r="CH60" s="16">
        <v>30</v>
      </c>
      <c r="CI60" s="16">
        <v>12</v>
      </c>
      <c r="CJ60" s="16">
        <v>30</v>
      </c>
      <c r="CK60" s="16">
        <v>32</v>
      </c>
      <c r="CL60" s="16">
        <v>23</v>
      </c>
      <c r="CM60" s="16">
        <v>21</v>
      </c>
      <c r="CN60" s="16">
        <v>48</v>
      </c>
      <c r="CO60" s="16">
        <v>18</v>
      </c>
      <c r="CP60" s="16">
        <v>20</v>
      </c>
      <c r="CQ60" s="16">
        <v>13</v>
      </c>
      <c r="CR60" s="16">
        <v>14</v>
      </c>
      <c r="CS60" s="16">
        <v>28</v>
      </c>
      <c r="CT60" s="16">
        <v>40</v>
      </c>
      <c r="CU60" s="16">
        <v>21</v>
      </c>
      <c r="CV60" s="16">
        <v>28</v>
      </c>
      <c r="CW60" s="16">
        <v>47</v>
      </c>
      <c r="CX60" s="16">
        <v>25</v>
      </c>
      <c r="CY60" s="16">
        <v>22</v>
      </c>
      <c r="CZ60" s="16">
        <v>57</v>
      </c>
      <c r="DA60" s="16">
        <v>18</v>
      </c>
      <c r="DB60" s="16">
        <v>20</v>
      </c>
      <c r="DC60" s="16">
        <v>35</v>
      </c>
      <c r="DD60" s="16">
        <v>20</v>
      </c>
      <c r="DE60" s="16">
        <v>20</v>
      </c>
      <c r="DF60" s="16">
        <v>45</v>
      </c>
      <c r="DG60" s="16"/>
      <c r="DH60" s="16">
        <v>35</v>
      </c>
      <c r="DI60" s="16">
        <v>39.6</v>
      </c>
      <c r="DJ60" s="16">
        <v>22</v>
      </c>
      <c r="DK60" s="16">
        <v>25</v>
      </c>
      <c r="DL60" s="16">
        <v>30</v>
      </c>
      <c r="DM60" s="16">
        <v>12</v>
      </c>
      <c r="DN60" s="16">
        <v>34</v>
      </c>
      <c r="DO60" s="16">
        <v>34</v>
      </c>
      <c r="DP60" s="16">
        <v>16</v>
      </c>
      <c r="DQ60" s="16">
        <v>35</v>
      </c>
      <c r="DR60" s="16">
        <v>35</v>
      </c>
    </row>
    <row r="61" spans="2:122">
      <c r="B61">
        <v>2016</v>
      </c>
      <c r="C61" s="16">
        <v>21</v>
      </c>
      <c r="D61" s="16">
        <v>35</v>
      </c>
      <c r="E61" s="16">
        <v>35</v>
      </c>
      <c r="F61" s="16">
        <v>10</v>
      </c>
      <c r="G61" s="16">
        <v>30</v>
      </c>
      <c r="H61" s="16">
        <v>45</v>
      </c>
      <c r="I61" s="16">
        <v>20</v>
      </c>
      <c r="J61" s="16">
        <v>25</v>
      </c>
      <c r="K61" s="16">
        <v>55</v>
      </c>
      <c r="L61" s="16">
        <v>18</v>
      </c>
      <c r="M61" s="16">
        <v>20</v>
      </c>
      <c r="N61" s="16">
        <v>25</v>
      </c>
      <c r="O61" s="16">
        <v>21</v>
      </c>
      <c r="P61" s="16">
        <v>33</v>
      </c>
      <c r="Q61" s="16">
        <v>50</v>
      </c>
      <c r="R61" s="16">
        <v>13</v>
      </c>
      <c r="S61" s="16">
        <v>25</v>
      </c>
      <c r="T61" s="16">
        <v>13</v>
      </c>
      <c r="U61" s="16">
        <v>12</v>
      </c>
      <c r="V61" s="16">
        <v>22</v>
      </c>
      <c r="W61" s="16">
        <v>25</v>
      </c>
      <c r="X61" s="16"/>
      <c r="Y61" s="16">
        <v>34</v>
      </c>
      <c r="Z61" s="16">
        <v>27.5</v>
      </c>
      <c r="AA61" s="16">
        <v>5</v>
      </c>
      <c r="AB61" s="16">
        <v>26.5</v>
      </c>
      <c r="AC61" s="16">
        <v>33</v>
      </c>
      <c r="AD61" s="16">
        <v>19</v>
      </c>
      <c r="AE61" s="16">
        <v>24</v>
      </c>
      <c r="AF61" s="16">
        <v>40</v>
      </c>
      <c r="AG61" s="16">
        <v>16</v>
      </c>
      <c r="AH61" s="16">
        <v>25</v>
      </c>
      <c r="AI61" s="16">
        <v>33</v>
      </c>
      <c r="AJ61" s="16">
        <v>13</v>
      </c>
      <c r="AK61" s="16">
        <v>30</v>
      </c>
      <c r="AL61" s="16">
        <v>15</v>
      </c>
      <c r="AM61" s="16">
        <v>25</v>
      </c>
      <c r="AN61" s="16">
        <v>22</v>
      </c>
      <c r="AO61" s="16">
        <v>56.4</v>
      </c>
      <c r="AP61" s="16">
        <v>14</v>
      </c>
      <c r="AQ61" s="16">
        <v>22</v>
      </c>
      <c r="AR61" s="16">
        <v>35</v>
      </c>
      <c r="AS61" s="16">
        <v>20</v>
      </c>
      <c r="AT61" s="16">
        <v>33.33</v>
      </c>
      <c r="AU61" s="16">
        <v>45</v>
      </c>
      <c r="AV61" s="16">
        <v>19</v>
      </c>
      <c r="AW61" s="16">
        <v>30.2</v>
      </c>
      <c r="AX61" s="16">
        <v>45</v>
      </c>
      <c r="AY61" s="16">
        <v>24</v>
      </c>
      <c r="AZ61" s="16">
        <v>29</v>
      </c>
      <c r="BA61" s="16">
        <v>45</v>
      </c>
      <c r="BB61" s="16">
        <v>27</v>
      </c>
      <c r="BC61" s="16">
        <v>19</v>
      </c>
      <c r="BD61" s="16">
        <v>15</v>
      </c>
      <c r="BE61" s="16">
        <v>22</v>
      </c>
      <c r="BF61" s="16">
        <v>31.4</v>
      </c>
      <c r="BG61" s="16">
        <v>43</v>
      </c>
      <c r="BH61" s="16">
        <v>8</v>
      </c>
      <c r="BI61" s="16">
        <v>23.9</v>
      </c>
      <c r="BJ61" s="16">
        <v>55.95</v>
      </c>
      <c r="BK61" s="16">
        <v>10</v>
      </c>
      <c r="BL61" s="16">
        <v>22</v>
      </c>
      <c r="BM61" s="16">
        <v>38</v>
      </c>
      <c r="BN61" s="16">
        <v>21</v>
      </c>
      <c r="BO61" s="16">
        <v>15</v>
      </c>
      <c r="BP61" s="16">
        <v>23</v>
      </c>
      <c r="BQ61" s="16">
        <v>21</v>
      </c>
      <c r="BR61" s="16">
        <v>15</v>
      </c>
      <c r="BS61" s="16">
        <v>15</v>
      </c>
      <c r="BT61" s="16">
        <v>18</v>
      </c>
      <c r="BU61" s="16">
        <v>35</v>
      </c>
      <c r="BV61" s="16">
        <v>35</v>
      </c>
      <c r="BW61" s="16">
        <v>16</v>
      </c>
      <c r="BX61" s="16">
        <v>30</v>
      </c>
      <c r="BY61" s="16">
        <v>35</v>
      </c>
      <c r="BZ61" s="16">
        <v>15</v>
      </c>
      <c r="CA61" s="16">
        <v>28</v>
      </c>
      <c r="CB61" s="16">
        <v>33</v>
      </c>
      <c r="CC61" s="16">
        <v>25</v>
      </c>
      <c r="CD61" s="16">
        <v>25</v>
      </c>
      <c r="CE61" s="16">
        <v>38.700000000000003</v>
      </c>
      <c r="CF61" s="16">
        <v>18</v>
      </c>
      <c r="CG61" s="16">
        <v>28</v>
      </c>
      <c r="CH61" s="16">
        <v>30</v>
      </c>
      <c r="CI61" s="16">
        <v>12</v>
      </c>
      <c r="CJ61" s="16">
        <v>30</v>
      </c>
      <c r="CK61" s="16">
        <v>32</v>
      </c>
      <c r="CL61" s="16">
        <v>23</v>
      </c>
      <c r="CM61" s="16">
        <v>21</v>
      </c>
      <c r="CN61" s="16">
        <v>48</v>
      </c>
      <c r="CO61" s="16">
        <v>18</v>
      </c>
      <c r="CP61" s="16">
        <v>20</v>
      </c>
      <c r="CQ61" s="16">
        <v>13</v>
      </c>
      <c r="CR61" s="16">
        <v>14</v>
      </c>
      <c r="CS61" s="16">
        <v>28</v>
      </c>
      <c r="CT61" s="16">
        <v>41</v>
      </c>
      <c r="CU61" s="16">
        <v>21</v>
      </c>
      <c r="CV61" s="16">
        <v>25</v>
      </c>
      <c r="CW61" s="16">
        <v>45</v>
      </c>
      <c r="CX61" s="16">
        <v>25</v>
      </c>
      <c r="CY61" s="16">
        <v>22</v>
      </c>
      <c r="CZ61" s="16">
        <v>57.1</v>
      </c>
      <c r="DA61" s="16">
        <v>18</v>
      </c>
      <c r="DB61" s="16">
        <v>20</v>
      </c>
      <c r="DC61" s="16">
        <v>35</v>
      </c>
      <c r="DD61" s="16">
        <v>20</v>
      </c>
      <c r="DE61" s="16">
        <v>20</v>
      </c>
      <c r="DF61" s="16">
        <v>45</v>
      </c>
      <c r="DG61" s="16"/>
      <c r="DH61" s="16">
        <v>35</v>
      </c>
      <c r="DI61" s="16">
        <v>39.6</v>
      </c>
      <c r="DJ61" s="16">
        <v>22</v>
      </c>
      <c r="DK61" s="16">
        <v>25</v>
      </c>
      <c r="DL61" s="16">
        <v>30</v>
      </c>
      <c r="DM61" s="16">
        <v>12</v>
      </c>
      <c r="DN61" s="16">
        <v>34</v>
      </c>
      <c r="DO61" s="16">
        <v>34</v>
      </c>
      <c r="DP61" s="16">
        <v>16</v>
      </c>
      <c r="DQ61" s="16">
        <v>35</v>
      </c>
      <c r="DR61" s="16">
        <v>35</v>
      </c>
    </row>
    <row r="62" spans="2:122">
      <c r="B62">
        <v>2017</v>
      </c>
      <c r="C62" s="16">
        <v>21</v>
      </c>
      <c r="D62" s="16">
        <v>35</v>
      </c>
      <c r="E62" s="16">
        <v>35</v>
      </c>
      <c r="F62" s="16">
        <v>10</v>
      </c>
      <c r="G62" s="16">
        <v>30</v>
      </c>
      <c r="H62" s="16">
        <v>45</v>
      </c>
      <c r="I62" s="16">
        <v>20</v>
      </c>
      <c r="J62" s="16">
        <v>25</v>
      </c>
      <c r="K62" s="16">
        <v>55</v>
      </c>
      <c r="L62" s="16">
        <v>18</v>
      </c>
      <c r="M62" s="16">
        <v>20</v>
      </c>
      <c r="N62" s="16">
        <v>25</v>
      </c>
      <c r="O62" s="16">
        <v>21</v>
      </c>
      <c r="P62" s="16">
        <v>33</v>
      </c>
      <c r="Q62" s="16">
        <v>50</v>
      </c>
      <c r="R62" s="16">
        <v>13</v>
      </c>
      <c r="S62" s="16">
        <v>25</v>
      </c>
      <c r="T62" s="16">
        <v>13</v>
      </c>
      <c r="U62" s="16">
        <v>12</v>
      </c>
      <c r="V62" s="16">
        <v>22</v>
      </c>
      <c r="W62" s="16">
        <v>25</v>
      </c>
      <c r="X62" s="16"/>
      <c r="Y62" s="16">
        <v>34</v>
      </c>
      <c r="Z62" s="16">
        <v>27.5</v>
      </c>
      <c r="AA62" s="16">
        <v>5</v>
      </c>
      <c r="AB62" s="16">
        <v>26.5</v>
      </c>
      <c r="AC62" s="16">
        <v>33</v>
      </c>
      <c r="AD62" s="16">
        <v>19</v>
      </c>
      <c r="AE62" s="16">
        <v>25.5</v>
      </c>
      <c r="AF62" s="16">
        <v>35</v>
      </c>
      <c r="AG62" s="16">
        <v>19</v>
      </c>
      <c r="AH62" s="16">
        <v>34</v>
      </c>
      <c r="AI62" s="16">
        <v>33</v>
      </c>
      <c r="AJ62" s="16">
        <v>13</v>
      </c>
      <c r="AK62" s="16">
        <v>30</v>
      </c>
      <c r="AL62" s="16">
        <v>15</v>
      </c>
      <c r="AM62" s="16">
        <v>25</v>
      </c>
      <c r="AN62" s="16">
        <v>22</v>
      </c>
      <c r="AO62" s="16">
        <v>55.79</v>
      </c>
      <c r="AP62" s="16">
        <v>12</v>
      </c>
      <c r="AQ62" s="16">
        <v>22</v>
      </c>
      <c r="AR62" s="16">
        <v>35</v>
      </c>
      <c r="AS62" s="16">
        <v>20</v>
      </c>
      <c r="AT62" s="16">
        <v>33.33</v>
      </c>
      <c r="AU62" s="16">
        <v>45</v>
      </c>
      <c r="AV62" s="16">
        <v>19</v>
      </c>
      <c r="AW62" s="16">
        <v>30.2</v>
      </c>
      <c r="AX62" s="16">
        <v>45</v>
      </c>
      <c r="AY62" s="16">
        <v>24</v>
      </c>
      <c r="AZ62" s="16">
        <v>29</v>
      </c>
      <c r="BA62" s="16">
        <v>45</v>
      </c>
      <c r="BB62" s="16">
        <v>27</v>
      </c>
      <c r="BC62" s="16">
        <v>9</v>
      </c>
      <c r="BD62" s="16">
        <v>15</v>
      </c>
      <c r="BE62" s="16">
        <v>22</v>
      </c>
      <c r="BF62" s="16">
        <v>24</v>
      </c>
      <c r="BG62" s="16">
        <v>43</v>
      </c>
      <c r="BH62" s="16">
        <v>8</v>
      </c>
      <c r="BI62" s="16">
        <v>23.9</v>
      </c>
      <c r="BJ62" s="16">
        <v>55.95</v>
      </c>
      <c r="BK62" s="16">
        <v>10</v>
      </c>
      <c r="BL62" s="16">
        <v>22</v>
      </c>
      <c r="BM62" s="16">
        <v>40</v>
      </c>
      <c r="BN62" s="16">
        <v>21</v>
      </c>
      <c r="BO62" s="16">
        <v>15</v>
      </c>
      <c r="BP62" s="16">
        <v>23</v>
      </c>
      <c r="BQ62" s="16">
        <v>21</v>
      </c>
      <c r="BR62" s="16">
        <v>15</v>
      </c>
      <c r="BS62" s="16">
        <v>15</v>
      </c>
      <c r="BT62" s="16">
        <v>18</v>
      </c>
      <c r="BU62" s="16">
        <v>35</v>
      </c>
      <c r="BV62" s="16">
        <v>35</v>
      </c>
      <c r="BW62" s="16">
        <v>16</v>
      </c>
      <c r="BX62" s="16">
        <v>30</v>
      </c>
      <c r="BY62" s="16">
        <v>35</v>
      </c>
      <c r="BZ62" s="16">
        <v>15</v>
      </c>
      <c r="CA62" s="16">
        <v>28</v>
      </c>
      <c r="CB62" s="16">
        <v>33</v>
      </c>
      <c r="CC62" s="16">
        <v>25</v>
      </c>
      <c r="CD62" s="16">
        <v>24</v>
      </c>
      <c r="CE62" s="16">
        <v>38.520000000000003</v>
      </c>
      <c r="CF62" s="16">
        <v>18</v>
      </c>
      <c r="CG62" s="16">
        <v>29.5</v>
      </c>
      <c r="CH62" s="16">
        <v>30</v>
      </c>
      <c r="CI62" s="16">
        <v>12</v>
      </c>
      <c r="CJ62" s="16">
        <v>30</v>
      </c>
      <c r="CK62" s="16">
        <v>32</v>
      </c>
      <c r="CL62" s="16">
        <v>23</v>
      </c>
      <c r="CM62" s="16">
        <v>21</v>
      </c>
      <c r="CN62" s="16">
        <v>48</v>
      </c>
      <c r="CO62" s="16">
        <v>18</v>
      </c>
      <c r="CP62" s="16">
        <v>20</v>
      </c>
      <c r="CQ62" s="16">
        <v>13</v>
      </c>
      <c r="CR62" s="16">
        <v>14</v>
      </c>
      <c r="CS62" s="16">
        <v>28</v>
      </c>
      <c r="CT62" s="16">
        <v>45</v>
      </c>
      <c r="CU62" s="16">
        <v>21</v>
      </c>
      <c r="CV62" s="16">
        <v>25</v>
      </c>
      <c r="CW62" s="16">
        <v>45</v>
      </c>
      <c r="CX62" s="16">
        <v>25</v>
      </c>
      <c r="CY62" s="16">
        <v>22</v>
      </c>
      <c r="CZ62" s="16">
        <v>57.1</v>
      </c>
      <c r="DA62" s="16">
        <v>18</v>
      </c>
      <c r="DB62" s="16">
        <v>20</v>
      </c>
      <c r="DC62" s="16">
        <v>35</v>
      </c>
      <c r="DD62" s="16">
        <v>20</v>
      </c>
      <c r="DE62" s="16">
        <v>19</v>
      </c>
      <c r="DF62" s="16">
        <v>45</v>
      </c>
      <c r="DG62" s="16"/>
      <c r="DH62" s="16">
        <v>35</v>
      </c>
      <c r="DI62" s="16">
        <v>39.6</v>
      </c>
      <c r="DJ62" s="16">
        <v>22</v>
      </c>
      <c r="DK62" s="16">
        <v>25</v>
      </c>
      <c r="DL62" s="16">
        <v>36</v>
      </c>
      <c r="DM62" s="16">
        <v>12</v>
      </c>
      <c r="DN62" s="16">
        <v>34</v>
      </c>
      <c r="DO62" s="16">
        <v>34</v>
      </c>
      <c r="DP62" s="16">
        <v>16</v>
      </c>
      <c r="DQ62" s="16">
        <v>35</v>
      </c>
      <c r="DR62" s="16">
        <v>37.5</v>
      </c>
    </row>
    <row r="63" spans="2:122">
      <c r="B63">
        <v>2018</v>
      </c>
      <c r="C63" s="16">
        <v>21</v>
      </c>
      <c r="D63" s="16">
        <v>35</v>
      </c>
      <c r="E63" s="16">
        <v>35</v>
      </c>
      <c r="F63" s="16">
        <v>10</v>
      </c>
      <c r="G63" s="16">
        <v>30</v>
      </c>
      <c r="H63" s="16">
        <v>45</v>
      </c>
      <c r="I63" s="16">
        <v>20</v>
      </c>
      <c r="J63" s="16">
        <v>25</v>
      </c>
      <c r="K63" s="16">
        <v>55</v>
      </c>
      <c r="L63" s="16">
        <v>18</v>
      </c>
      <c r="M63" s="16">
        <v>20</v>
      </c>
      <c r="N63" s="16">
        <v>25</v>
      </c>
      <c r="O63" s="16">
        <v>21</v>
      </c>
      <c r="P63" s="16">
        <v>29</v>
      </c>
      <c r="Q63" s="16">
        <v>50</v>
      </c>
      <c r="R63" s="16">
        <v>13</v>
      </c>
      <c r="S63" s="16">
        <v>25</v>
      </c>
      <c r="T63" s="16">
        <v>13</v>
      </c>
      <c r="U63" s="16">
        <v>12</v>
      </c>
      <c r="V63" s="16">
        <v>22</v>
      </c>
      <c r="W63" s="16">
        <v>25</v>
      </c>
      <c r="X63" s="16"/>
      <c r="Y63" s="16">
        <v>34</v>
      </c>
      <c r="Z63" s="16">
        <v>27.5</v>
      </c>
      <c r="AA63" s="16">
        <v>5</v>
      </c>
      <c r="AB63" s="16">
        <v>26.5</v>
      </c>
      <c r="AC63" s="16">
        <v>33</v>
      </c>
      <c r="AD63" s="16">
        <v>19</v>
      </c>
      <c r="AE63" s="16">
        <v>26</v>
      </c>
      <c r="AF63" s="16">
        <v>35</v>
      </c>
      <c r="AG63" s="16">
        <v>19</v>
      </c>
      <c r="AH63" s="16">
        <v>33</v>
      </c>
      <c r="AI63" s="16">
        <v>35</v>
      </c>
      <c r="AJ63" s="16">
        <v>13</v>
      </c>
      <c r="AK63" s="16">
        <v>30</v>
      </c>
      <c r="AL63" s="16">
        <v>15</v>
      </c>
      <c r="AM63" s="16">
        <v>25</v>
      </c>
      <c r="AN63" s="16">
        <v>22</v>
      </c>
      <c r="AO63" s="16">
        <v>55.85</v>
      </c>
      <c r="AP63" s="16">
        <v>12</v>
      </c>
      <c r="AQ63" s="16">
        <v>25</v>
      </c>
      <c r="AR63" s="16">
        <v>35</v>
      </c>
      <c r="AS63" s="16">
        <v>20</v>
      </c>
      <c r="AT63" s="16">
        <v>33</v>
      </c>
      <c r="AU63" s="16">
        <v>49</v>
      </c>
      <c r="AV63" s="16">
        <v>19</v>
      </c>
      <c r="AW63" s="16">
        <v>30</v>
      </c>
      <c r="AX63" s="16">
        <v>45</v>
      </c>
      <c r="AY63" s="16">
        <v>24</v>
      </c>
      <c r="AZ63" s="16">
        <v>29</v>
      </c>
      <c r="BA63" s="16">
        <v>45</v>
      </c>
      <c r="BB63" s="16">
        <v>27</v>
      </c>
      <c r="BC63" s="16">
        <v>9</v>
      </c>
      <c r="BD63" s="16">
        <v>15</v>
      </c>
      <c r="BE63" s="16">
        <v>22</v>
      </c>
      <c r="BF63" s="16">
        <v>24</v>
      </c>
      <c r="BG63" s="16">
        <v>43</v>
      </c>
      <c r="BH63" s="16">
        <v>8</v>
      </c>
      <c r="BI63" s="16">
        <v>30.86</v>
      </c>
      <c r="BJ63" s="16">
        <v>55.95</v>
      </c>
      <c r="BK63" s="16">
        <v>10</v>
      </c>
      <c r="BL63" s="16">
        <v>25</v>
      </c>
      <c r="BM63" s="16">
        <v>42</v>
      </c>
      <c r="BN63" s="16">
        <v>21</v>
      </c>
      <c r="BO63" s="16">
        <v>20</v>
      </c>
      <c r="BP63" s="16">
        <v>31.4</v>
      </c>
      <c r="BQ63" s="16">
        <v>21</v>
      </c>
      <c r="BR63" s="16">
        <v>15</v>
      </c>
      <c r="BS63" s="16">
        <v>15</v>
      </c>
      <c r="BT63" s="16">
        <v>18</v>
      </c>
      <c r="BU63" s="16">
        <v>35</v>
      </c>
      <c r="BV63" s="16">
        <v>35</v>
      </c>
      <c r="BW63" s="16">
        <v>16</v>
      </c>
      <c r="BX63" s="16">
        <v>30</v>
      </c>
      <c r="BY63" s="16">
        <v>35</v>
      </c>
      <c r="BZ63" s="16">
        <v>15</v>
      </c>
      <c r="CA63" s="16">
        <v>28</v>
      </c>
      <c r="CB63" s="16">
        <v>33</v>
      </c>
      <c r="CC63" s="16">
        <v>25</v>
      </c>
      <c r="CD63" s="16">
        <v>23</v>
      </c>
      <c r="CE63" s="16">
        <v>46.6</v>
      </c>
      <c r="CF63" s="16">
        <v>18</v>
      </c>
      <c r="CG63" s="16">
        <v>29.5</v>
      </c>
      <c r="CH63" s="16">
        <v>30</v>
      </c>
      <c r="CI63" s="16">
        <v>12</v>
      </c>
      <c r="CJ63" s="16">
        <v>30</v>
      </c>
      <c r="CK63" s="16">
        <v>35</v>
      </c>
      <c r="CL63" s="16">
        <v>23</v>
      </c>
      <c r="CM63" s="16">
        <v>21</v>
      </c>
      <c r="CN63" s="16">
        <v>48</v>
      </c>
      <c r="CO63" s="16">
        <v>18</v>
      </c>
      <c r="CP63" s="16">
        <v>20</v>
      </c>
      <c r="CQ63" s="16">
        <v>13</v>
      </c>
      <c r="CR63" s="16">
        <v>15</v>
      </c>
      <c r="CS63" s="16">
        <v>28</v>
      </c>
      <c r="CT63" s="16">
        <v>45</v>
      </c>
      <c r="CU63" s="16">
        <v>21</v>
      </c>
      <c r="CV63" s="16">
        <v>25</v>
      </c>
      <c r="CW63" s="16">
        <v>45</v>
      </c>
      <c r="CX63" s="16">
        <v>25</v>
      </c>
      <c r="CY63" s="16">
        <v>22</v>
      </c>
      <c r="CZ63" s="16">
        <v>57.34</v>
      </c>
      <c r="DA63" s="16">
        <v>18</v>
      </c>
      <c r="DB63" s="16">
        <v>22</v>
      </c>
      <c r="DC63" s="16">
        <v>35</v>
      </c>
      <c r="DD63" s="16">
        <v>20</v>
      </c>
      <c r="DE63" s="16">
        <v>19</v>
      </c>
      <c r="DF63" s="16">
        <v>45</v>
      </c>
      <c r="DG63" s="16"/>
      <c r="DH63" s="16">
        <v>27</v>
      </c>
      <c r="DI63" s="16">
        <v>37</v>
      </c>
      <c r="DJ63" s="16">
        <v>22</v>
      </c>
      <c r="DK63" s="16">
        <v>25</v>
      </c>
      <c r="DL63" s="16">
        <v>36</v>
      </c>
      <c r="DM63" s="16">
        <v>12</v>
      </c>
      <c r="DN63" s="16">
        <v>34</v>
      </c>
      <c r="DO63" s="16">
        <v>34</v>
      </c>
      <c r="DP63" s="16">
        <v>16</v>
      </c>
      <c r="DQ63" s="16">
        <v>35</v>
      </c>
      <c r="DR63" s="16">
        <v>37.5</v>
      </c>
    </row>
    <row r="64" spans="2:122">
      <c r="B64">
        <v>2019</v>
      </c>
      <c r="C64" s="16">
        <v>21</v>
      </c>
      <c r="D64" s="16">
        <v>30</v>
      </c>
      <c r="E64" s="16">
        <v>35</v>
      </c>
      <c r="F64" s="16">
        <v>10</v>
      </c>
      <c r="G64" s="16">
        <v>30</v>
      </c>
      <c r="H64" s="16">
        <v>45</v>
      </c>
      <c r="I64" s="16">
        <v>20</v>
      </c>
      <c r="J64" s="16">
        <v>25</v>
      </c>
      <c r="K64" s="16">
        <v>55</v>
      </c>
      <c r="L64" s="16">
        <v>18</v>
      </c>
      <c r="M64" s="16">
        <v>20</v>
      </c>
      <c r="N64" s="16">
        <v>25</v>
      </c>
      <c r="O64" s="16">
        <v>21</v>
      </c>
      <c r="P64" s="16">
        <v>29</v>
      </c>
      <c r="Q64" s="16">
        <v>50</v>
      </c>
      <c r="R64" s="16">
        <v>13</v>
      </c>
      <c r="S64" s="16">
        <v>25</v>
      </c>
      <c r="T64" s="16">
        <v>13</v>
      </c>
      <c r="U64" s="16">
        <v>12</v>
      </c>
      <c r="V64" s="16">
        <v>22</v>
      </c>
      <c r="W64" s="16">
        <v>25</v>
      </c>
      <c r="X64" s="16"/>
      <c r="Y64" s="16">
        <v>34</v>
      </c>
      <c r="Z64" s="16">
        <v>27.5</v>
      </c>
      <c r="AA64" s="16">
        <v>5</v>
      </c>
      <c r="AB64" s="16">
        <v>26.5</v>
      </c>
      <c r="AC64" s="16">
        <v>33</v>
      </c>
      <c r="AD64" s="16">
        <v>19</v>
      </c>
      <c r="AE64" s="16">
        <v>27</v>
      </c>
      <c r="AF64" s="16">
        <v>35</v>
      </c>
      <c r="AG64" s="16">
        <v>19</v>
      </c>
      <c r="AH64" s="16">
        <v>33</v>
      </c>
      <c r="AI64" s="16">
        <v>39</v>
      </c>
      <c r="AJ64" s="16">
        <v>13</v>
      </c>
      <c r="AK64" s="16">
        <v>30</v>
      </c>
      <c r="AL64" s="16">
        <v>15</v>
      </c>
      <c r="AM64" s="16">
        <v>25</v>
      </c>
      <c r="AN64" s="16">
        <v>22</v>
      </c>
      <c r="AO64" s="16">
        <v>55.89</v>
      </c>
      <c r="AP64" s="16">
        <v>12</v>
      </c>
      <c r="AQ64" s="16">
        <v>25</v>
      </c>
      <c r="AR64" s="16">
        <v>35</v>
      </c>
      <c r="AS64" s="16">
        <v>20</v>
      </c>
      <c r="AT64" s="16">
        <v>31</v>
      </c>
      <c r="AU64" s="16">
        <v>45</v>
      </c>
      <c r="AV64" s="16">
        <v>19</v>
      </c>
      <c r="AW64" s="16">
        <v>30</v>
      </c>
      <c r="AX64" s="16">
        <v>45</v>
      </c>
      <c r="AY64" s="16">
        <v>24</v>
      </c>
      <c r="AZ64" s="16">
        <v>28</v>
      </c>
      <c r="BA64" s="16">
        <v>45</v>
      </c>
      <c r="BB64" s="16">
        <v>27</v>
      </c>
      <c r="BC64" s="16">
        <v>9</v>
      </c>
      <c r="BD64" s="16">
        <v>15</v>
      </c>
      <c r="BE64" s="16">
        <v>22</v>
      </c>
      <c r="BF64" s="16">
        <v>24</v>
      </c>
      <c r="BG64" s="16">
        <v>43</v>
      </c>
      <c r="BH64" s="16">
        <v>8</v>
      </c>
      <c r="BI64" s="16">
        <v>30.62</v>
      </c>
      <c r="BJ64" s="16">
        <v>55.95</v>
      </c>
      <c r="BK64" s="16">
        <v>10</v>
      </c>
      <c r="BL64" s="16">
        <v>25</v>
      </c>
      <c r="BM64" s="16">
        <v>42</v>
      </c>
      <c r="BN64" s="16">
        <v>21</v>
      </c>
      <c r="BO64" s="16">
        <v>20</v>
      </c>
      <c r="BP64" s="16">
        <v>31.4</v>
      </c>
      <c r="BQ64" s="16">
        <v>21</v>
      </c>
      <c r="BR64" s="16">
        <v>15</v>
      </c>
      <c r="BS64" s="16">
        <v>20</v>
      </c>
      <c r="BT64" s="16">
        <v>18</v>
      </c>
      <c r="BU64" s="16">
        <v>35</v>
      </c>
      <c r="BV64" s="16">
        <v>35</v>
      </c>
      <c r="BW64" s="16">
        <v>16</v>
      </c>
      <c r="BX64" s="16">
        <v>30</v>
      </c>
      <c r="BY64" s="16">
        <v>35</v>
      </c>
      <c r="BZ64" s="16">
        <v>15</v>
      </c>
      <c r="CA64" s="16">
        <v>28</v>
      </c>
      <c r="CB64" s="16">
        <v>33</v>
      </c>
      <c r="CC64" s="16">
        <v>25</v>
      </c>
      <c r="CD64" s="16">
        <v>22</v>
      </c>
      <c r="CE64" s="16">
        <v>38.200000000000003</v>
      </c>
      <c r="CF64" s="16">
        <v>18</v>
      </c>
      <c r="CG64" s="16">
        <v>29.5</v>
      </c>
      <c r="CH64" s="16">
        <v>30</v>
      </c>
      <c r="CI64" s="16">
        <v>12</v>
      </c>
      <c r="CJ64" s="16">
        <v>30</v>
      </c>
      <c r="CK64" s="16">
        <v>35</v>
      </c>
      <c r="CL64" s="16">
        <v>23</v>
      </c>
      <c r="CM64" s="16">
        <v>21</v>
      </c>
      <c r="CN64" s="16">
        <v>48</v>
      </c>
      <c r="CO64" s="16">
        <v>20</v>
      </c>
      <c r="CP64" s="16">
        <v>20</v>
      </c>
      <c r="CQ64" s="16">
        <v>13</v>
      </c>
      <c r="CR64" s="16">
        <v>15</v>
      </c>
      <c r="CS64" s="16">
        <v>28</v>
      </c>
      <c r="CT64" s="16">
        <v>45</v>
      </c>
      <c r="CU64" s="16">
        <v>21</v>
      </c>
      <c r="CV64" s="16">
        <v>25</v>
      </c>
      <c r="CW64" s="16">
        <v>45</v>
      </c>
      <c r="CX64" s="16">
        <v>25</v>
      </c>
      <c r="CY64" s="16">
        <v>21.4</v>
      </c>
      <c r="CZ64" s="16">
        <v>57.19</v>
      </c>
      <c r="DA64" s="16">
        <v>18</v>
      </c>
      <c r="DB64" s="16">
        <v>22</v>
      </c>
      <c r="DC64" s="16">
        <v>35</v>
      </c>
      <c r="DD64" s="16">
        <v>20</v>
      </c>
      <c r="DE64" s="16">
        <v>19</v>
      </c>
      <c r="DF64" s="16">
        <v>45</v>
      </c>
      <c r="DG64" s="16"/>
      <c r="DH64" s="16">
        <v>27</v>
      </c>
      <c r="DI64" s="16">
        <v>37</v>
      </c>
      <c r="DJ64" s="16">
        <v>22</v>
      </c>
      <c r="DK64" s="16">
        <v>25</v>
      </c>
      <c r="DL64" s="16">
        <v>36</v>
      </c>
      <c r="DM64" s="16">
        <v>12</v>
      </c>
      <c r="DN64" s="16">
        <v>34</v>
      </c>
      <c r="DO64" s="16">
        <v>34</v>
      </c>
      <c r="DP64" s="16">
        <v>16</v>
      </c>
      <c r="DQ64" s="16">
        <v>35</v>
      </c>
      <c r="DR64" s="16">
        <v>37.5</v>
      </c>
    </row>
    <row r="65" spans="2:122">
      <c r="B65">
        <v>2020</v>
      </c>
      <c r="C65" s="16">
        <v>21</v>
      </c>
      <c r="D65" s="16">
        <v>30</v>
      </c>
      <c r="E65" s="16">
        <v>35</v>
      </c>
      <c r="F65" s="16">
        <v>10</v>
      </c>
      <c r="G65" s="16">
        <v>30</v>
      </c>
      <c r="H65" s="16">
        <v>45</v>
      </c>
      <c r="I65" s="16">
        <v>20</v>
      </c>
      <c r="J65" s="16">
        <v>25</v>
      </c>
      <c r="K65" s="16">
        <v>55</v>
      </c>
      <c r="L65" s="16">
        <v>18</v>
      </c>
      <c r="M65" s="16">
        <v>20</v>
      </c>
      <c r="N65" s="16">
        <v>25</v>
      </c>
      <c r="O65" s="16">
        <v>21</v>
      </c>
      <c r="P65" s="16">
        <v>29</v>
      </c>
      <c r="Q65" s="16">
        <v>50</v>
      </c>
      <c r="R65" s="16">
        <v>13</v>
      </c>
      <c r="S65" s="16">
        <v>25</v>
      </c>
      <c r="T65" s="16">
        <v>13</v>
      </c>
      <c r="U65" s="16">
        <v>12</v>
      </c>
      <c r="V65" s="16">
        <v>22</v>
      </c>
      <c r="W65" s="16">
        <v>25</v>
      </c>
      <c r="X65" s="16"/>
      <c r="Y65" s="16">
        <v>34</v>
      </c>
      <c r="Z65" s="16">
        <v>27.5</v>
      </c>
      <c r="AA65" s="16">
        <v>5</v>
      </c>
      <c r="AB65" s="16">
        <v>26.5</v>
      </c>
      <c r="AC65" s="16">
        <v>33</v>
      </c>
      <c r="AD65" s="16">
        <v>19</v>
      </c>
      <c r="AE65" s="16">
        <v>27</v>
      </c>
      <c r="AF65" s="16">
        <v>40</v>
      </c>
      <c r="AG65" s="16">
        <v>19</v>
      </c>
      <c r="AH65" s="16">
        <v>32</v>
      </c>
      <c r="AI65" s="16">
        <v>39</v>
      </c>
      <c r="AJ65" s="16">
        <v>13</v>
      </c>
      <c r="AK65" s="16">
        <v>30</v>
      </c>
      <c r="AL65" s="16">
        <v>25</v>
      </c>
      <c r="AM65" s="16">
        <v>25</v>
      </c>
      <c r="AN65" s="16">
        <v>22</v>
      </c>
      <c r="AO65" s="16">
        <v>55.89</v>
      </c>
      <c r="AP65" s="16">
        <v>12</v>
      </c>
      <c r="AQ65" s="16">
        <v>25</v>
      </c>
      <c r="AR65" s="16">
        <v>35</v>
      </c>
      <c r="AS65" s="16">
        <v>20</v>
      </c>
      <c r="AT65" s="16">
        <v>28</v>
      </c>
      <c r="AU65" s="16">
        <v>45</v>
      </c>
      <c r="AV65" s="16">
        <v>19</v>
      </c>
      <c r="AW65" s="16">
        <v>30</v>
      </c>
      <c r="AX65" s="16">
        <v>45</v>
      </c>
      <c r="AY65" s="16">
        <v>24</v>
      </c>
      <c r="AZ65" s="16">
        <v>24</v>
      </c>
      <c r="BA65" s="16">
        <v>44</v>
      </c>
      <c r="BB65" s="16">
        <v>27</v>
      </c>
      <c r="BC65" s="16">
        <v>9</v>
      </c>
      <c r="BD65" s="16">
        <v>15</v>
      </c>
      <c r="BE65" s="16">
        <v>22</v>
      </c>
      <c r="BF65" s="16">
        <v>24</v>
      </c>
      <c r="BG65" s="16">
        <v>43</v>
      </c>
      <c r="BH65" s="16">
        <v>10</v>
      </c>
      <c r="BI65" s="16">
        <v>30.62</v>
      </c>
      <c r="BJ65" s="16">
        <v>55.95</v>
      </c>
      <c r="BK65" s="16">
        <v>10</v>
      </c>
      <c r="BL65" s="16">
        <v>25</v>
      </c>
      <c r="BM65" s="16">
        <v>42</v>
      </c>
      <c r="BN65" s="16">
        <v>21</v>
      </c>
      <c r="BO65" s="16">
        <v>20</v>
      </c>
      <c r="BP65" s="16">
        <v>31.4</v>
      </c>
      <c r="BQ65" s="16">
        <v>21</v>
      </c>
      <c r="BR65" s="16">
        <v>15</v>
      </c>
      <c r="BS65" s="16">
        <v>20</v>
      </c>
      <c r="BT65" s="16">
        <v>18</v>
      </c>
      <c r="BU65" s="16">
        <v>35</v>
      </c>
      <c r="BV65" s="16">
        <v>35</v>
      </c>
      <c r="BW65" s="16">
        <v>16</v>
      </c>
      <c r="BX65" s="16">
        <v>30</v>
      </c>
      <c r="BY65" s="16">
        <v>35</v>
      </c>
      <c r="BZ65" s="16">
        <v>15</v>
      </c>
      <c r="CA65" s="16">
        <v>28</v>
      </c>
      <c r="CB65" s="16">
        <v>33</v>
      </c>
      <c r="CC65" s="16">
        <v>25</v>
      </c>
      <c r="CD65" s="16">
        <v>22</v>
      </c>
      <c r="CE65" s="16">
        <v>38.200000000000003</v>
      </c>
      <c r="CF65" s="16">
        <v>18</v>
      </c>
      <c r="CG65" s="16">
        <v>29.5</v>
      </c>
      <c r="CH65" s="16">
        <v>30</v>
      </c>
      <c r="CI65" s="16">
        <v>12</v>
      </c>
      <c r="CJ65" s="16">
        <v>30</v>
      </c>
      <c r="CK65" s="16">
        <v>35</v>
      </c>
      <c r="CL65" s="16">
        <v>23</v>
      </c>
      <c r="CM65" s="16">
        <v>21</v>
      </c>
      <c r="CN65" s="16">
        <v>48</v>
      </c>
      <c r="CO65" s="16">
        <v>20</v>
      </c>
      <c r="CP65" s="16">
        <v>20</v>
      </c>
      <c r="CQ65" s="16">
        <v>13</v>
      </c>
      <c r="CR65" s="16">
        <v>15</v>
      </c>
      <c r="CS65" s="16">
        <v>28</v>
      </c>
      <c r="CT65" s="16">
        <v>45</v>
      </c>
      <c r="CU65" s="16">
        <v>21</v>
      </c>
      <c r="CV65" s="16">
        <v>25</v>
      </c>
      <c r="CW65" s="16">
        <v>45</v>
      </c>
      <c r="CX65" s="16">
        <v>25</v>
      </c>
      <c r="CY65" s="16">
        <v>21.4</v>
      </c>
      <c r="CZ65" s="16">
        <v>32.28</v>
      </c>
      <c r="DA65" s="16">
        <v>18</v>
      </c>
      <c r="DB65" s="16">
        <v>22</v>
      </c>
      <c r="DC65" s="16">
        <v>40</v>
      </c>
      <c r="DD65" s="16">
        <v>20</v>
      </c>
      <c r="DE65" s="16">
        <v>19</v>
      </c>
      <c r="DF65" s="16">
        <v>45</v>
      </c>
      <c r="DG65" s="16"/>
      <c r="DH65" s="16">
        <v>27</v>
      </c>
      <c r="DI65" s="16">
        <v>37</v>
      </c>
      <c r="DJ65" s="16">
        <v>22</v>
      </c>
      <c r="DK65" s="16">
        <v>25</v>
      </c>
      <c r="DL65" s="16">
        <v>36</v>
      </c>
      <c r="DM65" s="16">
        <v>16</v>
      </c>
      <c r="DN65" s="16">
        <v>34</v>
      </c>
      <c r="DO65" s="16">
        <v>34</v>
      </c>
      <c r="DP65" s="16">
        <v>16</v>
      </c>
      <c r="DQ65" s="16">
        <v>35</v>
      </c>
      <c r="DR65" s="16">
        <v>37.5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B0A8-7BB7-42C7-8D0E-B8C62822FE37}">
  <sheetPr>
    <tabColor rgb="FFFF0000"/>
  </sheetPr>
  <dimension ref="A3:DP138"/>
  <sheetViews>
    <sheetView workbookViewId="0">
      <pane xSplit="1" ySplit="1" topLeftCell="B110" activePane="bottomRight" state="frozen"/>
      <selection pane="topRight" activeCell="B1" sqref="B1"/>
      <selection pane="bottomLeft" activeCell="A2" sqref="A2"/>
      <selection pane="bottomRight" activeCell="C98" sqref="C98:C100"/>
    </sheetView>
  </sheetViews>
  <sheetFormatPr defaultRowHeight="15"/>
  <cols>
    <col min="2" max="43" width="9.42578125" bestFit="1" customWidth="1"/>
    <col min="44" max="44" width="8.85546875" bestFit="1" customWidth="1"/>
    <col min="45" max="46" width="9.42578125" bestFit="1" customWidth="1"/>
    <col min="47" max="47" width="8.85546875" bestFit="1" customWidth="1"/>
    <col min="48" max="53" width="9.42578125" bestFit="1" customWidth="1"/>
    <col min="54" max="55" width="8.85546875" bestFit="1" customWidth="1"/>
    <col min="56" max="60" width="9.42578125" bestFit="1" customWidth="1"/>
    <col min="61" max="61" width="8.85546875" bestFit="1" customWidth="1"/>
    <col min="62" max="64" width="9.42578125" bestFit="1" customWidth="1"/>
    <col min="65" max="65" width="8.85546875" bestFit="1" customWidth="1"/>
    <col min="66" max="69" width="9.42578125" bestFit="1" customWidth="1"/>
    <col min="70" max="70" width="8.85546875" bestFit="1" customWidth="1"/>
    <col min="71" max="76" width="9.42578125" bestFit="1" customWidth="1"/>
    <col min="77" max="77" width="8.85546875" bestFit="1" customWidth="1"/>
    <col min="78" max="89" width="9.42578125" bestFit="1" customWidth="1"/>
    <col min="90" max="90" width="8.85546875" bestFit="1" customWidth="1"/>
    <col min="91" max="92" width="9.42578125" bestFit="1" customWidth="1"/>
    <col min="93" max="93" width="8.85546875" bestFit="1" customWidth="1"/>
    <col min="94" max="96" width="9.42578125" bestFit="1" customWidth="1"/>
  </cols>
  <sheetData>
    <row r="3" spans="1:79" s="23" customFormat="1">
      <c r="A3" s="22" t="s">
        <v>251</v>
      </c>
    </row>
    <row r="4" spans="1:79">
      <c r="B4" t="s">
        <v>7</v>
      </c>
      <c r="C4" t="s">
        <v>8</v>
      </c>
      <c r="D4" t="s">
        <v>10</v>
      </c>
      <c r="E4" t="s">
        <v>15</v>
      </c>
      <c r="F4" t="s">
        <v>16</v>
      </c>
      <c r="G4" t="s">
        <v>18</v>
      </c>
      <c r="H4" t="s">
        <v>19</v>
      </c>
      <c r="I4" t="s">
        <v>89</v>
      </c>
      <c r="J4" t="s">
        <v>20</v>
      </c>
      <c r="K4" t="s">
        <v>206</v>
      </c>
      <c r="L4" t="s">
        <v>24</v>
      </c>
      <c r="M4" t="s">
        <v>25</v>
      </c>
      <c r="N4" t="s">
        <v>27</v>
      </c>
      <c r="O4" t="s">
        <v>29</v>
      </c>
      <c r="P4" t="s">
        <v>31</v>
      </c>
      <c r="Q4" t="s">
        <v>207</v>
      </c>
      <c r="R4" t="s">
        <v>208</v>
      </c>
      <c r="S4" t="s">
        <v>209</v>
      </c>
      <c r="T4" t="s">
        <v>33</v>
      </c>
      <c r="U4" t="s">
        <v>35</v>
      </c>
      <c r="V4" t="s">
        <v>184</v>
      </c>
      <c r="W4" t="s">
        <v>37</v>
      </c>
      <c r="X4" t="s">
        <v>38</v>
      </c>
      <c r="Y4" t="s">
        <v>39</v>
      </c>
      <c r="Z4" t="s">
        <v>42</v>
      </c>
      <c r="AA4" t="s">
        <v>210</v>
      </c>
      <c r="AB4" t="s">
        <v>44</v>
      </c>
      <c r="AC4" t="s">
        <v>45</v>
      </c>
      <c r="AD4" t="s">
        <v>211</v>
      </c>
      <c r="AE4" t="s">
        <v>51</v>
      </c>
      <c r="AF4" t="s">
        <v>212</v>
      </c>
      <c r="AG4" t="s">
        <v>213</v>
      </c>
      <c r="AH4" t="s">
        <v>54</v>
      </c>
      <c r="AI4" t="s">
        <v>55</v>
      </c>
      <c r="AJ4" t="s">
        <v>56</v>
      </c>
      <c r="AK4" t="s">
        <v>216</v>
      </c>
      <c r="AL4" t="s">
        <v>60</v>
      </c>
      <c r="AM4" t="s">
        <v>61</v>
      </c>
      <c r="AN4" t="s">
        <v>250</v>
      </c>
      <c r="AO4" t="s">
        <v>192</v>
      </c>
      <c r="AP4" t="s">
        <v>6</v>
      </c>
      <c r="AQ4" t="s">
        <v>193</v>
      </c>
      <c r="AR4" t="s">
        <v>9</v>
      </c>
      <c r="AS4" t="s">
        <v>194</v>
      </c>
      <c r="AT4" t="s">
        <v>255</v>
      </c>
      <c r="AU4" t="s">
        <v>11</v>
      </c>
      <c r="AV4" t="s">
        <v>13</v>
      </c>
      <c r="AW4" t="s">
        <v>14</v>
      </c>
      <c r="AX4" t="s">
        <v>258</v>
      </c>
      <c r="AY4" t="s">
        <v>259</v>
      </c>
      <c r="AZ4" t="s">
        <v>262</v>
      </c>
      <c r="BA4" t="s">
        <v>195</v>
      </c>
      <c r="BB4" t="s">
        <v>90</v>
      </c>
      <c r="BC4" t="s">
        <v>66</v>
      </c>
      <c r="BD4" t="s">
        <v>21</v>
      </c>
      <c r="BE4" t="s">
        <v>196</v>
      </c>
      <c r="BF4" t="s">
        <v>197</v>
      </c>
      <c r="BG4" t="s">
        <v>30</v>
      </c>
      <c r="BH4" t="s">
        <v>34</v>
      </c>
      <c r="BI4" t="s">
        <v>267</v>
      </c>
      <c r="BJ4" t="s">
        <v>270</v>
      </c>
      <c r="BK4" t="s">
        <v>272</v>
      </c>
      <c r="BL4" t="s">
        <v>273</v>
      </c>
      <c r="BM4" t="s">
        <v>40</v>
      </c>
      <c r="BN4" t="s">
        <v>41</v>
      </c>
      <c r="BO4" t="s">
        <v>198</v>
      </c>
      <c r="BP4" t="s">
        <v>199</v>
      </c>
      <c r="BQ4" t="s">
        <v>48</v>
      </c>
      <c r="BR4" t="s">
        <v>49</v>
      </c>
      <c r="BS4" t="s">
        <v>50</v>
      </c>
      <c r="BT4" t="s">
        <v>200</v>
      </c>
      <c r="BU4" t="s">
        <v>53</v>
      </c>
      <c r="BV4" t="s">
        <v>280</v>
      </c>
      <c r="BW4" t="s">
        <v>201</v>
      </c>
      <c r="BX4" t="s">
        <v>283</v>
      </c>
      <c r="BY4" t="s">
        <v>62</v>
      </c>
      <c r="BZ4" t="s">
        <v>188</v>
      </c>
    </row>
    <row r="5" spans="1:79">
      <c r="A5" t="s">
        <v>189</v>
      </c>
      <c r="B5" s="16">
        <v>0</v>
      </c>
      <c r="C5" s="16">
        <v>7.6078026000000003</v>
      </c>
      <c r="D5" s="16">
        <v>6.5249934999999999</v>
      </c>
      <c r="E5" s="16">
        <v>2.9202504</v>
      </c>
      <c r="F5" s="16">
        <v>7.4281341000000003</v>
      </c>
      <c r="G5" s="16">
        <v>3.9510958</v>
      </c>
      <c r="H5" s="16">
        <v>3.9837818</v>
      </c>
      <c r="I5" s="16">
        <v>5.7428211999999998</v>
      </c>
      <c r="J5" s="16">
        <v>8.9946231999999995</v>
      </c>
      <c r="K5" s="16">
        <v>9.3006173000000008</v>
      </c>
      <c r="L5" s="16">
        <v>7.7332089000000002</v>
      </c>
      <c r="M5" s="16">
        <v>7.3328888000000001</v>
      </c>
      <c r="N5" s="16">
        <v>6.3316632000000004</v>
      </c>
      <c r="O5" s="16">
        <v>5.8207504999999999</v>
      </c>
      <c r="P5" s="16">
        <v>7.2638607999999998</v>
      </c>
      <c r="Q5" s="16">
        <v>9.1914774000000001</v>
      </c>
      <c r="R5" s="16">
        <v>6.6943355999999996</v>
      </c>
      <c r="S5" s="16">
        <v>8.2191220999999999</v>
      </c>
      <c r="T5" s="16">
        <v>5.3155840000000003</v>
      </c>
      <c r="U5" s="16">
        <v>1.3777911</v>
      </c>
      <c r="V5" s="16">
        <v>3.3494893000000001</v>
      </c>
      <c r="W5" s="16">
        <v>8.4480719000000004</v>
      </c>
      <c r="X5" s="16">
        <v>7.4445031000000004</v>
      </c>
      <c r="Y5" s="16">
        <v>4.2477286000000003</v>
      </c>
      <c r="Z5" s="16">
        <v>2.2403604000000001</v>
      </c>
      <c r="AA5" s="16">
        <v>6.0179580000000001</v>
      </c>
      <c r="AB5" s="16">
        <v>8.0941151999999992</v>
      </c>
      <c r="AC5" s="16">
        <v>8.4901643999999994</v>
      </c>
      <c r="AD5" s="16">
        <v>6.0873470999999997</v>
      </c>
      <c r="AE5" s="16">
        <v>6.8231691000000003</v>
      </c>
      <c r="AF5" s="16">
        <v>8.1761865</v>
      </c>
      <c r="AG5" s="16">
        <v>0</v>
      </c>
      <c r="AH5" s="16">
        <v>4.9766820000000003</v>
      </c>
      <c r="AI5" s="16">
        <v>8.7350197999999999</v>
      </c>
      <c r="AJ5" s="16">
        <v>2.9761058</v>
      </c>
      <c r="AK5" s="16">
        <v>3.9838306000000001</v>
      </c>
      <c r="AL5" s="16">
        <v>5.5916328000000002</v>
      </c>
      <c r="AM5" s="16">
        <v>0</v>
      </c>
      <c r="AN5" s="16">
        <v>5.7215043999999997</v>
      </c>
      <c r="AO5" s="16" t="s">
        <v>202</v>
      </c>
      <c r="AP5" s="16">
        <v>6.0458904000000002</v>
      </c>
      <c r="AQ5" s="16">
        <v>0</v>
      </c>
      <c r="AR5" s="16">
        <v>0</v>
      </c>
      <c r="AS5" s="16">
        <v>0</v>
      </c>
      <c r="AT5" s="16">
        <v>0</v>
      </c>
      <c r="AU5" s="16">
        <v>5.4356213000000002</v>
      </c>
      <c r="AV5" s="16">
        <v>0</v>
      </c>
      <c r="AW5" s="16">
        <v>4.7861716999999997</v>
      </c>
      <c r="AX5" s="16">
        <v>0</v>
      </c>
      <c r="AY5" s="16" t="s">
        <v>202</v>
      </c>
      <c r="AZ5" s="16">
        <v>2.7262852</v>
      </c>
      <c r="BA5" s="16">
        <v>0</v>
      </c>
      <c r="BB5" s="16">
        <v>1.9176658</v>
      </c>
      <c r="BC5" s="16">
        <v>2.54129</v>
      </c>
      <c r="BD5" s="16">
        <v>5.2665322000000003</v>
      </c>
      <c r="BE5" s="16">
        <v>2.9774820000000002</v>
      </c>
      <c r="BF5" s="16">
        <v>0</v>
      </c>
      <c r="BG5" s="16">
        <v>2.5320249000000001</v>
      </c>
      <c r="BH5" s="16">
        <v>6.5314040999999996</v>
      </c>
      <c r="BI5" s="16">
        <v>4.5819350999999999</v>
      </c>
      <c r="BJ5" s="16">
        <v>3.1944930999999999</v>
      </c>
      <c r="BK5" s="16">
        <v>0</v>
      </c>
      <c r="BL5" s="16">
        <v>1.6753925000000001</v>
      </c>
      <c r="BM5" s="16">
        <v>6.0592680000000003</v>
      </c>
      <c r="BN5" s="16">
        <v>0</v>
      </c>
      <c r="BO5" s="16">
        <v>2.6428891999999999</v>
      </c>
      <c r="BP5" s="16">
        <v>0.99038170000000003</v>
      </c>
      <c r="BQ5" s="16">
        <v>4.3416125000000001</v>
      </c>
      <c r="BR5" s="16">
        <v>6.6238989000000004</v>
      </c>
      <c r="BS5" s="16">
        <v>2.6923476000000002</v>
      </c>
      <c r="BT5" s="16">
        <v>0</v>
      </c>
      <c r="BU5" s="16">
        <v>5.0938119999999998</v>
      </c>
      <c r="BV5" s="16">
        <v>0</v>
      </c>
      <c r="BW5" s="16">
        <v>4.2508518000000004</v>
      </c>
      <c r="BX5" s="16">
        <v>2.3777336999999998</v>
      </c>
      <c r="BY5" s="16">
        <v>6.0565547999999998</v>
      </c>
      <c r="BZ5" s="16">
        <v>3.4852804000000002</v>
      </c>
      <c r="CA5" s="16"/>
    </row>
    <row r="6" spans="1:79">
      <c r="A6" t="s">
        <v>191</v>
      </c>
      <c r="B6" s="16">
        <v>4.1722975</v>
      </c>
      <c r="C6" s="16">
        <v>1.3482113</v>
      </c>
      <c r="D6" s="16">
        <v>2.3122337000000002</v>
      </c>
      <c r="E6" s="16">
        <v>2.8291789000000001</v>
      </c>
      <c r="F6" s="16">
        <v>2.8411504999999999</v>
      </c>
      <c r="G6" s="16">
        <v>1.1389910999999999</v>
      </c>
      <c r="H6" s="16">
        <v>0</v>
      </c>
      <c r="I6" s="16">
        <v>4.2131645999999998</v>
      </c>
      <c r="J6" s="16">
        <v>2.2970092000000002</v>
      </c>
      <c r="K6" s="16">
        <v>2.3444615</v>
      </c>
      <c r="L6" s="16">
        <v>2.2445686999999999</v>
      </c>
      <c r="M6" s="16">
        <v>2.0562071</v>
      </c>
      <c r="N6" s="16">
        <v>1.0118916</v>
      </c>
      <c r="O6" s="16">
        <v>2.2210616999999999</v>
      </c>
      <c r="P6" s="16">
        <v>1.8206083</v>
      </c>
      <c r="Q6" s="16">
        <v>0.92049309999999995</v>
      </c>
      <c r="R6" s="16">
        <v>2.6628707999999999</v>
      </c>
      <c r="S6" s="16">
        <v>2.8103456000000002</v>
      </c>
      <c r="T6" s="16">
        <v>3.3378527</v>
      </c>
      <c r="U6" s="16">
        <v>4.0376003000000003</v>
      </c>
      <c r="V6" s="16">
        <v>2.1859096</v>
      </c>
      <c r="W6" s="16">
        <v>1.6674348000000001</v>
      </c>
      <c r="X6" s="16">
        <v>2.0556681000000001</v>
      </c>
      <c r="Y6" s="16">
        <v>6.2761022000000004</v>
      </c>
      <c r="Z6" s="16" t="s">
        <v>202</v>
      </c>
      <c r="AA6" s="16">
        <v>3.0232410000000001</v>
      </c>
      <c r="AB6" s="16">
        <v>4.2259586000000002</v>
      </c>
      <c r="AC6" s="16">
        <v>3.6897101000000001</v>
      </c>
      <c r="AD6" s="16">
        <v>2.6969223000000002</v>
      </c>
      <c r="AE6" s="16">
        <v>2.2650440000000001</v>
      </c>
      <c r="AF6" s="16">
        <v>5.8960035</v>
      </c>
      <c r="AG6" s="16">
        <v>0.5094282</v>
      </c>
      <c r="AH6" s="16">
        <v>1.6424657</v>
      </c>
      <c r="AI6" s="16">
        <v>2.6117949</v>
      </c>
      <c r="AJ6" s="16">
        <v>1.6458478999999999</v>
      </c>
      <c r="AK6" s="16">
        <v>1.1052786999999999</v>
      </c>
      <c r="AL6" s="16">
        <v>2.3729065</v>
      </c>
      <c r="AM6" s="16">
        <v>2.4554079</v>
      </c>
      <c r="AN6" s="16">
        <v>2.5120357000000002</v>
      </c>
      <c r="AO6" s="16">
        <v>1.2510745999999999</v>
      </c>
      <c r="AP6" s="16">
        <v>1.4133017000000001</v>
      </c>
      <c r="AQ6" s="16">
        <v>0</v>
      </c>
      <c r="AR6" s="16">
        <v>2.9459518999999998</v>
      </c>
      <c r="AS6" s="16">
        <v>2.2718951999999999</v>
      </c>
      <c r="AT6" s="16">
        <v>3.9030494999999998</v>
      </c>
      <c r="AU6" s="16">
        <v>0.20157059999999999</v>
      </c>
      <c r="AV6" s="16">
        <v>2.0776452999999999</v>
      </c>
      <c r="AW6" s="16">
        <v>0.66767390000000004</v>
      </c>
      <c r="AX6" s="16">
        <v>1.2156753</v>
      </c>
      <c r="AY6" s="16">
        <v>1.2768447999999999</v>
      </c>
      <c r="AZ6" s="16">
        <v>1.1331925</v>
      </c>
      <c r="BA6" s="16">
        <v>0.94308809999999998</v>
      </c>
      <c r="BB6" s="16" t="s">
        <v>202</v>
      </c>
      <c r="BC6" s="16" t="s">
        <v>202</v>
      </c>
      <c r="BD6" s="16" t="s">
        <v>202</v>
      </c>
      <c r="BE6" s="16">
        <v>1.3185666</v>
      </c>
      <c r="BF6" s="16">
        <v>3.2414314000000002</v>
      </c>
      <c r="BG6" s="16">
        <v>2.4587574999999999</v>
      </c>
      <c r="BH6" s="16">
        <v>2.8525649</v>
      </c>
      <c r="BI6" s="16">
        <v>2.6833404999999999</v>
      </c>
      <c r="BJ6" s="16">
        <v>0.70364360000000004</v>
      </c>
      <c r="BK6" s="16">
        <v>6.2443802000000002</v>
      </c>
      <c r="BL6" s="16">
        <v>0.65689779999999998</v>
      </c>
      <c r="BM6" s="16">
        <v>2.6412977</v>
      </c>
      <c r="BN6" s="16">
        <v>1.2974786</v>
      </c>
      <c r="BO6" s="16" t="s">
        <v>202</v>
      </c>
      <c r="BP6" s="16">
        <v>1.9037580999999999</v>
      </c>
      <c r="BQ6" s="16" t="s">
        <v>202</v>
      </c>
      <c r="BR6" s="16">
        <v>1.9111549999999999</v>
      </c>
      <c r="BS6" s="16">
        <v>3.3305972000000001</v>
      </c>
      <c r="BT6" s="16">
        <v>2.0728298000000001</v>
      </c>
      <c r="BU6" s="16">
        <v>2.3161369999999999</v>
      </c>
      <c r="BV6" s="16">
        <v>2.7937401999999998</v>
      </c>
      <c r="BW6" s="16">
        <v>7.4314119999999999</v>
      </c>
      <c r="BX6" s="16">
        <v>0.36680800000000002</v>
      </c>
      <c r="BY6" s="16">
        <v>1.4031838000000001</v>
      </c>
      <c r="BZ6" s="16" t="s">
        <v>202</v>
      </c>
      <c r="CA6" s="16"/>
    </row>
    <row r="7" spans="1:79">
      <c r="A7" t="s">
        <v>190</v>
      </c>
      <c r="B7" s="16">
        <v>11.4863751</v>
      </c>
      <c r="C7" s="16">
        <v>8.5655362999999998</v>
      </c>
      <c r="D7" s="16">
        <v>13.9967343</v>
      </c>
      <c r="E7" s="16">
        <v>12.9985397</v>
      </c>
      <c r="F7" s="16">
        <v>0.9551461</v>
      </c>
      <c r="G7" s="16">
        <v>0.15147469999999999</v>
      </c>
      <c r="H7" s="16">
        <v>0</v>
      </c>
      <c r="I7" s="16">
        <v>4.4077389</v>
      </c>
      <c r="J7" s="16">
        <v>25.449391200000001</v>
      </c>
      <c r="K7" s="16">
        <v>8.1701458999999996</v>
      </c>
      <c r="L7" s="16">
        <v>13.839815700000001</v>
      </c>
      <c r="M7" s="16">
        <v>4.8129736999999997</v>
      </c>
      <c r="N7" s="16">
        <v>9.9793144999999992</v>
      </c>
      <c r="O7" s="16">
        <v>3.2354218000000001</v>
      </c>
      <c r="P7" s="16">
        <v>6.5749236</v>
      </c>
      <c r="Q7" s="16">
        <v>9.5660109000000002</v>
      </c>
      <c r="R7" s="16">
        <v>10.1600106</v>
      </c>
      <c r="S7" s="16">
        <v>9.3740903000000007</v>
      </c>
      <c r="T7" s="16">
        <v>10.001590500000001</v>
      </c>
      <c r="U7" s="16">
        <v>5.6724421999999999</v>
      </c>
      <c r="V7" s="16">
        <v>3.3981978000000002</v>
      </c>
      <c r="W7" s="16">
        <v>4.8654878000000004</v>
      </c>
      <c r="X7" s="16">
        <v>6.2719588000000002</v>
      </c>
      <c r="Y7" s="16">
        <v>7.6926750000000004</v>
      </c>
      <c r="Z7" s="16" t="s">
        <v>202</v>
      </c>
      <c r="AA7" s="16">
        <v>7.1482975</v>
      </c>
      <c r="AB7" s="16">
        <v>16.0200943</v>
      </c>
      <c r="AC7" s="16">
        <v>10.3664272</v>
      </c>
      <c r="AD7" s="16">
        <v>8.2200196999999999</v>
      </c>
      <c r="AE7" s="16">
        <v>5.4449462000000004</v>
      </c>
      <c r="AF7" s="16">
        <v>3.5172507999999998</v>
      </c>
      <c r="AG7" s="16">
        <v>5.7270519000000002</v>
      </c>
      <c r="AH7" s="16">
        <v>7.4650230000000004</v>
      </c>
      <c r="AI7" s="16">
        <v>15.0835469</v>
      </c>
      <c r="AJ7" s="16">
        <v>8.3398763999999996</v>
      </c>
      <c r="AK7" s="16">
        <v>3.5326312999999998</v>
      </c>
      <c r="AL7" s="16">
        <v>8.4656091</v>
      </c>
      <c r="AM7" s="16">
        <v>9.6331720999999995</v>
      </c>
      <c r="AN7" s="16">
        <v>8.1240524999999995</v>
      </c>
      <c r="AO7" s="16">
        <v>0</v>
      </c>
      <c r="AP7" s="16">
        <v>0.7046306</v>
      </c>
      <c r="AQ7" s="16">
        <v>0</v>
      </c>
      <c r="AR7" s="16">
        <v>4.7279947</v>
      </c>
      <c r="AS7" s="16">
        <v>1.9170484000000001</v>
      </c>
      <c r="AT7" s="16">
        <v>9.5337199999999997E-2</v>
      </c>
      <c r="AU7" s="16">
        <v>0.52497649999999996</v>
      </c>
      <c r="AV7" s="16">
        <v>0.29320459999999998</v>
      </c>
      <c r="AW7" s="16">
        <v>4.3012657000000001</v>
      </c>
      <c r="AX7" s="16">
        <v>1.1453811</v>
      </c>
      <c r="AY7" s="16">
        <v>3.8305343999999999</v>
      </c>
      <c r="AZ7" s="16">
        <v>4.4762299999999998E-2</v>
      </c>
      <c r="BA7" s="16">
        <v>0.54285070000000002</v>
      </c>
      <c r="BB7" s="16" t="s">
        <v>202</v>
      </c>
      <c r="BC7" s="16" t="s">
        <v>202</v>
      </c>
      <c r="BD7" s="16" t="s">
        <v>202</v>
      </c>
      <c r="BE7" s="16">
        <v>0.35408620000000002</v>
      </c>
      <c r="BF7" s="16">
        <v>2.4501588999999999</v>
      </c>
      <c r="BG7" s="16">
        <v>1.1411411</v>
      </c>
      <c r="BH7" s="16">
        <v>4.0724349000000002</v>
      </c>
      <c r="BI7" s="16">
        <v>1.7778396999999999</v>
      </c>
      <c r="BJ7" s="16">
        <v>0.38480510000000001</v>
      </c>
      <c r="BK7" s="16">
        <v>2.7883203999999999</v>
      </c>
      <c r="BL7" s="16">
        <v>0.60920609999999997</v>
      </c>
      <c r="BM7" s="16">
        <v>4.9706238000000003</v>
      </c>
      <c r="BN7" s="16">
        <v>1.1904701</v>
      </c>
      <c r="BO7" s="16" t="s">
        <v>202</v>
      </c>
      <c r="BP7" s="16">
        <v>2.5287492999999999</v>
      </c>
      <c r="BQ7" s="16" t="s">
        <v>202</v>
      </c>
      <c r="BR7" s="16">
        <v>1.0174977000000001</v>
      </c>
      <c r="BS7" s="16">
        <v>1.7759910999999999</v>
      </c>
      <c r="BT7" s="16">
        <v>1.8412948</v>
      </c>
      <c r="BU7" s="16">
        <v>7.9498682000000001</v>
      </c>
      <c r="BV7" s="16">
        <v>2.2791041000000001</v>
      </c>
      <c r="BW7" s="16">
        <v>5.2156203999999997</v>
      </c>
      <c r="BX7" s="16">
        <v>0.78907119999999997</v>
      </c>
      <c r="BY7" s="16">
        <v>0</v>
      </c>
      <c r="BZ7" s="16" t="s">
        <v>202</v>
      </c>
      <c r="CA7" s="16"/>
    </row>
    <row r="8" spans="1:79">
      <c r="A8" t="s">
        <v>215</v>
      </c>
      <c r="B8" s="25">
        <f>+B9-SUM(B5:B7)</f>
        <v>12.6258768</v>
      </c>
      <c r="C8" s="25">
        <f t="shared" ref="C8:BN8" si="0">+C9-SUM(C5:C7)</f>
        <v>23.749948500000002</v>
      </c>
      <c r="D8" s="25">
        <f t="shared" si="0"/>
        <v>20.002746000000002</v>
      </c>
      <c r="E8" s="25">
        <f t="shared" si="0"/>
        <v>15.880331899999998</v>
      </c>
      <c r="F8" s="25">
        <f t="shared" si="0"/>
        <v>7.0760032000000006</v>
      </c>
      <c r="G8" s="25">
        <f t="shared" si="0"/>
        <v>10.790475000000001</v>
      </c>
      <c r="H8" s="25">
        <f t="shared" si="0"/>
        <v>14.9431467</v>
      </c>
      <c r="I8" s="25">
        <f t="shared" si="0"/>
        <v>20.1337683</v>
      </c>
      <c r="J8" s="25">
        <f t="shared" si="0"/>
        <v>9.7580225000000027</v>
      </c>
      <c r="K8" s="25">
        <f t="shared" si="0"/>
        <v>15.183262200000001</v>
      </c>
      <c r="L8" s="25">
        <f t="shared" si="0"/>
        <v>20.682097200000001</v>
      </c>
      <c r="M8" s="25">
        <f t="shared" si="0"/>
        <v>28.249819299999999</v>
      </c>
      <c r="N8" s="25">
        <f t="shared" si="0"/>
        <v>18.988998500000001</v>
      </c>
      <c r="O8" s="25">
        <f t="shared" si="0"/>
        <v>17.035661399999999</v>
      </c>
      <c r="P8" s="25">
        <f t="shared" si="0"/>
        <v>25.110939300000005</v>
      </c>
      <c r="Q8" s="25">
        <f t="shared" si="0"/>
        <v>11.046568300000001</v>
      </c>
      <c r="R8" s="25">
        <f t="shared" si="0"/>
        <v>12.254797</v>
      </c>
      <c r="S8" s="25">
        <f t="shared" si="0"/>
        <v>14.911651600000003</v>
      </c>
      <c r="T8" s="25">
        <f t="shared" si="0"/>
        <v>19.800261599999999</v>
      </c>
      <c r="U8" s="25">
        <f t="shared" si="0"/>
        <v>14.313105199999999</v>
      </c>
      <c r="V8" s="25">
        <f t="shared" si="0"/>
        <v>9.8319515000000006</v>
      </c>
      <c r="W8" s="25">
        <f t="shared" si="0"/>
        <v>14.751026399999997</v>
      </c>
      <c r="X8" s="25">
        <f t="shared" si="0"/>
        <v>11.880197799999998</v>
      </c>
      <c r="Y8" s="25">
        <f t="shared" si="0"/>
        <v>16.549645699999999</v>
      </c>
      <c r="Z8" s="25">
        <f t="shared" si="0"/>
        <v>7.8691832000000002</v>
      </c>
      <c r="AA8" s="25">
        <f t="shared" si="0"/>
        <v>21.058530700000002</v>
      </c>
      <c r="AB8" s="25">
        <f t="shared" si="0"/>
        <v>7.2308797000000027</v>
      </c>
      <c r="AC8" s="25">
        <f t="shared" si="0"/>
        <v>16.821161699999998</v>
      </c>
      <c r="AD8" s="25">
        <f t="shared" si="0"/>
        <v>19.572248299999998</v>
      </c>
      <c r="AE8" s="25">
        <f t="shared" si="0"/>
        <v>14.747347899999998</v>
      </c>
      <c r="AF8" s="25">
        <f t="shared" si="0"/>
        <v>21.891667099999999</v>
      </c>
      <c r="AG8" s="25">
        <f t="shared" si="0"/>
        <v>32.975436699999996</v>
      </c>
      <c r="AH8" s="25">
        <f t="shared" si="0"/>
        <v>17.223201599999999</v>
      </c>
      <c r="AI8" s="25">
        <f t="shared" si="0"/>
        <v>18.632894499999999</v>
      </c>
      <c r="AJ8" s="25">
        <f t="shared" si="0"/>
        <v>11.985262500000001</v>
      </c>
      <c r="AK8" s="25">
        <f t="shared" si="0"/>
        <v>7.7565515999999999</v>
      </c>
      <c r="AL8" s="25">
        <f t="shared" si="0"/>
        <v>12.927952999999999</v>
      </c>
      <c r="AM8" s="25">
        <f t="shared" si="0"/>
        <v>14.461070899999999</v>
      </c>
      <c r="AN8" s="25">
        <f t="shared" si="0"/>
        <v>15.791252700000001</v>
      </c>
      <c r="AO8" s="25">
        <f t="shared" si="0"/>
        <v>12.934187099999999</v>
      </c>
      <c r="AP8" s="25">
        <f t="shared" si="0"/>
        <v>9.9613900999999991</v>
      </c>
      <c r="AQ8" s="25">
        <f t="shared" si="0"/>
        <v>11.5823476</v>
      </c>
      <c r="AR8" s="25">
        <f t="shared" si="0"/>
        <v>20.231082000000001</v>
      </c>
      <c r="AS8" s="25">
        <f t="shared" si="0"/>
        <v>15.3442174</v>
      </c>
      <c r="AT8" s="25">
        <f t="shared" si="0"/>
        <v>4.1353456000000008</v>
      </c>
      <c r="AU8" s="25">
        <f t="shared" si="0"/>
        <v>6.0492185999999997</v>
      </c>
      <c r="AV8" s="25">
        <f t="shared" si="0"/>
        <v>24.4036914</v>
      </c>
      <c r="AW8" s="25">
        <f t="shared" si="0"/>
        <v>10.423088400000001</v>
      </c>
      <c r="AX8" s="25">
        <f t="shared" si="0"/>
        <v>7.5914066999999994</v>
      </c>
      <c r="AY8" s="25">
        <f t="shared" si="0"/>
        <v>10.1541006</v>
      </c>
      <c r="AZ8" s="25">
        <f t="shared" si="0"/>
        <v>8.2765418000000004</v>
      </c>
      <c r="BA8" s="25">
        <f t="shared" si="0"/>
        <v>35.193286999999998</v>
      </c>
      <c r="BB8" s="25">
        <f t="shared" si="0"/>
        <v>8.5540100999999993</v>
      </c>
      <c r="BC8" s="25">
        <f t="shared" si="0"/>
        <v>5.581664</v>
      </c>
      <c r="BD8" s="25">
        <f t="shared" si="0"/>
        <v>9.4556646999999998</v>
      </c>
      <c r="BE8" s="25">
        <f t="shared" si="0"/>
        <v>4.9321840999999997</v>
      </c>
      <c r="BF8" s="25">
        <f t="shared" si="0"/>
        <v>10.382444000000001</v>
      </c>
      <c r="BG8" s="25">
        <f t="shared" si="0"/>
        <v>7.6804804999999998</v>
      </c>
      <c r="BH8" s="25">
        <f t="shared" si="0"/>
        <v>7.3285438999999997</v>
      </c>
      <c r="BI8" s="25">
        <f t="shared" si="0"/>
        <v>5.8591213</v>
      </c>
      <c r="BJ8" s="25">
        <f t="shared" si="0"/>
        <v>2.4138884000000003</v>
      </c>
      <c r="BK8" s="25">
        <f t="shared" si="0"/>
        <v>10.3386388</v>
      </c>
      <c r="BL8" s="25">
        <f t="shared" si="0"/>
        <v>4.5851347000000002</v>
      </c>
      <c r="BM8" s="25">
        <f t="shared" si="0"/>
        <v>12.561285899999998</v>
      </c>
      <c r="BN8" s="25">
        <f t="shared" si="0"/>
        <v>14.4211943</v>
      </c>
      <c r="BO8" s="25">
        <f t="shared" ref="BO8:BZ8" si="1">+BO9-SUM(BO5:BO7)</f>
        <v>7.6724093000000009</v>
      </c>
      <c r="BP8" s="25">
        <f t="shared" si="1"/>
        <v>11.863108700000002</v>
      </c>
      <c r="BQ8" s="25">
        <f t="shared" si="1"/>
        <v>7.7592540000000003</v>
      </c>
      <c r="BR8" s="25">
        <f t="shared" si="1"/>
        <v>7.1864884999999994</v>
      </c>
      <c r="BS8" s="25">
        <f t="shared" si="1"/>
        <v>8.6918235999999993</v>
      </c>
      <c r="BT8" s="25">
        <f t="shared" si="1"/>
        <v>12.305541899999998</v>
      </c>
      <c r="BU8" s="25">
        <f t="shared" si="1"/>
        <v>4.2131294000000032</v>
      </c>
      <c r="BV8" s="25">
        <f t="shared" si="1"/>
        <v>5.2397456000000009</v>
      </c>
      <c r="BW8" s="25">
        <f t="shared" si="1"/>
        <v>5.8893075999999986</v>
      </c>
      <c r="BX8" s="25">
        <f t="shared" si="1"/>
        <v>4.2802650999999994</v>
      </c>
      <c r="BY8" s="25">
        <f t="shared" si="1"/>
        <v>12.233020000000002</v>
      </c>
      <c r="BZ8" s="25">
        <f t="shared" si="1"/>
        <v>9.9751351999999986</v>
      </c>
      <c r="CA8" s="24"/>
    </row>
    <row r="9" spans="1:79" s="1" customFormat="1">
      <c r="A9" s="1" t="s">
        <v>204</v>
      </c>
      <c r="B9" s="26">
        <v>28.2845494</v>
      </c>
      <c r="C9" s="26">
        <v>41.271498700000002</v>
      </c>
      <c r="D9" s="26">
        <v>42.836707500000003</v>
      </c>
      <c r="E9" s="26">
        <v>34.628300899999999</v>
      </c>
      <c r="F9" s="26">
        <v>18.300433900000002</v>
      </c>
      <c r="G9" s="26">
        <v>16.032036600000001</v>
      </c>
      <c r="H9" s="26">
        <v>18.926928499999999</v>
      </c>
      <c r="I9" s="26">
        <v>34.497492999999999</v>
      </c>
      <c r="J9" s="26">
        <v>46.499046100000001</v>
      </c>
      <c r="K9" s="26">
        <v>34.998486900000003</v>
      </c>
      <c r="L9" s="26">
        <v>44.4996905</v>
      </c>
      <c r="M9" s="26">
        <v>42.4518889</v>
      </c>
      <c r="N9" s="26">
        <v>36.311867800000002</v>
      </c>
      <c r="O9" s="26">
        <v>28.312895399999999</v>
      </c>
      <c r="P9" s="26">
        <v>40.770332000000003</v>
      </c>
      <c r="Q9" s="26">
        <v>30.724549700000001</v>
      </c>
      <c r="R9" s="26">
        <v>31.772013999999999</v>
      </c>
      <c r="S9" s="26">
        <v>35.315209600000003</v>
      </c>
      <c r="T9" s="26">
        <v>38.455288799999998</v>
      </c>
      <c r="U9" s="26">
        <v>25.400938799999999</v>
      </c>
      <c r="V9" s="26">
        <v>18.765548200000001</v>
      </c>
      <c r="W9" s="26">
        <v>29.732020899999998</v>
      </c>
      <c r="X9" s="26">
        <v>27.652327799999998</v>
      </c>
      <c r="Y9" s="26">
        <v>34.766151499999999</v>
      </c>
      <c r="Z9" s="26">
        <v>10.1095436</v>
      </c>
      <c r="AA9" s="26">
        <v>37.248027200000003</v>
      </c>
      <c r="AB9" s="26">
        <v>35.571047800000002</v>
      </c>
      <c r="AC9" s="26">
        <v>39.367463399999998</v>
      </c>
      <c r="AD9" s="26">
        <v>36.576537399999999</v>
      </c>
      <c r="AE9" s="26">
        <v>29.280507199999999</v>
      </c>
      <c r="AF9" s="26">
        <v>39.481107899999998</v>
      </c>
      <c r="AG9" s="26">
        <v>39.211916799999997</v>
      </c>
      <c r="AH9" s="26">
        <v>31.307372300000001</v>
      </c>
      <c r="AI9" s="26">
        <v>45.063256099999997</v>
      </c>
      <c r="AJ9" s="26">
        <v>24.947092600000001</v>
      </c>
      <c r="AK9" s="26">
        <v>16.378292200000001</v>
      </c>
      <c r="AL9" s="26">
        <v>29.358101399999999</v>
      </c>
      <c r="AM9" s="26">
        <v>26.5496509</v>
      </c>
      <c r="AN9" s="26">
        <v>32.148845299999998</v>
      </c>
      <c r="AO9" s="26">
        <v>14.1852617</v>
      </c>
      <c r="AP9" s="26">
        <v>18.1252128</v>
      </c>
      <c r="AQ9" s="26">
        <v>11.5823476</v>
      </c>
      <c r="AR9" s="26">
        <v>27.905028600000001</v>
      </c>
      <c r="AS9" s="26">
        <v>19.533161</v>
      </c>
      <c r="AT9" s="26">
        <v>8.1337323000000001</v>
      </c>
      <c r="AU9" s="26">
        <v>12.211387</v>
      </c>
      <c r="AV9" s="26">
        <v>26.774541299999999</v>
      </c>
      <c r="AW9" s="26">
        <v>20.1781997</v>
      </c>
      <c r="AX9" s="26">
        <v>9.9524630999999992</v>
      </c>
      <c r="AY9" s="26">
        <v>15.2614798</v>
      </c>
      <c r="AZ9" s="26">
        <v>12.1807818</v>
      </c>
      <c r="BA9" s="26">
        <v>36.679225799999998</v>
      </c>
      <c r="BB9" s="26">
        <v>10.471675899999999</v>
      </c>
      <c r="BC9" s="26">
        <v>8.122954</v>
      </c>
      <c r="BD9" s="26">
        <v>14.7221969</v>
      </c>
      <c r="BE9" s="26">
        <v>9.5823189000000006</v>
      </c>
      <c r="BF9" s="26">
        <v>16.074034300000001</v>
      </c>
      <c r="BG9" s="26">
        <v>13.812404000000001</v>
      </c>
      <c r="BH9" s="26">
        <v>20.784947800000001</v>
      </c>
      <c r="BI9" s="26">
        <v>14.9022366</v>
      </c>
      <c r="BJ9" s="26">
        <v>6.6968302</v>
      </c>
      <c r="BK9" s="26">
        <v>19.3713394</v>
      </c>
      <c r="BL9" s="26">
        <v>7.5266311000000004</v>
      </c>
      <c r="BM9" s="26">
        <v>26.232475399999998</v>
      </c>
      <c r="BN9" s="26">
        <v>16.909143</v>
      </c>
      <c r="BO9" s="26">
        <v>10.315298500000001</v>
      </c>
      <c r="BP9" s="26">
        <v>17.285997800000001</v>
      </c>
      <c r="BQ9" s="26">
        <v>12.1008665</v>
      </c>
      <c r="BR9" s="26">
        <v>16.7390401</v>
      </c>
      <c r="BS9" s="26">
        <v>16.490759499999999</v>
      </c>
      <c r="BT9" s="26">
        <v>16.219666499999999</v>
      </c>
      <c r="BU9" s="26">
        <v>19.572946600000002</v>
      </c>
      <c r="BV9" s="26">
        <v>10.312589900000001</v>
      </c>
      <c r="BW9" s="26">
        <v>22.787191799999999</v>
      </c>
      <c r="BX9" s="26">
        <v>7.8138779999999999</v>
      </c>
      <c r="BY9" s="26">
        <v>19.692758600000001</v>
      </c>
      <c r="BZ9" s="26">
        <v>13.460415599999999</v>
      </c>
      <c r="CA9" s="26"/>
    </row>
    <row r="11" spans="1:79">
      <c r="A11" t="s">
        <v>189</v>
      </c>
      <c r="B11" s="20">
        <f>+B5/SUM(B$5:B$7)</f>
        <v>0</v>
      </c>
      <c r="C11" s="20">
        <f t="shared" ref="C11:BN11" si="2">+C5/SUM(C$5:C$7)</f>
        <v>0.43419688972497422</v>
      </c>
      <c r="D11" s="20">
        <f t="shared" si="2"/>
        <v>0.28575827720476799</v>
      </c>
      <c r="E11" s="20">
        <f t="shared" si="2"/>
        <v>0.15576356030885263</v>
      </c>
      <c r="F11" s="20">
        <f t="shared" si="2"/>
        <v>0.66178270404395656</v>
      </c>
      <c r="G11" s="20">
        <f t="shared" si="2"/>
        <v>0.7538012717431386</v>
      </c>
      <c r="H11" s="20">
        <f t="shared" si="2"/>
        <v>1</v>
      </c>
      <c r="I11" s="20">
        <f t="shared" si="2"/>
        <v>0.39981420696541192</v>
      </c>
      <c r="J11" s="20">
        <f t="shared" si="2"/>
        <v>0.24481144831250701</v>
      </c>
      <c r="K11" s="20">
        <f t="shared" si="2"/>
        <v>0.46936723861627466</v>
      </c>
      <c r="L11" s="20">
        <f t="shared" si="2"/>
        <v>0.32468473210515358</v>
      </c>
      <c r="M11" s="20">
        <f t="shared" si="2"/>
        <v>0.51632536711410004</v>
      </c>
      <c r="N11" s="20">
        <f t="shared" si="2"/>
        <v>0.36550891716304756</v>
      </c>
      <c r="O11" s="20">
        <f t="shared" si="2"/>
        <v>0.51615054719978315</v>
      </c>
      <c r="P11" s="20">
        <f t="shared" si="2"/>
        <v>0.46386606039964756</v>
      </c>
      <c r="Q11" s="20">
        <f t="shared" si="2"/>
        <v>0.46709452627087045</v>
      </c>
      <c r="R11" s="20">
        <f t="shared" si="2"/>
        <v>0.34299642208210318</v>
      </c>
      <c r="S11" s="20">
        <f t="shared" si="2"/>
        <v>0.40282788423470062</v>
      </c>
      <c r="T11" s="20">
        <f t="shared" si="2"/>
        <v>0.28494110156001279</v>
      </c>
      <c r="U11" s="20">
        <f t="shared" si="2"/>
        <v>0.12426152391031554</v>
      </c>
      <c r="V11" s="20">
        <f t="shared" si="2"/>
        <v>0.37493177859707949</v>
      </c>
      <c r="W11" s="20">
        <f t="shared" si="2"/>
        <v>0.56391929788105855</v>
      </c>
      <c r="X11" s="20">
        <f t="shared" si="2"/>
        <v>0.47200366088790796</v>
      </c>
      <c r="Y11" s="20">
        <f t="shared" si="2"/>
        <v>0.23318020736995568</v>
      </c>
      <c r="Z11" s="20">
        <f t="shared" si="2"/>
        <v>1</v>
      </c>
      <c r="AA11" s="20">
        <f t="shared" si="2"/>
        <v>0.37171989876275646</v>
      </c>
      <c r="AB11" s="20">
        <f t="shared" si="2"/>
        <v>0.28560575828059392</v>
      </c>
      <c r="AC11" s="20">
        <f t="shared" si="2"/>
        <v>0.37656572297176344</v>
      </c>
      <c r="AD11" s="20">
        <f t="shared" si="2"/>
        <v>0.35798892057181025</v>
      </c>
      <c r="AE11" s="20">
        <f t="shared" si="2"/>
        <v>0.46948973441720959</v>
      </c>
      <c r="AF11" s="20">
        <f t="shared" si="2"/>
        <v>0.4648349309660828</v>
      </c>
      <c r="AG11" s="20">
        <f t="shared" si="2"/>
        <v>0</v>
      </c>
      <c r="AH11" s="20">
        <f t="shared" si="2"/>
        <v>0.35335286017230677</v>
      </c>
      <c r="AI11" s="20">
        <f t="shared" si="2"/>
        <v>0.33049187643350292</v>
      </c>
      <c r="AJ11" s="20">
        <f t="shared" si="2"/>
        <v>0.22960537030955219</v>
      </c>
      <c r="AK11" s="20">
        <f t="shared" si="2"/>
        <v>0.46206801907262202</v>
      </c>
      <c r="AL11" s="20">
        <f t="shared" si="2"/>
        <v>0.34032758949395736</v>
      </c>
      <c r="AM11" s="20">
        <f t="shared" si="2"/>
        <v>0</v>
      </c>
      <c r="AN11" s="20">
        <f t="shared" si="2"/>
        <v>0.3497766780180111</v>
      </c>
      <c r="AO11" s="20" t="e">
        <f t="shared" si="2"/>
        <v>#VALUE!</v>
      </c>
      <c r="AP11" s="20">
        <f t="shared" si="2"/>
        <v>0.74057100725619629</v>
      </c>
      <c r="AQ11" s="20" t="e">
        <f t="shared" si="2"/>
        <v>#DIV/0!</v>
      </c>
      <c r="AR11" s="20">
        <f t="shared" si="2"/>
        <v>0</v>
      </c>
      <c r="AS11" s="20">
        <f t="shared" si="2"/>
        <v>0</v>
      </c>
      <c r="AT11" s="20">
        <f t="shared" si="2"/>
        <v>0</v>
      </c>
      <c r="AU11" s="20">
        <f t="shared" si="2"/>
        <v>0.8820955461067892</v>
      </c>
      <c r="AV11" s="20">
        <f t="shared" si="2"/>
        <v>0</v>
      </c>
      <c r="AW11" s="20">
        <f t="shared" si="2"/>
        <v>0.49063219811751407</v>
      </c>
      <c r="AX11" s="20">
        <f t="shared" si="2"/>
        <v>0</v>
      </c>
      <c r="AY11" s="20" t="e">
        <f t="shared" si="2"/>
        <v>#VALUE!</v>
      </c>
      <c r="AZ11" s="20">
        <f t="shared" si="2"/>
        <v>0.69828832243919425</v>
      </c>
      <c r="BA11" s="20">
        <f t="shared" si="2"/>
        <v>0</v>
      </c>
      <c r="BB11" s="20">
        <f t="shared" si="2"/>
        <v>1</v>
      </c>
      <c r="BC11" s="20">
        <f t="shared" si="2"/>
        <v>1</v>
      </c>
      <c r="BD11" s="20">
        <f t="shared" si="2"/>
        <v>1</v>
      </c>
      <c r="BE11" s="20">
        <f t="shared" si="2"/>
        <v>0.6403001478580792</v>
      </c>
      <c r="BF11" s="20">
        <f t="shared" si="2"/>
        <v>0</v>
      </c>
      <c r="BG11" s="20">
        <f t="shared" si="2"/>
        <v>0.41292506339976348</v>
      </c>
      <c r="BH11" s="20">
        <f t="shared" si="2"/>
        <v>0.48537515286680705</v>
      </c>
      <c r="BI11" s="20">
        <f t="shared" si="2"/>
        <v>0.50667662061104091</v>
      </c>
      <c r="BJ11" s="20">
        <f t="shared" si="2"/>
        <v>0.74586423285042069</v>
      </c>
      <c r="BK11" s="20">
        <f t="shared" si="2"/>
        <v>0</v>
      </c>
      <c r="BL11" s="20">
        <f t="shared" si="2"/>
        <v>0.56957149429113696</v>
      </c>
      <c r="BM11" s="20">
        <f t="shared" si="2"/>
        <v>0.44321439623084735</v>
      </c>
      <c r="BN11" s="20">
        <f t="shared" si="2"/>
        <v>0</v>
      </c>
      <c r="BO11" s="20">
        <f t="shared" ref="BO11:BZ11" si="3">+BO5/SUM(BO$5:BO$7)</f>
        <v>1</v>
      </c>
      <c r="BP11" s="20">
        <f t="shared" si="3"/>
        <v>0.18262990109829094</v>
      </c>
      <c r="BQ11" s="20">
        <f t="shared" si="3"/>
        <v>1</v>
      </c>
      <c r="BR11" s="20">
        <f t="shared" si="3"/>
        <v>0.69341670973020442</v>
      </c>
      <c r="BS11" s="20">
        <f t="shared" si="3"/>
        <v>0.34521986518699305</v>
      </c>
      <c r="BT11" s="20">
        <f t="shared" si="3"/>
        <v>0</v>
      </c>
      <c r="BU11" s="20">
        <f t="shared" si="3"/>
        <v>0.33163233218687005</v>
      </c>
      <c r="BV11" s="20">
        <f t="shared" si="3"/>
        <v>0</v>
      </c>
      <c r="BW11" s="20">
        <f t="shared" si="3"/>
        <v>0.25156118657742965</v>
      </c>
      <c r="BX11" s="20">
        <f t="shared" si="3"/>
        <v>0.67289025914525036</v>
      </c>
      <c r="BY11" s="20">
        <f t="shared" si="3"/>
        <v>0.81189906573938131</v>
      </c>
      <c r="BZ11" s="20">
        <f t="shared" si="3"/>
        <v>1</v>
      </c>
    </row>
    <row r="12" spans="1:79">
      <c r="A12" t="s">
        <v>191</v>
      </c>
      <c r="B12" s="20">
        <f>+B6/SUM(B$5:B$7)</f>
        <v>0.26645282180559804</v>
      </c>
      <c r="C12" s="20">
        <f t="shared" ref="C12:BN12" si="4">+C6/SUM(C$5:C$7)</f>
        <v>7.694589146569919E-2</v>
      </c>
      <c r="D12" s="20">
        <f>+D6/SUM(D$5:D$7)</f>
        <v>0.10126292364993258</v>
      </c>
      <c r="E12" s="20">
        <f t="shared" si="4"/>
        <v>0.15090588745906289</v>
      </c>
      <c r="F12" s="20">
        <f t="shared" si="4"/>
        <v>0.25312201357348124</v>
      </c>
      <c r="G12" s="20">
        <f t="shared" si="4"/>
        <v>0.21729995503630062</v>
      </c>
      <c r="H12" s="20">
        <f t="shared" si="4"/>
        <v>0</v>
      </c>
      <c r="I12" s="20">
        <f t="shared" si="4"/>
        <v>0.29331978215928906</v>
      </c>
      <c r="J12" s="20">
        <f t="shared" si="4"/>
        <v>6.2518922308958211E-2</v>
      </c>
      <c r="K12" s="20">
        <f t="shared" si="4"/>
        <v>0.11831617029303734</v>
      </c>
      <c r="L12" s="20">
        <f t="shared" si="4"/>
        <v>9.4239945729529276E-2</v>
      </c>
      <c r="M12" s="20">
        <f t="shared" si="4"/>
        <v>0.14478221540330993</v>
      </c>
      <c r="N12" s="20">
        <f t="shared" si="4"/>
        <v>5.8413625507178532E-2</v>
      </c>
      <c r="O12" s="20">
        <f t="shared" si="4"/>
        <v>0.19695092786050195</v>
      </c>
      <c r="P12" s="20">
        <f t="shared" si="4"/>
        <v>0.11626302085137695</v>
      </c>
      <c r="Q12" s="20">
        <f t="shared" si="4"/>
        <v>4.6777821428370697E-2</v>
      </c>
      <c r="R12" s="20">
        <f t="shared" si="4"/>
        <v>0.13643701353528015</v>
      </c>
      <c r="S12" s="20">
        <f t="shared" si="4"/>
        <v>0.13773801608523378</v>
      </c>
      <c r="T12" s="20">
        <f t="shared" si="4"/>
        <v>0.17892510497116831</v>
      </c>
      <c r="U12" s="20">
        <f t="shared" si="4"/>
        <v>0.36414690602860422</v>
      </c>
      <c r="V12" s="20">
        <f t="shared" si="4"/>
        <v>0.24468415951662559</v>
      </c>
      <c r="W12" s="20">
        <f t="shared" si="4"/>
        <v>0.11130334504828768</v>
      </c>
      <c r="X12" s="20">
        <f t="shared" si="4"/>
        <v>0.1303354778333681</v>
      </c>
      <c r="Y12" s="20">
        <f t="shared" si="4"/>
        <v>0.3445283233187344</v>
      </c>
      <c r="Z12" s="20" t="e">
        <f t="shared" si="4"/>
        <v>#VALUE!</v>
      </c>
      <c r="AA12" s="20">
        <f t="shared" si="4"/>
        <v>0.1867408909227041</v>
      </c>
      <c r="AB12" s="20">
        <f t="shared" si="4"/>
        <v>0.14911550930426556</v>
      </c>
      <c r="AC12" s="20">
        <f t="shared" si="4"/>
        <v>0.1636503471431858</v>
      </c>
      <c r="AD12" s="20">
        <f t="shared" si="4"/>
        <v>0.15860247283139875</v>
      </c>
      <c r="AE12" s="20">
        <f t="shared" si="4"/>
        <v>0.15585351768627484</v>
      </c>
      <c r="AF12" s="20">
        <f t="shared" si="4"/>
        <v>0.3352013044098594</v>
      </c>
      <c r="AG12" s="20">
        <f t="shared" si="4"/>
        <v>8.168521214394639E-2</v>
      </c>
      <c r="AH12" s="20">
        <f t="shared" si="4"/>
        <v>0.11661784956923306</v>
      </c>
      <c r="AI12" s="20">
        <f t="shared" si="4"/>
        <v>9.8817978335945286E-2</v>
      </c>
      <c r="AJ12" s="20">
        <f t="shared" si="4"/>
        <v>0.12697650619567988</v>
      </c>
      <c r="AK12" s="20">
        <f t="shared" si="4"/>
        <v>0.12819670079148518</v>
      </c>
      <c r="AL12" s="20">
        <f t="shared" si="4"/>
        <v>0.14442392376687238</v>
      </c>
      <c r="AM12" s="20">
        <f t="shared" si="4"/>
        <v>0.20311797580857305</v>
      </c>
      <c r="AN12" s="20">
        <f t="shared" si="4"/>
        <v>0.15357001249682675</v>
      </c>
      <c r="AO12" s="20">
        <f t="shared" si="4"/>
        <v>1</v>
      </c>
      <c r="AP12" s="20">
        <f t="shared" si="4"/>
        <v>0.17311763764786317</v>
      </c>
      <c r="AQ12" s="20" t="e">
        <f t="shared" si="4"/>
        <v>#DIV/0!</v>
      </c>
      <c r="AR12" s="20">
        <f t="shared" si="4"/>
        <v>0.38389007033225903</v>
      </c>
      <c r="AS12" s="20">
        <f t="shared" si="4"/>
        <v>0.54235516563173591</v>
      </c>
      <c r="AT12" s="20">
        <f t="shared" si="4"/>
        <v>0.97615608315223745</v>
      </c>
      <c r="AU12" s="20">
        <f t="shared" si="4"/>
        <v>3.2710985308353466E-2</v>
      </c>
      <c r="AV12" s="20">
        <f t="shared" si="4"/>
        <v>0.87632932814515163</v>
      </c>
      <c r="AW12" s="20">
        <f t="shared" si="4"/>
        <v>6.8443493822566648E-2</v>
      </c>
      <c r="AX12" s="20">
        <f t="shared" si="4"/>
        <v>0.51488617552719207</v>
      </c>
      <c r="AY12" s="20">
        <f t="shared" si="4"/>
        <v>0.25</v>
      </c>
      <c r="AZ12" s="20">
        <f t="shared" si="4"/>
        <v>0.29024662930557549</v>
      </c>
      <c r="BA12" s="20">
        <f t="shared" si="4"/>
        <v>0.63467492739270281</v>
      </c>
      <c r="BB12" s="20" t="e">
        <f t="shared" si="4"/>
        <v>#VALUE!</v>
      </c>
      <c r="BC12" s="20" t="e">
        <f t="shared" si="4"/>
        <v>#VALUE!</v>
      </c>
      <c r="BD12" s="20" t="e">
        <f t="shared" si="4"/>
        <v>#VALUE!</v>
      </c>
      <c r="BE12" s="20">
        <f t="shared" si="4"/>
        <v>0.28355448964619256</v>
      </c>
      <c r="BF12" s="20">
        <f t="shared" si="4"/>
        <v>0.56951242607887642</v>
      </c>
      <c r="BG12" s="20">
        <f t="shared" si="4"/>
        <v>0.4009765451248698</v>
      </c>
      <c r="BH12" s="20">
        <f t="shared" si="4"/>
        <v>0.21198567768911869</v>
      </c>
      <c r="BI12" s="20">
        <f t="shared" si="4"/>
        <v>0.2967274452422386</v>
      </c>
      <c r="BJ12" s="20">
        <f t="shared" si="4"/>
        <v>0.16428978792100329</v>
      </c>
      <c r="BK12" s="20">
        <f t="shared" si="4"/>
        <v>0.69130822292504635</v>
      </c>
      <c r="BL12" s="20">
        <f t="shared" si="4"/>
        <v>0.22332096003925075</v>
      </c>
      <c r="BM12" s="20">
        <f t="shared" si="4"/>
        <v>0.19320174736806917</v>
      </c>
      <c r="BN12" s="20">
        <f t="shared" si="4"/>
        <v>0.52150536705198147</v>
      </c>
      <c r="BO12" s="20" t="e">
        <f t="shared" ref="BO12:BZ12" si="5">+BO6/SUM(BO$5:BO$7)</f>
        <v>#VALUE!</v>
      </c>
      <c r="BP12" s="20">
        <f t="shared" si="5"/>
        <v>0.35105975152617447</v>
      </c>
      <c r="BQ12" s="20" t="e">
        <f t="shared" si="5"/>
        <v>#VALUE!</v>
      </c>
      <c r="BR12" s="20">
        <f t="shared" si="5"/>
        <v>0.20006748772757216</v>
      </c>
      <c r="BS12" s="20">
        <f t="shared" si="5"/>
        <v>0.42705790157859869</v>
      </c>
      <c r="BT12" s="20">
        <f t="shared" si="5"/>
        <v>0.52957685608679905</v>
      </c>
      <c r="BU12" s="20">
        <f t="shared" si="5"/>
        <v>0.15079196385227814</v>
      </c>
      <c r="BV12" s="20">
        <f t="shared" si="5"/>
        <v>0.55072461025464547</v>
      </c>
      <c r="BW12" s="20">
        <f t="shared" si="5"/>
        <v>0.43978357953240088</v>
      </c>
      <c r="BX12" s="20">
        <f t="shared" si="5"/>
        <v>0.10380537155046043</v>
      </c>
      <c r="BY12" s="20">
        <f t="shared" si="5"/>
        <v>0.18810093426061875</v>
      </c>
      <c r="BZ12" s="20" t="e">
        <f t="shared" si="5"/>
        <v>#VALUE!</v>
      </c>
    </row>
    <row r="13" spans="1:79">
      <c r="A13" t="s">
        <v>190</v>
      </c>
      <c r="B13" s="20">
        <f>+B7/SUM(B$5:B$7)</f>
        <v>0.73354717819440207</v>
      </c>
      <c r="C13" s="20">
        <f t="shared" ref="C13:BN13" si="6">+C7/SUM(C$5:C$7)</f>
        <v>0.48885721880932659</v>
      </c>
      <c r="D13" s="20">
        <f t="shared" si="6"/>
        <v>0.6129787991452994</v>
      </c>
      <c r="E13" s="20">
        <f t="shared" si="6"/>
        <v>0.6933305522320844</v>
      </c>
      <c r="F13" s="20">
        <f t="shared" si="6"/>
        <v>8.5095282382562171E-2</v>
      </c>
      <c r="G13" s="20">
        <f t="shared" si="6"/>
        <v>2.8898773220560833E-2</v>
      </c>
      <c r="H13" s="20">
        <f t="shared" si="6"/>
        <v>0</v>
      </c>
      <c r="I13" s="20">
        <f t="shared" si="6"/>
        <v>0.30686601087529891</v>
      </c>
      <c r="J13" s="20">
        <f t="shared" si="6"/>
        <v>0.69266962937853482</v>
      </c>
      <c r="K13" s="20">
        <f t="shared" si="6"/>
        <v>0.41231659109068791</v>
      </c>
      <c r="L13" s="20">
        <f t="shared" si="6"/>
        <v>0.58107532216531721</v>
      </c>
      <c r="M13" s="20">
        <f t="shared" si="6"/>
        <v>0.33889241748258997</v>
      </c>
      <c r="N13" s="20">
        <f t="shared" si="6"/>
        <v>0.57607745732977378</v>
      </c>
      <c r="O13" s="20">
        <f t="shared" si="6"/>
        <v>0.28689852493971485</v>
      </c>
      <c r="P13" s="20">
        <f t="shared" si="6"/>
        <v>0.41987091874897547</v>
      </c>
      <c r="Q13" s="20">
        <f t="shared" si="6"/>
        <v>0.48612765230075888</v>
      </c>
      <c r="R13" s="20">
        <f t="shared" si="6"/>
        <v>0.52056656438261661</v>
      </c>
      <c r="S13" s="20">
        <f t="shared" si="6"/>
        <v>0.45943409968006566</v>
      </c>
      <c r="T13" s="20">
        <f t="shared" si="6"/>
        <v>0.53613379346881906</v>
      </c>
      <c r="U13" s="20">
        <f t="shared" si="6"/>
        <v>0.51159157006108025</v>
      </c>
      <c r="V13" s="20">
        <f t="shared" si="6"/>
        <v>0.38038406188629492</v>
      </c>
      <c r="W13" s="20">
        <f t="shared" si="6"/>
        <v>0.32477735707065375</v>
      </c>
      <c r="X13" s="20">
        <f t="shared" si="6"/>
        <v>0.39766086127872391</v>
      </c>
      <c r="Y13" s="20">
        <f t="shared" si="6"/>
        <v>0.42229146931131001</v>
      </c>
      <c r="Z13" s="20" t="e">
        <f t="shared" si="6"/>
        <v>#VALUE!</v>
      </c>
      <c r="AA13" s="20">
        <f t="shared" si="6"/>
        <v>0.44153921031453941</v>
      </c>
      <c r="AB13" s="20">
        <f t="shared" si="6"/>
        <v>0.56527873241514048</v>
      </c>
      <c r="AC13" s="20">
        <f t="shared" si="6"/>
        <v>0.45978392988505074</v>
      </c>
      <c r="AD13" s="20">
        <f t="shared" si="6"/>
        <v>0.48340860659679091</v>
      </c>
      <c r="AE13" s="20">
        <f t="shared" si="6"/>
        <v>0.37465674789651554</v>
      </c>
      <c r="AF13" s="20">
        <f t="shared" si="6"/>
        <v>0.19996376462405788</v>
      </c>
      <c r="AG13" s="20">
        <f t="shared" si="6"/>
        <v>0.91831478785605358</v>
      </c>
      <c r="AH13" s="20">
        <f t="shared" si="6"/>
        <v>0.53002929025846013</v>
      </c>
      <c r="AI13" s="20">
        <f t="shared" si="6"/>
        <v>0.57069014523055184</v>
      </c>
      <c r="AJ13" s="20">
        <f t="shared" si="6"/>
        <v>0.6434181234947679</v>
      </c>
      <c r="AK13" s="20">
        <f t="shared" si="6"/>
        <v>0.40973528013589267</v>
      </c>
      <c r="AL13" s="20">
        <f t="shared" si="6"/>
        <v>0.51524848673917023</v>
      </c>
      <c r="AM13" s="20">
        <f t="shared" si="6"/>
        <v>0.79688202419142684</v>
      </c>
      <c r="AN13" s="20">
        <f t="shared" si="6"/>
        <v>0.49665330948516234</v>
      </c>
      <c r="AO13" s="20">
        <f t="shared" si="6"/>
        <v>0</v>
      </c>
      <c r="AP13" s="20">
        <f t="shared" si="6"/>
        <v>8.6311355095940526E-2</v>
      </c>
      <c r="AQ13" s="20" t="e">
        <f t="shared" si="6"/>
        <v>#DIV/0!</v>
      </c>
      <c r="AR13" s="20">
        <f t="shared" si="6"/>
        <v>0.61610992966774103</v>
      </c>
      <c r="AS13" s="20">
        <f t="shared" si="6"/>
        <v>0.45764483436826414</v>
      </c>
      <c r="AT13" s="20">
        <f t="shared" si="6"/>
        <v>2.3843916847762624E-2</v>
      </c>
      <c r="AU13" s="20">
        <f t="shared" si="6"/>
        <v>8.5193468584857227E-2</v>
      </c>
      <c r="AV13" s="20">
        <f t="shared" si="6"/>
        <v>0.12367067185484833</v>
      </c>
      <c r="AW13" s="20">
        <f t="shared" si="6"/>
        <v>0.44092430805991933</v>
      </c>
      <c r="AX13" s="20">
        <f t="shared" si="6"/>
        <v>0.4851138244728081</v>
      </c>
      <c r="AY13" s="20">
        <f t="shared" si="6"/>
        <v>0.75</v>
      </c>
      <c r="AZ13" s="20">
        <f t="shared" si="6"/>
        <v>1.146504825523021E-2</v>
      </c>
      <c r="BA13" s="20">
        <f t="shared" si="6"/>
        <v>0.36532507260729719</v>
      </c>
      <c r="BB13" s="20" t="e">
        <f t="shared" si="6"/>
        <v>#VALUE!</v>
      </c>
      <c r="BC13" s="20" t="e">
        <f t="shared" si="6"/>
        <v>#VALUE!</v>
      </c>
      <c r="BD13" s="20" t="e">
        <f t="shared" si="6"/>
        <v>#VALUE!</v>
      </c>
      <c r="BE13" s="20">
        <f t="shared" si="6"/>
        <v>7.6145362495728064E-2</v>
      </c>
      <c r="BF13" s="20">
        <f t="shared" si="6"/>
        <v>0.43048757392112358</v>
      </c>
      <c r="BG13" s="20">
        <f t="shared" si="6"/>
        <v>0.18609839147536655</v>
      </c>
      <c r="BH13" s="20">
        <f t="shared" si="6"/>
        <v>0.3026391694440741</v>
      </c>
      <c r="BI13" s="20">
        <f t="shared" si="6"/>
        <v>0.19659593414672041</v>
      </c>
      <c r="BJ13" s="20">
        <f t="shared" si="6"/>
        <v>8.9845979228576026E-2</v>
      </c>
      <c r="BK13" s="20">
        <f t="shared" si="6"/>
        <v>0.30869177707495365</v>
      </c>
      <c r="BL13" s="20">
        <f t="shared" si="6"/>
        <v>0.20710754566961223</v>
      </c>
      <c r="BM13" s="20">
        <f t="shared" si="6"/>
        <v>0.36358385640108348</v>
      </c>
      <c r="BN13" s="20">
        <f t="shared" si="6"/>
        <v>0.47849463294801858</v>
      </c>
      <c r="BO13" s="20" t="e">
        <f t="shared" ref="BO13:BZ13" si="7">+BO7/SUM(BO$5:BO$7)</f>
        <v>#VALUE!</v>
      </c>
      <c r="BP13" s="20">
        <f t="shared" si="7"/>
        <v>0.46631034737553456</v>
      </c>
      <c r="BQ13" s="20" t="e">
        <f t="shared" si="7"/>
        <v>#VALUE!</v>
      </c>
      <c r="BR13" s="20">
        <f t="shared" si="7"/>
        <v>0.10651580254222337</v>
      </c>
      <c r="BS13" s="20">
        <f t="shared" si="7"/>
        <v>0.22772223323440829</v>
      </c>
      <c r="BT13" s="20">
        <f t="shared" si="7"/>
        <v>0.47042314391320089</v>
      </c>
      <c r="BU13" s="20">
        <f t="shared" si="7"/>
        <v>0.51757570396085184</v>
      </c>
      <c r="BV13" s="20">
        <f t="shared" si="7"/>
        <v>0.44927538974535453</v>
      </c>
      <c r="BW13" s="20">
        <f t="shared" si="7"/>
        <v>0.30865523389016952</v>
      </c>
      <c r="BX13" s="20">
        <f t="shared" si="7"/>
        <v>0.2233043693042891</v>
      </c>
      <c r="BY13" s="20">
        <f t="shared" si="7"/>
        <v>0</v>
      </c>
      <c r="BZ13" s="20" t="e">
        <f t="shared" si="7"/>
        <v>#VALUE!</v>
      </c>
    </row>
    <row r="14" spans="1:79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</row>
    <row r="15" spans="1:79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</row>
    <row r="16" spans="1:79" s="23" customFormat="1">
      <c r="A16" s="22" t="s">
        <v>286</v>
      </c>
    </row>
    <row r="18" spans="1:105">
      <c r="B18" t="s">
        <v>7</v>
      </c>
      <c r="C18" t="s">
        <v>8</v>
      </c>
      <c r="D18" t="s">
        <v>10</v>
      </c>
      <c r="E18" t="s">
        <v>15</v>
      </c>
      <c r="F18" t="s">
        <v>16</v>
      </c>
      <c r="G18" t="s">
        <v>18</v>
      </c>
      <c r="H18" t="s">
        <v>19</v>
      </c>
      <c r="I18" t="s">
        <v>89</v>
      </c>
      <c r="J18" t="s">
        <v>20</v>
      </c>
      <c r="K18" t="s">
        <v>206</v>
      </c>
      <c r="L18" t="s">
        <v>24</v>
      </c>
      <c r="M18" t="s">
        <v>25</v>
      </c>
      <c r="N18" t="s">
        <v>27</v>
      </c>
      <c r="O18" t="s">
        <v>29</v>
      </c>
      <c r="P18" t="s">
        <v>31</v>
      </c>
      <c r="Q18" t="s">
        <v>207</v>
      </c>
      <c r="R18" t="s">
        <v>208</v>
      </c>
      <c r="S18" t="s">
        <v>209</v>
      </c>
      <c r="T18" t="s">
        <v>33</v>
      </c>
      <c r="U18" t="s">
        <v>35</v>
      </c>
      <c r="V18" t="s">
        <v>184</v>
      </c>
      <c r="W18" t="s">
        <v>37</v>
      </c>
      <c r="X18" t="s">
        <v>38</v>
      </c>
      <c r="Y18" t="s">
        <v>39</v>
      </c>
      <c r="Z18" t="s">
        <v>42</v>
      </c>
      <c r="AA18" t="s">
        <v>210</v>
      </c>
      <c r="AB18" t="s">
        <v>44</v>
      </c>
      <c r="AC18" t="s">
        <v>45</v>
      </c>
      <c r="AD18" t="s">
        <v>211</v>
      </c>
      <c r="AE18" t="s">
        <v>51</v>
      </c>
      <c r="AF18" t="s">
        <v>212</v>
      </c>
      <c r="AG18" t="s">
        <v>213</v>
      </c>
      <c r="AH18" t="s">
        <v>54</v>
      </c>
      <c r="AI18" t="s">
        <v>55</v>
      </c>
      <c r="AJ18" t="s">
        <v>56</v>
      </c>
      <c r="AK18" t="s">
        <v>216</v>
      </c>
      <c r="AL18" t="s">
        <v>60</v>
      </c>
      <c r="AM18" t="s">
        <v>61</v>
      </c>
      <c r="AN18" t="s">
        <v>250</v>
      </c>
      <c r="AO18" t="s">
        <v>192</v>
      </c>
      <c r="AP18" t="s">
        <v>6</v>
      </c>
      <c r="AQ18" t="s">
        <v>193</v>
      </c>
      <c r="AR18" t="s">
        <v>254</v>
      </c>
      <c r="AS18" t="s">
        <v>9</v>
      </c>
      <c r="AT18" t="s">
        <v>194</v>
      </c>
      <c r="AU18" t="s">
        <v>255</v>
      </c>
      <c r="AV18" t="s">
        <v>11</v>
      </c>
      <c r="AW18" t="s">
        <v>13</v>
      </c>
      <c r="AX18" t="s">
        <v>14</v>
      </c>
      <c r="AY18" t="s">
        <v>256</v>
      </c>
      <c r="AZ18" t="s">
        <v>258</v>
      </c>
      <c r="BA18" t="s">
        <v>259</v>
      </c>
      <c r="BB18" t="s">
        <v>260</v>
      </c>
      <c r="BC18" t="s">
        <v>261</v>
      </c>
      <c r="BD18" t="s">
        <v>262</v>
      </c>
      <c r="BE18" t="s">
        <v>195</v>
      </c>
      <c r="BF18" t="s">
        <v>90</v>
      </c>
      <c r="BG18" t="s">
        <v>66</v>
      </c>
      <c r="BH18" t="s">
        <v>21</v>
      </c>
      <c r="BI18" t="s">
        <v>28</v>
      </c>
      <c r="BJ18" t="s">
        <v>196</v>
      </c>
      <c r="BK18" t="s">
        <v>197</v>
      </c>
      <c r="BL18" t="s">
        <v>30</v>
      </c>
      <c r="BM18" t="s">
        <v>265</v>
      </c>
      <c r="BN18" t="s">
        <v>34</v>
      </c>
      <c r="BO18" t="s">
        <v>266</v>
      </c>
      <c r="BP18" t="s">
        <v>267</v>
      </c>
      <c r="BQ18" t="s">
        <v>269</v>
      </c>
      <c r="BR18" t="s">
        <v>270</v>
      </c>
      <c r="BS18" t="s">
        <v>272</v>
      </c>
      <c r="BT18" t="s">
        <v>273</v>
      </c>
      <c r="BU18" t="s">
        <v>40</v>
      </c>
      <c r="BV18" t="s">
        <v>41</v>
      </c>
      <c r="BW18" t="s">
        <v>274</v>
      </c>
      <c r="BX18" t="s">
        <v>198</v>
      </c>
      <c r="BY18" t="s">
        <v>275</v>
      </c>
      <c r="BZ18" t="s">
        <v>199</v>
      </c>
      <c r="CA18" t="s">
        <v>47</v>
      </c>
      <c r="CB18" t="s">
        <v>48</v>
      </c>
      <c r="CC18" t="s">
        <v>49</v>
      </c>
      <c r="CD18" t="s">
        <v>50</v>
      </c>
      <c r="CE18" t="s">
        <v>276</v>
      </c>
      <c r="CF18" t="s">
        <v>200</v>
      </c>
      <c r="CG18" t="s">
        <v>278</v>
      </c>
      <c r="CH18" t="s">
        <v>279</v>
      </c>
      <c r="CI18" t="s">
        <v>53</v>
      </c>
      <c r="CJ18" t="s">
        <v>280</v>
      </c>
      <c r="CK18" t="s">
        <v>58</v>
      </c>
      <c r="CL18" t="s">
        <v>281</v>
      </c>
      <c r="CM18" t="s">
        <v>201</v>
      </c>
      <c r="CN18" t="s">
        <v>282</v>
      </c>
      <c r="CO18" t="s">
        <v>283</v>
      </c>
      <c r="CP18" t="s">
        <v>62</v>
      </c>
      <c r="CQ18" t="s">
        <v>284</v>
      </c>
    </row>
    <row r="19" spans="1:105">
      <c r="A19" t="s">
        <v>189</v>
      </c>
      <c r="B19" s="19">
        <v>3.3832246000000001</v>
      </c>
      <c r="C19" s="19">
        <v>7.8915851999999997</v>
      </c>
      <c r="D19" s="19">
        <v>7.0653148999999997</v>
      </c>
      <c r="E19" s="19">
        <v>3.1883370000000002</v>
      </c>
      <c r="F19" s="19">
        <v>7.8712884000000001</v>
      </c>
      <c r="G19" s="19">
        <v>4.3287570000000004</v>
      </c>
      <c r="H19" s="19">
        <v>4.8146164999999996</v>
      </c>
      <c r="I19" s="19">
        <v>5.9186041999999999</v>
      </c>
      <c r="J19" s="19">
        <v>9.1369620000000005</v>
      </c>
      <c r="K19" s="19">
        <v>8.4313015</v>
      </c>
      <c r="L19" s="19">
        <v>7.9659975999999997</v>
      </c>
      <c r="M19" s="19">
        <v>7.2406914999999996</v>
      </c>
      <c r="N19" s="19">
        <v>6.6792787000000002</v>
      </c>
      <c r="O19" s="19">
        <v>6.3201219000000002</v>
      </c>
      <c r="P19" s="19">
        <v>8.6591503999999997</v>
      </c>
      <c r="Q19" s="19">
        <v>10.241162599999999</v>
      </c>
      <c r="R19" s="19">
        <v>7.0440924000000003</v>
      </c>
      <c r="S19" s="19">
        <v>7.3703868000000003</v>
      </c>
      <c r="T19" s="19">
        <v>6.2402090000000001</v>
      </c>
      <c r="U19" s="19">
        <v>2.2972332</v>
      </c>
      <c r="V19" s="19">
        <v>3.5621201</v>
      </c>
      <c r="W19" s="19">
        <v>6.9423273999999999</v>
      </c>
      <c r="X19" s="19">
        <v>7.5281789999999997</v>
      </c>
      <c r="Y19" s="19">
        <v>4.8819473000000002</v>
      </c>
      <c r="Z19" s="19">
        <v>2.8326099999999999</v>
      </c>
      <c r="AA19" s="19">
        <v>6.3824233000000001</v>
      </c>
      <c r="AB19" s="19">
        <v>8.0884698999999998</v>
      </c>
      <c r="AC19" s="19">
        <v>8.2377363999999993</v>
      </c>
      <c r="AD19" s="19">
        <v>6.8959482000000003</v>
      </c>
      <c r="AE19" s="19">
        <v>7.5797524000000003</v>
      </c>
      <c r="AF19" s="19">
        <v>6.8463548999999997</v>
      </c>
      <c r="AG19" s="19">
        <v>8.5396783000000003</v>
      </c>
      <c r="AH19" s="19">
        <v>5.8323596000000002</v>
      </c>
      <c r="AI19" s="19">
        <v>8.2006083000000007</v>
      </c>
      <c r="AJ19" s="19">
        <v>3.5112082</v>
      </c>
      <c r="AK19" s="19">
        <v>5.6766591999999996</v>
      </c>
      <c r="AL19" s="19">
        <v>5.9328405999999996</v>
      </c>
      <c r="AM19" s="19">
        <v>0</v>
      </c>
      <c r="AN19" s="19">
        <v>6.3041983999999998</v>
      </c>
      <c r="AO19" s="19" t="s">
        <v>202</v>
      </c>
      <c r="AP19" s="19">
        <v>5.9820630000000001</v>
      </c>
      <c r="AQ19" s="19">
        <v>0</v>
      </c>
      <c r="AR19" s="19">
        <v>2.1687444999999999</v>
      </c>
      <c r="AS19" s="19">
        <v>8.0382602999999992</v>
      </c>
      <c r="AT19" s="19">
        <v>0</v>
      </c>
      <c r="AU19" s="19">
        <v>0</v>
      </c>
      <c r="AV19" s="19">
        <v>5.6781173000000003</v>
      </c>
      <c r="AW19" s="19">
        <v>0</v>
      </c>
      <c r="AX19" s="19">
        <v>8.1140352999999994</v>
      </c>
      <c r="AY19" s="19">
        <v>2.9171089000000001</v>
      </c>
      <c r="AZ19" s="19">
        <v>3.6339453000000002</v>
      </c>
      <c r="BA19" s="19" t="s">
        <v>202</v>
      </c>
      <c r="BB19" s="19">
        <v>1.4296494</v>
      </c>
      <c r="BC19" s="19">
        <v>0</v>
      </c>
      <c r="BD19" s="19">
        <v>2.4205410999999999</v>
      </c>
      <c r="BE19" s="19">
        <v>0</v>
      </c>
      <c r="BF19" s="19">
        <v>2.5200928999999999</v>
      </c>
      <c r="BG19" s="19">
        <v>5.0403187999999997</v>
      </c>
      <c r="BH19" s="19">
        <v>6.0590580999999997</v>
      </c>
      <c r="BI19" s="19">
        <v>2.0358439000000002</v>
      </c>
      <c r="BJ19" s="19">
        <v>4.4483217000000002</v>
      </c>
      <c r="BK19" s="19">
        <v>0</v>
      </c>
      <c r="BL19" s="19">
        <v>4.8250374000000003</v>
      </c>
      <c r="BM19" s="19">
        <v>2.3168411</v>
      </c>
      <c r="BN19" s="19">
        <v>5.6595687999999997</v>
      </c>
      <c r="BO19" s="19">
        <v>4.4293525000000002</v>
      </c>
      <c r="BP19" s="19">
        <v>4.5537280000000004</v>
      </c>
      <c r="BQ19" s="19">
        <v>3.4833381000000001</v>
      </c>
      <c r="BR19" s="19">
        <v>3.9079630000000001</v>
      </c>
      <c r="BS19" s="19">
        <v>0</v>
      </c>
      <c r="BT19" s="19">
        <v>3.8336966000000001</v>
      </c>
      <c r="BU19" s="19">
        <v>5.6764568999999998</v>
      </c>
      <c r="BV19" s="19">
        <v>4.6308387</v>
      </c>
      <c r="BW19" s="19">
        <v>5.2012953</v>
      </c>
      <c r="BX19" s="19">
        <v>4.5218943999999999</v>
      </c>
      <c r="BY19" s="19">
        <v>2.0017616999999999</v>
      </c>
      <c r="BZ19" s="19">
        <v>0.5520157</v>
      </c>
      <c r="CA19" s="19">
        <v>3.2940915999999998</v>
      </c>
      <c r="CB19" s="19">
        <v>3.726413</v>
      </c>
      <c r="CC19" s="19">
        <v>5.4850301000000004</v>
      </c>
      <c r="CD19" s="19">
        <v>2.5999865</v>
      </c>
      <c r="CE19" s="19">
        <v>2.0380729999999998</v>
      </c>
      <c r="CF19" s="19">
        <v>0</v>
      </c>
      <c r="CG19" s="19">
        <v>5.1845029</v>
      </c>
      <c r="CH19" s="19">
        <v>1.2562564000000001</v>
      </c>
      <c r="CI19" s="19">
        <v>4.9427519000000002</v>
      </c>
      <c r="CJ19" s="19">
        <v>0</v>
      </c>
      <c r="CK19" s="19">
        <v>3.3958282</v>
      </c>
      <c r="CL19" s="19">
        <v>2.5239794999999998</v>
      </c>
      <c r="CM19" s="19">
        <v>3.7725572999999999</v>
      </c>
      <c r="CN19" s="19">
        <v>6.0894358000000004</v>
      </c>
      <c r="CO19" s="19">
        <v>2.7325422000000001</v>
      </c>
      <c r="CP19" s="19">
        <v>5.9983369</v>
      </c>
      <c r="CQ19" s="19">
        <v>9.1451168999999997</v>
      </c>
      <c r="CR19" s="19"/>
      <c r="CS19" s="19"/>
      <c r="CT19" s="19"/>
      <c r="CU19" s="19"/>
      <c r="CV19" s="19"/>
      <c r="CW19" s="19"/>
      <c r="CX19" s="19"/>
      <c r="CY19" s="19"/>
      <c r="CZ19" s="19"/>
      <c r="DA19" s="19"/>
    </row>
    <row r="20" spans="1:105">
      <c r="A20" t="s">
        <v>191</v>
      </c>
      <c r="B20" s="19">
        <v>6.1605492999999996</v>
      </c>
      <c r="C20" s="19">
        <v>1.9461959</v>
      </c>
      <c r="D20" s="19">
        <v>3.1459214000000002</v>
      </c>
      <c r="E20" s="19">
        <v>4.2331417</v>
      </c>
      <c r="F20" s="19">
        <v>2.1018739000000002</v>
      </c>
      <c r="G20" s="19">
        <v>2.6240917000000001</v>
      </c>
      <c r="H20" s="19">
        <v>0</v>
      </c>
      <c r="I20" s="19">
        <v>3.1923208000000001</v>
      </c>
      <c r="J20" s="19">
        <v>3.1862788000000002</v>
      </c>
      <c r="K20" s="19">
        <v>0.88485320000000001</v>
      </c>
      <c r="L20" s="19">
        <v>5.7108515000000004</v>
      </c>
      <c r="M20" s="19">
        <v>2.9953908999999999</v>
      </c>
      <c r="N20" s="19">
        <v>1.7579117</v>
      </c>
      <c r="O20" s="19">
        <v>3.9823776999999998</v>
      </c>
      <c r="P20" s="19">
        <v>2.1969449999999999</v>
      </c>
      <c r="Q20" s="19">
        <v>1.1776513</v>
      </c>
      <c r="R20" s="19">
        <v>3.5944029</v>
      </c>
      <c r="S20" s="19">
        <v>3.3331406000000001</v>
      </c>
      <c r="T20" s="19">
        <v>2.7948803</v>
      </c>
      <c r="U20" s="19">
        <v>3.4822047</v>
      </c>
      <c r="V20" s="19">
        <v>2.9573331</v>
      </c>
      <c r="W20" s="19">
        <v>1.5290345000000001</v>
      </c>
      <c r="X20" s="19">
        <v>0.67609909999999995</v>
      </c>
      <c r="Y20" s="19">
        <v>6.6428380999999996</v>
      </c>
      <c r="Z20" s="19" t="s">
        <v>202</v>
      </c>
      <c r="AA20" s="19">
        <v>4.0132121999999999</v>
      </c>
      <c r="AB20" s="19">
        <v>4.0209146000000002</v>
      </c>
      <c r="AC20" s="19">
        <v>8.7691561999999994</v>
      </c>
      <c r="AD20" s="19">
        <v>2.3852245000000001</v>
      </c>
      <c r="AE20" s="19">
        <v>3.6943461000000002</v>
      </c>
      <c r="AF20" s="19">
        <v>2.5679867000000001</v>
      </c>
      <c r="AG20" s="19">
        <v>1.143993</v>
      </c>
      <c r="AH20" s="19">
        <v>2.9168744000000002</v>
      </c>
      <c r="AI20" s="19">
        <v>3.6448070000000001</v>
      </c>
      <c r="AJ20" s="19">
        <v>2.3753384</v>
      </c>
      <c r="AK20" s="19">
        <v>1.7116206</v>
      </c>
      <c r="AL20" s="19">
        <v>3.4730359000000002</v>
      </c>
      <c r="AM20" s="19">
        <v>2.2371287999999998</v>
      </c>
      <c r="AN20" s="19">
        <v>3.0610791000000002</v>
      </c>
      <c r="AO20" s="19">
        <v>1.6717461</v>
      </c>
      <c r="AP20" s="19">
        <v>2.0691673000000002</v>
      </c>
      <c r="AQ20" s="19">
        <v>0</v>
      </c>
      <c r="AR20" s="19">
        <v>0.52250359999999996</v>
      </c>
      <c r="AS20" s="19">
        <v>4.3945879999999997</v>
      </c>
      <c r="AT20" s="19">
        <v>3.0874340999999998</v>
      </c>
      <c r="AU20" s="19">
        <v>5.6261958999999999</v>
      </c>
      <c r="AV20" s="19">
        <v>1.9164877</v>
      </c>
      <c r="AW20" s="19">
        <v>2.1207712999999999</v>
      </c>
      <c r="AX20" s="19">
        <v>3.9936172999999999</v>
      </c>
      <c r="AY20" s="19">
        <v>1.7166427</v>
      </c>
      <c r="AZ20" s="19">
        <v>1.6630627</v>
      </c>
      <c r="BA20" s="19">
        <v>1.3542551</v>
      </c>
      <c r="BB20" s="19">
        <v>0.95701800000000004</v>
      </c>
      <c r="BC20" s="19">
        <v>0.11912880000000001</v>
      </c>
      <c r="BD20" s="19">
        <v>1.4117576000000001</v>
      </c>
      <c r="BE20" s="19">
        <v>5.0203825000000002</v>
      </c>
      <c r="BF20" s="19">
        <v>1.1708225999999999</v>
      </c>
      <c r="BG20" s="19" t="s">
        <v>202</v>
      </c>
      <c r="BH20" s="19" t="s">
        <v>202</v>
      </c>
      <c r="BI20" s="19">
        <v>1.1149849999999999</v>
      </c>
      <c r="BJ20" s="19">
        <v>2.2383218999999999</v>
      </c>
      <c r="BK20" s="19">
        <v>3.0273865</v>
      </c>
      <c r="BL20" s="19">
        <v>1.7962724000000001</v>
      </c>
      <c r="BM20" s="19" t="s">
        <v>202</v>
      </c>
      <c r="BN20" s="19">
        <v>1.9307814999999999</v>
      </c>
      <c r="BO20" s="19">
        <v>6.2898183000000003</v>
      </c>
      <c r="BP20" s="19">
        <v>0.87636230000000004</v>
      </c>
      <c r="BQ20" s="19">
        <v>3.8052823</v>
      </c>
      <c r="BR20" s="19">
        <v>0.9933497</v>
      </c>
      <c r="BS20" s="19">
        <v>5.5899730999999999</v>
      </c>
      <c r="BT20" s="19">
        <v>0.76233669999999998</v>
      </c>
      <c r="BU20" s="19">
        <v>3.4951158000000002</v>
      </c>
      <c r="BV20" s="19">
        <v>1.1079672</v>
      </c>
      <c r="BW20" s="19">
        <v>2.2078597000000002</v>
      </c>
      <c r="BX20" s="19">
        <v>1.3032306</v>
      </c>
      <c r="BY20" s="19">
        <v>0.70934969999999997</v>
      </c>
      <c r="BZ20" s="19">
        <v>1.2680771</v>
      </c>
      <c r="CA20" s="19">
        <v>3.9428160000000001</v>
      </c>
      <c r="CB20" s="19">
        <v>1.4748483999999999</v>
      </c>
      <c r="CC20" s="19">
        <v>1.4361013</v>
      </c>
      <c r="CD20" s="19">
        <v>3.1637154000000001</v>
      </c>
      <c r="CE20" s="19">
        <v>1.6747825999999999</v>
      </c>
      <c r="CF20" s="19">
        <v>2.5718724000000002</v>
      </c>
      <c r="CG20" s="19">
        <v>1.1571644000000001</v>
      </c>
      <c r="CH20" s="19">
        <v>5.6322152000000001</v>
      </c>
      <c r="CI20" s="19">
        <v>2.2776690999999998</v>
      </c>
      <c r="CJ20" s="19">
        <v>1.9081889999999999</v>
      </c>
      <c r="CK20" s="19">
        <v>2.9664138000000002</v>
      </c>
      <c r="CL20" s="19">
        <v>0.80376040000000004</v>
      </c>
      <c r="CM20" s="19">
        <v>7.3931728000000003</v>
      </c>
      <c r="CN20" s="19">
        <v>1.9535119999999999</v>
      </c>
      <c r="CO20" s="19">
        <v>0.3388506</v>
      </c>
      <c r="CP20" s="19">
        <v>1.7005608000000001</v>
      </c>
      <c r="CQ20" s="19">
        <v>0</v>
      </c>
      <c r="CR20" s="19"/>
      <c r="CS20" s="19"/>
      <c r="CT20" s="19"/>
      <c r="CU20" s="19"/>
      <c r="CV20" s="19"/>
      <c r="CW20" s="19"/>
      <c r="CX20" s="19"/>
      <c r="CY20" s="19"/>
      <c r="CZ20" s="19"/>
      <c r="DA20" s="19"/>
    </row>
    <row r="21" spans="1:105">
      <c r="A21" t="s">
        <v>190</v>
      </c>
      <c r="B21" s="19">
        <v>11.486993399999999</v>
      </c>
      <c r="C21" s="19">
        <v>9.3114624999999993</v>
      </c>
      <c r="D21" s="19">
        <v>13.7602759</v>
      </c>
      <c r="E21" s="19">
        <v>12.763658400000001</v>
      </c>
      <c r="F21" s="19">
        <v>1.4381550000000001</v>
      </c>
      <c r="G21" s="19">
        <v>0.76846720000000002</v>
      </c>
      <c r="H21" s="19">
        <v>0</v>
      </c>
      <c r="I21" s="19">
        <v>4.1766943999999997</v>
      </c>
      <c r="J21" s="19">
        <v>24.668894600000002</v>
      </c>
      <c r="K21" s="19">
        <v>6.8289735</v>
      </c>
      <c r="L21" s="19">
        <v>14.0118145</v>
      </c>
      <c r="M21" s="19">
        <v>7.7912119000000004</v>
      </c>
      <c r="N21" s="19">
        <v>9.2064853000000006</v>
      </c>
      <c r="O21" s="19">
        <v>4.3377828000000003</v>
      </c>
      <c r="P21" s="19">
        <v>7.1652205000000002</v>
      </c>
      <c r="Q21" s="19">
        <v>12.471413800000001</v>
      </c>
      <c r="R21" s="19">
        <v>9.8159433000000007</v>
      </c>
      <c r="S21" s="19">
        <v>10.1383505</v>
      </c>
      <c r="T21" s="19">
        <v>10.0617722</v>
      </c>
      <c r="U21" s="19">
        <v>5.3341574999999999</v>
      </c>
      <c r="V21" s="19">
        <v>3.0615326999999999</v>
      </c>
      <c r="W21" s="19">
        <v>5.4745942000000003</v>
      </c>
      <c r="X21" s="19">
        <v>7.6430577</v>
      </c>
      <c r="Y21" s="19">
        <v>6.8149749999999996</v>
      </c>
      <c r="Z21" s="19" t="s">
        <v>202</v>
      </c>
      <c r="AA21" s="19">
        <v>5.5565511000000001</v>
      </c>
      <c r="AB21" s="19">
        <v>14.0134685</v>
      </c>
      <c r="AC21" s="19">
        <v>10.0852328</v>
      </c>
      <c r="AD21" s="19">
        <v>4.3307596999999998</v>
      </c>
      <c r="AE21" s="19">
        <v>5.2706757</v>
      </c>
      <c r="AF21" s="19">
        <v>3.3306016000000001</v>
      </c>
      <c r="AG21" s="19">
        <v>5.5201313000000001</v>
      </c>
      <c r="AH21" s="19">
        <v>6.3668960999999999</v>
      </c>
      <c r="AI21" s="19">
        <v>17.729635999999999</v>
      </c>
      <c r="AJ21" s="19">
        <v>7.9278637999999999</v>
      </c>
      <c r="AK21" s="19">
        <v>5.2213684999999996</v>
      </c>
      <c r="AL21" s="19">
        <v>9.5023268999999999</v>
      </c>
      <c r="AM21" s="19">
        <v>11.9456013</v>
      </c>
      <c r="AN21" s="19">
        <v>8.2522432000000006</v>
      </c>
      <c r="AO21" s="19">
        <v>8.9637999999999992E-3</v>
      </c>
      <c r="AP21" s="19">
        <v>1.2388688999999999</v>
      </c>
      <c r="AQ21" s="19">
        <v>0</v>
      </c>
      <c r="AR21" s="19">
        <v>0.66756249999999995</v>
      </c>
      <c r="AS21" s="19">
        <v>4.7976782</v>
      </c>
      <c r="AT21" s="19">
        <v>1.1286506999999999</v>
      </c>
      <c r="AU21" s="19">
        <v>0.3217351</v>
      </c>
      <c r="AV21" s="19">
        <v>0.41145900000000002</v>
      </c>
      <c r="AW21" s="19">
        <v>0.28404819999999997</v>
      </c>
      <c r="AX21" s="19">
        <v>5.6842765000000002</v>
      </c>
      <c r="AY21" s="19">
        <v>0.72910540000000001</v>
      </c>
      <c r="AZ21" s="19">
        <v>1.2131722</v>
      </c>
      <c r="BA21" s="19">
        <v>4.1929632000000003</v>
      </c>
      <c r="BB21" s="19">
        <v>0.88558170000000003</v>
      </c>
      <c r="BC21" s="19">
        <v>7.5595099999999998E-2</v>
      </c>
      <c r="BD21" s="19">
        <v>4.8434600000000001E-2</v>
      </c>
      <c r="BE21" s="19">
        <v>0.95271119999999998</v>
      </c>
      <c r="BF21" s="19">
        <v>1.0394327999999999</v>
      </c>
      <c r="BG21" s="19" t="s">
        <v>202</v>
      </c>
      <c r="BH21" s="19" t="s">
        <v>202</v>
      </c>
      <c r="BI21" s="19">
        <v>0.89397249999999995</v>
      </c>
      <c r="BJ21" s="19">
        <v>0.10173509999999999</v>
      </c>
      <c r="BK21" s="19">
        <v>2.8323334999999998</v>
      </c>
      <c r="BL21" s="19">
        <v>0.92963989999999996</v>
      </c>
      <c r="BM21" s="19" t="s">
        <v>202</v>
      </c>
      <c r="BN21" s="19">
        <v>4.4153976999999998</v>
      </c>
      <c r="BO21" s="19">
        <v>1.9622421999999999</v>
      </c>
      <c r="BP21" s="19">
        <v>1.1533325999999999</v>
      </c>
      <c r="BQ21" s="19">
        <v>2.5901749000000001</v>
      </c>
      <c r="BR21" s="19">
        <v>0.57583640000000003</v>
      </c>
      <c r="BS21" s="19">
        <v>1.968151</v>
      </c>
      <c r="BT21" s="19">
        <v>0.76362039999999998</v>
      </c>
      <c r="BU21" s="19">
        <v>4.7414034000000003</v>
      </c>
      <c r="BV21" s="19">
        <v>1.2722329000000001</v>
      </c>
      <c r="BW21" s="19">
        <v>3.5215112999999998</v>
      </c>
      <c r="BX21" s="19">
        <v>0.46185189999999998</v>
      </c>
      <c r="BY21" s="19">
        <v>0.6070776</v>
      </c>
      <c r="BZ21" s="19">
        <v>2.3607583000000001</v>
      </c>
      <c r="CA21" s="19">
        <v>5.6691794</v>
      </c>
      <c r="CB21" s="19">
        <v>4.87205E-2</v>
      </c>
      <c r="CC21" s="19">
        <v>1.2038234999999999</v>
      </c>
      <c r="CD21" s="19">
        <v>2.2448478999999999</v>
      </c>
      <c r="CE21" s="19">
        <v>0.97950599999999999</v>
      </c>
      <c r="CF21" s="19">
        <v>1.9981602999999999</v>
      </c>
      <c r="CG21" s="19">
        <v>1.4991078</v>
      </c>
      <c r="CH21" s="19">
        <v>2.098598</v>
      </c>
      <c r="CI21" s="19">
        <v>8.2709752999999999</v>
      </c>
      <c r="CJ21" s="19">
        <v>3.4570987999999998</v>
      </c>
      <c r="CK21" s="19">
        <v>1.7521766000000001</v>
      </c>
      <c r="CL21" s="19">
        <v>0.66052909999999998</v>
      </c>
      <c r="CM21" s="19">
        <v>4.6413805999999997</v>
      </c>
      <c r="CN21" s="19">
        <v>3.5640871000000001</v>
      </c>
      <c r="CO21" s="19">
        <v>1.133653</v>
      </c>
      <c r="CP21" s="19">
        <v>1.1989833000000001</v>
      </c>
      <c r="CQ21" s="19">
        <v>0</v>
      </c>
      <c r="CR21" s="19"/>
      <c r="CS21" s="19"/>
      <c r="CT21" s="19"/>
      <c r="CU21" s="19"/>
      <c r="CV21" s="19"/>
      <c r="CW21" s="19"/>
      <c r="CX21" s="19"/>
      <c r="CY21" s="19"/>
      <c r="CZ21" s="19"/>
      <c r="DA21" s="19"/>
    </row>
    <row r="22" spans="1:105">
      <c r="A22" t="s">
        <v>215</v>
      </c>
      <c r="B22" s="25">
        <f>+B23-SUM(B19:B21)</f>
        <v>9.4277564999999974</v>
      </c>
      <c r="C22" s="25">
        <f t="shared" ref="C22" si="8">+C23-SUM(C19:C21)</f>
        <v>23.136028799999998</v>
      </c>
      <c r="D22" s="25">
        <f t="shared" ref="D22" si="9">+D23-SUM(D19:D21)</f>
        <v>19.877804699999999</v>
      </c>
      <c r="E22" s="25">
        <f t="shared" ref="E22" si="10">+E23-SUM(E19:E21)</f>
        <v>14.487642399999999</v>
      </c>
      <c r="F22" s="25">
        <f t="shared" ref="F22" si="11">+F23-SUM(F19:F21)</f>
        <v>7.400636500000001</v>
      </c>
      <c r="G22" s="25">
        <f t="shared" ref="G22" si="12">+G23-SUM(G19:G21)</f>
        <v>7.9615568999999997</v>
      </c>
      <c r="H22" s="25">
        <f t="shared" ref="H22" si="13">+H23-SUM(H19:H21)</f>
        <v>16.3244325</v>
      </c>
      <c r="I22" s="25">
        <f t="shared" ref="I22" si="14">+I23-SUM(I19:I21)</f>
        <v>19.046950999999996</v>
      </c>
      <c r="J22" s="25">
        <f t="shared" ref="J22" si="15">+J23-SUM(J19:J21)</f>
        <v>9.8831156999999976</v>
      </c>
      <c r="K22" s="25">
        <f t="shared" ref="K22" si="16">+K23-SUM(K19:K21)</f>
        <v>14.9413974</v>
      </c>
      <c r="L22" s="25">
        <f t="shared" ref="L22" si="17">+L23-SUM(L19:L21)</f>
        <v>18.070714100000004</v>
      </c>
      <c r="M22" s="25">
        <f t="shared" ref="M22" si="18">+M23-SUM(M19:M21)</f>
        <v>25.403120600000001</v>
      </c>
      <c r="N22" s="25">
        <f t="shared" ref="N22" si="19">+N23-SUM(N19:N21)</f>
        <v>18.724900299999995</v>
      </c>
      <c r="O22" s="25">
        <f t="shared" ref="O22" si="20">+O23-SUM(O19:O21)</f>
        <v>18.784079000000002</v>
      </c>
      <c r="P22" s="25">
        <f t="shared" ref="P22" si="21">+P23-SUM(P19:P21)</f>
        <v>20.499772</v>
      </c>
      <c r="Q22" s="25">
        <f t="shared" ref="Q22" si="22">+Q23-SUM(Q19:Q21)</f>
        <v>11.984833699999999</v>
      </c>
      <c r="R22" s="25">
        <f t="shared" ref="R22" si="23">+R23-SUM(R19:R21)</f>
        <v>10.296084899999997</v>
      </c>
      <c r="S22" s="25">
        <f t="shared" ref="S22" si="24">+S23-SUM(S19:S21)</f>
        <v>14.005785600000003</v>
      </c>
      <c r="T22" s="25">
        <f t="shared" ref="T22" si="25">+T23-SUM(T19:T21)</f>
        <v>21.425955500000004</v>
      </c>
      <c r="U22" s="25">
        <f t="shared" ref="U22" si="26">+U23-SUM(U19:U21)</f>
        <v>14.2271169</v>
      </c>
      <c r="V22" s="25">
        <f t="shared" ref="V22" si="27">+V23-SUM(V19:V21)</f>
        <v>11.334883499999998</v>
      </c>
      <c r="W22" s="25">
        <f t="shared" ref="W22" si="28">+W23-SUM(W19:W21)</f>
        <v>15.139113900000002</v>
      </c>
      <c r="X22" s="25">
        <f t="shared" ref="X22" si="29">+X23-SUM(X19:X21)</f>
        <v>14.974625400000001</v>
      </c>
      <c r="Y22" s="25">
        <f t="shared" ref="Y22" si="30">+Y23-SUM(Y19:Y21)</f>
        <v>18.534962600000004</v>
      </c>
      <c r="Z22" s="25">
        <f t="shared" ref="Z22" si="31">+Z23-SUM(Z19:Z21)</f>
        <v>8.6291751999999988</v>
      </c>
      <c r="AA22" s="25">
        <f t="shared" ref="AA22" si="32">+AA23-SUM(AA19:AA21)</f>
        <v>20.955206399999998</v>
      </c>
      <c r="AB22" s="25">
        <f t="shared" ref="AB22" si="33">+AB23-SUM(AB19:AB21)</f>
        <v>6.4151346000000018</v>
      </c>
      <c r="AC22" s="25">
        <f t="shared" ref="AC22" si="34">+AC23-SUM(AC19:AC21)</f>
        <v>14.571517100000001</v>
      </c>
      <c r="AD22" s="25">
        <f t="shared" ref="AD22" si="35">+AD23-SUM(AD19:AD21)</f>
        <v>19.259756099999997</v>
      </c>
      <c r="AE22" s="25">
        <f t="shared" ref="AE22" si="36">+AE23-SUM(AE19:AE21)</f>
        <v>14.374919500000001</v>
      </c>
      <c r="AF22" s="25">
        <f t="shared" ref="AF22" si="37">+AF23-SUM(AF19:AF21)</f>
        <v>20.887659899999996</v>
      </c>
      <c r="AG22" s="25">
        <f t="shared" ref="AG22" si="38">+AG23-SUM(AG19:AG21)</f>
        <v>22.544587000000003</v>
      </c>
      <c r="AH22" s="25">
        <f t="shared" ref="AH22" si="39">+AH23-SUM(AH19:AH21)</f>
        <v>17.933753299999999</v>
      </c>
      <c r="AI22" s="25">
        <f t="shared" ref="AI22" si="40">+AI23-SUM(AI19:AI21)</f>
        <v>20.454771800000003</v>
      </c>
      <c r="AJ22" s="25">
        <f t="shared" ref="AJ22" si="41">+AJ23-SUM(AJ19:AJ21)</f>
        <v>13.158344400000001</v>
      </c>
      <c r="AK22" s="25">
        <f t="shared" ref="AK22" si="42">+AK23-SUM(AK19:AK21)</f>
        <v>10.868109700000002</v>
      </c>
      <c r="AL22" s="25">
        <f t="shared" ref="AL22" si="43">+AL23-SUM(AL19:AL21)</f>
        <v>13.884022200000004</v>
      </c>
      <c r="AM22" s="25">
        <f t="shared" ref="AM22" si="44">+AM23-SUM(AM19:AM21)</f>
        <v>14.112388799999998</v>
      </c>
      <c r="AN22" s="25">
        <f t="shared" ref="AN22" si="45">+AN23-SUM(AN19:AN21)</f>
        <v>15.332349899999997</v>
      </c>
      <c r="AO22" s="25">
        <f t="shared" ref="AO22" si="46">+AO23-SUM(AO19:AO21)</f>
        <v>10.3083543</v>
      </c>
      <c r="AP22" s="25">
        <f t="shared" ref="AP22" si="47">+AP23-SUM(AP19:AP21)</f>
        <v>9.9331935999999992</v>
      </c>
      <c r="AQ22" s="25">
        <f t="shared" ref="AQ22" si="48">+AQ23-SUM(AQ19:AQ21)</f>
        <v>12.240875600000001</v>
      </c>
      <c r="AR22" s="25">
        <f t="shared" ref="AR22" si="49">+AR23-SUM(AR19:AR21)</f>
        <v>3.7625837000000009</v>
      </c>
      <c r="AS22" s="25">
        <f t="shared" ref="AS22" si="50">+AS23-SUM(AS19:AS21)</f>
        <v>13.697636299999999</v>
      </c>
      <c r="AT22" s="25">
        <f t="shared" ref="AT22" si="51">+AT23-SUM(AT19:AT21)</f>
        <v>14.924273299999999</v>
      </c>
      <c r="AU22" s="25">
        <f t="shared" ref="AU22" si="52">+AU23-SUM(AU19:AU21)</f>
        <v>3.0993047000000002</v>
      </c>
      <c r="AV22" s="25">
        <f t="shared" ref="AV22" si="53">+AV23-SUM(AV19:AV21)</f>
        <v>9.6157354000000002</v>
      </c>
      <c r="AW22" s="25">
        <f t="shared" ref="AW22" si="54">+AW23-SUM(AW19:AW21)</f>
        <v>26.988753200000001</v>
      </c>
      <c r="AX22" s="25">
        <f t="shared" ref="AX22" si="55">+AX23-SUM(AX19:AX21)</f>
        <v>16.248639600000001</v>
      </c>
      <c r="AY22" s="25">
        <f t="shared" ref="AY22" si="56">+AY23-SUM(AY19:AY21)</f>
        <v>4.8166887999999997</v>
      </c>
      <c r="AZ22" s="25">
        <f t="shared" ref="AZ22" si="57">+AZ23-SUM(AZ19:AZ21)</f>
        <v>4.7788613</v>
      </c>
      <c r="BA22" s="25">
        <f t="shared" ref="BA22" si="58">+BA23-SUM(BA19:BA21)</f>
        <v>10.010600599999998</v>
      </c>
      <c r="BB22" s="25">
        <f t="shared" ref="BB22" si="59">+BB23-SUM(BB19:BB21)</f>
        <v>0.55231700000000039</v>
      </c>
      <c r="BC22" s="25">
        <f t="shared" ref="BC22" si="60">+BC23-SUM(BC19:BC21)</f>
        <v>0.37860920000000003</v>
      </c>
      <c r="BD22" s="25">
        <f t="shared" ref="BD22" si="61">+BD23-SUM(BD19:BD21)</f>
        <v>7.2086326000000005</v>
      </c>
      <c r="BE22" s="25">
        <f t="shared" ref="BE22" si="62">+BE23-SUM(BE19:BE21)</f>
        <v>31.214379700000002</v>
      </c>
      <c r="BF22" s="25">
        <f t="shared" ref="BF22" si="63">+BF23-SUM(BF19:BF21)</f>
        <v>7.5527778999999997</v>
      </c>
      <c r="BG22" s="25">
        <f t="shared" ref="BG22" si="64">+BG23-SUM(BG19:BG21)</f>
        <v>6.5592120000000005</v>
      </c>
      <c r="BH22" s="25">
        <f t="shared" ref="BH22" si="65">+BH23-SUM(BH19:BH21)</f>
        <v>8.1061794999999996</v>
      </c>
      <c r="BI22" s="25">
        <f t="shared" ref="BI22" si="66">+BI23-SUM(BI19:BI21)</f>
        <v>3.7545533999999998</v>
      </c>
      <c r="BJ22" s="25">
        <f t="shared" ref="BJ22" si="67">+BJ23-SUM(BJ19:BJ21)</f>
        <v>4.9607389999999993</v>
      </c>
      <c r="BK22" s="25">
        <f t="shared" ref="BK22" si="68">+BK23-SUM(BK19:BK21)</f>
        <v>9.7965037000000006</v>
      </c>
      <c r="BL22" s="25">
        <f t="shared" ref="BL22" si="69">+BL23-SUM(BL19:BL21)</f>
        <v>9.605941399999999</v>
      </c>
      <c r="BM22" s="25">
        <f t="shared" ref="BM22" si="70">+BM23-SUM(BM19:BM21)</f>
        <v>5.5544043999999992</v>
      </c>
      <c r="BN22" s="25">
        <f t="shared" ref="BN22" si="71">+BN23-SUM(BN19:BN21)</f>
        <v>10.199658400000001</v>
      </c>
      <c r="BO22" s="25">
        <f t="shared" ref="BO22" si="72">+BO23-SUM(BO19:BO21)</f>
        <v>7.2338565999999975</v>
      </c>
      <c r="BP22" s="25">
        <f t="shared" ref="BP22" si="73">+BP23-SUM(BP19:BP21)</f>
        <v>5.1044831999999989</v>
      </c>
      <c r="BQ22" s="25">
        <f t="shared" ref="BQ22" si="74">+BQ23-SUM(BQ19:BQ21)</f>
        <v>10.803550900000001</v>
      </c>
      <c r="BR22" s="25">
        <f t="shared" ref="BR22" si="75">+BR23-SUM(BR19:BR21)</f>
        <v>4.1499164999999998</v>
      </c>
      <c r="BS22" s="25">
        <f t="shared" ref="BS22" si="76">+BS23-SUM(BS19:BS21)</f>
        <v>6.4943616999999998</v>
      </c>
      <c r="BT22" s="25">
        <f t="shared" ref="BT22" si="77">+BT23-SUM(BT19:BT21)</f>
        <v>6.0208144999999993</v>
      </c>
      <c r="BU22" s="25">
        <f t="shared" ref="BU22" si="78">+BU23-SUM(BU19:BU21)</f>
        <v>13.139974299999999</v>
      </c>
      <c r="BV22" s="25">
        <f t="shared" ref="BV22" si="79">+BV23-SUM(BV19:BV21)</f>
        <v>11.288061900000001</v>
      </c>
      <c r="BW22" s="25">
        <f t="shared" ref="BW22" si="80">+BW23-SUM(BW19:BW21)</f>
        <v>11.0844799</v>
      </c>
      <c r="BX22" s="25">
        <f t="shared" ref="BX22" si="81">+BX23-SUM(BX19:BX21)</f>
        <v>8.0619322999999987</v>
      </c>
      <c r="BY22" s="25">
        <f t="shared" ref="BY22" si="82">+BY23-SUM(BY19:BY21)</f>
        <v>3.9801829999999994</v>
      </c>
      <c r="BZ22" s="25">
        <f t="shared" ref="BZ22" si="83">+BZ23-SUM(BZ19:BZ21)</f>
        <v>11.3496474</v>
      </c>
      <c r="CA22" s="25">
        <f t="shared" ref="CA22" si="84">+CA23-SUM(CA19:CA21)</f>
        <v>0.50146600000000063</v>
      </c>
      <c r="CB22" s="25">
        <f t="shared" ref="CB22" si="85">+CB23-SUM(CB19:CB21)</f>
        <v>6.3696161999999994</v>
      </c>
      <c r="CC22" s="25">
        <f t="shared" ref="CC22" si="86">+CC23-SUM(CC19:CC21)</f>
        <v>7.0976495999999987</v>
      </c>
      <c r="CD22" s="25">
        <f t="shared" ref="CD22" si="87">+CD23-SUM(CD19:CD21)</f>
        <v>7.2534729999999996</v>
      </c>
      <c r="CE22" s="25">
        <f t="shared" ref="CE22" si="88">+CE23-SUM(CE19:CE21)</f>
        <v>5.5012956000000006</v>
      </c>
      <c r="CF22" s="25">
        <f t="shared" ref="CF22" si="89">+CF23-SUM(CF19:CF21)</f>
        <v>15.063758599999998</v>
      </c>
      <c r="CG22" s="25">
        <f t="shared" ref="CG22" si="90">+CG23-SUM(CG19:CG21)</f>
        <v>5.2555852000000005</v>
      </c>
      <c r="CH22" s="25">
        <f t="shared" ref="CH22" si="91">+CH23-SUM(CH19:CH21)</f>
        <v>6.1923744000000003</v>
      </c>
      <c r="CI22" s="25">
        <f t="shared" ref="CI22" si="92">+CI23-SUM(CI19:CI21)</f>
        <v>4.5972470000000012</v>
      </c>
      <c r="CJ22" s="25">
        <f t="shared" ref="CJ22" si="93">+CJ23-SUM(CJ19:CJ21)</f>
        <v>5.3623760000000003</v>
      </c>
      <c r="CK22" s="25">
        <f t="shared" ref="CK22" si="94">+CK23-SUM(CK19:CK21)</f>
        <v>6.7204937999999999</v>
      </c>
      <c r="CL22" s="25">
        <f t="shared" ref="CL22" si="95">+CL23-SUM(CL19:CL21)</f>
        <v>3.0081224000000004</v>
      </c>
      <c r="CM22" s="25">
        <f t="shared" ref="CM22" si="96">+CM23-SUM(CM19:CM21)</f>
        <v>6.0562304999999999</v>
      </c>
      <c r="CN22" s="25">
        <f t="shared" ref="CN22" si="97">+CN23-SUM(CN19:CN21)</f>
        <v>12.842050200000001</v>
      </c>
      <c r="CO22" s="25">
        <f t="shared" ref="CO22" si="98">+CO23-SUM(CO19:CO21)</f>
        <v>4.0787225000000005</v>
      </c>
      <c r="CP22" s="25">
        <f t="shared" ref="CP22" si="99">+CP23-SUM(CP19:CP21)</f>
        <v>12.496657300000001</v>
      </c>
      <c r="CQ22" s="25">
        <f t="shared" ref="CQ22" si="100">+CQ23-SUM(CQ19:CQ21)</f>
        <v>7.0614867000000014</v>
      </c>
      <c r="CR22" s="25"/>
      <c r="CS22" s="19"/>
      <c r="CT22" s="19"/>
      <c r="CU22" s="19"/>
      <c r="CV22" s="19"/>
      <c r="CW22" s="19"/>
      <c r="CX22" s="19"/>
      <c r="CY22" s="19"/>
      <c r="CZ22" s="19"/>
      <c r="DA22" s="19"/>
    </row>
    <row r="23" spans="1:105">
      <c r="A23" s="1" t="s">
        <v>204</v>
      </c>
      <c r="B23" s="19">
        <v>30.458523799999998</v>
      </c>
      <c r="C23" s="19">
        <v>42.285272399999997</v>
      </c>
      <c r="D23" s="19">
        <v>43.849316899999998</v>
      </c>
      <c r="E23" s="19">
        <v>34.672779499999997</v>
      </c>
      <c r="F23" s="19">
        <v>18.811953800000001</v>
      </c>
      <c r="G23" s="19">
        <v>15.6828728</v>
      </c>
      <c r="H23" s="19">
        <v>21.139049</v>
      </c>
      <c r="I23" s="19">
        <v>32.334570399999997</v>
      </c>
      <c r="J23" s="19">
        <v>46.8752511</v>
      </c>
      <c r="K23" s="19">
        <v>31.086525600000002</v>
      </c>
      <c r="L23" s="19">
        <v>45.759377700000002</v>
      </c>
      <c r="M23" s="19">
        <v>43.430414900000002</v>
      </c>
      <c r="N23" s="19">
        <v>36.368575999999997</v>
      </c>
      <c r="O23" s="19">
        <v>33.424361400000002</v>
      </c>
      <c r="P23" s="19">
        <v>38.521087899999998</v>
      </c>
      <c r="Q23" s="19">
        <v>35.8750614</v>
      </c>
      <c r="R23" s="19">
        <v>30.7505235</v>
      </c>
      <c r="S23" s="19">
        <v>34.847663500000003</v>
      </c>
      <c r="T23" s="19">
        <v>40.522817000000003</v>
      </c>
      <c r="U23" s="19">
        <v>25.3407123</v>
      </c>
      <c r="V23" s="19">
        <v>20.915869399999998</v>
      </c>
      <c r="W23" s="19">
        <v>29.085070000000002</v>
      </c>
      <c r="X23" s="19">
        <v>30.821961200000001</v>
      </c>
      <c r="Y23" s="19">
        <v>36.874723000000003</v>
      </c>
      <c r="Z23" s="19">
        <v>11.4617852</v>
      </c>
      <c r="AA23" s="19">
        <v>36.907392999999999</v>
      </c>
      <c r="AB23" s="19">
        <v>32.537987600000001</v>
      </c>
      <c r="AC23" s="19">
        <v>41.663642500000002</v>
      </c>
      <c r="AD23" s="19">
        <v>32.871688499999998</v>
      </c>
      <c r="AE23" s="19">
        <v>30.9196937</v>
      </c>
      <c r="AF23" s="19">
        <v>33.632603099999997</v>
      </c>
      <c r="AG23" s="19">
        <v>37.748389600000003</v>
      </c>
      <c r="AH23" s="19">
        <v>33.049883399999999</v>
      </c>
      <c r="AI23" s="19">
        <v>50.029823100000002</v>
      </c>
      <c r="AJ23" s="19">
        <v>26.972754800000001</v>
      </c>
      <c r="AK23" s="19">
        <v>23.477758000000001</v>
      </c>
      <c r="AL23" s="19">
        <v>32.792225600000002</v>
      </c>
      <c r="AM23" s="19">
        <v>28.295118899999999</v>
      </c>
      <c r="AN23" s="19">
        <v>32.949870599999997</v>
      </c>
      <c r="AO23" s="19">
        <v>11.9890642</v>
      </c>
      <c r="AP23" s="19">
        <v>19.223292799999999</v>
      </c>
      <c r="AQ23" s="19">
        <v>12.240875600000001</v>
      </c>
      <c r="AR23" s="19">
        <v>7.1213943000000004</v>
      </c>
      <c r="AS23" s="19">
        <v>30.928162799999999</v>
      </c>
      <c r="AT23" s="19">
        <v>19.1403581</v>
      </c>
      <c r="AU23" s="19">
        <v>9.0472356999999999</v>
      </c>
      <c r="AV23" s="19">
        <v>17.6217994</v>
      </c>
      <c r="AW23" s="19">
        <v>29.3935727</v>
      </c>
      <c r="AX23" s="19">
        <v>34.040568700000001</v>
      </c>
      <c r="AY23" s="19">
        <v>10.1795458</v>
      </c>
      <c r="AZ23" s="19">
        <v>11.2890415</v>
      </c>
      <c r="BA23" s="19">
        <v>15.557818899999999</v>
      </c>
      <c r="BB23" s="19">
        <v>3.8245661000000002</v>
      </c>
      <c r="BC23" s="19">
        <v>0.57333310000000004</v>
      </c>
      <c r="BD23" s="19">
        <v>11.089365900000001</v>
      </c>
      <c r="BE23" s="19">
        <v>37.187473400000002</v>
      </c>
      <c r="BF23" s="19">
        <v>12.2831262</v>
      </c>
      <c r="BG23" s="19">
        <v>11.5995308</v>
      </c>
      <c r="BH23" s="19">
        <v>14.165237599999999</v>
      </c>
      <c r="BI23" s="19">
        <v>7.7993547999999997</v>
      </c>
      <c r="BJ23" s="19">
        <v>11.749117699999999</v>
      </c>
      <c r="BK23" s="19">
        <v>15.6562237</v>
      </c>
      <c r="BL23" s="19">
        <v>17.156891099999999</v>
      </c>
      <c r="BM23" s="19">
        <v>7.8712454999999997</v>
      </c>
      <c r="BN23" s="19">
        <v>22.205406400000001</v>
      </c>
      <c r="BO23" s="19">
        <v>19.915269599999998</v>
      </c>
      <c r="BP23" s="19">
        <v>11.687906099999999</v>
      </c>
      <c r="BQ23" s="19">
        <v>20.682346200000001</v>
      </c>
      <c r="BR23" s="19">
        <v>9.6270655999999999</v>
      </c>
      <c r="BS23" s="19">
        <v>14.052485799999999</v>
      </c>
      <c r="BT23" s="19">
        <v>11.380468199999999</v>
      </c>
      <c r="BU23" s="19">
        <v>27.0529504</v>
      </c>
      <c r="BV23" s="19">
        <v>18.2991007</v>
      </c>
      <c r="BW23" s="19">
        <v>22.0151462</v>
      </c>
      <c r="BX23" s="19">
        <v>14.3489092</v>
      </c>
      <c r="BY23" s="19">
        <v>7.2983719999999996</v>
      </c>
      <c r="BZ23" s="19">
        <v>15.5304985</v>
      </c>
      <c r="CA23" s="19">
        <v>13.407553</v>
      </c>
      <c r="CB23" s="19">
        <v>11.619598099999999</v>
      </c>
      <c r="CC23" s="19">
        <v>15.222604499999999</v>
      </c>
      <c r="CD23" s="19">
        <v>15.2620228</v>
      </c>
      <c r="CE23" s="19">
        <v>10.193657200000001</v>
      </c>
      <c r="CF23" s="19">
        <v>19.633791299999999</v>
      </c>
      <c r="CG23" s="19">
        <v>13.096360300000001</v>
      </c>
      <c r="CH23" s="19">
        <v>15.179444</v>
      </c>
      <c r="CI23" s="19">
        <v>20.088643300000001</v>
      </c>
      <c r="CJ23" s="19">
        <v>10.7276638</v>
      </c>
      <c r="CK23" s="19">
        <v>14.8349124</v>
      </c>
      <c r="CL23" s="19">
        <v>6.9963914000000003</v>
      </c>
      <c r="CM23" s="19">
        <v>21.863341200000001</v>
      </c>
      <c r="CN23" s="19">
        <v>24.449085100000001</v>
      </c>
      <c r="CO23" s="19">
        <v>8.2837683000000002</v>
      </c>
      <c r="CP23" s="19">
        <v>21.394538300000001</v>
      </c>
      <c r="CQ23" s="19">
        <v>16.206603600000001</v>
      </c>
      <c r="CR23" s="19"/>
      <c r="CS23" s="21"/>
      <c r="CT23" s="21"/>
      <c r="CU23" s="21"/>
      <c r="CV23" s="21"/>
      <c r="CW23" s="21"/>
      <c r="CX23" s="21"/>
      <c r="CY23" s="21"/>
      <c r="CZ23" s="21"/>
      <c r="DA23" s="21"/>
    </row>
    <row r="25" spans="1:105">
      <c r="A25" t="s">
        <v>189</v>
      </c>
      <c r="B25" s="20">
        <f>+B19/SUM(B$19:B$21)</f>
        <v>0.16087024081142298</v>
      </c>
      <c r="C25" s="20">
        <f t="shared" ref="C25:BN26" si="101">+C19/SUM(C$19:C$21)</f>
        <v>0.41210949971935185</v>
      </c>
      <c r="D25" s="20">
        <f t="shared" si="101"/>
        <v>0.29473797235036342</v>
      </c>
      <c r="E25" s="20">
        <f t="shared" si="101"/>
        <v>0.15795468637168683</v>
      </c>
      <c r="F25" s="20">
        <f t="shared" si="101"/>
        <v>0.68977911954126447</v>
      </c>
      <c r="G25" s="20">
        <f t="shared" si="101"/>
        <v>0.56062425835989949</v>
      </c>
      <c r="H25" s="20">
        <f t="shared" si="101"/>
        <v>1</v>
      </c>
      <c r="I25" s="20">
        <f t="shared" si="101"/>
        <v>0.44542246596858426</v>
      </c>
      <c r="J25" s="20">
        <f t="shared" si="101"/>
        <v>0.2469974198894179</v>
      </c>
      <c r="K25" s="20">
        <f t="shared" si="101"/>
        <v>0.52221954484077737</v>
      </c>
      <c r="L25" s="20">
        <f t="shared" si="101"/>
        <v>0.28769888337983923</v>
      </c>
      <c r="M25" s="20">
        <f t="shared" si="101"/>
        <v>0.40165159449357851</v>
      </c>
      <c r="N25" s="20">
        <f t="shared" si="101"/>
        <v>0.37856503449561812</v>
      </c>
      <c r="O25" s="20">
        <f t="shared" si="101"/>
        <v>0.43169398836186385</v>
      </c>
      <c r="P25" s="20">
        <f t="shared" si="101"/>
        <v>0.48049490104104997</v>
      </c>
      <c r="Q25" s="20">
        <f t="shared" si="101"/>
        <v>0.42867580537961969</v>
      </c>
      <c r="R25" s="20">
        <f t="shared" si="101"/>
        <v>0.34437964970595669</v>
      </c>
      <c r="S25" s="20">
        <f t="shared" si="101"/>
        <v>0.35363352742796755</v>
      </c>
      <c r="T25" s="20">
        <f t="shared" si="101"/>
        <v>0.32676620710685889</v>
      </c>
      <c r="U25" s="20">
        <f t="shared" si="101"/>
        <v>0.20670477170691315</v>
      </c>
      <c r="V25" s="20">
        <f t="shared" si="101"/>
        <v>0.37179055863134086</v>
      </c>
      <c r="W25" s="20">
        <f t="shared" si="101"/>
        <v>0.49780218367387519</v>
      </c>
      <c r="X25" s="20">
        <f t="shared" si="101"/>
        <v>0.47504382408556017</v>
      </c>
      <c r="Y25" s="20">
        <f t="shared" si="101"/>
        <v>0.26619471539006584</v>
      </c>
      <c r="Z25" s="20">
        <f t="shared" si="101"/>
        <v>1</v>
      </c>
      <c r="AA25" s="20">
        <f t="shared" si="101"/>
        <v>0.40009708136187422</v>
      </c>
      <c r="AB25" s="20">
        <f t="shared" si="101"/>
        <v>0.30963194946585659</v>
      </c>
      <c r="AC25" s="20">
        <f t="shared" si="101"/>
        <v>0.30406386646947969</v>
      </c>
      <c r="AD25" s="20">
        <f t="shared" si="101"/>
        <v>0.50661052357268543</v>
      </c>
      <c r="AE25" s="20">
        <f t="shared" si="101"/>
        <v>0.45813574173771443</v>
      </c>
      <c r="AF25" s="20">
        <f t="shared" si="101"/>
        <v>0.53718206449127215</v>
      </c>
      <c r="AG25" s="20">
        <f t="shared" si="101"/>
        <v>0.56168042460640744</v>
      </c>
      <c r="AH25" s="20">
        <f t="shared" si="101"/>
        <v>0.38583682208450953</v>
      </c>
      <c r="AI25" s="20">
        <f t="shared" si="101"/>
        <v>0.27728128742079311</v>
      </c>
      <c r="AJ25" s="20">
        <f t="shared" si="101"/>
        <v>0.25416996443076573</v>
      </c>
      <c r="AK25" s="20">
        <f t="shared" si="101"/>
        <v>0.45018378506242712</v>
      </c>
      <c r="AL25" s="20">
        <f t="shared" si="101"/>
        <v>0.31377072027900865</v>
      </c>
      <c r="AM25" s="20">
        <f t="shared" si="101"/>
        <v>0</v>
      </c>
      <c r="AN25" s="20">
        <f t="shared" si="101"/>
        <v>0.35783686634181161</v>
      </c>
      <c r="AO25" s="20" t="e">
        <f t="shared" si="101"/>
        <v>#VALUE!</v>
      </c>
      <c r="AP25" s="20">
        <f t="shared" si="101"/>
        <v>0.64391809723624915</v>
      </c>
      <c r="AQ25" s="20" t="e">
        <f t="shared" si="101"/>
        <v>#DIV/0!</v>
      </c>
      <c r="AR25" s="20">
        <f t="shared" si="101"/>
        <v>0.64568823856873625</v>
      </c>
      <c r="AS25" s="20">
        <f t="shared" si="101"/>
        <v>0.46651274991509978</v>
      </c>
      <c r="AT25" s="20">
        <f t="shared" si="101"/>
        <v>0</v>
      </c>
      <c r="AU25" s="20">
        <f t="shared" si="101"/>
        <v>0</v>
      </c>
      <c r="AV25" s="20">
        <f t="shared" si="101"/>
        <v>0.70922706838216631</v>
      </c>
      <c r="AW25" s="20">
        <f t="shared" si="101"/>
        <v>0</v>
      </c>
      <c r="AX25" s="20">
        <f t="shared" si="101"/>
        <v>0.45605146324464607</v>
      </c>
      <c r="AY25" s="20">
        <f t="shared" si="101"/>
        <v>0.54394679925271183</v>
      </c>
      <c r="AZ25" s="20">
        <f t="shared" si="101"/>
        <v>0.55819427241046271</v>
      </c>
      <c r="BA25" s="20" t="e">
        <f t="shared" si="101"/>
        <v>#VALUE!</v>
      </c>
      <c r="BB25" s="20">
        <f t="shared" si="101"/>
        <v>0.43690115156575338</v>
      </c>
      <c r="BC25" s="20">
        <f t="shared" si="101"/>
        <v>0</v>
      </c>
      <c r="BD25" s="20">
        <f t="shared" si="101"/>
        <v>0.62373291666294095</v>
      </c>
      <c r="BE25" s="20">
        <f t="shared" si="101"/>
        <v>0</v>
      </c>
      <c r="BF25" s="20">
        <f t="shared" si="101"/>
        <v>0.53274996684705012</v>
      </c>
      <c r="BG25" s="20">
        <f t="shared" si="101"/>
        <v>1</v>
      </c>
      <c r="BH25" s="20">
        <f t="shared" si="101"/>
        <v>1</v>
      </c>
      <c r="BI25" s="20">
        <f t="shared" si="101"/>
        <v>0.50332357479900003</v>
      </c>
      <c r="BJ25" s="20">
        <f t="shared" si="101"/>
        <v>0.65528484732296977</v>
      </c>
      <c r="BK25" s="20">
        <f t="shared" si="101"/>
        <v>0</v>
      </c>
      <c r="BL25" s="20">
        <f t="shared" si="101"/>
        <v>0.63899742306586949</v>
      </c>
      <c r="BM25" s="20">
        <f t="shared" si="101"/>
        <v>1</v>
      </c>
      <c r="BN25" s="20">
        <f t="shared" si="101"/>
        <v>0.47140493037168524</v>
      </c>
      <c r="BO25" s="20">
        <f t="shared" ref="BO25:CQ27" si="102">+BO19/SUM(BO$19:BO$21)</f>
        <v>0.34927909847270172</v>
      </c>
      <c r="BP25" s="20">
        <f t="shared" si="102"/>
        <v>0.69169610841800855</v>
      </c>
      <c r="BQ25" s="20">
        <f t="shared" si="102"/>
        <v>0.35260757959019556</v>
      </c>
      <c r="BR25" s="20">
        <f t="shared" si="102"/>
        <v>0.71350312519336012</v>
      </c>
      <c r="BS25" s="20">
        <f t="shared" si="102"/>
        <v>0</v>
      </c>
      <c r="BT25" s="20">
        <f t="shared" si="102"/>
        <v>0.71528811646916668</v>
      </c>
      <c r="BU25" s="20">
        <f t="shared" si="102"/>
        <v>0.40799731554199964</v>
      </c>
      <c r="BV25" s="20">
        <f t="shared" si="102"/>
        <v>0.66050678538535545</v>
      </c>
      <c r="BW25" s="20">
        <f t="shared" si="102"/>
        <v>0.47584430420312068</v>
      </c>
      <c r="BX25" s="20">
        <f t="shared" si="102"/>
        <v>0.71924781527350612</v>
      </c>
      <c r="BY25" s="20">
        <f t="shared" si="102"/>
        <v>0.6032693436088179</v>
      </c>
      <c r="BZ25" s="20">
        <f t="shared" si="102"/>
        <v>0.13203428842514864</v>
      </c>
      <c r="CA25" s="20">
        <f t="shared" si="102"/>
        <v>0.25523550244159982</v>
      </c>
      <c r="CB25" s="20">
        <f t="shared" si="102"/>
        <v>0.70979539948509152</v>
      </c>
      <c r="CC25" s="20">
        <f t="shared" si="102"/>
        <v>0.67508437492988427</v>
      </c>
      <c r="CD25" s="20">
        <f t="shared" si="102"/>
        <v>0.32465134948651997</v>
      </c>
      <c r="CE25" s="20">
        <f t="shared" si="102"/>
        <v>0.43433843632170205</v>
      </c>
      <c r="CF25" s="20">
        <f t="shared" si="102"/>
        <v>0</v>
      </c>
      <c r="CG25" s="20">
        <f t="shared" si="102"/>
        <v>0.66122326350107907</v>
      </c>
      <c r="CH25" s="20">
        <f t="shared" si="102"/>
        <v>0.13978487492741795</v>
      </c>
      <c r="CI25" s="20">
        <f t="shared" si="102"/>
        <v>0.31906432475683294</v>
      </c>
      <c r="CJ25" s="20">
        <f t="shared" si="102"/>
        <v>0</v>
      </c>
      <c r="CK25" s="20">
        <f t="shared" si="102"/>
        <v>0.4184931006640451</v>
      </c>
      <c r="CL25" s="20">
        <f t="shared" si="102"/>
        <v>0.63285086838425386</v>
      </c>
      <c r="CM25" s="20">
        <f t="shared" si="102"/>
        <v>0.2386620408750601</v>
      </c>
      <c r="CN25" s="20">
        <f t="shared" si="102"/>
        <v>0.5246331946499101</v>
      </c>
      <c r="CO25" s="20">
        <f t="shared" si="102"/>
        <v>0.64982459881887622</v>
      </c>
      <c r="CP25" s="20">
        <f t="shared" si="102"/>
        <v>0.67413094196247403</v>
      </c>
      <c r="CQ25" s="20">
        <f t="shared" si="102"/>
        <v>1</v>
      </c>
      <c r="CR25" s="20"/>
      <c r="CS25" s="20"/>
      <c r="CT25" s="20"/>
      <c r="CU25" s="20"/>
      <c r="CV25" s="20"/>
      <c r="CW25" s="20"/>
      <c r="CX25" s="20"/>
      <c r="CY25" s="20"/>
      <c r="CZ25" s="20"/>
      <c r="DA25" s="20"/>
    </row>
    <row r="26" spans="1:105">
      <c r="A26" t="s">
        <v>191</v>
      </c>
      <c r="B26" s="20">
        <f>+B20/SUM(B$19:B$21)</f>
        <v>0.29293031548116644</v>
      </c>
      <c r="C26" s="20">
        <f t="shared" ref="C26:Q26" si="103">+C20/SUM(C$19:C$21)</f>
        <v>0.10163304309314861</v>
      </c>
      <c r="D26" s="20">
        <f>+D20/SUM(D$19:D$21)</f>
        <v>0.13123583417486695</v>
      </c>
      <c r="E26" s="20">
        <f t="shared" si="103"/>
        <v>0.20971577646604145</v>
      </c>
      <c r="F26" s="20">
        <f t="shared" si="103"/>
        <v>0.18419204766131603</v>
      </c>
      <c r="G26" s="20">
        <f t="shared" si="103"/>
        <v>0.3398503226632652</v>
      </c>
      <c r="H26" s="20">
        <f t="shared" si="103"/>
        <v>0</v>
      </c>
      <c r="I26" s="20">
        <f t="shared" si="103"/>
        <v>0.240247760257191</v>
      </c>
      <c r="J26" s="20">
        <f t="shared" si="103"/>
        <v>8.6133951596641264E-2</v>
      </c>
      <c r="K26" s="20">
        <f t="shared" si="103"/>
        <v>5.4806204635773653E-2</v>
      </c>
      <c r="L26" s="20">
        <f t="shared" si="103"/>
        <v>0.20625233425855918</v>
      </c>
      <c r="M26" s="20">
        <f t="shared" si="103"/>
        <v>0.16615865088528564</v>
      </c>
      <c r="N26" s="20">
        <f t="shared" si="103"/>
        <v>9.9634097219322593E-2</v>
      </c>
      <c r="O26" s="20">
        <f t="shared" si="103"/>
        <v>0.27201508763246257</v>
      </c>
      <c r="P26" s="20">
        <f t="shared" si="103"/>
        <v>0.121908134355494</v>
      </c>
      <c r="Q26" s="20">
        <f t="shared" si="103"/>
        <v>4.92942685514881E-2</v>
      </c>
      <c r="R26" s="20">
        <f t="shared" si="101"/>
        <v>0.17572728199932114</v>
      </c>
      <c r="S26" s="20">
        <f t="shared" si="101"/>
        <v>0.15992515722395631</v>
      </c>
      <c r="T26" s="20">
        <f t="shared" si="101"/>
        <v>0.14635286012835147</v>
      </c>
      <c r="U26" s="20">
        <f t="shared" si="101"/>
        <v>0.31332836716369938</v>
      </c>
      <c r="V26" s="20">
        <f t="shared" si="101"/>
        <v>0.30866688781996854</v>
      </c>
      <c r="W26" s="20">
        <f t="shared" si="101"/>
        <v>0.10963999090747174</v>
      </c>
      <c r="X26" s="20">
        <f t="shared" si="101"/>
        <v>4.2663265834248301E-2</v>
      </c>
      <c r="Y26" s="20">
        <f t="shared" si="101"/>
        <v>0.36220964478903445</v>
      </c>
      <c r="Z26" s="20" t="e">
        <f t="shared" si="101"/>
        <v>#VALUE!</v>
      </c>
      <c r="AA26" s="20">
        <f t="shared" si="101"/>
        <v>0.25157756116017349</v>
      </c>
      <c r="AB26" s="20">
        <f t="shared" si="101"/>
        <v>0.15392325639163534</v>
      </c>
      <c r="AC26" s="20">
        <f t="shared" si="101"/>
        <v>0.32367915290987098</v>
      </c>
      <c r="AD26" s="20">
        <f t="shared" si="101"/>
        <v>0.17523041034203196</v>
      </c>
      <c r="AE26" s="20">
        <f t="shared" si="101"/>
        <v>0.22329383618907295</v>
      </c>
      <c r="AF26" s="20">
        <f t="shared" si="101"/>
        <v>0.2014906351249961</v>
      </c>
      <c r="AG26" s="20">
        <f t="shared" si="101"/>
        <v>7.5243873529376143E-2</v>
      </c>
      <c r="AH26" s="20">
        <f t="shared" si="101"/>
        <v>0.19296436195663597</v>
      </c>
      <c r="AI26" s="20">
        <f t="shared" si="101"/>
        <v>0.12323924523505392</v>
      </c>
      <c r="AJ26" s="20">
        <f t="shared" si="101"/>
        <v>0.17194641908133843</v>
      </c>
      <c r="AK26" s="20">
        <f t="shared" si="101"/>
        <v>0.13573896426595816</v>
      </c>
      <c r="AL26" s="20">
        <f t="shared" si="101"/>
        <v>0.18367878885838518</v>
      </c>
      <c r="AM26" s="20">
        <f t="shared" si="101"/>
        <v>0.15773611880268382</v>
      </c>
      <c r="AN26" s="20">
        <f t="shared" si="101"/>
        <v>0.17375197975501741</v>
      </c>
      <c r="AO26" s="20">
        <f t="shared" si="101"/>
        <v>0.99466665841618473</v>
      </c>
      <c r="AP26" s="20">
        <f t="shared" si="101"/>
        <v>0.22272822447364179</v>
      </c>
      <c r="AQ26" s="20" t="e">
        <f t="shared" si="101"/>
        <v>#DIV/0!</v>
      </c>
      <c r="AR26" s="20">
        <f t="shared" si="101"/>
        <v>0.15556209093778614</v>
      </c>
      <c r="AS26" s="20">
        <f t="shared" si="101"/>
        <v>0.25504664642719999</v>
      </c>
      <c r="AT26" s="20">
        <f t="shared" si="101"/>
        <v>0.73229886173067482</v>
      </c>
      <c r="AU26" s="20">
        <f t="shared" si="101"/>
        <v>0.94590806450175702</v>
      </c>
      <c r="AV26" s="20">
        <f t="shared" si="101"/>
        <v>0.23937951282927541</v>
      </c>
      <c r="AW26" s="20">
        <f t="shared" si="101"/>
        <v>0.88188377547670416</v>
      </c>
      <c r="AX26" s="20">
        <f t="shared" si="101"/>
        <v>0.22446229846992813</v>
      </c>
      <c r="AY26" s="20">
        <f t="shared" si="101"/>
        <v>0.32009854075915134</v>
      </c>
      <c r="AZ26" s="20">
        <f t="shared" si="101"/>
        <v>0.25545570919834143</v>
      </c>
      <c r="BA26" s="20">
        <f t="shared" si="101"/>
        <v>0.24413228879058174</v>
      </c>
      <c r="BB26" s="20">
        <f t="shared" si="101"/>
        <v>0.29246489822550492</v>
      </c>
      <c r="BC26" s="20">
        <f t="shared" si="101"/>
        <v>0.61178314526362709</v>
      </c>
      <c r="BD26" s="20">
        <f t="shared" si="101"/>
        <v>0.36378629781129251</v>
      </c>
      <c r="BE26" s="20">
        <f t="shared" si="101"/>
        <v>0.84049953879009143</v>
      </c>
      <c r="BF26" s="20">
        <f t="shared" si="101"/>
        <v>0.24751297911826067</v>
      </c>
      <c r="BG26" s="20" t="e">
        <f t="shared" si="101"/>
        <v>#VALUE!</v>
      </c>
      <c r="BH26" s="20" t="e">
        <f t="shared" si="101"/>
        <v>#VALUE!</v>
      </c>
      <c r="BI26" s="20">
        <f t="shared" si="101"/>
        <v>0.27565877523677673</v>
      </c>
      <c r="BJ26" s="20">
        <f t="shared" si="101"/>
        <v>0.32972849614297445</v>
      </c>
      <c r="BK26" s="20">
        <f t="shared" si="101"/>
        <v>0.51664354269487289</v>
      </c>
      <c r="BL26" s="20">
        <f t="shared" si="101"/>
        <v>0.23788695082950956</v>
      </c>
      <c r="BM26" s="20" t="e">
        <f t="shared" si="101"/>
        <v>#VALUE!</v>
      </c>
      <c r="BN26" s="20">
        <f t="shared" si="101"/>
        <v>0.16082142487082018</v>
      </c>
      <c r="BO26" s="20">
        <f t="shared" si="102"/>
        <v>0.49598718218545518</v>
      </c>
      <c r="BP26" s="20">
        <f t="shared" si="102"/>
        <v>0.13311651299204855</v>
      </c>
      <c r="BQ26" s="20">
        <f t="shared" si="102"/>
        <v>0.38519699866642648</v>
      </c>
      <c r="BR26" s="20">
        <f t="shared" si="102"/>
        <v>0.18136254497800688</v>
      </c>
      <c r="BS26" s="20">
        <f t="shared" si="102"/>
        <v>0.7395979512958778</v>
      </c>
      <c r="BT26" s="20">
        <f t="shared" si="102"/>
        <v>0.14223618589387593</v>
      </c>
      <c r="BU26" s="20">
        <f t="shared" si="102"/>
        <v>0.25121266470083276</v>
      </c>
      <c r="BV26" s="20">
        <f t="shared" si="102"/>
        <v>0.15803181691135415</v>
      </c>
      <c r="BW26" s="20">
        <f t="shared" si="102"/>
        <v>0.2019876592518427</v>
      </c>
      <c r="BX26" s="20">
        <f t="shared" si="102"/>
        <v>0.20729050237165655</v>
      </c>
      <c r="BY26" s="20">
        <f t="shared" si="102"/>
        <v>0.21377615922420329</v>
      </c>
      <c r="BZ26" s="20">
        <f t="shared" si="102"/>
        <v>0.30330597040396867</v>
      </c>
      <c r="CA26" s="20">
        <f t="shared" si="102"/>
        <v>0.30550049755592074</v>
      </c>
      <c r="CB26" s="20">
        <f t="shared" si="102"/>
        <v>0.28092447328246978</v>
      </c>
      <c r="CC26" s="20">
        <f t="shared" si="102"/>
        <v>0.17675191033983462</v>
      </c>
      <c r="CD26" s="20">
        <f t="shared" si="102"/>
        <v>0.3950422334890144</v>
      </c>
      <c r="CE26" s="20">
        <f t="shared" si="102"/>
        <v>0.35691678151999195</v>
      </c>
      <c r="CF26" s="20">
        <f t="shared" si="102"/>
        <v>0.56276892723327776</v>
      </c>
      <c r="CG26" s="20">
        <f t="shared" si="102"/>
        <v>0.1475829092457964</v>
      </c>
      <c r="CH26" s="20">
        <f t="shared" si="102"/>
        <v>0.62670207872875494</v>
      </c>
      <c r="CI26" s="20">
        <f t="shared" si="102"/>
        <v>0.14702800547423861</v>
      </c>
      <c r="CJ26" s="20">
        <f t="shared" si="102"/>
        <v>0.35565454662096596</v>
      </c>
      <c r="CK26" s="20">
        <f t="shared" si="102"/>
        <v>0.3655731785885436</v>
      </c>
      <c r="CL26" s="20">
        <f t="shared" si="102"/>
        <v>0.20153114045216108</v>
      </c>
      <c r="CM26" s="20">
        <f t="shared" si="102"/>
        <v>0.46771183806538408</v>
      </c>
      <c r="CN26" s="20">
        <f t="shared" si="102"/>
        <v>0.16830413769153049</v>
      </c>
      <c r="CO26" s="20">
        <f t="shared" si="102"/>
        <v>8.0581904720276779E-2</v>
      </c>
      <c r="CP26" s="20">
        <f t="shared" si="102"/>
        <v>0.19111975087102201</v>
      </c>
      <c r="CQ26" s="20">
        <f t="shared" si="102"/>
        <v>0</v>
      </c>
      <c r="CR26" s="20"/>
      <c r="CS26" s="20"/>
      <c r="CT26" s="20"/>
      <c r="CU26" s="20"/>
      <c r="CV26" s="20"/>
      <c r="CW26" s="20"/>
      <c r="CX26" s="20"/>
      <c r="CY26" s="20"/>
      <c r="CZ26" s="20"/>
      <c r="DA26" s="20"/>
    </row>
    <row r="27" spans="1:105">
      <c r="A27" t="s">
        <v>190</v>
      </c>
      <c r="B27" s="20">
        <f>+B21/SUM(B$19:B$21)</f>
        <v>0.54619944370741047</v>
      </c>
      <c r="C27" s="20">
        <f t="shared" ref="C27:BN27" si="104">+C21/SUM(C$19:C$21)</f>
        <v>0.48625745718749958</v>
      </c>
      <c r="D27" s="20">
        <f t="shared" si="104"/>
        <v>0.57402619347476957</v>
      </c>
      <c r="E27" s="20">
        <f t="shared" si="104"/>
        <v>0.6323295371622718</v>
      </c>
      <c r="F27" s="20">
        <f t="shared" si="104"/>
        <v>0.12602883279741944</v>
      </c>
      <c r="G27" s="20">
        <f t="shared" si="104"/>
        <v>9.9525418976835284E-2</v>
      </c>
      <c r="H27" s="20">
        <f t="shared" si="104"/>
        <v>0</v>
      </c>
      <c r="I27" s="20">
        <f t="shared" si="104"/>
        <v>0.31432977377422472</v>
      </c>
      <c r="J27" s="20">
        <f t="shared" si="104"/>
        <v>0.6668686285139408</v>
      </c>
      <c r="K27" s="20">
        <f t="shared" si="104"/>
        <v>0.42297425052344889</v>
      </c>
      <c r="L27" s="20">
        <f t="shared" si="104"/>
        <v>0.50604878236160167</v>
      </c>
      <c r="M27" s="20">
        <f t="shared" si="104"/>
        <v>0.43218975462113579</v>
      </c>
      <c r="N27" s="20">
        <f t="shared" si="104"/>
        <v>0.52180086828505912</v>
      </c>
      <c r="O27" s="20">
        <f t="shared" si="104"/>
        <v>0.29629092400567358</v>
      </c>
      <c r="P27" s="20">
        <f t="shared" si="104"/>
        <v>0.39759696460345612</v>
      </c>
      <c r="Q27" s="20">
        <f t="shared" si="104"/>
        <v>0.5220299260688922</v>
      </c>
      <c r="R27" s="20">
        <f t="shared" si="104"/>
        <v>0.47989306829472206</v>
      </c>
      <c r="S27" s="20">
        <f t="shared" si="104"/>
        <v>0.48644131534807616</v>
      </c>
      <c r="T27" s="20">
        <f t="shared" si="104"/>
        <v>0.52688093276478964</v>
      </c>
      <c r="U27" s="20">
        <f t="shared" si="104"/>
        <v>0.47996686112938752</v>
      </c>
      <c r="V27" s="20">
        <f t="shared" si="104"/>
        <v>0.31954255354869066</v>
      </c>
      <c r="W27" s="20">
        <f t="shared" si="104"/>
        <v>0.39255782541865308</v>
      </c>
      <c r="X27" s="20">
        <f t="shared" si="104"/>
        <v>0.48229291008019154</v>
      </c>
      <c r="Y27" s="20">
        <f t="shared" si="104"/>
        <v>0.37159563982089971</v>
      </c>
      <c r="Z27" s="20" t="e">
        <f t="shared" si="104"/>
        <v>#VALUE!</v>
      </c>
      <c r="AA27" s="20">
        <f t="shared" si="104"/>
        <v>0.34832535747795224</v>
      </c>
      <c r="AB27" s="20">
        <f t="shared" si="104"/>
        <v>0.53644479414250812</v>
      </c>
      <c r="AC27" s="20">
        <f t="shared" si="104"/>
        <v>0.37225698062064927</v>
      </c>
      <c r="AD27" s="20">
        <f t="shared" si="104"/>
        <v>0.3181590660852826</v>
      </c>
      <c r="AE27" s="20">
        <f t="shared" si="104"/>
        <v>0.31857042207321273</v>
      </c>
      <c r="AF27" s="20">
        <f t="shared" si="104"/>
        <v>0.26132730038373181</v>
      </c>
      <c r="AG27" s="20">
        <f t="shared" si="104"/>
        <v>0.36307570186421656</v>
      </c>
      <c r="AH27" s="20">
        <f t="shared" si="104"/>
        <v>0.42119881595885439</v>
      </c>
      <c r="AI27" s="20">
        <f t="shared" si="104"/>
        <v>0.59947946734415303</v>
      </c>
      <c r="AJ27" s="20">
        <f t="shared" si="104"/>
        <v>0.57388361648789588</v>
      </c>
      <c r="AK27" s="20">
        <f t="shared" si="104"/>
        <v>0.41407725067161466</v>
      </c>
      <c r="AL27" s="20">
        <f t="shared" si="104"/>
        <v>0.50255049086260628</v>
      </c>
      <c r="AM27" s="20">
        <f t="shared" si="104"/>
        <v>0.8422638811973161</v>
      </c>
      <c r="AN27" s="20">
        <f t="shared" si="104"/>
        <v>0.46841115390317101</v>
      </c>
      <c r="AO27" s="20">
        <f t="shared" si="104"/>
        <v>5.3333415838152671E-3</v>
      </c>
      <c r="AP27" s="20">
        <f t="shared" si="104"/>
        <v>0.13335367829010911</v>
      </c>
      <c r="AQ27" s="20" t="e">
        <f t="shared" si="104"/>
        <v>#DIV/0!</v>
      </c>
      <c r="AR27" s="20">
        <f t="shared" si="104"/>
        <v>0.19874967049347766</v>
      </c>
      <c r="AS27" s="20">
        <f t="shared" si="104"/>
        <v>0.27844060365770018</v>
      </c>
      <c r="AT27" s="20">
        <f t="shared" si="104"/>
        <v>0.26770113826932512</v>
      </c>
      <c r="AU27" s="20">
        <f t="shared" si="104"/>
        <v>5.4091935498243003E-2</v>
      </c>
      <c r="AV27" s="20">
        <f t="shared" si="104"/>
        <v>5.1393418788558271E-2</v>
      </c>
      <c r="AW27" s="20">
        <f t="shared" si="104"/>
        <v>0.11811622452329582</v>
      </c>
      <c r="AX27" s="20">
        <f t="shared" si="104"/>
        <v>0.31948623828542572</v>
      </c>
      <c r="AY27" s="20">
        <f t="shared" si="104"/>
        <v>0.13595465998813691</v>
      </c>
      <c r="AZ27" s="20">
        <f t="shared" si="104"/>
        <v>0.186350018391196</v>
      </c>
      <c r="BA27" s="20">
        <f t="shared" si="104"/>
        <v>0.7558677112094182</v>
      </c>
      <c r="BB27" s="20">
        <f t="shared" si="104"/>
        <v>0.27063395020874176</v>
      </c>
      <c r="BC27" s="20">
        <f t="shared" si="104"/>
        <v>0.38821685473637285</v>
      </c>
      <c r="BD27" s="20">
        <f t="shared" si="104"/>
        <v>1.2480785525766484E-2</v>
      </c>
      <c r="BE27" s="20">
        <f t="shared" si="104"/>
        <v>0.15950046120990871</v>
      </c>
      <c r="BF27" s="20">
        <f t="shared" si="104"/>
        <v>0.21973705403468913</v>
      </c>
      <c r="BG27" s="20" t="e">
        <f t="shared" si="104"/>
        <v>#VALUE!</v>
      </c>
      <c r="BH27" s="20" t="e">
        <f t="shared" si="104"/>
        <v>#VALUE!</v>
      </c>
      <c r="BI27" s="20">
        <f t="shared" si="104"/>
        <v>0.22101764996422321</v>
      </c>
      <c r="BJ27" s="20">
        <f t="shared" si="104"/>
        <v>1.4986656534055768E-2</v>
      </c>
      <c r="BK27" s="20">
        <f t="shared" si="104"/>
        <v>0.48335645730512722</v>
      </c>
      <c r="BL27" s="20">
        <f t="shared" si="104"/>
        <v>0.12311562610462097</v>
      </c>
      <c r="BM27" s="20" t="e">
        <f t="shared" si="104"/>
        <v>#VALUE!</v>
      </c>
      <c r="BN27" s="20">
        <f t="shared" si="104"/>
        <v>0.36777364475749447</v>
      </c>
      <c r="BO27" s="20">
        <f t="shared" si="102"/>
        <v>0.15473371934184305</v>
      </c>
      <c r="BP27" s="20">
        <f t="shared" si="102"/>
        <v>0.1751873785899429</v>
      </c>
      <c r="BQ27" s="20">
        <f t="shared" si="102"/>
        <v>0.26219542174337795</v>
      </c>
      <c r="BR27" s="20">
        <f t="shared" si="102"/>
        <v>0.10513432982863292</v>
      </c>
      <c r="BS27" s="20">
        <f t="shared" si="102"/>
        <v>0.26040204870412226</v>
      </c>
      <c r="BT27" s="20">
        <f t="shared" si="102"/>
        <v>0.14247569763695739</v>
      </c>
      <c r="BU27" s="20">
        <f t="shared" si="102"/>
        <v>0.34079001975716755</v>
      </c>
      <c r="BV27" s="20">
        <f t="shared" si="102"/>
        <v>0.18146139770329045</v>
      </c>
      <c r="BW27" s="20">
        <f t="shared" si="102"/>
        <v>0.32216803654503656</v>
      </c>
      <c r="BX27" s="20">
        <f t="shared" si="102"/>
        <v>7.346168235483734E-2</v>
      </c>
      <c r="BY27" s="20">
        <f t="shared" si="102"/>
        <v>0.18295449716697873</v>
      </c>
      <c r="BZ27" s="20">
        <f t="shared" si="102"/>
        <v>0.56465974117088269</v>
      </c>
      <c r="CA27" s="20">
        <f t="shared" si="102"/>
        <v>0.43926400000247945</v>
      </c>
      <c r="CB27" s="20">
        <f t="shared" si="102"/>
        <v>9.2801272324386491E-3</v>
      </c>
      <c r="CC27" s="20">
        <f t="shared" si="102"/>
        <v>0.14816371473028114</v>
      </c>
      <c r="CD27" s="20">
        <f t="shared" si="102"/>
        <v>0.28030641702446546</v>
      </c>
      <c r="CE27" s="20">
        <f t="shared" si="102"/>
        <v>0.20874478215830597</v>
      </c>
      <c r="CF27" s="20">
        <f t="shared" si="102"/>
        <v>0.43723107276672213</v>
      </c>
      <c r="CG27" s="20">
        <f t="shared" si="102"/>
        <v>0.1911938272531245</v>
      </c>
      <c r="CH27" s="20">
        <f t="shared" si="102"/>
        <v>0.23351304634382714</v>
      </c>
      <c r="CI27" s="20">
        <f t="shared" si="102"/>
        <v>0.53390766976892845</v>
      </c>
      <c r="CJ27" s="20">
        <f t="shared" si="102"/>
        <v>0.64434545337903404</v>
      </c>
      <c r="CK27" s="20">
        <f t="shared" si="102"/>
        <v>0.21593372074741127</v>
      </c>
      <c r="CL27" s="20">
        <f t="shared" si="102"/>
        <v>0.165617991163585</v>
      </c>
      <c r="CM27" s="20">
        <f t="shared" si="102"/>
        <v>0.29362612105955577</v>
      </c>
      <c r="CN27" s="20">
        <f t="shared" si="102"/>
        <v>0.30706266765855939</v>
      </c>
      <c r="CO27" s="20">
        <f t="shared" si="102"/>
        <v>0.26959349646084713</v>
      </c>
      <c r="CP27" s="20">
        <f t="shared" si="102"/>
        <v>0.13474930716650405</v>
      </c>
      <c r="CQ27" s="20">
        <f t="shared" si="102"/>
        <v>0</v>
      </c>
      <c r="CR27" s="20"/>
      <c r="CS27" s="20"/>
      <c r="CT27" s="20"/>
      <c r="CU27" s="20"/>
      <c r="CV27" s="20"/>
      <c r="CW27" s="20"/>
      <c r="CX27" s="20"/>
      <c r="CY27" s="20"/>
      <c r="CZ27" s="20"/>
      <c r="DA27" s="20"/>
    </row>
    <row r="28" spans="1:105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</row>
    <row r="29" spans="1:10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</row>
    <row r="30" spans="1:105" s="23" customFormat="1">
      <c r="A30" s="22" t="s">
        <v>252</v>
      </c>
    </row>
    <row r="32" spans="1:105">
      <c r="B32" t="s">
        <v>7</v>
      </c>
      <c r="C32" t="s">
        <v>8</v>
      </c>
      <c r="D32" t="s">
        <v>10</v>
      </c>
      <c r="E32" t="s">
        <v>15</v>
      </c>
      <c r="F32" t="s">
        <v>16</v>
      </c>
      <c r="G32" t="s">
        <v>18</v>
      </c>
      <c r="H32" t="s">
        <v>19</v>
      </c>
      <c r="I32" t="s">
        <v>89</v>
      </c>
      <c r="J32" t="s">
        <v>20</v>
      </c>
      <c r="K32" t="s">
        <v>206</v>
      </c>
      <c r="L32" t="s">
        <v>24</v>
      </c>
      <c r="M32" t="s">
        <v>25</v>
      </c>
      <c r="N32" t="s">
        <v>27</v>
      </c>
      <c r="O32" t="s">
        <v>29</v>
      </c>
      <c r="P32" t="s">
        <v>31</v>
      </c>
      <c r="Q32" t="s">
        <v>207</v>
      </c>
      <c r="R32" t="s">
        <v>208</v>
      </c>
      <c r="S32" t="s">
        <v>209</v>
      </c>
      <c r="T32" t="s">
        <v>33</v>
      </c>
      <c r="U32" t="s">
        <v>35</v>
      </c>
      <c r="V32" t="s">
        <v>184</v>
      </c>
      <c r="W32" t="s">
        <v>37</v>
      </c>
      <c r="X32" t="s">
        <v>38</v>
      </c>
      <c r="Y32" t="s">
        <v>39</v>
      </c>
      <c r="Z32" t="s">
        <v>42</v>
      </c>
      <c r="AA32" t="s">
        <v>210</v>
      </c>
      <c r="AB32" t="s">
        <v>44</v>
      </c>
      <c r="AC32" t="s">
        <v>45</v>
      </c>
      <c r="AD32" t="s">
        <v>211</v>
      </c>
      <c r="AE32" t="s">
        <v>51</v>
      </c>
      <c r="AF32" t="s">
        <v>212</v>
      </c>
      <c r="AG32" t="s">
        <v>213</v>
      </c>
      <c r="AH32" t="s">
        <v>54</v>
      </c>
      <c r="AI32" t="s">
        <v>55</v>
      </c>
      <c r="AJ32" t="s">
        <v>56</v>
      </c>
      <c r="AK32" t="s">
        <v>216</v>
      </c>
      <c r="AL32" t="s">
        <v>60</v>
      </c>
      <c r="AM32" t="s">
        <v>61</v>
      </c>
      <c r="AN32" t="s">
        <v>250</v>
      </c>
      <c r="AO32" t="s">
        <v>192</v>
      </c>
      <c r="AP32" t="s">
        <v>6</v>
      </c>
      <c r="AQ32" t="s">
        <v>193</v>
      </c>
      <c r="AR32" t="s">
        <v>254</v>
      </c>
      <c r="AS32" t="s">
        <v>9</v>
      </c>
      <c r="AT32" t="s">
        <v>194</v>
      </c>
      <c r="AU32" t="s">
        <v>255</v>
      </c>
      <c r="AV32" t="s">
        <v>11</v>
      </c>
      <c r="AW32" t="s">
        <v>12</v>
      </c>
      <c r="AX32" t="s">
        <v>13</v>
      </c>
      <c r="AY32" t="s">
        <v>14</v>
      </c>
      <c r="AZ32" t="s">
        <v>256</v>
      </c>
      <c r="BA32" t="s">
        <v>257</v>
      </c>
      <c r="BB32" t="s">
        <v>258</v>
      </c>
      <c r="BC32" t="s">
        <v>259</v>
      </c>
      <c r="BD32" t="s">
        <v>260</v>
      </c>
      <c r="BE32" t="s">
        <v>261</v>
      </c>
      <c r="BF32" t="s">
        <v>262</v>
      </c>
      <c r="BG32" t="s">
        <v>195</v>
      </c>
      <c r="BH32" t="s">
        <v>90</v>
      </c>
      <c r="BI32" t="s">
        <v>66</v>
      </c>
      <c r="BJ32" t="s">
        <v>263</v>
      </c>
      <c r="BK32" t="s">
        <v>21</v>
      </c>
      <c r="BL32" t="s">
        <v>264</v>
      </c>
      <c r="BM32" t="s">
        <v>28</v>
      </c>
      <c r="BN32" t="s">
        <v>196</v>
      </c>
      <c r="BO32" t="s">
        <v>197</v>
      </c>
      <c r="BP32" t="s">
        <v>30</v>
      </c>
      <c r="BQ32" t="s">
        <v>265</v>
      </c>
      <c r="BR32" t="s">
        <v>34</v>
      </c>
      <c r="BS32" t="s">
        <v>266</v>
      </c>
      <c r="BT32" t="s">
        <v>36</v>
      </c>
      <c r="BU32" t="s">
        <v>267</v>
      </c>
      <c r="BV32" t="s">
        <v>268</v>
      </c>
      <c r="BW32" t="s">
        <v>269</v>
      </c>
      <c r="BX32" t="s">
        <v>270</v>
      </c>
      <c r="BY32" t="s">
        <v>271</v>
      </c>
      <c r="BZ32" t="s">
        <v>272</v>
      </c>
      <c r="CA32" t="s">
        <v>273</v>
      </c>
      <c r="CB32" t="s">
        <v>40</v>
      </c>
      <c r="CC32" t="s">
        <v>41</v>
      </c>
      <c r="CD32" t="s">
        <v>274</v>
      </c>
      <c r="CE32" t="s">
        <v>198</v>
      </c>
      <c r="CF32" t="s">
        <v>275</v>
      </c>
      <c r="CG32" t="s">
        <v>199</v>
      </c>
      <c r="CH32" t="s">
        <v>47</v>
      </c>
      <c r="CI32" t="s">
        <v>48</v>
      </c>
      <c r="CJ32" t="s">
        <v>49</v>
      </c>
      <c r="CK32" t="s">
        <v>50</v>
      </c>
      <c r="CL32" t="s">
        <v>276</v>
      </c>
      <c r="CM32" t="s">
        <v>200</v>
      </c>
      <c r="CN32" t="s">
        <v>277</v>
      </c>
      <c r="CO32" t="s">
        <v>278</v>
      </c>
      <c r="CP32" t="s">
        <v>279</v>
      </c>
      <c r="CQ32" t="s">
        <v>53</v>
      </c>
      <c r="CR32" t="s">
        <v>280</v>
      </c>
      <c r="CS32" t="s">
        <v>58</v>
      </c>
      <c r="CT32" t="s">
        <v>281</v>
      </c>
      <c r="CU32" t="s">
        <v>201</v>
      </c>
      <c r="CV32" t="s">
        <v>282</v>
      </c>
      <c r="CW32" t="s">
        <v>283</v>
      </c>
      <c r="CX32" t="s">
        <v>62</v>
      </c>
      <c r="CY32" t="s">
        <v>284</v>
      </c>
      <c r="CZ32" t="s">
        <v>188</v>
      </c>
      <c r="DA32" t="s">
        <v>285</v>
      </c>
    </row>
    <row r="33" spans="1:118">
      <c r="A33" t="s">
        <v>189</v>
      </c>
      <c r="B33" s="19">
        <v>3.8605784000000001</v>
      </c>
      <c r="C33" s="19">
        <v>7.6437736999999997</v>
      </c>
      <c r="D33" s="19">
        <v>6.8828749</v>
      </c>
      <c r="E33" s="19">
        <v>3.2178757999999998</v>
      </c>
      <c r="F33" s="19">
        <v>7.8325604999999996</v>
      </c>
      <c r="G33" s="19">
        <v>5.1568383000000004</v>
      </c>
      <c r="H33" s="19">
        <v>5.0659539000000002</v>
      </c>
      <c r="I33" s="19">
        <v>6.5472953</v>
      </c>
      <c r="J33" s="19">
        <v>9.6977449999999994</v>
      </c>
      <c r="K33" s="19">
        <v>8.0043056000000004</v>
      </c>
      <c r="L33" s="19">
        <v>8.3479569999999992</v>
      </c>
      <c r="M33" s="19">
        <v>7.1634016000000003</v>
      </c>
      <c r="N33" s="19">
        <v>6.1233399000000004</v>
      </c>
      <c r="O33" s="19">
        <v>6.7244752999999999</v>
      </c>
      <c r="P33" s="19">
        <v>8.2333821999999994</v>
      </c>
      <c r="Q33" s="19">
        <v>10.730554400000001</v>
      </c>
      <c r="R33" s="19">
        <v>7.2652957000000002</v>
      </c>
      <c r="S33" s="19">
        <v>7.5199315000000002</v>
      </c>
      <c r="T33" s="19">
        <v>5.7120369000000002</v>
      </c>
      <c r="U33" s="19">
        <v>2.4591582000000001</v>
      </c>
      <c r="V33" s="19">
        <v>3.7723205000000002</v>
      </c>
      <c r="W33" s="19">
        <v>7.3507695000000002</v>
      </c>
      <c r="X33" s="19">
        <v>7.0934049999999997</v>
      </c>
      <c r="Y33" s="19">
        <v>6.0330861000000002</v>
      </c>
      <c r="Z33" s="19">
        <v>3.3299563000000001</v>
      </c>
      <c r="AA33" s="19">
        <v>6.7074134000000001</v>
      </c>
      <c r="AB33" s="19">
        <v>8.5945719</v>
      </c>
      <c r="AC33" s="19">
        <v>7.6954272000000001</v>
      </c>
      <c r="AD33" s="19">
        <v>7.6507525999999997</v>
      </c>
      <c r="AE33" s="19">
        <v>8.1997706000000008</v>
      </c>
      <c r="AF33" s="19">
        <v>7.6847656999999998</v>
      </c>
      <c r="AG33" s="19">
        <v>8.4742703000000006</v>
      </c>
      <c r="AH33" s="19">
        <v>6.2237089000000001</v>
      </c>
      <c r="AI33" s="19">
        <v>8.4702260000000003</v>
      </c>
      <c r="AJ33" s="19">
        <v>3.4601082999999999</v>
      </c>
      <c r="AK33" s="19">
        <v>5.0503964000000003</v>
      </c>
      <c r="AL33" s="19">
        <v>6.0765751000000003</v>
      </c>
      <c r="AM33" s="19">
        <v>0</v>
      </c>
      <c r="AN33" s="19">
        <v>6.4751804999999996</v>
      </c>
      <c r="AO33" s="19" t="s">
        <v>202</v>
      </c>
      <c r="AP33" s="19">
        <v>6.3263027999999997</v>
      </c>
      <c r="AQ33" s="19">
        <v>0</v>
      </c>
      <c r="AR33" s="19">
        <v>2.5621453999999999</v>
      </c>
      <c r="AS33" s="19">
        <v>8.7095815000000005</v>
      </c>
      <c r="AT33" s="19">
        <v>1.40404E-2</v>
      </c>
      <c r="AU33" s="19">
        <v>0</v>
      </c>
      <c r="AV33" s="19">
        <v>6.8989151</v>
      </c>
      <c r="AW33" s="19">
        <v>3.5276619999999999</v>
      </c>
      <c r="AX33" s="19">
        <v>0</v>
      </c>
      <c r="AY33" s="19">
        <v>9.8900047000000004</v>
      </c>
      <c r="AZ33" s="19">
        <v>4.0424823999999999</v>
      </c>
      <c r="BA33" s="19">
        <v>2.7921260999999999</v>
      </c>
      <c r="BB33" s="19">
        <v>3.8058149000000001</v>
      </c>
      <c r="BC33" s="19">
        <v>6.6279674999999996</v>
      </c>
      <c r="BD33" s="19">
        <v>2.1460775000000001</v>
      </c>
      <c r="BE33" s="19">
        <v>0</v>
      </c>
      <c r="BF33" s="19">
        <v>2.1442814000000001</v>
      </c>
      <c r="BG33" s="19">
        <v>0</v>
      </c>
      <c r="BH33" s="19">
        <v>3.7826932000000002</v>
      </c>
      <c r="BI33" s="19">
        <v>5.2861732999999997</v>
      </c>
      <c r="BJ33" s="19">
        <v>3.2490399999999999</v>
      </c>
      <c r="BK33" s="19">
        <v>7.5079602999999997</v>
      </c>
      <c r="BL33" s="19">
        <v>0.51248320000000003</v>
      </c>
      <c r="BM33" s="19">
        <v>2.6771482999999998</v>
      </c>
      <c r="BN33" s="19">
        <v>5.1763082000000002</v>
      </c>
      <c r="BO33" s="19">
        <v>0</v>
      </c>
      <c r="BP33" s="19">
        <v>5.2053526000000003</v>
      </c>
      <c r="BQ33" s="19">
        <v>3.3369146999999999</v>
      </c>
      <c r="BR33" s="19">
        <v>6.5119610000000003</v>
      </c>
      <c r="BS33" s="19">
        <v>4.5309464999999998</v>
      </c>
      <c r="BT33" s="19">
        <v>4.8165487999999996</v>
      </c>
      <c r="BU33" s="19">
        <v>7.0253911000000002</v>
      </c>
      <c r="BV33" s="19">
        <v>6.9037009999999999</v>
      </c>
      <c r="BW33" s="19">
        <v>3.4518053000000002</v>
      </c>
      <c r="BX33" s="19">
        <v>3.4956255000000001</v>
      </c>
      <c r="BY33" s="19">
        <v>3.5037414</v>
      </c>
      <c r="BZ33" s="19">
        <v>0</v>
      </c>
      <c r="CA33" s="19">
        <v>5.8234304000000003</v>
      </c>
      <c r="CB33" s="19">
        <v>7.7029882000000001</v>
      </c>
      <c r="CC33" s="19">
        <v>6.4460579999999998</v>
      </c>
      <c r="CD33" s="19">
        <v>5.8998945000000003</v>
      </c>
      <c r="CE33" s="19">
        <v>5.2929313999999996</v>
      </c>
      <c r="CF33" s="19">
        <v>3.4693442000000001</v>
      </c>
      <c r="CG33" s="19">
        <v>0.82693229999999995</v>
      </c>
      <c r="CH33" s="19">
        <v>3.5236068999999999</v>
      </c>
      <c r="CI33" s="19">
        <v>3.7370423000000002</v>
      </c>
      <c r="CJ33" s="19">
        <v>6.1757904999999997</v>
      </c>
      <c r="CK33" s="19">
        <v>2.6476223000000001</v>
      </c>
      <c r="CL33" s="19">
        <v>4.0101994999999997</v>
      </c>
      <c r="CM33" s="19">
        <v>0</v>
      </c>
      <c r="CN33" s="19">
        <v>7.7560656000000003</v>
      </c>
      <c r="CO33" s="19">
        <v>6.1123884000000004</v>
      </c>
      <c r="CP33" s="19">
        <v>1.7500389000000001</v>
      </c>
      <c r="CQ33" s="19">
        <v>5.9484934000000003</v>
      </c>
      <c r="CR33" s="19">
        <v>0</v>
      </c>
      <c r="CS33" s="19">
        <v>4.2201015999999996</v>
      </c>
      <c r="CT33" s="19">
        <v>3.8817914</v>
      </c>
      <c r="CU33" s="19">
        <v>3.0350446999999998</v>
      </c>
      <c r="CV33" s="19">
        <v>5.4957856999999999</v>
      </c>
      <c r="CW33" s="19">
        <v>3.0675488</v>
      </c>
      <c r="CX33" s="19">
        <v>6.8648632000000003</v>
      </c>
      <c r="CY33" s="19">
        <v>10.489478099999999</v>
      </c>
      <c r="CZ33" s="19">
        <v>6.4163281000000003</v>
      </c>
      <c r="DA33" s="19">
        <v>5.0194692999999999</v>
      </c>
    </row>
    <row r="34" spans="1:118">
      <c r="A34" t="s">
        <v>191</v>
      </c>
      <c r="B34" s="19">
        <v>5.7661794999999998</v>
      </c>
      <c r="C34" s="19">
        <v>2.1434633000000001</v>
      </c>
      <c r="D34" s="19">
        <v>3.1644226</v>
      </c>
      <c r="E34" s="19">
        <v>3.3830429</v>
      </c>
      <c r="F34" s="19">
        <v>4.5843404000000003</v>
      </c>
      <c r="G34" s="19">
        <v>3.8597579999999998</v>
      </c>
      <c r="H34" s="19">
        <v>3.0109067</v>
      </c>
      <c r="I34" s="19">
        <v>4.1274384</v>
      </c>
      <c r="J34" s="19">
        <v>3.4424554999999999</v>
      </c>
      <c r="K34" s="19">
        <v>1.4065608999999999</v>
      </c>
      <c r="L34" s="19">
        <v>3.1866509999999999</v>
      </c>
      <c r="M34" s="19">
        <v>2.3537536000000001</v>
      </c>
      <c r="N34" s="19">
        <v>1.7465291000000001</v>
      </c>
      <c r="O34" s="19">
        <v>3.2558345000000002</v>
      </c>
      <c r="P34" s="19">
        <v>2.0649483000000002</v>
      </c>
      <c r="Q34" s="19">
        <v>1.9122466</v>
      </c>
      <c r="R34" s="19">
        <v>3.2361787999999998</v>
      </c>
      <c r="S34" s="19">
        <v>3.4222047</v>
      </c>
      <c r="T34" s="19">
        <v>2.2401238000000001</v>
      </c>
      <c r="U34" s="19">
        <v>4.0082409999999999</v>
      </c>
      <c r="V34" s="19">
        <v>3.4507363999999998</v>
      </c>
      <c r="W34" s="19">
        <v>1.8916374</v>
      </c>
      <c r="X34" s="19">
        <v>2.0813294999999998</v>
      </c>
      <c r="Y34" s="19">
        <v>5.8364099999999999</v>
      </c>
      <c r="Z34" s="19">
        <v>1.4205312000000001</v>
      </c>
      <c r="AA34" s="19">
        <v>3.4009035999999999</v>
      </c>
      <c r="AB34" s="19">
        <v>6.0550592999999999</v>
      </c>
      <c r="AC34" s="19">
        <v>11.525100399999999</v>
      </c>
      <c r="AD34" s="19">
        <v>2.1258316000000002</v>
      </c>
      <c r="AE34" s="19">
        <v>2.6415234999999999</v>
      </c>
      <c r="AF34" s="19">
        <v>2.6631719</v>
      </c>
      <c r="AG34" s="19">
        <v>2.7290101</v>
      </c>
      <c r="AH34" s="19">
        <v>3.8004780999999999</v>
      </c>
      <c r="AI34" s="19">
        <v>3.4795791</v>
      </c>
      <c r="AJ34" s="19">
        <v>2.1690610000000001</v>
      </c>
      <c r="AK34" s="19">
        <v>1.6422066</v>
      </c>
      <c r="AL34" s="19">
        <v>3.3749058000000001</v>
      </c>
      <c r="AM34" s="19">
        <v>2.8715991999999999</v>
      </c>
      <c r="AN34" s="19">
        <v>3.3019566999999999</v>
      </c>
      <c r="AO34" s="19">
        <v>1.3866763</v>
      </c>
      <c r="AP34" s="19">
        <v>3.3648828000000002</v>
      </c>
      <c r="AQ34" s="19">
        <v>0</v>
      </c>
      <c r="AR34" s="19">
        <v>0.93726209999999999</v>
      </c>
      <c r="AS34" s="19">
        <v>4.5916943000000003</v>
      </c>
      <c r="AT34" s="19">
        <v>4.0973607000000003</v>
      </c>
      <c r="AU34" s="19">
        <v>4.5992213</v>
      </c>
      <c r="AV34" s="19">
        <v>2.8162362000000001</v>
      </c>
      <c r="AW34" s="19" t="s">
        <v>202</v>
      </c>
      <c r="AX34" s="19">
        <v>3.3380559000000001</v>
      </c>
      <c r="AY34" s="19">
        <v>2.3003182999999998</v>
      </c>
      <c r="AZ34" s="19">
        <v>1.5067497999999999</v>
      </c>
      <c r="BA34" s="19">
        <v>0.66771219999999998</v>
      </c>
      <c r="BB34" s="19">
        <v>2.2979039999999999</v>
      </c>
      <c r="BC34" s="19">
        <v>2.3777124000000001</v>
      </c>
      <c r="BD34" s="19">
        <v>0.97520119999999999</v>
      </c>
      <c r="BE34" s="19">
        <v>0.53823770000000004</v>
      </c>
      <c r="BF34" s="19">
        <v>1.4150784999999999</v>
      </c>
      <c r="BG34" s="19">
        <v>4.9845421999999999</v>
      </c>
      <c r="BH34" s="19">
        <v>1.4902888000000001</v>
      </c>
      <c r="BI34" s="19" t="s">
        <v>202</v>
      </c>
      <c r="BJ34" s="19">
        <v>3.9307306</v>
      </c>
      <c r="BK34" s="19">
        <v>2.4219547000000001</v>
      </c>
      <c r="BL34" s="19">
        <v>7.1008414000000002</v>
      </c>
      <c r="BM34" s="19">
        <v>1.3640433999999999</v>
      </c>
      <c r="BN34" s="19">
        <v>1.8082897</v>
      </c>
      <c r="BO34" s="19">
        <v>3.6693389000000001</v>
      </c>
      <c r="BP34" s="19">
        <v>2.5715127999999998</v>
      </c>
      <c r="BQ34" s="19">
        <v>3.8149728000000001</v>
      </c>
      <c r="BR34" s="19">
        <v>1.8755177000000001</v>
      </c>
      <c r="BS34" s="19">
        <v>11.5746991</v>
      </c>
      <c r="BT34" s="19">
        <v>2.1178469</v>
      </c>
      <c r="BU34" s="19">
        <v>1.2717156999999999</v>
      </c>
      <c r="BV34" s="19">
        <v>1.9888785</v>
      </c>
      <c r="BW34" s="19">
        <v>3.2142547000000001</v>
      </c>
      <c r="BX34" s="19">
        <v>1.3563339999999999</v>
      </c>
      <c r="BY34" s="19">
        <v>2.3870122999999999</v>
      </c>
      <c r="BZ34" s="19">
        <v>7.5356508</v>
      </c>
      <c r="CA34" s="19">
        <v>1.1653114</v>
      </c>
      <c r="CB34" s="19">
        <v>3.6924752999999999</v>
      </c>
      <c r="CC34" s="19">
        <v>1.6853293</v>
      </c>
      <c r="CD34" s="19">
        <v>3.4291600999999998</v>
      </c>
      <c r="CE34" s="19">
        <v>2.8143798000000002</v>
      </c>
      <c r="CF34" s="19">
        <v>0.9799795</v>
      </c>
      <c r="CG34" s="19">
        <v>1.2779421</v>
      </c>
      <c r="CH34" s="19">
        <v>11.741501700000001</v>
      </c>
      <c r="CI34" s="19">
        <v>1.3814690999999999</v>
      </c>
      <c r="CJ34" s="19">
        <v>3.4299396999999998</v>
      </c>
      <c r="CK34" s="19">
        <v>3.2215395999999998</v>
      </c>
      <c r="CL34" s="19">
        <v>1.7585809999999999</v>
      </c>
      <c r="CM34" s="19">
        <v>1.9209167</v>
      </c>
      <c r="CN34" s="19">
        <v>0.261712</v>
      </c>
      <c r="CO34" s="19">
        <v>1.4454041</v>
      </c>
      <c r="CP34" s="19">
        <v>3.9394566000000002</v>
      </c>
      <c r="CQ34" s="19">
        <v>4.4979781000000001</v>
      </c>
      <c r="CR34" s="19">
        <v>2.22471</v>
      </c>
      <c r="CS34" s="19">
        <v>4.7408608000000001</v>
      </c>
      <c r="CT34" s="19">
        <v>1.2562491</v>
      </c>
      <c r="CU34" s="19">
        <v>15.390352999999999</v>
      </c>
      <c r="CV34" s="19">
        <v>3.2484074999999999</v>
      </c>
      <c r="CW34" s="19">
        <v>0.76850359999999995</v>
      </c>
      <c r="CX34" s="19">
        <v>2.2840642</v>
      </c>
      <c r="CY34" s="19">
        <v>0</v>
      </c>
      <c r="CZ34" s="19" t="s">
        <v>202</v>
      </c>
      <c r="DA34" s="19">
        <v>8.2983498000000004</v>
      </c>
    </row>
    <row r="35" spans="1:118">
      <c r="A35" t="s">
        <v>190</v>
      </c>
      <c r="B35" s="19">
        <v>11.866250600000001</v>
      </c>
      <c r="C35" s="19">
        <v>8.9593136999999992</v>
      </c>
      <c r="D35" s="19">
        <v>12.588763399999999</v>
      </c>
      <c r="E35" s="19">
        <v>11.592749899999999</v>
      </c>
      <c r="F35" s="19">
        <v>1.0730815</v>
      </c>
      <c r="G35" s="19">
        <v>1.0635763</v>
      </c>
      <c r="H35" s="19">
        <v>0.17164209999999999</v>
      </c>
      <c r="I35" s="19">
        <v>4.1982382999999999</v>
      </c>
      <c r="J35" s="19">
        <v>23.971065200000002</v>
      </c>
      <c r="K35" s="19">
        <v>5.4854552999999999</v>
      </c>
      <c r="L35" s="19">
        <v>12.8795837</v>
      </c>
      <c r="M35" s="19">
        <v>7.7116199999999999</v>
      </c>
      <c r="N35" s="19">
        <v>7.8505535000000002</v>
      </c>
      <c r="O35" s="19">
        <v>4.3760785000000002</v>
      </c>
      <c r="P35" s="19">
        <v>6.5458826999999999</v>
      </c>
      <c r="Q35" s="19">
        <v>13.6984602</v>
      </c>
      <c r="R35" s="19">
        <v>9.2036168000000007</v>
      </c>
      <c r="S35" s="19">
        <v>7.3510780000000002</v>
      </c>
      <c r="T35" s="19">
        <v>9.9115707999999998</v>
      </c>
      <c r="U35" s="19">
        <v>4.7222891999999996</v>
      </c>
      <c r="V35" s="19">
        <v>2.8795304000000002</v>
      </c>
      <c r="W35" s="19">
        <v>5.3849574000000002</v>
      </c>
      <c r="X35" s="19">
        <v>6.8379349999999999</v>
      </c>
      <c r="Y35" s="19">
        <v>7.1960015999999998</v>
      </c>
      <c r="Z35" s="19">
        <v>2.0482673999999998</v>
      </c>
      <c r="AA35" s="19">
        <v>6.1546643999999997</v>
      </c>
      <c r="AB35" s="19">
        <v>14.821729400000001</v>
      </c>
      <c r="AC35" s="19">
        <v>9.4480517000000006</v>
      </c>
      <c r="AD35" s="19">
        <v>4.2839691999999996</v>
      </c>
      <c r="AE35" s="19">
        <v>5.0406304999999998</v>
      </c>
      <c r="AF35" s="19">
        <v>2.9633739000000001</v>
      </c>
      <c r="AG35" s="19">
        <v>5.4452967000000001</v>
      </c>
      <c r="AH35" s="19">
        <v>6.5507673999999998</v>
      </c>
      <c r="AI35" s="19">
        <v>15.6012401</v>
      </c>
      <c r="AJ35" s="19">
        <v>8.3809033999999993</v>
      </c>
      <c r="AK35" s="19">
        <v>3.4050590000000001</v>
      </c>
      <c r="AL35" s="19">
        <v>9.3418126000000008</v>
      </c>
      <c r="AM35" s="19">
        <v>9.1875164999999992</v>
      </c>
      <c r="AN35" s="19">
        <v>7.6366467</v>
      </c>
      <c r="AO35" s="19">
        <v>0.84721219999999997</v>
      </c>
      <c r="AP35" s="19">
        <v>1.4062915</v>
      </c>
      <c r="AQ35" s="19">
        <v>0</v>
      </c>
      <c r="AR35" s="19">
        <v>0.54759449999999998</v>
      </c>
      <c r="AS35" s="19">
        <v>3.9080249999999999</v>
      </c>
      <c r="AT35" s="19">
        <v>1.6040224000000001</v>
      </c>
      <c r="AU35" s="19">
        <v>0.3031336</v>
      </c>
      <c r="AV35" s="19">
        <v>0.2780784</v>
      </c>
      <c r="AW35" s="19" t="s">
        <v>202</v>
      </c>
      <c r="AX35" s="19">
        <v>2.1545261999999998</v>
      </c>
      <c r="AY35" s="19">
        <v>2.6929653999999998</v>
      </c>
      <c r="AZ35" s="19">
        <v>0.85286289999999998</v>
      </c>
      <c r="BA35" s="19">
        <v>0.1957807</v>
      </c>
      <c r="BB35" s="19">
        <v>0.70362740000000001</v>
      </c>
      <c r="BC35" s="19">
        <v>3.6366809</v>
      </c>
      <c r="BD35" s="19">
        <v>0.80613409999999996</v>
      </c>
      <c r="BE35" s="19">
        <v>0.42756100000000002</v>
      </c>
      <c r="BF35" s="19">
        <v>4.96435E-2</v>
      </c>
      <c r="BG35" s="19">
        <v>0.76400259999999998</v>
      </c>
      <c r="BH35" s="19">
        <v>0.70035860000000005</v>
      </c>
      <c r="BI35" s="19" t="s">
        <v>202</v>
      </c>
      <c r="BJ35" s="19">
        <v>1.5610143999999999</v>
      </c>
      <c r="BK35" s="19">
        <v>2.1221104999999998</v>
      </c>
      <c r="BL35" s="19">
        <v>0.42665229999999998</v>
      </c>
      <c r="BM35" s="19">
        <v>1.2091130999999999</v>
      </c>
      <c r="BN35" s="19">
        <v>0.31054209999999999</v>
      </c>
      <c r="BO35" s="19">
        <v>3.2555814999999999</v>
      </c>
      <c r="BP35" s="19">
        <v>1.2583035</v>
      </c>
      <c r="BQ35" s="19">
        <v>1.9677571</v>
      </c>
      <c r="BR35" s="19">
        <v>5.1469135000000001</v>
      </c>
      <c r="BS35" s="19">
        <v>1.6204111000000001</v>
      </c>
      <c r="BT35" s="19">
        <v>3.7003154999999999</v>
      </c>
      <c r="BU35" s="19">
        <v>1.7286191</v>
      </c>
      <c r="BV35" s="19">
        <v>6.5059944999999999</v>
      </c>
      <c r="BW35" s="19">
        <v>2.8955266000000002</v>
      </c>
      <c r="BX35" s="19">
        <v>0.65733839999999999</v>
      </c>
      <c r="BY35" s="19">
        <v>2.9949876</v>
      </c>
      <c r="BZ35" s="19">
        <v>1.5911001</v>
      </c>
      <c r="CA35" s="19">
        <v>1.0103960000000001</v>
      </c>
      <c r="CB35" s="19">
        <v>6.3250090999999999</v>
      </c>
      <c r="CC35" s="19">
        <v>1.3135669999999999</v>
      </c>
      <c r="CD35" s="19">
        <v>4.2812513000000001</v>
      </c>
      <c r="CE35" s="19">
        <v>0.87477950000000004</v>
      </c>
      <c r="CF35" s="19">
        <v>0.53243450000000003</v>
      </c>
      <c r="CG35" s="19">
        <v>1.8228333000000001</v>
      </c>
      <c r="CH35" s="19">
        <v>5.5793220999999997</v>
      </c>
      <c r="CI35" s="19">
        <v>3.3883700000000003E-2</v>
      </c>
      <c r="CJ35" s="19">
        <v>1.3597577000000001</v>
      </c>
      <c r="CK35" s="19">
        <v>2.0039894999999999</v>
      </c>
      <c r="CL35" s="19">
        <v>1.7074488999999999</v>
      </c>
      <c r="CM35" s="19">
        <v>1.8808909</v>
      </c>
      <c r="CN35" s="19">
        <v>4.0447883999999998</v>
      </c>
      <c r="CO35" s="19">
        <v>1.7675620999999999</v>
      </c>
      <c r="CP35" s="19">
        <v>1.5710580999999999</v>
      </c>
      <c r="CQ35" s="19">
        <v>6.6564344000000002</v>
      </c>
      <c r="CR35" s="19">
        <v>3.8796572999999999</v>
      </c>
      <c r="CS35" s="19">
        <v>1.8563434000000001</v>
      </c>
      <c r="CT35" s="19">
        <v>1.0643956000000001</v>
      </c>
      <c r="CU35" s="19">
        <v>4.5605608000000002</v>
      </c>
      <c r="CV35" s="19">
        <v>3.7386536000000001</v>
      </c>
      <c r="CW35" s="19">
        <v>1.8826608</v>
      </c>
      <c r="CX35" s="19">
        <v>0.71146940000000003</v>
      </c>
      <c r="CY35" s="19">
        <v>0</v>
      </c>
      <c r="CZ35" s="19" t="s">
        <v>202</v>
      </c>
      <c r="DA35" s="19">
        <v>0.46323799999999998</v>
      </c>
    </row>
    <row r="36" spans="1:118">
      <c r="A36" t="s">
        <v>215</v>
      </c>
      <c r="B36" s="19">
        <f>+B37-SUM(B33:B35)</f>
        <v>8.4165386999999967</v>
      </c>
      <c r="C36" s="19">
        <f t="shared" ref="C36:BN36" si="105">+C37-SUM(C33:C35)</f>
        <v>22.265282300000003</v>
      </c>
      <c r="D36" s="19">
        <f t="shared" si="105"/>
        <v>20.721099700000003</v>
      </c>
      <c r="E36" s="19">
        <f t="shared" si="105"/>
        <v>14.466966799999998</v>
      </c>
      <c r="F36" s="19">
        <f t="shared" si="105"/>
        <v>7.2348642999999999</v>
      </c>
      <c r="G36" s="19">
        <f t="shared" si="105"/>
        <v>8.1787200000000002</v>
      </c>
      <c r="H36" s="19">
        <f t="shared" si="105"/>
        <v>13.521458200000001</v>
      </c>
      <c r="I36" s="19">
        <f t="shared" si="105"/>
        <v>19.361292199999998</v>
      </c>
      <c r="J36" s="19">
        <f t="shared" si="105"/>
        <v>10.893229799999993</v>
      </c>
      <c r="K36" s="19">
        <f t="shared" si="105"/>
        <v>14.859207199999998</v>
      </c>
      <c r="L36" s="19">
        <f t="shared" si="105"/>
        <v>17.623127600000004</v>
      </c>
      <c r="M36" s="19">
        <f t="shared" si="105"/>
        <v>25.675010700000001</v>
      </c>
      <c r="N36" s="19">
        <f t="shared" si="105"/>
        <v>18.698471799999997</v>
      </c>
      <c r="O36" s="19">
        <f t="shared" si="105"/>
        <v>17.517363500000002</v>
      </c>
      <c r="P36" s="19">
        <f t="shared" si="105"/>
        <v>19.625399800000004</v>
      </c>
      <c r="Q36" s="19">
        <f t="shared" si="105"/>
        <v>12.976201000000003</v>
      </c>
      <c r="R36" s="19">
        <f t="shared" si="105"/>
        <v>10.337297200000002</v>
      </c>
      <c r="S36" s="19">
        <f t="shared" si="105"/>
        <v>15.346471799999996</v>
      </c>
      <c r="T36" s="19">
        <f t="shared" si="105"/>
        <v>21.182814899999997</v>
      </c>
      <c r="U36" s="19">
        <f t="shared" si="105"/>
        <v>14.637070800000002</v>
      </c>
      <c r="V36" s="19">
        <f t="shared" si="105"/>
        <v>11.553423599999999</v>
      </c>
      <c r="W36" s="19">
        <f t="shared" si="105"/>
        <v>13.250185099999999</v>
      </c>
      <c r="X36" s="19">
        <f t="shared" si="105"/>
        <v>13.221300899999999</v>
      </c>
      <c r="Y36" s="19">
        <f t="shared" si="105"/>
        <v>18.682501599999998</v>
      </c>
      <c r="Z36" s="19">
        <f t="shared" si="105"/>
        <v>4.5629758000000002</v>
      </c>
      <c r="AA36" s="19">
        <f t="shared" si="105"/>
        <v>18.750079399999997</v>
      </c>
      <c r="AB36" s="19">
        <f t="shared" si="105"/>
        <v>6.6254766000000025</v>
      </c>
      <c r="AC36" s="19">
        <f t="shared" si="105"/>
        <v>13.880341900000001</v>
      </c>
      <c r="AD36" s="19">
        <f t="shared" si="105"/>
        <v>18.904021099999998</v>
      </c>
      <c r="AE36" s="19">
        <f t="shared" si="105"/>
        <v>15.0607051</v>
      </c>
      <c r="AF36" s="19">
        <f t="shared" si="105"/>
        <v>17.979598699999997</v>
      </c>
      <c r="AG36" s="19">
        <f t="shared" si="105"/>
        <v>22.525106699999998</v>
      </c>
      <c r="AH36" s="19">
        <f t="shared" si="105"/>
        <v>18.668430799999999</v>
      </c>
      <c r="AI36" s="19">
        <f t="shared" si="105"/>
        <v>19.753740699999998</v>
      </c>
      <c r="AJ36" s="19">
        <f t="shared" si="105"/>
        <v>11.801447800000002</v>
      </c>
      <c r="AK36" s="19">
        <f t="shared" si="105"/>
        <v>13.0424449</v>
      </c>
      <c r="AL36" s="19">
        <f t="shared" si="105"/>
        <v>13.8312092</v>
      </c>
      <c r="AM36" s="19">
        <f t="shared" si="105"/>
        <v>14.038089599999999</v>
      </c>
      <c r="AN36" s="19">
        <f t="shared" si="105"/>
        <v>15.2544465</v>
      </c>
      <c r="AO36" s="19">
        <f t="shared" si="105"/>
        <v>13.178855899999999</v>
      </c>
      <c r="AP36" s="19">
        <f t="shared" si="105"/>
        <v>13.434087199999999</v>
      </c>
      <c r="AQ36" s="19">
        <f t="shared" si="105"/>
        <v>11.2247089</v>
      </c>
      <c r="AR36" s="19">
        <f t="shared" si="105"/>
        <v>3.7996831000000002</v>
      </c>
      <c r="AS36" s="19">
        <f t="shared" si="105"/>
        <v>14.053442</v>
      </c>
      <c r="AT36" s="19">
        <f t="shared" si="105"/>
        <v>16.732123000000001</v>
      </c>
      <c r="AU36" s="19">
        <f t="shared" si="105"/>
        <v>4.9699379000000006</v>
      </c>
      <c r="AV36" s="19">
        <f t="shared" si="105"/>
        <v>9.9611780999999979</v>
      </c>
      <c r="AW36" s="19">
        <f t="shared" si="105"/>
        <v>11.685752800000001</v>
      </c>
      <c r="AX36" s="19">
        <f t="shared" si="105"/>
        <v>27.968387200000002</v>
      </c>
      <c r="AY36" s="19">
        <f t="shared" si="105"/>
        <v>15.937686699999999</v>
      </c>
      <c r="AZ36" s="19">
        <f t="shared" si="105"/>
        <v>5.3286696000000005</v>
      </c>
      <c r="BA36" s="19">
        <f t="shared" si="105"/>
        <v>4.2377131000000006</v>
      </c>
      <c r="BB36" s="19">
        <f t="shared" si="105"/>
        <v>5.1870017999999991</v>
      </c>
      <c r="BC36" s="19">
        <f t="shared" si="105"/>
        <v>6.8304640999999986</v>
      </c>
      <c r="BD36" s="19">
        <f t="shared" si="105"/>
        <v>1.9596470999999998</v>
      </c>
      <c r="BE36" s="19">
        <f t="shared" si="105"/>
        <v>4.2183548000000002</v>
      </c>
      <c r="BF36" s="19">
        <f t="shared" si="105"/>
        <v>7.6883465999999991</v>
      </c>
      <c r="BG36" s="19">
        <f t="shared" si="105"/>
        <v>35.353526700000003</v>
      </c>
      <c r="BH36" s="19">
        <f t="shared" si="105"/>
        <v>7.8997790999999991</v>
      </c>
      <c r="BI36" s="19">
        <f t="shared" si="105"/>
        <v>8.4403667999999996</v>
      </c>
      <c r="BJ36" s="19">
        <f t="shared" si="105"/>
        <v>6.7665879000000011</v>
      </c>
      <c r="BK36" s="19">
        <f t="shared" si="105"/>
        <v>4.9357852000000015</v>
      </c>
      <c r="BL36" s="19">
        <f t="shared" si="105"/>
        <v>0.20812539999999835</v>
      </c>
      <c r="BM36" s="19">
        <f t="shared" si="105"/>
        <v>5.2895738000000003</v>
      </c>
      <c r="BN36" s="19">
        <f t="shared" si="105"/>
        <v>5.792545399999999</v>
      </c>
      <c r="BO36" s="19">
        <f t="shared" ref="BO36:DA36" si="106">+BO37-SUM(BO33:BO35)</f>
        <v>10.704104599999999</v>
      </c>
      <c r="BP36" s="19">
        <f t="shared" si="106"/>
        <v>8.9098541999999998</v>
      </c>
      <c r="BQ36" s="19">
        <f t="shared" si="106"/>
        <v>3.2381869999999999</v>
      </c>
      <c r="BR36" s="19">
        <f t="shared" si="106"/>
        <v>9.7641317999999995</v>
      </c>
      <c r="BS36" s="19">
        <f t="shared" si="106"/>
        <v>7.8149276000000008</v>
      </c>
      <c r="BT36" s="19">
        <f t="shared" si="106"/>
        <v>7.7416752999999989</v>
      </c>
      <c r="BU36" s="19">
        <f t="shared" si="106"/>
        <v>5.6760126</v>
      </c>
      <c r="BV36" s="19">
        <f t="shared" si="106"/>
        <v>9.9999999392252903E-8</v>
      </c>
      <c r="BW36" s="19">
        <f t="shared" si="106"/>
        <v>9.728719700000001</v>
      </c>
      <c r="BX36" s="19">
        <f t="shared" si="106"/>
        <v>3.3824378999999993</v>
      </c>
      <c r="BY36" s="19">
        <f t="shared" si="106"/>
        <v>3.7286487000000008</v>
      </c>
      <c r="BZ36" s="19">
        <f t="shared" si="106"/>
        <v>6.3523653000000007</v>
      </c>
      <c r="CA36" s="19">
        <f t="shared" si="106"/>
        <v>6.474672599999999</v>
      </c>
      <c r="CB36" s="19">
        <f t="shared" si="106"/>
        <v>13.719352600000001</v>
      </c>
      <c r="CC36" s="19">
        <f t="shared" si="106"/>
        <v>8.4731555000000007</v>
      </c>
      <c r="CD36" s="19">
        <f t="shared" si="106"/>
        <v>11.257970100000001</v>
      </c>
      <c r="CE36" s="19">
        <f t="shared" si="106"/>
        <v>8.3685936000000005</v>
      </c>
      <c r="CF36" s="19">
        <f t="shared" si="106"/>
        <v>3.2737619999999996</v>
      </c>
      <c r="CG36" s="19">
        <f t="shared" si="106"/>
        <v>9.6352440000000001</v>
      </c>
      <c r="CH36" s="19">
        <f t="shared" si="106"/>
        <v>4.7841577999999991</v>
      </c>
      <c r="CI36" s="19">
        <f t="shared" si="106"/>
        <v>5.5188096000000009</v>
      </c>
      <c r="CJ36" s="19">
        <f t="shared" si="106"/>
        <v>5.6552103000000002</v>
      </c>
      <c r="CK36" s="19">
        <f t="shared" si="106"/>
        <v>6.7210326000000009</v>
      </c>
      <c r="CL36" s="19">
        <f t="shared" si="106"/>
        <v>4.6491721999999998</v>
      </c>
      <c r="CM36" s="19">
        <f t="shared" si="106"/>
        <v>15.942887299999999</v>
      </c>
      <c r="CN36" s="19">
        <f t="shared" si="106"/>
        <v>9.0580223000000011</v>
      </c>
      <c r="CO36" s="19">
        <f t="shared" si="106"/>
        <v>5.9598832999999996</v>
      </c>
      <c r="CP36" s="19">
        <f t="shared" si="106"/>
        <v>4.5216256999999986</v>
      </c>
      <c r="CQ36" s="19">
        <f t="shared" si="106"/>
        <v>5.6963738999999975</v>
      </c>
      <c r="CR36" s="19">
        <f t="shared" si="106"/>
        <v>5.5038175000000003</v>
      </c>
      <c r="CS36" s="19">
        <f t="shared" si="106"/>
        <v>8.0050725000000007</v>
      </c>
      <c r="CT36" s="19">
        <f t="shared" si="106"/>
        <v>3.6481644000000006</v>
      </c>
      <c r="CU36" s="19">
        <f t="shared" si="106"/>
        <v>5.3558059</v>
      </c>
      <c r="CV36" s="19">
        <f t="shared" si="106"/>
        <v>11.747550999999998</v>
      </c>
      <c r="CW36" s="19">
        <f t="shared" si="106"/>
        <v>3.5759100000000004</v>
      </c>
      <c r="CX36" s="19">
        <f t="shared" si="106"/>
        <v>13.151881899999999</v>
      </c>
      <c r="CY36" s="19">
        <f t="shared" si="106"/>
        <v>6.5727264000000005</v>
      </c>
      <c r="CZ36" s="19">
        <f t="shared" si="106"/>
        <v>9.4607291999999994</v>
      </c>
      <c r="DA36" s="19">
        <f t="shared" si="106"/>
        <v>5.1162963999999995</v>
      </c>
    </row>
    <row r="37" spans="1:118">
      <c r="A37" s="1" t="s">
        <v>204</v>
      </c>
      <c r="B37" s="21">
        <v>29.909547199999999</v>
      </c>
      <c r="C37" s="21">
        <v>41.011833000000003</v>
      </c>
      <c r="D37" s="21">
        <v>43.3571606</v>
      </c>
      <c r="E37" s="21">
        <v>32.660635399999997</v>
      </c>
      <c r="F37" s="21">
        <v>20.724846700000001</v>
      </c>
      <c r="G37" s="21">
        <v>18.258892599999999</v>
      </c>
      <c r="H37" s="21">
        <v>21.769960900000001</v>
      </c>
      <c r="I37" s="21">
        <v>34.234264199999998</v>
      </c>
      <c r="J37" s="21">
        <v>48.004495499999997</v>
      </c>
      <c r="K37" s="21">
        <v>29.755528999999999</v>
      </c>
      <c r="L37" s="21">
        <v>42.0373193</v>
      </c>
      <c r="M37" s="21">
        <v>42.903785900000003</v>
      </c>
      <c r="N37" s="21">
        <v>34.418894299999998</v>
      </c>
      <c r="O37" s="21">
        <v>31.873751800000001</v>
      </c>
      <c r="P37" s="21">
        <v>36.469613000000003</v>
      </c>
      <c r="Q37" s="21">
        <v>39.317462200000001</v>
      </c>
      <c r="R37" s="21">
        <v>30.042388500000001</v>
      </c>
      <c r="S37" s="21">
        <v>33.639685999999998</v>
      </c>
      <c r="T37" s="21">
        <v>39.046546399999997</v>
      </c>
      <c r="U37" s="21">
        <v>25.826759200000001</v>
      </c>
      <c r="V37" s="21">
        <v>21.656010899999998</v>
      </c>
      <c r="W37" s="21">
        <v>27.877549399999999</v>
      </c>
      <c r="X37" s="21">
        <v>29.2339704</v>
      </c>
      <c r="Y37" s="21">
        <v>37.747999299999996</v>
      </c>
      <c r="Z37" s="21">
        <v>11.361730700000001</v>
      </c>
      <c r="AA37" s="21">
        <v>35.013060799999998</v>
      </c>
      <c r="AB37" s="21">
        <v>36.096837200000003</v>
      </c>
      <c r="AC37" s="21">
        <v>42.548921200000002</v>
      </c>
      <c r="AD37" s="21">
        <v>32.964574499999998</v>
      </c>
      <c r="AE37" s="21">
        <v>30.942629700000001</v>
      </c>
      <c r="AF37" s="21">
        <v>31.290910199999999</v>
      </c>
      <c r="AG37" s="21">
        <v>39.173683799999999</v>
      </c>
      <c r="AH37" s="21">
        <v>35.243385199999999</v>
      </c>
      <c r="AI37" s="21">
        <v>47.304785899999999</v>
      </c>
      <c r="AJ37" s="21">
        <v>25.8115205</v>
      </c>
      <c r="AK37" s="21">
        <v>23.140106899999999</v>
      </c>
      <c r="AL37" s="21">
        <v>32.624502700000001</v>
      </c>
      <c r="AM37" s="21">
        <v>26.097205299999999</v>
      </c>
      <c r="AN37" s="21">
        <v>32.668230399999999</v>
      </c>
      <c r="AO37" s="21">
        <v>15.412744399999999</v>
      </c>
      <c r="AP37" s="21">
        <v>24.531564299999999</v>
      </c>
      <c r="AQ37" s="21">
        <v>11.2247089</v>
      </c>
      <c r="AR37" s="21">
        <v>7.8466851000000002</v>
      </c>
      <c r="AS37" s="21">
        <v>31.262742800000002</v>
      </c>
      <c r="AT37" s="21">
        <v>22.447546500000001</v>
      </c>
      <c r="AU37" s="21">
        <v>9.8722928000000003</v>
      </c>
      <c r="AV37" s="21">
        <v>19.954407799999998</v>
      </c>
      <c r="AW37" s="21">
        <v>15.213414800000001</v>
      </c>
      <c r="AX37" s="21">
        <v>33.460969300000002</v>
      </c>
      <c r="AY37" s="21">
        <v>30.820975099999998</v>
      </c>
      <c r="AZ37" s="21">
        <v>11.7307647</v>
      </c>
      <c r="BA37" s="21">
        <v>7.8933321000000003</v>
      </c>
      <c r="BB37" s="21">
        <v>11.9943481</v>
      </c>
      <c r="BC37" s="21">
        <v>19.472824899999999</v>
      </c>
      <c r="BD37" s="21">
        <v>5.8870598999999997</v>
      </c>
      <c r="BE37" s="21">
        <v>5.1841534999999999</v>
      </c>
      <c r="BF37" s="21">
        <v>11.29735</v>
      </c>
      <c r="BG37" s="21">
        <v>41.102071500000001</v>
      </c>
      <c r="BH37" s="21">
        <v>13.8731197</v>
      </c>
      <c r="BI37" s="21">
        <v>13.726540099999999</v>
      </c>
      <c r="BJ37" s="21">
        <v>15.5073729</v>
      </c>
      <c r="BK37" s="21">
        <v>16.987810700000001</v>
      </c>
      <c r="BL37" s="21">
        <v>8.2481022999999993</v>
      </c>
      <c r="BM37" s="21">
        <v>10.5398786</v>
      </c>
      <c r="BN37" s="21">
        <v>13.0876854</v>
      </c>
      <c r="BO37" s="21">
        <v>17.629024999999999</v>
      </c>
      <c r="BP37" s="21">
        <v>17.9450231</v>
      </c>
      <c r="BQ37" s="21">
        <v>12.357831600000001</v>
      </c>
      <c r="BR37" s="21">
        <v>23.298524</v>
      </c>
      <c r="BS37" s="21">
        <v>25.540984300000002</v>
      </c>
      <c r="BT37" s="21">
        <v>18.376386499999999</v>
      </c>
      <c r="BU37" s="21">
        <v>15.701738499999999</v>
      </c>
      <c r="BV37" s="21">
        <v>15.398574099999999</v>
      </c>
      <c r="BW37" s="21">
        <v>19.290306300000001</v>
      </c>
      <c r="BX37" s="21">
        <v>8.8917357999999993</v>
      </c>
      <c r="BY37" s="21">
        <v>12.61439</v>
      </c>
      <c r="BZ37" s="21">
        <v>15.4791162</v>
      </c>
      <c r="CA37" s="21">
        <v>14.4738104</v>
      </c>
      <c r="CB37" s="21">
        <v>31.439825200000001</v>
      </c>
      <c r="CC37" s="21">
        <v>17.9181098</v>
      </c>
      <c r="CD37" s="21">
        <v>24.868276000000002</v>
      </c>
      <c r="CE37" s="21">
        <v>17.350684300000001</v>
      </c>
      <c r="CF37" s="21">
        <v>8.2555201999999994</v>
      </c>
      <c r="CG37" s="21">
        <v>13.562951699999999</v>
      </c>
      <c r="CH37" s="21">
        <v>25.628588499999999</v>
      </c>
      <c r="CI37" s="21">
        <v>10.671204700000001</v>
      </c>
      <c r="CJ37" s="21">
        <v>16.6206982</v>
      </c>
      <c r="CK37" s="21">
        <v>14.594184</v>
      </c>
      <c r="CL37" s="21">
        <v>12.1254016</v>
      </c>
      <c r="CM37" s="21">
        <v>19.744694899999999</v>
      </c>
      <c r="CN37" s="21">
        <v>21.120588300000001</v>
      </c>
      <c r="CO37" s="21">
        <v>15.2852379</v>
      </c>
      <c r="CP37" s="21">
        <v>11.782179299999999</v>
      </c>
      <c r="CQ37" s="21">
        <v>22.799279800000001</v>
      </c>
      <c r="CR37" s="21">
        <v>11.6081848</v>
      </c>
      <c r="CS37" s="21">
        <v>18.8223783</v>
      </c>
      <c r="CT37" s="21">
        <v>9.8506005000000005</v>
      </c>
      <c r="CU37" s="21">
        <v>28.341764399999999</v>
      </c>
      <c r="CV37" s="21">
        <v>24.230397799999999</v>
      </c>
      <c r="CW37" s="21">
        <v>9.2946232000000002</v>
      </c>
      <c r="CX37" s="21">
        <v>23.0122787</v>
      </c>
      <c r="CY37" s="21">
        <v>17.0622045</v>
      </c>
      <c r="CZ37" s="21">
        <v>15.877057300000001</v>
      </c>
      <c r="DA37" s="21">
        <v>18.897353500000001</v>
      </c>
    </row>
    <row r="39" spans="1:118">
      <c r="A39" t="s">
        <v>189</v>
      </c>
      <c r="B39" s="20">
        <f>+B33/SUM(B$33:B$35)</f>
        <v>0.17962019602793158</v>
      </c>
      <c r="C39" s="20">
        <f>+C33/SUM(C$33:C$35)</f>
        <v>0.40774294014525025</v>
      </c>
      <c r="D39" s="20">
        <f>+D33/SUM(D$33:D$35)</f>
        <v>0.30406681314415446</v>
      </c>
      <c r="E39" s="20">
        <f t="shared" ref="E39:BO39" si="107">+E33/SUM(E$33:E$35)</f>
        <v>0.17686789128389421</v>
      </c>
      <c r="F39" s="20">
        <f t="shared" si="107"/>
        <v>0.58062051289258909</v>
      </c>
      <c r="G39" s="20">
        <f t="shared" si="107"/>
        <v>0.5115823413579248</v>
      </c>
      <c r="H39" s="20">
        <f t="shared" si="107"/>
        <v>0.61416648381529904</v>
      </c>
      <c r="I39" s="20">
        <f t="shared" si="107"/>
        <v>0.44021432300148211</v>
      </c>
      <c r="J39" s="20">
        <f t="shared" si="107"/>
        <v>0.26131539350866168</v>
      </c>
      <c r="K39" s="20">
        <f t="shared" si="107"/>
        <v>0.53733436397701884</v>
      </c>
      <c r="L39" s="20">
        <f t="shared" si="107"/>
        <v>0.34193050921280349</v>
      </c>
      <c r="M39" s="20">
        <f t="shared" si="107"/>
        <v>0.4157812448559895</v>
      </c>
      <c r="N39" s="20">
        <f t="shared" si="107"/>
        <v>0.38951497009701869</v>
      </c>
      <c r="O39" s="20">
        <f t="shared" si="107"/>
        <v>0.4683960310546908</v>
      </c>
      <c r="P39" s="20">
        <f t="shared" si="107"/>
        <v>0.488795891042272</v>
      </c>
      <c r="Q39" s="20">
        <f t="shared" si="107"/>
        <v>0.40736676647813663</v>
      </c>
      <c r="R39" s="20">
        <f t="shared" si="107"/>
        <v>0.36870144823942025</v>
      </c>
      <c r="S39" s="20">
        <f t="shared" si="107"/>
        <v>0.41107764976588967</v>
      </c>
      <c r="T39" s="20">
        <f t="shared" si="107"/>
        <v>0.31975608791477861</v>
      </c>
      <c r="U39" s="20">
        <f t="shared" si="107"/>
        <v>0.2197700339895077</v>
      </c>
      <c r="V39" s="20">
        <f t="shared" si="107"/>
        <v>0.37340142559322403</v>
      </c>
      <c r="W39" s="20">
        <f t="shared" si="107"/>
        <v>0.50253547729032766</v>
      </c>
      <c r="X39" s="20">
        <f t="shared" si="107"/>
        <v>0.44298703598422484</v>
      </c>
      <c r="Y39" s="20">
        <f t="shared" si="107"/>
        <v>0.31644000040974546</v>
      </c>
      <c r="Z39" s="20">
        <f t="shared" si="107"/>
        <v>0.48978913771402466</v>
      </c>
      <c r="AA39" s="20">
        <f t="shared" si="107"/>
        <v>0.41243442607638964</v>
      </c>
      <c r="AB39" s="20">
        <f t="shared" si="107"/>
        <v>0.29162453734830279</v>
      </c>
      <c r="AC39" s="20">
        <f t="shared" si="107"/>
        <v>0.2684272254816617</v>
      </c>
      <c r="AD39" s="20">
        <f t="shared" si="107"/>
        <v>0.54412883919632915</v>
      </c>
      <c r="AE39" s="20">
        <f t="shared" si="107"/>
        <v>0.51629577689847495</v>
      </c>
      <c r="AF39" s="20">
        <f t="shared" si="107"/>
        <v>0.57731093589087745</v>
      </c>
      <c r="AG39" s="20">
        <f t="shared" si="107"/>
        <v>0.50900868279007461</v>
      </c>
      <c r="AH39" s="20">
        <f t="shared" si="107"/>
        <v>0.37548874945924438</v>
      </c>
      <c r="AI39" s="20">
        <f t="shared" si="107"/>
        <v>0.30743755594433853</v>
      </c>
      <c r="AJ39" s="20">
        <f t="shared" si="107"/>
        <v>0.24697290114704404</v>
      </c>
      <c r="AK39" s="20">
        <f t="shared" si="107"/>
        <v>0.50015502598522321</v>
      </c>
      <c r="AL39" s="20">
        <f t="shared" si="107"/>
        <v>0.32333742353355999</v>
      </c>
      <c r="AM39" s="20">
        <f t="shared" si="107"/>
        <v>0</v>
      </c>
      <c r="AN39" s="20">
        <f t="shared" si="107"/>
        <v>0.37184224503900043</v>
      </c>
      <c r="AO39" s="20" t="e">
        <f t="shared" si="107"/>
        <v>#VALUE!</v>
      </c>
      <c r="AP39" s="20">
        <f t="shared" si="107"/>
        <v>0.57006675868698109</v>
      </c>
      <c r="AQ39" s="20" t="e">
        <f t="shared" si="107"/>
        <v>#DIV/0!</v>
      </c>
      <c r="AR39" s="20">
        <f t="shared" si="107"/>
        <v>0.63309714203254652</v>
      </c>
      <c r="AS39" s="20">
        <f t="shared" si="107"/>
        <v>0.50609734824322439</v>
      </c>
      <c r="AT39" s="20">
        <f t="shared" si="107"/>
        <v>2.4565808640427084E-3</v>
      </c>
      <c r="AU39" s="20">
        <f t="shared" si="107"/>
        <v>0</v>
      </c>
      <c r="AV39" s="20">
        <f t="shared" si="107"/>
        <v>0.69035890368856423</v>
      </c>
      <c r="AW39" s="20">
        <f t="shared" si="107"/>
        <v>1</v>
      </c>
      <c r="AX39" s="20">
        <f t="shared" si="107"/>
        <v>0</v>
      </c>
      <c r="AY39" s="20">
        <f t="shared" si="107"/>
        <v>0.66450400168285395</v>
      </c>
      <c r="AZ39" s="20">
        <f t="shared" si="107"/>
        <v>0.63143117008680494</v>
      </c>
      <c r="BA39" s="20">
        <f t="shared" si="107"/>
        <v>0.76379023634574617</v>
      </c>
      <c r="BB39" s="20">
        <f t="shared" si="107"/>
        <v>0.55907467202013794</v>
      </c>
      <c r="BC39" s="20">
        <f t="shared" si="107"/>
        <v>0.52426659900419859</v>
      </c>
      <c r="BD39" s="20">
        <f t="shared" si="107"/>
        <v>0.54643542945116441</v>
      </c>
      <c r="BE39" s="20">
        <f t="shared" si="107"/>
        <v>0</v>
      </c>
      <c r="BF39" s="20">
        <f t="shared" si="107"/>
        <v>0.59414779160363218</v>
      </c>
      <c r="BG39" s="20">
        <f t="shared" si="107"/>
        <v>0</v>
      </c>
      <c r="BH39" s="20">
        <f t="shared" si="107"/>
        <v>0.63326260016045288</v>
      </c>
      <c r="BI39" s="20">
        <f t="shared" si="107"/>
        <v>1</v>
      </c>
      <c r="BJ39" s="20">
        <f t="shared" si="107"/>
        <v>0.37171032121256847</v>
      </c>
      <c r="BK39" s="20">
        <f t="shared" si="107"/>
        <v>0.62296253024024884</v>
      </c>
      <c r="BL39" s="20">
        <f t="shared" si="107"/>
        <v>6.374187468125686E-2</v>
      </c>
      <c r="BM39" s="20">
        <f t="shared" si="107"/>
        <v>0.5099034059889247</v>
      </c>
      <c r="BN39" s="20">
        <f t="shared" si="107"/>
        <v>0.70955570420855518</v>
      </c>
      <c r="BO39" s="20">
        <f t="shared" si="107"/>
        <v>0</v>
      </c>
      <c r="BP39" s="20">
        <f t="shared" ref="BP39:DA39" si="108">+BP33/SUM(BP$33:BP$35)</f>
        <v>0.57612122779464592</v>
      </c>
      <c r="BQ39" s="20">
        <f t="shared" si="108"/>
        <v>0.36590402876006806</v>
      </c>
      <c r="BR39" s="20">
        <f t="shared" si="108"/>
        <v>0.48114173904314667</v>
      </c>
      <c r="BS39" s="20">
        <f t="shared" si="108"/>
        <v>0.25560938773258013</v>
      </c>
      <c r="BT39" s="20">
        <f t="shared" si="108"/>
        <v>0.45290828395979382</v>
      </c>
      <c r="BU39" s="20">
        <f t="shared" si="108"/>
        <v>0.70073640253819436</v>
      </c>
      <c r="BV39" s="20">
        <f t="shared" si="108"/>
        <v>0.44833378727147072</v>
      </c>
      <c r="BW39" s="20">
        <f t="shared" si="108"/>
        <v>0.36100758633509633</v>
      </c>
      <c r="BX39" s="20">
        <f t="shared" si="108"/>
        <v>0.63449564054250907</v>
      </c>
      <c r="BY39" s="20">
        <f t="shared" si="108"/>
        <v>0.39431053433887392</v>
      </c>
      <c r="BZ39" s="20">
        <f t="shared" si="108"/>
        <v>0</v>
      </c>
      <c r="CA39" s="20">
        <f t="shared" si="108"/>
        <v>0.72800726098255242</v>
      </c>
      <c r="CB39" s="20">
        <f t="shared" si="108"/>
        <v>0.43469428687810502</v>
      </c>
      <c r="CC39" s="20">
        <f t="shared" si="108"/>
        <v>0.68248694437833335</v>
      </c>
      <c r="CD39" s="20">
        <f t="shared" si="108"/>
        <v>0.43348728113451146</v>
      </c>
      <c r="CE39" s="20">
        <f t="shared" si="108"/>
        <v>0.58927610250027862</v>
      </c>
      <c r="CF39" s="20">
        <f t="shared" si="108"/>
        <v>0.69640959290236126</v>
      </c>
      <c r="CG39" s="20">
        <f t="shared" si="108"/>
        <v>0.2105381467159585</v>
      </c>
      <c r="CH39" s="20">
        <f t="shared" si="108"/>
        <v>0.16904308641060653</v>
      </c>
      <c r="CI39" s="20">
        <f t="shared" si="108"/>
        <v>0.72530196684644788</v>
      </c>
      <c r="CJ39" s="20">
        <f t="shared" si="108"/>
        <v>0.56320252744978183</v>
      </c>
      <c r="CK39" s="20">
        <f t="shared" si="108"/>
        <v>0.3362849468384414</v>
      </c>
      <c r="CL39" s="20">
        <f t="shared" si="108"/>
        <v>0.53639331880319241</v>
      </c>
      <c r="CM39" s="20">
        <f t="shared" si="108"/>
        <v>0</v>
      </c>
      <c r="CN39" s="20">
        <f t="shared" si="108"/>
        <v>0.64298637619889498</v>
      </c>
      <c r="CO39" s="20">
        <f t="shared" si="108"/>
        <v>0.65545908570597411</v>
      </c>
      <c r="CP39" s="20">
        <f t="shared" si="108"/>
        <v>0.24103381042459351</v>
      </c>
      <c r="CQ39" s="20">
        <f t="shared" si="108"/>
        <v>0.34780600646349807</v>
      </c>
      <c r="CR39" s="20">
        <f t="shared" si="108"/>
        <v>0</v>
      </c>
      <c r="CS39" s="20">
        <f t="shared" si="108"/>
        <v>0.39012501615698059</v>
      </c>
      <c r="CT39" s="20">
        <f t="shared" si="108"/>
        <v>0.62584947872336805</v>
      </c>
      <c r="CU39" s="20">
        <f t="shared" si="108"/>
        <v>0.13203907507272319</v>
      </c>
      <c r="CV39" s="20">
        <f t="shared" si="108"/>
        <v>0.44026701505300853</v>
      </c>
      <c r="CW39" s="20">
        <f t="shared" si="108"/>
        <v>0.53640542771055555</v>
      </c>
      <c r="CX39" s="20">
        <f t="shared" si="108"/>
        <v>0.69620557257898585</v>
      </c>
      <c r="CY39" s="20">
        <f t="shared" si="108"/>
        <v>1</v>
      </c>
      <c r="CZ39" s="20">
        <f t="shared" si="108"/>
        <v>1</v>
      </c>
      <c r="DA39" s="20">
        <f t="shared" si="108"/>
        <v>0.36422962792890534</v>
      </c>
    </row>
    <row r="40" spans="1:118">
      <c r="A40" t="s">
        <v>191</v>
      </c>
      <c r="B40" s="20">
        <f>+B34/SUM(B$33:B$35)</f>
        <v>0.2682816367936578</v>
      </c>
      <c r="C40" s="20">
        <f>+C34/SUM(C$33:C$35)</f>
        <v>0.11433907678813682</v>
      </c>
      <c r="D40" s="20">
        <f t="shared" ref="D40:BO40" si="109">+D34/SUM(D$33:D$35)</f>
        <v>0.13979563909019171</v>
      </c>
      <c r="E40" s="20">
        <f t="shared" si="109"/>
        <v>0.18594616481032308</v>
      </c>
      <c r="F40" s="20">
        <f t="shared" si="109"/>
        <v>0.33983294151666205</v>
      </c>
      <c r="G40" s="20">
        <f t="shared" si="109"/>
        <v>0.38290594349545165</v>
      </c>
      <c r="H40" s="20">
        <f t="shared" si="109"/>
        <v>0.36502463653191264</v>
      </c>
      <c r="I40" s="20">
        <f t="shared" si="109"/>
        <v>0.27751268542696106</v>
      </c>
      <c r="J40" s="20">
        <f t="shared" si="109"/>
        <v>9.2760390546313257E-2</v>
      </c>
      <c r="K40" s="20">
        <f t="shared" si="109"/>
        <v>9.4423369667000601E-2</v>
      </c>
      <c r="L40" s="20">
        <f t="shared" si="109"/>
        <v>0.13052453421998814</v>
      </c>
      <c r="M40" s="20">
        <f t="shared" si="109"/>
        <v>0.13661758149819031</v>
      </c>
      <c r="N40" s="20">
        <f t="shared" si="109"/>
        <v>0.11109937407852746</v>
      </c>
      <c r="O40" s="20">
        <f t="shared" si="109"/>
        <v>0.22678646132746355</v>
      </c>
      <c r="P40" s="20">
        <f t="shared" si="109"/>
        <v>0.12259096198093719</v>
      </c>
      <c r="Q40" s="20">
        <f t="shared" si="109"/>
        <v>7.2595104140267971E-2</v>
      </c>
      <c r="R40" s="20">
        <f t="shared" si="109"/>
        <v>0.16423059151215402</v>
      </c>
      <c r="S40" s="20">
        <f t="shared" si="109"/>
        <v>0.18707509039062145</v>
      </c>
      <c r="T40" s="20">
        <f t="shared" si="109"/>
        <v>0.12540066446923478</v>
      </c>
      <c r="U40" s="20">
        <f t="shared" si="109"/>
        <v>0.35820845556342751</v>
      </c>
      <c r="V40" s="20">
        <f t="shared" si="109"/>
        <v>0.34156957000510157</v>
      </c>
      <c r="W40" s="20">
        <f t="shared" si="109"/>
        <v>0.12932182184045282</v>
      </c>
      <c r="X40" s="20">
        <f t="shared" si="109"/>
        <v>0.12998016976494767</v>
      </c>
      <c r="Y40" s="20">
        <f t="shared" si="109"/>
        <v>0.30612418788312046</v>
      </c>
      <c r="Z40" s="20">
        <f t="shared" si="109"/>
        <v>0.2089399045698794</v>
      </c>
      <c r="AA40" s="20">
        <f t="shared" si="109"/>
        <v>0.20911931929037314</v>
      </c>
      <c r="AB40" s="20">
        <f t="shared" si="109"/>
        <v>0.20545570943202399</v>
      </c>
      <c r="AC40" s="20">
        <f t="shared" si="109"/>
        <v>0.40201156392845733</v>
      </c>
      <c r="AD40" s="20">
        <f t="shared" si="109"/>
        <v>0.15119117573281293</v>
      </c>
      <c r="AE40" s="20">
        <f t="shared" si="109"/>
        <v>0.16632263195607916</v>
      </c>
      <c r="AF40" s="20">
        <f t="shared" si="109"/>
        <v>0.20006833286111589</v>
      </c>
      <c r="AG40" s="20">
        <f t="shared" si="109"/>
        <v>0.16391851889853096</v>
      </c>
      <c r="AH40" s="20">
        <f t="shared" si="109"/>
        <v>0.22929041059684604</v>
      </c>
      <c r="AI40" s="20">
        <f t="shared" si="109"/>
        <v>0.12629572035256215</v>
      </c>
      <c r="AJ40" s="20">
        <f t="shared" si="109"/>
        <v>0.1548215377925912</v>
      </c>
      <c r="AK40" s="20">
        <f t="shared" si="109"/>
        <v>0.16263235984725968</v>
      </c>
      <c r="AL40" s="20">
        <f t="shared" si="109"/>
        <v>0.17958032741839527</v>
      </c>
      <c r="AM40" s="20">
        <f t="shared" si="109"/>
        <v>0.23812684706226014</v>
      </c>
      <c r="AN40" s="20">
        <f t="shared" si="109"/>
        <v>0.18961741566116483</v>
      </c>
      <c r="AO40" s="20">
        <f t="shared" si="109"/>
        <v>0.62074552960006735</v>
      </c>
      <c r="AP40" s="20">
        <f t="shared" si="109"/>
        <v>0.30321151101992361</v>
      </c>
      <c r="AQ40" s="20" t="e">
        <f t="shared" si="109"/>
        <v>#DIV/0!</v>
      </c>
      <c r="AR40" s="20">
        <f t="shared" si="109"/>
        <v>0.23159417761592407</v>
      </c>
      <c r="AS40" s="20">
        <f t="shared" si="109"/>
        <v>0.26681469243654571</v>
      </c>
      <c r="AT40" s="20">
        <f t="shared" si="109"/>
        <v>0.71689537966871575</v>
      </c>
      <c r="AU40" s="20">
        <f t="shared" si="109"/>
        <v>0.93816571705161533</v>
      </c>
      <c r="AV40" s="20">
        <f t="shared" si="109"/>
        <v>0.281814416814616</v>
      </c>
      <c r="AW40" s="20" t="e">
        <f t="shared" si="109"/>
        <v>#VALUE!</v>
      </c>
      <c r="AX40" s="20">
        <f t="shared" si="109"/>
        <v>0.60773891754845144</v>
      </c>
      <c r="AY40" s="20">
        <f t="shared" si="109"/>
        <v>0.15455712730796778</v>
      </c>
      <c r="AZ40" s="20">
        <f t="shared" si="109"/>
        <v>0.23535261136623853</v>
      </c>
      <c r="BA40" s="20">
        <f t="shared" si="109"/>
        <v>0.182653662758619</v>
      </c>
      <c r="BB40" s="20">
        <f t="shared" si="109"/>
        <v>0.33756237728055638</v>
      </c>
      <c r="BC40" s="20">
        <f t="shared" si="109"/>
        <v>0.18807503104958054</v>
      </c>
      <c r="BD40" s="20">
        <f t="shared" si="109"/>
        <v>0.24830626411361698</v>
      </c>
      <c r="BE40" s="20">
        <f t="shared" si="109"/>
        <v>0.55729801665709422</v>
      </c>
      <c r="BF40" s="20">
        <f t="shared" si="109"/>
        <v>0.39209674892520185</v>
      </c>
      <c r="BG40" s="20">
        <f t="shared" si="109"/>
        <v>0.86709634758347898</v>
      </c>
      <c r="BH40" s="20">
        <f t="shared" si="109"/>
        <v>0.24949000899094886</v>
      </c>
      <c r="BI40" s="20" t="e">
        <f t="shared" si="109"/>
        <v>#VALUE!</v>
      </c>
      <c r="BJ40" s="20">
        <f t="shared" si="109"/>
        <v>0.44969995257862999</v>
      </c>
      <c r="BK40" s="20">
        <f t="shared" si="109"/>
        <v>0.20095831194515812</v>
      </c>
      <c r="BL40" s="20">
        <f t="shared" si="109"/>
        <v>0.88319176638430386</v>
      </c>
      <c r="BM40" s="20">
        <f t="shared" si="109"/>
        <v>0.25980270707331127</v>
      </c>
      <c r="BN40" s="20">
        <f t="shared" si="109"/>
        <v>0.24787594206553951</v>
      </c>
      <c r="BO40" s="20">
        <f t="shared" si="109"/>
        <v>0.5298745239006647</v>
      </c>
      <c r="BP40" s="20">
        <f t="shared" ref="BP40:DA40" si="110">+BP34/SUM(BP$33:BP$35)</f>
        <v>0.2846114808102812</v>
      </c>
      <c r="BQ40" s="20">
        <f t="shared" si="110"/>
        <v>0.41832472287352074</v>
      </c>
      <c r="BR40" s="20">
        <f t="shared" si="110"/>
        <v>0.13857420948685084</v>
      </c>
      <c r="BS40" s="20">
        <f t="shared" si="110"/>
        <v>0.65297653594891181</v>
      </c>
      <c r="BT40" s="20">
        <f t="shared" si="110"/>
        <v>0.19914474969475429</v>
      </c>
      <c r="BU40" s="20">
        <f t="shared" si="110"/>
        <v>0.12684524918041096</v>
      </c>
      <c r="BV40" s="20">
        <f t="shared" si="110"/>
        <v>0.12915991441804936</v>
      </c>
      <c r="BW40" s="20">
        <f t="shared" si="110"/>
        <v>0.33616332042634012</v>
      </c>
      <c r="BX40" s="20">
        <f t="shared" si="110"/>
        <v>0.24618999092425187</v>
      </c>
      <c r="BY40" s="20">
        <f t="shared" si="110"/>
        <v>0.26863400805963145</v>
      </c>
      <c r="BZ40" s="20">
        <f t="shared" si="110"/>
        <v>0.82566631680503089</v>
      </c>
      <c r="CA40" s="20">
        <f t="shared" si="110"/>
        <v>0.14567962562165135</v>
      </c>
      <c r="CB40" s="20">
        <f t="shared" si="110"/>
        <v>0.20837340986041195</v>
      </c>
      <c r="CC40" s="20">
        <f t="shared" si="110"/>
        <v>0.17843699889580197</v>
      </c>
      <c r="CD40" s="20">
        <f t="shared" si="110"/>
        <v>0.25195319820107787</v>
      </c>
      <c r="CE40" s="20">
        <f t="shared" si="110"/>
        <v>0.31333237372007389</v>
      </c>
      <c r="CF40" s="20">
        <f t="shared" si="110"/>
        <v>0.1967135819638938</v>
      </c>
      <c r="CG40" s="20">
        <f t="shared" si="110"/>
        <v>0.32536588707963171</v>
      </c>
      <c r="CH40" s="20">
        <f t="shared" si="110"/>
        <v>0.56329203080609924</v>
      </c>
      <c r="CI40" s="20">
        <f t="shared" si="110"/>
        <v>0.26812173235705467</v>
      </c>
      <c r="CJ40" s="20">
        <f t="shared" si="110"/>
        <v>0.31279408005183246</v>
      </c>
      <c r="CK40" s="20">
        <f t="shared" si="110"/>
        <v>0.40918044583773661</v>
      </c>
      <c r="CL40" s="20">
        <f t="shared" si="110"/>
        <v>0.23522298553332244</v>
      </c>
      <c r="CM40" s="20">
        <f t="shared" si="110"/>
        <v>0.50526404860677321</v>
      </c>
      <c r="CN40" s="20">
        <f t="shared" si="110"/>
        <v>2.1696212895332551E-2</v>
      </c>
      <c r="CO40" s="20">
        <f t="shared" si="110"/>
        <v>0.15499722659339946</v>
      </c>
      <c r="CP40" s="20">
        <f t="shared" si="110"/>
        <v>0.54258350217261664</v>
      </c>
      <c r="CQ40" s="20">
        <f t="shared" si="110"/>
        <v>0.2629949627448982</v>
      </c>
      <c r="CR40" s="20">
        <f t="shared" si="110"/>
        <v>0.36444563222792969</v>
      </c>
      <c r="CS40" s="20">
        <f t="shared" si="110"/>
        <v>0.43826631951183265</v>
      </c>
      <c r="CT40" s="20">
        <f t="shared" si="110"/>
        <v>0.2025412402072147</v>
      </c>
      <c r="CU40" s="20">
        <f t="shared" si="110"/>
        <v>0.66955454565882033</v>
      </c>
      <c r="CV40" s="20">
        <f t="shared" si="110"/>
        <v>0.26022970176963156</v>
      </c>
      <c r="CW40" s="20">
        <f t="shared" si="110"/>
        <v>0.13438400792681821</v>
      </c>
      <c r="CX40" s="20">
        <f t="shared" si="110"/>
        <v>0.23164019119392842</v>
      </c>
      <c r="CY40" s="20">
        <f t="shared" si="110"/>
        <v>0</v>
      </c>
      <c r="CZ40" s="20" t="e">
        <f t="shared" si="110"/>
        <v>#VALUE!</v>
      </c>
      <c r="DA40" s="20">
        <f t="shared" si="110"/>
        <v>0.60215625984163434</v>
      </c>
    </row>
    <row r="41" spans="1:118">
      <c r="A41" t="s">
        <v>190</v>
      </c>
      <c r="B41" s="20">
        <f>+B35/SUM(B$33:B$35)</f>
        <v>0.55209816717841054</v>
      </c>
      <c r="C41" s="20">
        <f>+C35/SUM(C$33:C$35)</f>
        <v>0.47791798306661282</v>
      </c>
      <c r="D41" s="20">
        <f t="shared" ref="D41:BO41" si="111">+D35/SUM(D$33:D$35)</f>
        <v>0.55613754776565394</v>
      </c>
      <c r="E41" s="20">
        <f t="shared" si="111"/>
        <v>0.63718594390578276</v>
      </c>
      <c r="F41" s="20">
        <f t="shared" si="111"/>
        <v>7.9546545590748877E-2</v>
      </c>
      <c r="G41" s="20">
        <f t="shared" si="111"/>
        <v>0.10551171514662359</v>
      </c>
      <c r="H41" s="20">
        <f t="shared" si="111"/>
        <v>2.0808879652788378E-2</v>
      </c>
      <c r="I41" s="20">
        <f t="shared" si="111"/>
        <v>0.28227299157155678</v>
      </c>
      <c r="J41" s="20">
        <f t="shared" si="111"/>
        <v>0.64592421594502503</v>
      </c>
      <c r="K41" s="20">
        <f t="shared" si="111"/>
        <v>0.36824226635598056</v>
      </c>
      <c r="L41" s="20">
        <f t="shared" si="111"/>
        <v>0.52754495656720846</v>
      </c>
      <c r="M41" s="20">
        <f t="shared" si="111"/>
        <v>0.44760117364582014</v>
      </c>
      <c r="N41" s="20">
        <f t="shared" si="111"/>
        <v>0.49938565582445377</v>
      </c>
      <c r="O41" s="20">
        <f t="shared" si="111"/>
        <v>0.30481750761784565</v>
      </c>
      <c r="P41" s="20">
        <f t="shared" si="111"/>
        <v>0.38861314697679084</v>
      </c>
      <c r="Q41" s="20">
        <f t="shared" si="111"/>
        <v>0.52003812938159544</v>
      </c>
      <c r="R41" s="20">
        <f t="shared" si="111"/>
        <v>0.46706796024842578</v>
      </c>
      <c r="S41" s="20">
        <f t="shared" si="111"/>
        <v>0.40184725984348885</v>
      </c>
      <c r="T41" s="20">
        <f t="shared" si="111"/>
        <v>0.55484324761598658</v>
      </c>
      <c r="U41" s="20">
        <f t="shared" si="111"/>
        <v>0.42202151044706482</v>
      </c>
      <c r="V41" s="20">
        <f t="shared" si="111"/>
        <v>0.28502900440167445</v>
      </c>
      <c r="W41" s="20">
        <f t="shared" si="111"/>
        <v>0.36814270086921952</v>
      </c>
      <c r="X41" s="20">
        <f t="shared" si="111"/>
        <v>0.42703279425082741</v>
      </c>
      <c r="Y41" s="20">
        <f t="shared" si="111"/>
        <v>0.37743581170713419</v>
      </c>
      <c r="Z41" s="20">
        <f t="shared" si="111"/>
        <v>0.30127095771609591</v>
      </c>
      <c r="AA41" s="20">
        <f t="shared" si="111"/>
        <v>0.37844625463323711</v>
      </c>
      <c r="AB41" s="20">
        <f t="shared" si="111"/>
        <v>0.50291975321967319</v>
      </c>
      <c r="AC41" s="20">
        <f t="shared" si="111"/>
        <v>0.32956121058988092</v>
      </c>
      <c r="AD41" s="20">
        <f t="shared" si="111"/>
        <v>0.30467998507085786</v>
      </c>
      <c r="AE41" s="20">
        <f t="shared" si="111"/>
        <v>0.3173815911454459</v>
      </c>
      <c r="AF41" s="20">
        <f t="shared" si="111"/>
        <v>0.22262073124800663</v>
      </c>
      <c r="AG41" s="20">
        <f t="shared" si="111"/>
        <v>0.32707279831139441</v>
      </c>
      <c r="AH41" s="20">
        <f t="shared" si="111"/>
        <v>0.39522083994390961</v>
      </c>
      <c r="AI41" s="20">
        <f t="shared" si="111"/>
        <v>0.56626672370309927</v>
      </c>
      <c r="AJ41" s="20">
        <f t="shared" si="111"/>
        <v>0.59820556106036482</v>
      </c>
      <c r="AK41" s="20">
        <f t="shared" si="111"/>
        <v>0.33721261416751719</v>
      </c>
      <c r="AL41" s="20">
        <f t="shared" si="111"/>
        <v>0.49708224904804477</v>
      </c>
      <c r="AM41" s="20">
        <f t="shared" si="111"/>
        <v>0.76187315293773983</v>
      </c>
      <c r="AN41" s="20">
        <f t="shared" si="111"/>
        <v>0.43854033929983482</v>
      </c>
      <c r="AO41" s="20">
        <f t="shared" si="111"/>
        <v>0.37925447039993265</v>
      </c>
      <c r="AP41" s="20">
        <f t="shared" si="111"/>
        <v>0.12672173029309516</v>
      </c>
      <c r="AQ41" s="20" t="e">
        <f t="shared" si="111"/>
        <v>#DIV/0!</v>
      </c>
      <c r="AR41" s="20">
        <f t="shared" si="111"/>
        <v>0.13530868035152935</v>
      </c>
      <c r="AS41" s="20">
        <f t="shared" si="111"/>
        <v>0.22708795932022988</v>
      </c>
      <c r="AT41" s="20">
        <f t="shared" si="111"/>
        <v>0.28064803946724159</v>
      </c>
      <c r="AU41" s="20">
        <f t="shared" si="111"/>
        <v>6.1834282948384667E-2</v>
      </c>
      <c r="AV41" s="20">
        <f t="shared" si="111"/>
        <v>2.7826679496819731E-2</v>
      </c>
      <c r="AW41" s="20" t="e">
        <f t="shared" si="111"/>
        <v>#VALUE!</v>
      </c>
      <c r="AX41" s="20">
        <f t="shared" si="111"/>
        <v>0.39226108245154856</v>
      </c>
      <c r="AY41" s="20">
        <f t="shared" si="111"/>
        <v>0.18093887100917833</v>
      </c>
      <c r="AZ41" s="20">
        <f t="shared" si="111"/>
        <v>0.13321621854695662</v>
      </c>
      <c r="BA41" s="20">
        <f t="shared" si="111"/>
        <v>5.3556100895634916E-2</v>
      </c>
      <c r="BB41" s="20">
        <f t="shared" si="111"/>
        <v>0.10336295069930554</v>
      </c>
      <c r="BC41" s="20">
        <f t="shared" si="111"/>
        <v>0.28765836994622079</v>
      </c>
      <c r="BD41" s="20">
        <f t="shared" si="111"/>
        <v>0.20525830643521861</v>
      </c>
      <c r="BE41" s="20">
        <f t="shared" si="111"/>
        <v>0.44270198334290567</v>
      </c>
      <c r="BF41" s="20">
        <f t="shared" si="111"/>
        <v>1.3755459471165916E-2</v>
      </c>
      <c r="BG41" s="20">
        <f t="shared" si="111"/>
        <v>0.13290365241652113</v>
      </c>
      <c r="BH41" s="20">
        <f t="shared" si="111"/>
        <v>0.11724739084859817</v>
      </c>
      <c r="BI41" s="20" t="e">
        <f t="shared" si="111"/>
        <v>#VALUE!</v>
      </c>
      <c r="BJ41" s="20">
        <f t="shared" si="111"/>
        <v>0.17858972620880162</v>
      </c>
      <c r="BK41" s="20">
        <f t="shared" si="111"/>
        <v>0.17607915781459307</v>
      </c>
      <c r="BL41" s="20">
        <f t="shared" si="111"/>
        <v>5.3066358934439221E-2</v>
      </c>
      <c r="BM41" s="20">
        <f t="shared" si="111"/>
        <v>0.23029388693776409</v>
      </c>
      <c r="BN41" s="20">
        <f t="shared" si="111"/>
        <v>4.2568353725905186E-2</v>
      </c>
      <c r="BO41" s="20">
        <f t="shared" si="111"/>
        <v>0.47012547609933542</v>
      </c>
      <c r="BP41" s="20">
        <f t="shared" ref="BP41:DA41" si="112">+BP35/SUM(BP$33:BP$35)</f>
        <v>0.13926729139507288</v>
      </c>
      <c r="BQ41" s="20">
        <f t="shared" si="112"/>
        <v>0.21577124836641109</v>
      </c>
      <c r="BR41" s="20">
        <f t="shared" si="112"/>
        <v>0.38028405147000244</v>
      </c>
      <c r="BS41" s="20">
        <f t="shared" si="112"/>
        <v>9.1414076318507995E-2</v>
      </c>
      <c r="BT41" s="20">
        <f t="shared" si="112"/>
        <v>0.34794696634545186</v>
      </c>
      <c r="BU41" s="20">
        <f t="shared" si="112"/>
        <v>0.17241834828139477</v>
      </c>
      <c r="BV41" s="20">
        <f t="shared" si="112"/>
        <v>0.42250629831047992</v>
      </c>
      <c r="BW41" s="20">
        <f t="shared" si="112"/>
        <v>0.30282909323856361</v>
      </c>
      <c r="BX41" s="20">
        <f t="shared" si="112"/>
        <v>0.11931436853323905</v>
      </c>
      <c r="BY41" s="20">
        <f t="shared" si="112"/>
        <v>0.33705545760149469</v>
      </c>
      <c r="BZ41" s="20">
        <f t="shared" si="112"/>
        <v>0.17433368319496922</v>
      </c>
      <c r="CA41" s="20">
        <f t="shared" si="112"/>
        <v>0.12631311339579623</v>
      </c>
      <c r="CB41" s="20">
        <f t="shared" si="112"/>
        <v>0.35693230326148295</v>
      </c>
      <c r="CC41" s="20">
        <f t="shared" si="112"/>
        <v>0.13907605672586473</v>
      </c>
      <c r="CD41" s="20">
        <f t="shared" si="112"/>
        <v>0.31455952066441062</v>
      </c>
      <c r="CE41" s="20">
        <f t="shared" si="112"/>
        <v>9.7391523779647424E-2</v>
      </c>
      <c r="CF41" s="20">
        <f t="shared" si="112"/>
        <v>0.10687682513374495</v>
      </c>
      <c r="CG41" s="20">
        <f t="shared" si="112"/>
        <v>0.46409596620440979</v>
      </c>
      <c r="CH41" s="20">
        <f t="shared" si="112"/>
        <v>0.26766488278329426</v>
      </c>
      <c r="CI41" s="20">
        <f t="shared" si="112"/>
        <v>6.5763007964975365E-3</v>
      </c>
      <c r="CJ41" s="20">
        <f t="shared" si="112"/>
        <v>0.12400339249838579</v>
      </c>
      <c r="CK41" s="20">
        <f t="shared" si="112"/>
        <v>0.25453460732382205</v>
      </c>
      <c r="CL41" s="20">
        <f t="shared" si="112"/>
        <v>0.2283836956634851</v>
      </c>
      <c r="CM41" s="20">
        <f t="shared" si="112"/>
        <v>0.49473595139322674</v>
      </c>
      <c r="CN41" s="20">
        <f t="shared" si="112"/>
        <v>0.33531741090577244</v>
      </c>
      <c r="CO41" s="20">
        <f t="shared" si="112"/>
        <v>0.18954368770062641</v>
      </c>
      <c r="CP41" s="20">
        <f t="shared" si="112"/>
        <v>0.21638268740278976</v>
      </c>
      <c r="CQ41" s="20">
        <f t="shared" si="112"/>
        <v>0.38919903079160362</v>
      </c>
      <c r="CR41" s="20">
        <f t="shared" si="112"/>
        <v>0.63555436777207031</v>
      </c>
      <c r="CS41" s="20">
        <f t="shared" si="112"/>
        <v>0.17160866433118679</v>
      </c>
      <c r="CT41" s="20">
        <f t="shared" si="112"/>
        <v>0.17160928106941725</v>
      </c>
      <c r="CU41" s="20">
        <f t="shared" si="112"/>
        <v>0.19840637926845645</v>
      </c>
      <c r="CV41" s="20">
        <f t="shared" si="112"/>
        <v>0.2995032831773598</v>
      </c>
      <c r="CW41" s="20">
        <f t="shared" si="112"/>
        <v>0.32921056436262619</v>
      </c>
      <c r="CX41" s="20">
        <f t="shared" si="112"/>
        <v>7.2154236227085708E-2</v>
      </c>
      <c r="CY41" s="20">
        <f t="shared" si="112"/>
        <v>0</v>
      </c>
      <c r="CZ41" s="20" t="e">
        <f t="shared" si="112"/>
        <v>#VALUE!</v>
      </c>
      <c r="DA41" s="20">
        <f t="shared" si="112"/>
        <v>3.3614112229460244E-2</v>
      </c>
    </row>
    <row r="43" spans="1:118" s="23" customFormat="1">
      <c r="A43" s="22" t="s">
        <v>287</v>
      </c>
    </row>
    <row r="44" spans="1:118">
      <c r="B44" s="20" t="s">
        <v>7</v>
      </c>
      <c r="C44" s="20" t="s">
        <v>8</v>
      </c>
      <c r="D44" s="20" t="s">
        <v>10</v>
      </c>
      <c r="E44" s="20" t="s">
        <v>15</v>
      </c>
      <c r="F44" s="20" t="s">
        <v>16</v>
      </c>
      <c r="G44" s="20" t="s">
        <v>18</v>
      </c>
      <c r="H44" s="20" t="s">
        <v>19</v>
      </c>
      <c r="I44" s="20" t="s">
        <v>89</v>
      </c>
      <c r="J44" s="20" t="s">
        <v>20</v>
      </c>
      <c r="K44" s="20" t="s">
        <v>206</v>
      </c>
      <c r="L44" s="20" t="s">
        <v>24</v>
      </c>
      <c r="M44" s="20" t="s">
        <v>25</v>
      </c>
      <c r="N44" s="20" t="s">
        <v>27</v>
      </c>
      <c r="O44" s="20" t="s">
        <v>29</v>
      </c>
      <c r="P44" s="20" t="s">
        <v>31</v>
      </c>
      <c r="Q44" s="20" t="s">
        <v>207</v>
      </c>
      <c r="R44" s="20" t="s">
        <v>208</v>
      </c>
      <c r="S44" s="20" t="s">
        <v>209</v>
      </c>
      <c r="T44" s="20" t="s">
        <v>33</v>
      </c>
      <c r="U44" s="20" t="s">
        <v>35</v>
      </c>
      <c r="V44" s="20" t="s">
        <v>184</v>
      </c>
      <c r="W44" s="20" t="s">
        <v>37</v>
      </c>
      <c r="X44" s="20" t="s">
        <v>38</v>
      </c>
      <c r="Y44" s="20" t="s">
        <v>39</v>
      </c>
      <c r="Z44" s="20" t="s">
        <v>42</v>
      </c>
      <c r="AA44" s="20" t="s">
        <v>210</v>
      </c>
      <c r="AB44" s="20" t="s">
        <v>44</v>
      </c>
      <c r="AC44" s="20" t="s">
        <v>45</v>
      </c>
      <c r="AD44" s="20" t="s">
        <v>211</v>
      </c>
      <c r="AE44" s="20" t="s">
        <v>51</v>
      </c>
      <c r="AF44" s="20" t="s">
        <v>212</v>
      </c>
      <c r="AG44" s="20" t="s">
        <v>213</v>
      </c>
      <c r="AH44" s="20" t="s">
        <v>54</v>
      </c>
      <c r="AI44" s="20" t="s">
        <v>55</v>
      </c>
      <c r="AJ44" s="20" t="s">
        <v>56</v>
      </c>
      <c r="AK44" s="20" t="s">
        <v>216</v>
      </c>
      <c r="AL44" s="20" t="s">
        <v>60</v>
      </c>
      <c r="AM44" s="20" t="s">
        <v>61</v>
      </c>
      <c r="AN44" s="20" t="s">
        <v>250</v>
      </c>
      <c r="AO44" s="20" t="s">
        <v>192</v>
      </c>
      <c r="AP44" s="20" t="s">
        <v>6</v>
      </c>
      <c r="AQ44" s="20" t="s">
        <v>193</v>
      </c>
      <c r="AR44" s="20" t="s">
        <v>254</v>
      </c>
      <c r="AS44" s="20" t="s">
        <v>9</v>
      </c>
      <c r="AT44" s="20" t="s">
        <v>194</v>
      </c>
      <c r="AU44" s="20" t="s">
        <v>255</v>
      </c>
      <c r="AV44" s="20" t="s">
        <v>11</v>
      </c>
      <c r="AW44" s="20" t="s">
        <v>12</v>
      </c>
      <c r="AX44" s="20" t="s">
        <v>13</v>
      </c>
      <c r="AY44" s="20" t="s">
        <v>14</v>
      </c>
      <c r="AZ44" s="20" t="s">
        <v>256</v>
      </c>
      <c r="BA44" s="20" t="s">
        <v>257</v>
      </c>
      <c r="BB44" s="20" t="s">
        <v>258</v>
      </c>
      <c r="BC44" s="20" t="s">
        <v>259</v>
      </c>
      <c r="BD44" s="20" t="s">
        <v>288</v>
      </c>
      <c r="BE44" s="20" t="s">
        <v>289</v>
      </c>
      <c r="BF44" s="20" t="s">
        <v>260</v>
      </c>
      <c r="BG44" s="20" t="s">
        <v>261</v>
      </c>
      <c r="BH44" s="20" t="s">
        <v>290</v>
      </c>
      <c r="BI44" s="20" t="s">
        <v>262</v>
      </c>
      <c r="BJ44" s="20" t="s">
        <v>195</v>
      </c>
      <c r="BK44" s="20" t="s">
        <v>90</v>
      </c>
      <c r="BL44" s="20" t="s">
        <v>66</v>
      </c>
      <c r="BM44" s="20" t="s">
        <v>263</v>
      </c>
      <c r="BN44" s="20" t="s">
        <v>21</v>
      </c>
      <c r="BO44" s="20" t="s">
        <v>264</v>
      </c>
      <c r="BP44" s="20" t="s">
        <v>23</v>
      </c>
      <c r="BQ44" s="20" t="s">
        <v>28</v>
      </c>
      <c r="BR44" s="20" t="s">
        <v>196</v>
      </c>
      <c r="BS44" s="20" t="s">
        <v>197</v>
      </c>
      <c r="BT44" s="20" t="s">
        <v>30</v>
      </c>
      <c r="BU44" s="20" t="s">
        <v>265</v>
      </c>
      <c r="BV44" s="20" t="s">
        <v>34</v>
      </c>
      <c r="BW44" s="20" t="s">
        <v>266</v>
      </c>
      <c r="BX44" s="20" t="s">
        <v>36</v>
      </c>
      <c r="BY44" s="20" t="s">
        <v>267</v>
      </c>
      <c r="BZ44" s="20" t="s">
        <v>291</v>
      </c>
      <c r="CA44" s="20" t="s">
        <v>268</v>
      </c>
      <c r="CB44" s="20" t="s">
        <v>269</v>
      </c>
      <c r="CC44" s="20" t="s">
        <v>270</v>
      </c>
      <c r="CD44" s="20" t="s">
        <v>271</v>
      </c>
      <c r="CE44" s="20" t="s">
        <v>272</v>
      </c>
      <c r="CF44" s="20" t="s">
        <v>292</v>
      </c>
      <c r="CG44" s="20" t="s">
        <v>273</v>
      </c>
      <c r="CH44" s="20" t="s">
        <v>40</v>
      </c>
      <c r="CI44" s="20" t="s">
        <v>293</v>
      </c>
      <c r="CJ44" s="20" t="s">
        <v>41</v>
      </c>
      <c r="CK44" s="20" t="s">
        <v>294</v>
      </c>
      <c r="CL44" s="20" t="s">
        <v>274</v>
      </c>
      <c r="CM44" s="20" t="s">
        <v>43</v>
      </c>
      <c r="CN44" s="20" t="s">
        <v>198</v>
      </c>
      <c r="CO44" s="20" t="s">
        <v>275</v>
      </c>
      <c r="CP44" s="20" t="s">
        <v>69</v>
      </c>
      <c r="CQ44" s="20" t="s">
        <v>199</v>
      </c>
      <c r="CR44" s="20" t="s">
        <v>47</v>
      </c>
      <c r="CS44" s="20" t="s">
        <v>48</v>
      </c>
      <c r="CT44" s="20" t="s">
        <v>49</v>
      </c>
      <c r="CU44" s="20" t="s">
        <v>50</v>
      </c>
      <c r="CV44" s="20" t="s">
        <v>276</v>
      </c>
      <c r="CW44" s="20" t="s">
        <v>200</v>
      </c>
      <c r="CX44" s="20" t="s">
        <v>277</v>
      </c>
      <c r="CY44" s="20" t="s">
        <v>278</v>
      </c>
      <c r="CZ44" s="20" t="s">
        <v>295</v>
      </c>
      <c r="DA44" s="20" t="s">
        <v>279</v>
      </c>
      <c r="DB44" t="s">
        <v>296</v>
      </c>
      <c r="DC44" t="s">
        <v>53</v>
      </c>
      <c r="DD44" t="s">
        <v>280</v>
      </c>
      <c r="DE44" t="s">
        <v>58</v>
      </c>
      <c r="DF44" t="s">
        <v>281</v>
      </c>
      <c r="DG44" t="s">
        <v>297</v>
      </c>
      <c r="DH44" t="s">
        <v>201</v>
      </c>
      <c r="DI44" t="s">
        <v>282</v>
      </c>
      <c r="DJ44" t="s">
        <v>283</v>
      </c>
      <c r="DK44" t="s">
        <v>62</v>
      </c>
      <c r="DL44" t="s">
        <v>284</v>
      </c>
      <c r="DM44" t="s">
        <v>188</v>
      </c>
      <c r="DN44" t="s">
        <v>285</v>
      </c>
    </row>
    <row r="45" spans="1:118">
      <c r="A45" t="s">
        <v>189</v>
      </c>
      <c r="B45" s="16">
        <v>3.3113985000000001</v>
      </c>
      <c r="C45" s="16">
        <v>7.6751471000000002</v>
      </c>
      <c r="D45" s="16">
        <v>6.9564611999999997</v>
      </c>
      <c r="E45" s="16">
        <v>4.2442954999999998</v>
      </c>
      <c r="F45" s="16">
        <v>7.5329841999999996</v>
      </c>
      <c r="G45" s="16">
        <v>5.2956808999999998</v>
      </c>
      <c r="H45" s="16">
        <v>4.6474978</v>
      </c>
      <c r="I45" s="16">
        <v>6.5981908999999996</v>
      </c>
      <c r="J45" s="16">
        <v>9.3655089999999994</v>
      </c>
      <c r="K45" s="16">
        <v>8.5286019999999994</v>
      </c>
      <c r="L45" s="16">
        <v>8.2559541999999997</v>
      </c>
      <c r="M45" s="16">
        <v>6.7782102999999996</v>
      </c>
      <c r="N45" s="16">
        <v>7.0399703999999996</v>
      </c>
      <c r="O45" s="16">
        <v>7.1201645999999998</v>
      </c>
      <c r="P45" s="16">
        <v>8.4779450999999995</v>
      </c>
      <c r="Q45" s="16">
        <v>7.2810965000000003</v>
      </c>
      <c r="R45" s="16">
        <v>6.0151680000000001</v>
      </c>
      <c r="S45" s="16">
        <v>7.4664682999999998</v>
      </c>
      <c r="T45" s="16">
        <v>6.0564293999999999</v>
      </c>
      <c r="U45" s="16">
        <v>2.5105764000000002</v>
      </c>
      <c r="V45" s="16">
        <v>3.9164949</v>
      </c>
      <c r="W45" s="16">
        <v>6.6705638</v>
      </c>
      <c r="X45" s="16">
        <v>7.7780978000000003</v>
      </c>
      <c r="Y45" s="16">
        <v>6.5116566999999996</v>
      </c>
      <c r="Z45" s="16">
        <v>3.7744654999999998</v>
      </c>
      <c r="AA45" s="16">
        <v>6.6731645000000004</v>
      </c>
      <c r="AB45" s="16">
        <v>9.3075381999999998</v>
      </c>
      <c r="AC45" s="16">
        <v>7.7632887999999998</v>
      </c>
      <c r="AD45" s="16">
        <v>7.5831948999999996</v>
      </c>
      <c r="AE45" s="16">
        <v>7.5313597999999997</v>
      </c>
      <c r="AF45" s="16">
        <v>6.1331334000000002</v>
      </c>
      <c r="AG45" s="16">
        <v>8.0500448000000002</v>
      </c>
      <c r="AH45" s="16">
        <v>5.1568506000000003</v>
      </c>
      <c r="AI45" s="16">
        <v>9.0274391999999999</v>
      </c>
      <c r="AJ45" s="16">
        <v>3.2583240999999998</v>
      </c>
      <c r="AK45" s="16">
        <v>5.3554152999999998</v>
      </c>
      <c r="AL45" s="16">
        <v>6.0799725000000002</v>
      </c>
      <c r="AM45" s="16">
        <v>0</v>
      </c>
      <c r="AN45" s="16">
        <v>6.3612830000000002</v>
      </c>
      <c r="AO45" s="16">
        <v>5.7796604</v>
      </c>
      <c r="AP45" s="16">
        <v>7.0039429999999996</v>
      </c>
      <c r="AQ45" s="16">
        <v>0</v>
      </c>
      <c r="AR45" s="16">
        <v>3.2965418999999998</v>
      </c>
      <c r="AS45" s="16">
        <v>8.4152784</v>
      </c>
      <c r="AT45" s="16">
        <v>7.2392932999999999</v>
      </c>
      <c r="AU45" s="16">
        <v>0</v>
      </c>
      <c r="AV45" s="16">
        <v>7.4410799000000001</v>
      </c>
      <c r="AW45" s="16">
        <v>4.9028514999999997</v>
      </c>
      <c r="AX45" s="16">
        <v>0</v>
      </c>
      <c r="AY45" s="16">
        <v>8.3203171999999999</v>
      </c>
      <c r="AZ45" s="16">
        <v>4.5679641000000002</v>
      </c>
      <c r="BA45" s="16">
        <v>1.9986991999999999</v>
      </c>
      <c r="BB45" s="16">
        <v>3.7882056</v>
      </c>
      <c r="BC45" s="16">
        <v>7.2418826000000003</v>
      </c>
      <c r="BD45" s="16">
        <v>1.44689</v>
      </c>
      <c r="BE45" s="16">
        <v>6.3437752999999999</v>
      </c>
      <c r="BF45" s="16">
        <v>2.2600289999999998</v>
      </c>
      <c r="BG45" s="16">
        <v>0</v>
      </c>
      <c r="BH45" s="16">
        <v>11.0197859</v>
      </c>
      <c r="BI45" s="16">
        <v>2.7806327999999998</v>
      </c>
      <c r="BJ45" s="16">
        <v>0</v>
      </c>
      <c r="BK45" s="16">
        <v>4.0956954000000003</v>
      </c>
      <c r="BL45" s="16">
        <v>5.4047223999999998</v>
      </c>
      <c r="BM45" s="16">
        <v>3.1148790000000002</v>
      </c>
      <c r="BN45" s="16">
        <v>7.7655367000000002</v>
      </c>
      <c r="BO45" s="16">
        <v>0.56498210000000004</v>
      </c>
      <c r="BP45" s="16">
        <v>8.2287113999999999</v>
      </c>
      <c r="BQ45" s="16">
        <v>3.2571452999999999</v>
      </c>
      <c r="BR45" s="16">
        <v>5.0977981000000003</v>
      </c>
      <c r="BS45" s="16">
        <v>3.8686685999999999</v>
      </c>
      <c r="BT45" s="16">
        <v>5.3628505999999998</v>
      </c>
      <c r="BU45" s="16">
        <v>3.1778650000000002</v>
      </c>
      <c r="BV45" s="16">
        <v>7.1485564000000004</v>
      </c>
      <c r="BW45" s="16">
        <v>3.1043452999999999</v>
      </c>
      <c r="BX45" s="16">
        <v>4.6756573000000001</v>
      </c>
      <c r="BY45" s="16">
        <v>6.6261631000000003</v>
      </c>
      <c r="BZ45" s="16">
        <v>0.64509419999999995</v>
      </c>
      <c r="CA45" s="16">
        <v>7.5586121999999998</v>
      </c>
      <c r="CB45" s="16">
        <v>3.8783357999999999</v>
      </c>
      <c r="CC45" s="16">
        <v>4.8124159999999998</v>
      </c>
      <c r="CD45" s="16">
        <v>4.0337443000000004</v>
      </c>
      <c r="CE45" s="16">
        <v>0</v>
      </c>
      <c r="CF45" s="16">
        <v>0</v>
      </c>
      <c r="CG45" s="16">
        <v>4.9272453000000001</v>
      </c>
      <c r="CH45" s="16">
        <v>6.9997537999999997</v>
      </c>
      <c r="CI45" s="16">
        <v>3.2638118999999999</v>
      </c>
      <c r="CJ45" s="16">
        <v>6.8498073000000002</v>
      </c>
      <c r="CK45" s="16">
        <v>5.9356771000000004</v>
      </c>
      <c r="CL45" s="16">
        <v>8.3157028000000004</v>
      </c>
      <c r="CM45" s="16">
        <v>5.9860838000000003</v>
      </c>
      <c r="CN45" s="16">
        <v>5.5345468000000002</v>
      </c>
      <c r="CO45" s="16">
        <v>3.5346120000000001</v>
      </c>
      <c r="CP45" s="16">
        <v>1.0183850999999999</v>
      </c>
      <c r="CQ45" s="16">
        <v>2.6024012000000001</v>
      </c>
      <c r="CR45" s="16">
        <v>2.2311749999999999</v>
      </c>
      <c r="CS45" s="16">
        <v>4.6413821000000004</v>
      </c>
      <c r="CT45" s="16">
        <v>6.9202104000000002</v>
      </c>
      <c r="CU45" s="16">
        <v>3.5192777999999998</v>
      </c>
      <c r="CV45" s="16">
        <v>3.6726746000000001</v>
      </c>
      <c r="CW45" s="16">
        <v>0</v>
      </c>
      <c r="CX45" s="16">
        <v>6.7579026000000004</v>
      </c>
      <c r="CY45" s="16">
        <v>5.9924270000000002</v>
      </c>
      <c r="CZ45" s="16">
        <v>0</v>
      </c>
      <c r="DA45" s="16">
        <v>2.4426857000000002</v>
      </c>
      <c r="DB45" s="25">
        <v>0</v>
      </c>
      <c r="DC45" s="25">
        <v>5.5816100999999998</v>
      </c>
      <c r="DD45" s="25">
        <v>0</v>
      </c>
      <c r="DE45" s="25">
        <v>3.6613506</v>
      </c>
      <c r="DF45" s="25">
        <v>4.8190723999999996</v>
      </c>
      <c r="DG45" s="25">
        <v>0</v>
      </c>
      <c r="DH45" s="25">
        <v>4.3536428000000003</v>
      </c>
      <c r="DI45" s="25">
        <v>5.9469721</v>
      </c>
      <c r="DJ45" s="25">
        <v>2.6711094000000002</v>
      </c>
      <c r="DK45" s="25">
        <v>7.9650651000000003</v>
      </c>
      <c r="DL45" s="25">
        <v>6.3333152000000004</v>
      </c>
      <c r="DM45" s="25">
        <v>5.5246740000000001</v>
      </c>
      <c r="DN45" s="25">
        <v>7.1841685000000002</v>
      </c>
    </row>
    <row r="46" spans="1:118">
      <c r="A46" t="s">
        <v>191</v>
      </c>
      <c r="B46" s="16">
        <v>4.5192718999999997</v>
      </c>
      <c r="C46" s="16">
        <v>1.8650713999999999</v>
      </c>
      <c r="D46" s="16">
        <v>2.5468407000000002</v>
      </c>
      <c r="E46" s="16">
        <v>3.2472653999999999</v>
      </c>
      <c r="F46" s="16">
        <v>3.9895976000000002</v>
      </c>
      <c r="G46" s="16">
        <v>3.7505438999999998</v>
      </c>
      <c r="H46" s="16">
        <v>2.2740721000000002</v>
      </c>
      <c r="I46" s="16">
        <v>3.2114300999999998</v>
      </c>
      <c r="J46" s="16">
        <v>2.2671665999999999</v>
      </c>
      <c r="K46" s="16">
        <v>1.3144199999999999</v>
      </c>
      <c r="L46" s="16">
        <v>2.4231568999999999</v>
      </c>
      <c r="M46" s="16">
        <v>2.3364107000000001</v>
      </c>
      <c r="N46" s="16">
        <v>1.4985961999999999</v>
      </c>
      <c r="O46" s="16">
        <v>2.5508196999999999</v>
      </c>
      <c r="P46" s="16">
        <v>1.202088</v>
      </c>
      <c r="Q46" s="16">
        <v>0.86907380000000001</v>
      </c>
      <c r="R46" s="16">
        <v>2.3570384</v>
      </c>
      <c r="S46" s="16">
        <v>2.6343565</v>
      </c>
      <c r="T46" s="16">
        <v>2.2801756000000002</v>
      </c>
      <c r="U46" s="16">
        <v>3.0446523000000001</v>
      </c>
      <c r="V46" s="16">
        <v>3.0853359999999999</v>
      </c>
      <c r="W46" s="16">
        <v>0.97372060000000005</v>
      </c>
      <c r="X46" s="16">
        <v>0.98545269999999996</v>
      </c>
      <c r="Y46" s="16">
        <v>5.7507177</v>
      </c>
      <c r="Z46" s="16">
        <v>1.8460125000000001</v>
      </c>
      <c r="AA46" s="16">
        <v>2.2824306999999999</v>
      </c>
      <c r="AB46" s="16">
        <v>3.6995798999999998</v>
      </c>
      <c r="AC46" s="16">
        <v>9.8669524000000006</v>
      </c>
      <c r="AD46" s="16">
        <v>1.9438861000000001</v>
      </c>
      <c r="AE46" s="16">
        <v>2.7480566999999998</v>
      </c>
      <c r="AF46" s="16">
        <v>2.4332934000000002</v>
      </c>
      <c r="AG46" s="16">
        <v>1.8369312</v>
      </c>
      <c r="AH46" s="16">
        <v>1.8346074999999999</v>
      </c>
      <c r="AI46" s="16">
        <v>3.2404548000000002</v>
      </c>
      <c r="AJ46" s="16">
        <v>2.5816748</v>
      </c>
      <c r="AK46" s="16">
        <v>1.7920294000000001</v>
      </c>
      <c r="AL46" s="16">
        <v>2.8487380999999998</v>
      </c>
      <c r="AM46" s="16">
        <v>1.7641121</v>
      </c>
      <c r="AN46" s="16">
        <v>2.6762114000000001</v>
      </c>
      <c r="AO46" s="16">
        <v>1.8951526000000001</v>
      </c>
      <c r="AP46" s="16">
        <v>3.0489076000000002</v>
      </c>
      <c r="AQ46" s="16">
        <v>0</v>
      </c>
      <c r="AR46" s="16">
        <v>1.4319587</v>
      </c>
      <c r="AS46" s="16">
        <v>3.2246492999999998</v>
      </c>
      <c r="AT46" s="16">
        <v>6.8782190999999999</v>
      </c>
      <c r="AU46" s="16">
        <v>8.0922956999999993</v>
      </c>
      <c r="AV46" s="16">
        <v>4.3743637</v>
      </c>
      <c r="AW46" s="16" t="s">
        <v>202</v>
      </c>
      <c r="AX46" s="16">
        <v>3.3005548</v>
      </c>
      <c r="AY46" s="16">
        <v>1.7894633</v>
      </c>
      <c r="AZ46" s="16">
        <v>1.5195038000000001</v>
      </c>
      <c r="BA46" s="16">
        <v>0.19799510000000001</v>
      </c>
      <c r="BB46" s="16">
        <v>1.9801925</v>
      </c>
      <c r="BC46" s="16">
        <v>2.3432230000000001</v>
      </c>
      <c r="BD46" s="16">
        <v>10.195623599999999</v>
      </c>
      <c r="BE46" s="16">
        <v>3.4266367</v>
      </c>
      <c r="BF46" s="16">
        <v>1.3284864000000001</v>
      </c>
      <c r="BG46" s="16">
        <v>1.2179013999999999</v>
      </c>
      <c r="BH46" s="16">
        <v>2.8413727</v>
      </c>
      <c r="BI46" s="16">
        <v>1.4132800000000001</v>
      </c>
      <c r="BJ46" s="16">
        <v>4.7402375000000001</v>
      </c>
      <c r="BK46" s="16">
        <v>1.0752571</v>
      </c>
      <c r="BL46" s="16" t="s">
        <v>202</v>
      </c>
      <c r="BM46" s="16">
        <v>5.2038817999999996</v>
      </c>
      <c r="BN46" s="16">
        <v>2.2762457999999999</v>
      </c>
      <c r="BO46" s="16">
        <v>6.0136329999999996</v>
      </c>
      <c r="BP46" s="16">
        <v>4.0110520999999997</v>
      </c>
      <c r="BQ46" s="16">
        <v>1.7536602999999999</v>
      </c>
      <c r="BR46" s="16">
        <v>1.9575262</v>
      </c>
      <c r="BS46" s="16">
        <v>3.0651354</v>
      </c>
      <c r="BT46" s="16">
        <v>2.9085017</v>
      </c>
      <c r="BU46" s="16">
        <v>4.2951397</v>
      </c>
      <c r="BV46" s="16">
        <v>2.8705105</v>
      </c>
      <c r="BW46" s="16">
        <v>8.0677664999999994</v>
      </c>
      <c r="BX46" s="16">
        <v>2.2430341</v>
      </c>
      <c r="BY46" s="16">
        <v>0.87650830000000002</v>
      </c>
      <c r="BZ46" s="16">
        <v>1.8235104</v>
      </c>
      <c r="CA46" s="16">
        <v>2.7838565000000002</v>
      </c>
      <c r="CB46" s="16">
        <v>3.2342065</v>
      </c>
      <c r="CC46" s="16">
        <v>1.1332111</v>
      </c>
      <c r="CD46" s="16">
        <v>3.2322649000000001</v>
      </c>
      <c r="CE46" s="16">
        <v>6.7145941999999996</v>
      </c>
      <c r="CF46" s="16">
        <v>0.61319190000000001</v>
      </c>
      <c r="CG46" s="16">
        <v>2.2376132000000002</v>
      </c>
      <c r="CH46" s="16">
        <v>5.5632716999999996</v>
      </c>
      <c r="CI46" s="16">
        <v>1.9417023</v>
      </c>
      <c r="CJ46" s="16">
        <v>3.0707263999999999</v>
      </c>
      <c r="CK46" s="16">
        <v>8.3433492999999999</v>
      </c>
      <c r="CL46" s="16">
        <v>4.5943712999999997</v>
      </c>
      <c r="CM46" s="16">
        <v>4.4465805999999999</v>
      </c>
      <c r="CN46" s="16">
        <v>3.4715004999999999</v>
      </c>
      <c r="CO46" s="16">
        <v>1.9376135999999999</v>
      </c>
      <c r="CP46" s="16">
        <v>4.0291933000000002</v>
      </c>
      <c r="CQ46" s="16">
        <v>2.0496698000000002</v>
      </c>
      <c r="CR46" s="16">
        <v>7.7637960000000001</v>
      </c>
      <c r="CS46" s="16">
        <v>1.5998055</v>
      </c>
      <c r="CT46" s="16">
        <v>4.6526487000000003</v>
      </c>
      <c r="CU46" s="16">
        <v>3.4908885000000001</v>
      </c>
      <c r="CV46" s="16">
        <v>1.6047353</v>
      </c>
      <c r="CW46" s="16">
        <v>2.3214724000000002</v>
      </c>
      <c r="CX46" s="16">
        <v>2.1585911000000002</v>
      </c>
      <c r="CY46" s="16">
        <v>1.3301182</v>
      </c>
      <c r="CZ46" s="16">
        <v>6.9035542000000003</v>
      </c>
      <c r="DA46" s="16">
        <v>3.3549831999999999</v>
      </c>
      <c r="DB46" s="25">
        <v>1.8881943999999999</v>
      </c>
      <c r="DC46" s="25">
        <v>4.3289134000000002</v>
      </c>
      <c r="DD46" s="25">
        <v>2.7311548999999999</v>
      </c>
      <c r="DE46" s="25">
        <v>4.6624021999999998</v>
      </c>
      <c r="DF46" s="25">
        <v>1.0134728</v>
      </c>
      <c r="DG46" s="25">
        <v>0</v>
      </c>
      <c r="DH46" s="25">
        <v>15.631502100000001</v>
      </c>
      <c r="DI46" s="25">
        <v>3.8562346999999999</v>
      </c>
      <c r="DJ46" s="25">
        <v>0.61419869999999999</v>
      </c>
      <c r="DK46" s="25">
        <v>2.4801679999999999</v>
      </c>
      <c r="DL46" s="25">
        <v>0</v>
      </c>
      <c r="DM46" s="25" t="s">
        <v>202</v>
      </c>
      <c r="DN46" s="25">
        <v>6.8891033000000004</v>
      </c>
    </row>
    <row r="47" spans="1:118">
      <c r="A47" t="s">
        <v>190</v>
      </c>
      <c r="B47" s="16">
        <v>9.7529898999999993</v>
      </c>
      <c r="C47" s="16">
        <v>9.1579072999999998</v>
      </c>
      <c r="D47" s="16">
        <v>12.1044467</v>
      </c>
      <c r="E47" s="16">
        <v>10.857659999999999</v>
      </c>
      <c r="F47" s="16">
        <v>1.3387636000000001</v>
      </c>
      <c r="G47" s="16">
        <v>0.95437709999999998</v>
      </c>
      <c r="H47" s="16">
        <v>1.0243859</v>
      </c>
      <c r="I47" s="16">
        <v>3.2985250000000002</v>
      </c>
      <c r="J47" s="16">
        <v>23.261623799999999</v>
      </c>
      <c r="K47" s="16">
        <v>5.2671770999999996</v>
      </c>
      <c r="L47" s="16">
        <v>11.9829066</v>
      </c>
      <c r="M47" s="16">
        <v>7.1731093000000001</v>
      </c>
      <c r="N47" s="16">
        <v>8.5551005999999994</v>
      </c>
      <c r="O47" s="16">
        <v>4.0223263999999999</v>
      </c>
      <c r="P47" s="16">
        <v>6.4309162000000004</v>
      </c>
      <c r="Q47" s="16">
        <v>11.7383621</v>
      </c>
      <c r="R47" s="16">
        <v>8.7622634000000001</v>
      </c>
      <c r="S47" s="16">
        <v>5.4952999</v>
      </c>
      <c r="T47" s="16">
        <v>11.2030508</v>
      </c>
      <c r="U47" s="16">
        <v>4.8849402</v>
      </c>
      <c r="V47" s="16">
        <v>3.1829459999999998</v>
      </c>
      <c r="W47" s="16">
        <v>6.1937736000000001</v>
      </c>
      <c r="X47" s="16">
        <v>3.5848355999999999</v>
      </c>
      <c r="Y47" s="16">
        <v>7.8555760000000001</v>
      </c>
      <c r="Z47" s="16">
        <v>2.3452345999999999</v>
      </c>
      <c r="AA47" s="16">
        <v>7.6647366000000003</v>
      </c>
      <c r="AB47" s="16">
        <v>11.435197799999999</v>
      </c>
      <c r="AC47" s="16">
        <v>9.8995207000000001</v>
      </c>
      <c r="AD47" s="16">
        <v>4.3474624999999998</v>
      </c>
      <c r="AE47" s="16">
        <v>5.3656161999999998</v>
      </c>
      <c r="AF47" s="16">
        <v>2.6244323000000001</v>
      </c>
      <c r="AG47" s="16">
        <v>5.5544207999999999</v>
      </c>
      <c r="AH47" s="16">
        <v>6.9094227999999998</v>
      </c>
      <c r="AI47" s="16">
        <v>12.057818299999999</v>
      </c>
      <c r="AJ47" s="16">
        <v>8.1350443000000006</v>
      </c>
      <c r="AK47" s="16">
        <v>3.4592318999999998</v>
      </c>
      <c r="AL47" s="16">
        <v>9.1542048000000005</v>
      </c>
      <c r="AM47" s="16">
        <v>8.1282523999999992</v>
      </c>
      <c r="AN47" s="16">
        <v>7.2411542000000004</v>
      </c>
      <c r="AO47" s="16">
        <v>1.0765696</v>
      </c>
      <c r="AP47" s="16">
        <v>1.4430818000000001</v>
      </c>
      <c r="AQ47" s="16">
        <v>0</v>
      </c>
      <c r="AR47" s="16">
        <v>1.0802499000000001</v>
      </c>
      <c r="AS47" s="16">
        <v>4.3334612000000003</v>
      </c>
      <c r="AT47" s="16">
        <v>1.9004544000000001</v>
      </c>
      <c r="AU47" s="16">
        <v>0.91714960000000001</v>
      </c>
      <c r="AV47" s="16">
        <v>0.19063140000000001</v>
      </c>
      <c r="AW47" s="16" t="s">
        <v>202</v>
      </c>
      <c r="AX47" s="16">
        <v>2.2601922000000001</v>
      </c>
      <c r="AY47" s="16">
        <v>2.7672503000000002</v>
      </c>
      <c r="AZ47" s="16">
        <v>1.1280877</v>
      </c>
      <c r="BA47" s="16">
        <v>0.42025950000000001</v>
      </c>
      <c r="BB47" s="16">
        <v>0.79386509999999999</v>
      </c>
      <c r="BC47" s="16">
        <v>3.3522839000000002</v>
      </c>
      <c r="BD47" s="16">
        <v>1.0399573</v>
      </c>
      <c r="BE47" s="16">
        <v>1.1737549</v>
      </c>
      <c r="BF47" s="16">
        <v>0.99450210000000006</v>
      </c>
      <c r="BG47" s="16">
        <v>1.0683247</v>
      </c>
      <c r="BH47" s="16">
        <v>7.7463372000000001</v>
      </c>
      <c r="BI47" s="16">
        <v>4.09155E-2</v>
      </c>
      <c r="BJ47" s="16">
        <v>0.86105580000000004</v>
      </c>
      <c r="BK47" s="16">
        <v>0.8616201</v>
      </c>
      <c r="BL47" s="16" t="s">
        <v>202</v>
      </c>
      <c r="BM47" s="16">
        <v>1.2901524</v>
      </c>
      <c r="BN47" s="16">
        <v>3.1955363999999999</v>
      </c>
      <c r="BO47" s="16">
        <v>0.7425195</v>
      </c>
      <c r="BP47" s="16">
        <v>3.0535584</v>
      </c>
      <c r="BQ47" s="16">
        <v>1.8098186000000001</v>
      </c>
      <c r="BR47" s="16">
        <v>0.3677647</v>
      </c>
      <c r="BS47" s="16">
        <v>2.5485351000000001</v>
      </c>
      <c r="BT47" s="16">
        <v>1.5127671</v>
      </c>
      <c r="BU47" s="16">
        <v>0.90647180000000005</v>
      </c>
      <c r="BV47" s="16">
        <v>4.7535048</v>
      </c>
      <c r="BW47" s="16">
        <v>1.4316971000000001</v>
      </c>
      <c r="BX47" s="16">
        <v>4.1237139999999997</v>
      </c>
      <c r="BY47" s="16">
        <v>1.9998365</v>
      </c>
      <c r="BZ47" s="16">
        <v>0.77746510000000002</v>
      </c>
      <c r="CA47" s="16">
        <v>6.9595595000000001</v>
      </c>
      <c r="CB47" s="16">
        <v>3.1169498999999998</v>
      </c>
      <c r="CC47" s="16">
        <v>1.2168121999999999</v>
      </c>
      <c r="CD47" s="16">
        <v>3.8020657</v>
      </c>
      <c r="CE47" s="16">
        <v>2.1675472</v>
      </c>
      <c r="CF47" s="16">
        <v>0</v>
      </c>
      <c r="CG47" s="16">
        <v>0.95245950000000001</v>
      </c>
      <c r="CH47" s="16">
        <v>5.7197543</v>
      </c>
      <c r="CI47" s="16">
        <v>1.4594172999999999</v>
      </c>
      <c r="CJ47" s="16">
        <v>1.4882701</v>
      </c>
      <c r="CK47" s="16">
        <v>1.6495986</v>
      </c>
      <c r="CL47" s="16">
        <v>3.3898644</v>
      </c>
      <c r="CM47" s="16">
        <v>7.2871756000000003</v>
      </c>
      <c r="CN47" s="16">
        <v>0.99288180000000004</v>
      </c>
      <c r="CO47" s="16">
        <v>0.50984280000000004</v>
      </c>
      <c r="CP47" s="16">
        <v>0.57828429999999997</v>
      </c>
      <c r="CQ47" s="16">
        <v>1.4959221</v>
      </c>
      <c r="CR47" s="16">
        <v>4.0077097000000004</v>
      </c>
      <c r="CS47" s="16">
        <v>2.42174E-2</v>
      </c>
      <c r="CT47" s="16">
        <v>1.5503549999999999</v>
      </c>
      <c r="CU47" s="16">
        <v>1.7831344</v>
      </c>
      <c r="CV47" s="16">
        <v>2.8462323</v>
      </c>
      <c r="CW47" s="16">
        <v>2.0441718</v>
      </c>
      <c r="CX47" s="16">
        <v>2.6150774999999999</v>
      </c>
      <c r="CY47" s="16">
        <v>2.4182828000000001</v>
      </c>
      <c r="CZ47" s="16">
        <v>2.1690670000000001</v>
      </c>
      <c r="DA47" s="16">
        <v>1.9276895999999999</v>
      </c>
      <c r="DB47" s="25">
        <v>3.8503683999999998</v>
      </c>
      <c r="DC47" s="25">
        <v>7.1961274</v>
      </c>
      <c r="DD47" s="25">
        <v>4.3734112999999999</v>
      </c>
      <c r="DE47" s="25">
        <v>1.7672022999999999</v>
      </c>
      <c r="DF47" s="25">
        <v>0.78633120000000001</v>
      </c>
      <c r="DG47" s="25">
        <v>9.0240808000000001</v>
      </c>
      <c r="DH47" s="25">
        <v>3.373526</v>
      </c>
      <c r="DI47" s="25">
        <v>4.2146074000000002</v>
      </c>
      <c r="DJ47" s="25">
        <v>1.8662734000000001</v>
      </c>
      <c r="DK47" s="25">
        <v>2.1812811999999999</v>
      </c>
      <c r="DL47" s="25">
        <v>0</v>
      </c>
      <c r="DM47" s="25" t="s">
        <v>202</v>
      </c>
      <c r="DN47" s="25">
        <v>1.217706</v>
      </c>
    </row>
    <row r="48" spans="1:118">
      <c r="A48" t="s">
        <v>215</v>
      </c>
      <c r="B48" s="25">
        <f>+B49-SUM(B45:B47)</f>
        <v>7.5992749000000011</v>
      </c>
      <c r="C48" s="25">
        <f t="shared" ref="C48:BN48" si="113">+C49-SUM(C45:C47)</f>
        <v>22.259522099999998</v>
      </c>
      <c r="D48" s="25">
        <f t="shared" si="113"/>
        <v>21.273800399999999</v>
      </c>
      <c r="E48" s="25">
        <f t="shared" si="113"/>
        <v>12.657724700000003</v>
      </c>
      <c r="F48" s="25">
        <f t="shared" si="113"/>
        <v>6.7296910000000008</v>
      </c>
      <c r="G48" s="25">
        <f t="shared" si="113"/>
        <v>8.0958094000000003</v>
      </c>
      <c r="H48" s="25">
        <f t="shared" si="113"/>
        <v>14.184963499999999</v>
      </c>
      <c r="I48" s="25">
        <f t="shared" si="113"/>
        <v>19.120831200000005</v>
      </c>
      <c r="J48" s="25">
        <f t="shared" si="113"/>
        <v>9.8616475000000037</v>
      </c>
      <c r="K48" s="25">
        <f t="shared" si="113"/>
        <v>18.086299200000003</v>
      </c>
      <c r="L48" s="25">
        <f t="shared" si="113"/>
        <v>17.900214200000001</v>
      </c>
      <c r="M48" s="25">
        <f t="shared" si="113"/>
        <v>25.856791100000002</v>
      </c>
      <c r="N48" s="25">
        <f t="shared" si="113"/>
        <v>18.437490199999999</v>
      </c>
      <c r="O48" s="25">
        <f t="shared" si="113"/>
        <v>18.6164776</v>
      </c>
      <c r="P48" s="25">
        <f t="shared" si="113"/>
        <v>20.787404299999999</v>
      </c>
      <c r="Q48" s="25">
        <f t="shared" si="113"/>
        <v>12.252226199999996</v>
      </c>
      <c r="R48" s="25">
        <f t="shared" si="113"/>
        <v>10.589326200000002</v>
      </c>
      <c r="S48" s="25">
        <f t="shared" si="113"/>
        <v>14.9952349</v>
      </c>
      <c r="T48" s="25">
        <f t="shared" si="113"/>
        <v>22.160874200000002</v>
      </c>
      <c r="U48" s="25">
        <f t="shared" si="113"/>
        <v>15.800992000000001</v>
      </c>
      <c r="V48" s="25">
        <f t="shared" si="113"/>
        <v>12.192774400000001</v>
      </c>
      <c r="W48" s="25">
        <f t="shared" si="113"/>
        <v>14.8048538</v>
      </c>
      <c r="X48" s="25">
        <f t="shared" si="113"/>
        <v>15.936869400000001</v>
      </c>
      <c r="Y48" s="25">
        <f t="shared" si="113"/>
        <v>17.5085233</v>
      </c>
      <c r="Z48" s="25">
        <f t="shared" si="113"/>
        <v>4.8742880999999993</v>
      </c>
      <c r="AA48" s="25">
        <f t="shared" si="113"/>
        <v>19.036056699999996</v>
      </c>
      <c r="AB48" s="25">
        <f t="shared" si="113"/>
        <v>5.8534949000000047</v>
      </c>
      <c r="AC48" s="25">
        <f t="shared" si="113"/>
        <v>14.274049700000003</v>
      </c>
      <c r="AD48" s="25">
        <f t="shared" si="113"/>
        <v>17.452538100000002</v>
      </c>
      <c r="AE48" s="25">
        <f t="shared" si="113"/>
        <v>14.7209533</v>
      </c>
      <c r="AF48" s="25">
        <f t="shared" si="113"/>
        <v>16.906821300000001</v>
      </c>
      <c r="AG48" s="25">
        <f t="shared" si="113"/>
        <v>22.387004099999999</v>
      </c>
      <c r="AH48" s="25">
        <f t="shared" si="113"/>
        <v>17.3809486</v>
      </c>
      <c r="AI48" s="25">
        <f t="shared" si="113"/>
        <v>18.551699400000004</v>
      </c>
      <c r="AJ48" s="25">
        <f t="shared" si="113"/>
        <v>11.6452595</v>
      </c>
      <c r="AK48" s="25">
        <f t="shared" si="113"/>
        <v>14.047108699999999</v>
      </c>
      <c r="AL48" s="25">
        <f t="shared" si="113"/>
        <v>13.971122499999996</v>
      </c>
      <c r="AM48" s="25">
        <f t="shared" si="113"/>
        <v>13.478960400000002</v>
      </c>
      <c r="AN48" s="25">
        <f t="shared" si="113"/>
        <v>15.323419000000001</v>
      </c>
      <c r="AO48" s="25">
        <f t="shared" si="113"/>
        <v>12.5183651</v>
      </c>
      <c r="AP48" s="25">
        <f t="shared" si="113"/>
        <v>17.571139500000001</v>
      </c>
      <c r="AQ48" s="25">
        <f t="shared" si="113"/>
        <v>12.7154896</v>
      </c>
      <c r="AR48" s="25">
        <f t="shared" si="113"/>
        <v>4.1405086000000004</v>
      </c>
      <c r="AS48" s="25">
        <f t="shared" si="113"/>
        <v>14.014363700000001</v>
      </c>
      <c r="AT48" s="25">
        <f t="shared" si="113"/>
        <v>10.8472039</v>
      </c>
      <c r="AU48" s="25">
        <f t="shared" si="113"/>
        <v>5.0631240000000002</v>
      </c>
      <c r="AV48" s="25">
        <f t="shared" si="113"/>
        <v>10.8759412</v>
      </c>
      <c r="AW48" s="25">
        <f t="shared" si="113"/>
        <v>10.7435495</v>
      </c>
      <c r="AX48" s="25">
        <f t="shared" si="113"/>
        <v>26.841917299999999</v>
      </c>
      <c r="AY48" s="25">
        <f t="shared" si="113"/>
        <v>12.675901499999998</v>
      </c>
      <c r="AZ48" s="25">
        <f t="shared" si="113"/>
        <v>6.7554128000000002</v>
      </c>
      <c r="BA48" s="25">
        <f t="shared" si="113"/>
        <v>4.6967916999999995</v>
      </c>
      <c r="BB48" s="25">
        <f t="shared" si="113"/>
        <v>5.5758441000000003</v>
      </c>
      <c r="BC48" s="25">
        <f t="shared" si="113"/>
        <v>5.5026107</v>
      </c>
      <c r="BD48" s="25">
        <f t="shared" si="113"/>
        <v>1.9333403000000011</v>
      </c>
      <c r="BE48" s="25">
        <f t="shared" si="113"/>
        <v>6.8198632999999997</v>
      </c>
      <c r="BF48" s="25">
        <f t="shared" si="113"/>
        <v>2.3644792999999993</v>
      </c>
      <c r="BG48" s="25">
        <f t="shared" si="113"/>
        <v>6.216543999999999</v>
      </c>
      <c r="BH48" s="25">
        <f t="shared" si="113"/>
        <v>5.2664089999999995</v>
      </c>
      <c r="BI48" s="25">
        <f t="shared" si="113"/>
        <v>7.7131279000000008</v>
      </c>
      <c r="BJ48" s="25">
        <f t="shared" si="113"/>
        <v>31.628373400000001</v>
      </c>
      <c r="BK48" s="25">
        <f t="shared" si="113"/>
        <v>6.3376839</v>
      </c>
      <c r="BL48" s="25">
        <f t="shared" si="113"/>
        <v>11.4069872</v>
      </c>
      <c r="BM48" s="25">
        <f t="shared" si="113"/>
        <v>5.4844893999999993</v>
      </c>
      <c r="BN48" s="25">
        <f t="shared" si="113"/>
        <v>5.4488257999999998</v>
      </c>
      <c r="BO48" s="25">
        <f t="shared" ref="BO48:DN48" si="114">+BO49-SUM(BO45:BO47)</f>
        <v>0.2650264</v>
      </c>
      <c r="BP48" s="25">
        <f t="shared" si="114"/>
        <v>6.3522074000000011</v>
      </c>
      <c r="BQ48" s="25">
        <f t="shared" si="114"/>
        <v>4.0484051000000001</v>
      </c>
      <c r="BR48" s="25">
        <f t="shared" si="114"/>
        <v>5.0469436999999999</v>
      </c>
      <c r="BS48" s="25">
        <f t="shared" si="114"/>
        <v>6.5256709999999991</v>
      </c>
      <c r="BT48" s="25">
        <f t="shared" si="114"/>
        <v>8.4407544999999988</v>
      </c>
      <c r="BU48" s="25">
        <f t="shared" si="114"/>
        <v>2.9764166999999997</v>
      </c>
      <c r="BV48" s="25">
        <f t="shared" si="114"/>
        <v>10.1358061</v>
      </c>
      <c r="BW48" s="25">
        <f t="shared" si="114"/>
        <v>11.1516637</v>
      </c>
      <c r="BX48" s="25">
        <f t="shared" si="114"/>
        <v>6.8645931000000004</v>
      </c>
      <c r="BY48" s="25">
        <f t="shared" si="114"/>
        <v>8.2663209000000002</v>
      </c>
      <c r="BZ48" s="25">
        <f t="shared" si="114"/>
        <v>8.208044000000001</v>
      </c>
      <c r="CA48" s="25">
        <f t="shared" si="114"/>
        <v>1.0000000116860974E-7</v>
      </c>
      <c r="CB48" s="25">
        <f t="shared" si="114"/>
        <v>9.6389126000000012</v>
      </c>
      <c r="CC48" s="25">
        <f t="shared" si="114"/>
        <v>2.3319487000000017</v>
      </c>
      <c r="CD48" s="25">
        <f t="shared" si="114"/>
        <v>4.8318868999999989</v>
      </c>
      <c r="CE48" s="25">
        <f t="shared" si="114"/>
        <v>4.9440332999999992</v>
      </c>
      <c r="CF48" s="25">
        <f t="shared" si="114"/>
        <v>8.3267772000000004</v>
      </c>
      <c r="CG48" s="25">
        <f t="shared" si="114"/>
        <v>6.0300369999999983</v>
      </c>
      <c r="CH48" s="25">
        <f t="shared" si="114"/>
        <v>12.616074999999999</v>
      </c>
      <c r="CI48" s="25">
        <f t="shared" si="114"/>
        <v>3.1064673999999997</v>
      </c>
      <c r="CJ48" s="25">
        <f t="shared" si="114"/>
        <v>7.5561585000000004</v>
      </c>
      <c r="CK48" s="25">
        <f t="shared" si="114"/>
        <v>9.3852079999999987</v>
      </c>
      <c r="CL48" s="25">
        <f t="shared" si="114"/>
        <v>11.327146800000001</v>
      </c>
      <c r="CM48" s="25">
        <f t="shared" si="114"/>
        <v>0.90499229999999997</v>
      </c>
      <c r="CN48" s="25">
        <f t="shared" si="114"/>
        <v>9.3338322000000016</v>
      </c>
      <c r="CO48" s="25">
        <f t="shared" si="114"/>
        <v>3.6556293999999996</v>
      </c>
      <c r="CP48" s="25">
        <f t="shared" si="114"/>
        <v>1.6278671000000005</v>
      </c>
      <c r="CQ48" s="25">
        <f t="shared" si="114"/>
        <v>10.207230899999999</v>
      </c>
      <c r="CR48" s="25">
        <f t="shared" si="114"/>
        <v>2.9582542000000025</v>
      </c>
      <c r="CS48" s="25">
        <f t="shared" si="114"/>
        <v>5.8487648999999999</v>
      </c>
      <c r="CT48" s="25">
        <f t="shared" si="114"/>
        <v>4.6691272000000001</v>
      </c>
      <c r="CU48" s="25">
        <f t="shared" si="114"/>
        <v>5.3907757000000007</v>
      </c>
      <c r="CV48" s="25">
        <f t="shared" si="114"/>
        <v>4.1699208999999993</v>
      </c>
      <c r="CW48" s="25">
        <f t="shared" si="114"/>
        <v>15.9601335</v>
      </c>
      <c r="CX48" s="25">
        <f t="shared" si="114"/>
        <v>7.7588275000000007</v>
      </c>
      <c r="CY48" s="25">
        <f t="shared" si="114"/>
        <v>6.1528811999999995</v>
      </c>
      <c r="CZ48" s="25">
        <f t="shared" si="114"/>
        <v>21.641951500000001</v>
      </c>
      <c r="DA48" s="25">
        <f t="shared" si="114"/>
        <v>4.7437504000000006</v>
      </c>
      <c r="DB48" s="25">
        <f t="shared" si="114"/>
        <v>13.172065199999999</v>
      </c>
      <c r="DC48" s="25">
        <f t="shared" si="114"/>
        <v>6.0157039000000019</v>
      </c>
      <c r="DD48" s="25">
        <f t="shared" si="114"/>
        <v>6.7457812000000006</v>
      </c>
      <c r="DE48" s="25">
        <f t="shared" si="114"/>
        <v>7.5206714000000012</v>
      </c>
      <c r="DF48" s="25">
        <f t="shared" si="114"/>
        <v>4.3214252000000002</v>
      </c>
      <c r="DG48" s="25">
        <f t="shared" si="114"/>
        <v>8.6281050999999991</v>
      </c>
      <c r="DH48" s="25">
        <f t="shared" si="114"/>
        <v>5.3079432000000004</v>
      </c>
      <c r="DI48" s="25">
        <f t="shared" si="114"/>
        <v>13.169377799999999</v>
      </c>
      <c r="DJ48" s="25">
        <f t="shared" si="114"/>
        <v>3.1292116999999999</v>
      </c>
      <c r="DK48" s="25">
        <f t="shared" si="114"/>
        <v>11.626778900000001</v>
      </c>
      <c r="DL48" s="25">
        <f t="shared" si="114"/>
        <v>9.9947947999999975</v>
      </c>
      <c r="DM48" s="25">
        <f t="shared" si="114"/>
        <v>6.3009689999999994</v>
      </c>
      <c r="DN48" s="25">
        <f t="shared" si="114"/>
        <v>10.047987599999999</v>
      </c>
    </row>
    <row r="49" spans="1:120">
      <c r="A49" s="1" t="s">
        <v>204</v>
      </c>
      <c r="B49" s="30">
        <v>25.182935199999999</v>
      </c>
      <c r="C49" s="30">
        <v>40.957647899999998</v>
      </c>
      <c r="D49" s="30">
        <v>42.881549</v>
      </c>
      <c r="E49" s="30">
        <v>31.006945600000002</v>
      </c>
      <c r="F49" s="30">
        <v>19.5910364</v>
      </c>
      <c r="G49" s="30">
        <v>18.0964113</v>
      </c>
      <c r="H49" s="30">
        <v>22.130919299999999</v>
      </c>
      <c r="I49" s="30">
        <v>32.228977200000003</v>
      </c>
      <c r="J49" s="30">
        <v>44.755946899999998</v>
      </c>
      <c r="K49" s="30">
        <v>33.196498300000002</v>
      </c>
      <c r="L49" s="30">
        <v>40.5622319</v>
      </c>
      <c r="M49" s="30">
        <v>42.144521400000002</v>
      </c>
      <c r="N49" s="30">
        <v>35.531157399999998</v>
      </c>
      <c r="O49" s="30">
        <v>32.309788300000001</v>
      </c>
      <c r="P49" s="30">
        <v>36.8983536</v>
      </c>
      <c r="Q49" s="30">
        <v>32.140758599999998</v>
      </c>
      <c r="R49" s="30">
        <v>27.723796</v>
      </c>
      <c r="S49" s="30">
        <v>30.591359600000001</v>
      </c>
      <c r="T49" s="30">
        <v>41.700530000000001</v>
      </c>
      <c r="U49" s="30">
        <v>26.241160900000001</v>
      </c>
      <c r="V49" s="30">
        <v>22.3775513</v>
      </c>
      <c r="W49" s="30">
        <v>28.6429118</v>
      </c>
      <c r="X49" s="30">
        <v>28.285255500000002</v>
      </c>
      <c r="Y49" s="30">
        <v>37.626473699999998</v>
      </c>
      <c r="Z49" s="30">
        <v>12.840000699999999</v>
      </c>
      <c r="AA49" s="30">
        <v>35.656388499999998</v>
      </c>
      <c r="AB49" s="30">
        <v>30.295810800000002</v>
      </c>
      <c r="AC49" s="30">
        <v>41.803811600000003</v>
      </c>
      <c r="AD49" s="30">
        <v>31.3270816</v>
      </c>
      <c r="AE49" s="30">
        <v>30.365985999999999</v>
      </c>
      <c r="AF49" s="30">
        <v>28.097680400000002</v>
      </c>
      <c r="AG49" s="30">
        <v>37.828400899999998</v>
      </c>
      <c r="AH49" s="30">
        <v>31.281829500000001</v>
      </c>
      <c r="AI49" s="30">
        <v>42.877411700000003</v>
      </c>
      <c r="AJ49" s="30">
        <v>25.6203027</v>
      </c>
      <c r="AK49" s="30">
        <v>24.653785299999999</v>
      </c>
      <c r="AL49" s="30">
        <v>32.054037899999997</v>
      </c>
      <c r="AM49" s="30">
        <v>23.371324900000001</v>
      </c>
      <c r="AN49" s="30">
        <v>31.602067600000002</v>
      </c>
      <c r="AO49" s="30">
        <v>21.2697477</v>
      </c>
      <c r="AP49" s="30">
        <v>29.067071899999998</v>
      </c>
      <c r="AQ49" s="30">
        <v>12.7154896</v>
      </c>
      <c r="AR49" s="30">
        <v>9.9492591000000008</v>
      </c>
      <c r="AS49" s="30">
        <v>29.9877526</v>
      </c>
      <c r="AT49" s="30">
        <v>26.8651707</v>
      </c>
      <c r="AU49" s="30">
        <v>14.0725693</v>
      </c>
      <c r="AV49" s="30">
        <v>22.882016199999999</v>
      </c>
      <c r="AW49" s="30">
        <v>15.646400999999999</v>
      </c>
      <c r="AX49" s="30">
        <v>32.402664299999998</v>
      </c>
      <c r="AY49" s="30">
        <v>25.552932299999998</v>
      </c>
      <c r="AZ49" s="30">
        <v>13.9709684</v>
      </c>
      <c r="BA49" s="30">
        <v>7.3137454999999996</v>
      </c>
      <c r="BB49" s="30">
        <v>12.1381073</v>
      </c>
      <c r="BC49" s="30">
        <v>18.4400002</v>
      </c>
      <c r="BD49" s="30">
        <v>14.6158112</v>
      </c>
      <c r="BE49" s="30">
        <v>17.764030200000001</v>
      </c>
      <c r="BF49" s="30">
        <v>6.9474967999999997</v>
      </c>
      <c r="BG49" s="30">
        <v>8.5027700999999993</v>
      </c>
      <c r="BH49" s="30">
        <v>26.873904799999998</v>
      </c>
      <c r="BI49" s="30">
        <v>11.9479562</v>
      </c>
      <c r="BJ49" s="30">
        <v>37.229666700000003</v>
      </c>
      <c r="BK49" s="30">
        <v>12.3702565</v>
      </c>
      <c r="BL49" s="30">
        <v>16.8117096</v>
      </c>
      <c r="BM49" s="30">
        <v>15.093402599999999</v>
      </c>
      <c r="BN49" s="30">
        <v>18.6861447</v>
      </c>
      <c r="BO49" s="30">
        <v>7.5861609999999997</v>
      </c>
      <c r="BP49" s="30">
        <v>21.6455293</v>
      </c>
      <c r="BQ49" s="30">
        <v>10.869029299999999</v>
      </c>
      <c r="BR49" s="30">
        <v>12.470032700000001</v>
      </c>
      <c r="BS49" s="30">
        <v>16.0080101</v>
      </c>
      <c r="BT49" s="30">
        <v>18.224873899999999</v>
      </c>
      <c r="BU49" s="30">
        <v>11.355893200000001</v>
      </c>
      <c r="BV49" s="30">
        <v>24.9083778</v>
      </c>
      <c r="BW49" s="30">
        <v>23.755472600000001</v>
      </c>
      <c r="BX49" s="30">
        <v>17.9069985</v>
      </c>
      <c r="BY49" s="30">
        <v>17.768828800000001</v>
      </c>
      <c r="BZ49" s="30">
        <v>11.454113700000001</v>
      </c>
      <c r="CA49" s="30">
        <v>17.3020283</v>
      </c>
      <c r="CB49" s="30">
        <v>19.8684048</v>
      </c>
      <c r="CC49" s="30">
        <v>9.4943880000000007</v>
      </c>
      <c r="CD49" s="30">
        <v>15.8999618</v>
      </c>
      <c r="CE49" s="30">
        <v>13.826174699999999</v>
      </c>
      <c r="CF49" s="30">
        <v>8.9399691000000008</v>
      </c>
      <c r="CG49" s="30">
        <v>14.147354999999999</v>
      </c>
      <c r="CH49" s="30">
        <v>30.898854799999999</v>
      </c>
      <c r="CI49" s="30">
        <v>9.7713988999999994</v>
      </c>
      <c r="CJ49" s="30">
        <v>18.9649623</v>
      </c>
      <c r="CK49" s="30">
        <v>25.313832999999999</v>
      </c>
      <c r="CL49" s="30">
        <v>27.627085300000001</v>
      </c>
      <c r="CM49" s="30">
        <v>18.624832300000001</v>
      </c>
      <c r="CN49" s="30">
        <v>19.332761300000001</v>
      </c>
      <c r="CO49" s="30">
        <v>9.6376977999999998</v>
      </c>
      <c r="CP49" s="30">
        <v>7.2537298000000003</v>
      </c>
      <c r="CQ49" s="30">
        <v>16.355224</v>
      </c>
      <c r="CR49" s="30">
        <v>16.960934900000002</v>
      </c>
      <c r="CS49" s="30">
        <v>12.1141699</v>
      </c>
      <c r="CT49" s="30">
        <v>17.7923413</v>
      </c>
      <c r="CU49" s="30">
        <v>14.1840764</v>
      </c>
      <c r="CV49" s="30">
        <v>12.2935631</v>
      </c>
      <c r="CW49" s="30">
        <v>20.3257777</v>
      </c>
      <c r="CX49" s="30">
        <v>19.290398700000001</v>
      </c>
      <c r="CY49" s="30">
        <v>15.8937092</v>
      </c>
      <c r="CZ49" s="30">
        <v>30.714572700000002</v>
      </c>
      <c r="DA49" s="30">
        <v>12.4691089</v>
      </c>
      <c r="DB49" s="30">
        <v>18.910627999999999</v>
      </c>
      <c r="DC49" s="30">
        <v>23.1223548</v>
      </c>
      <c r="DD49" s="30">
        <v>13.8503474</v>
      </c>
      <c r="DE49" s="30">
        <v>17.6116265</v>
      </c>
      <c r="DF49" s="30">
        <v>10.9403016</v>
      </c>
      <c r="DG49" s="30">
        <v>17.652185899999999</v>
      </c>
      <c r="DH49" s="30">
        <v>28.6666141</v>
      </c>
      <c r="DI49" s="30">
        <v>27.187192</v>
      </c>
      <c r="DJ49" s="30">
        <v>8.2807931999999997</v>
      </c>
      <c r="DK49" s="30">
        <v>24.253293200000002</v>
      </c>
      <c r="DL49" s="30">
        <v>16.328109999999999</v>
      </c>
      <c r="DM49" s="30">
        <v>11.825642999999999</v>
      </c>
      <c r="DN49" s="30">
        <v>25.338965399999999</v>
      </c>
    </row>
    <row r="51" spans="1:120">
      <c r="A51" t="s">
        <v>189</v>
      </c>
      <c r="B51" s="20">
        <f>+B45/SUM(B$45:B$47)</f>
        <v>0.18832247913706571</v>
      </c>
      <c r="C51" s="20">
        <f t="shared" ref="C51:BN52" si="115">+C45/SUM(C$45:C$47)</f>
        <v>0.4104768136708119</v>
      </c>
      <c r="D51" s="20">
        <f t="shared" si="115"/>
        <v>0.32194289783619562</v>
      </c>
      <c r="E51" s="20">
        <f t="shared" si="115"/>
        <v>0.23130657825368486</v>
      </c>
      <c r="F51" s="20">
        <f t="shared" si="115"/>
        <v>0.58570732421197547</v>
      </c>
      <c r="G51" s="20">
        <f t="shared" si="115"/>
        <v>0.52953621721508581</v>
      </c>
      <c r="H51" s="20">
        <f t="shared" si="115"/>
        <v>0.5848884535703055</v>
      </c>
      <c r="I51" s="20">
        <f t="shared" si="115"/>
        <v>0.5033656857346569</v>
      </c>
      <c r="J51" s="20">
        <f t="shared" si="115"/>
        <v>0.26839653356100912</v>
      </c>
      <c r="K51" s="20">
        <f t="shared" si="115"/>
        <v>0.56442684464693782</v>
      </c>
      <c r="L51" s="20">
        <f t="shared" si="115"/>
        <v>0.36430799363465327</v>
      </c>
      <c r="M51" s="20">
        <f t="shared" si="115"/>
        <v>0.41615437971735075</v>
      </c>
      <c r="N51" s="20">
        <f t="shared" si="115"/>
        <v>0.41184669840770038</v>
      </c>
      <c r="O51" s="20">
        <f t="shared" si="115"/>
        <v>0.51997393150511062</v>
      </c>
      <c r="P51" s="20">
        <f t="shared" si="115"/>
        <v>0.52622256715810023</v>
      </c>
      <c r="Q51" s="20">
        <f t="shared" si="115"/>
        <v>0.36609521273676277</v>
      </c>
      <c r="R51" s="20">
        <f t="shared" si="115"/>
        <v>0.35105655851691431</v>
      </c>
      <c r="S51" s="20">
        <f t="shared" si="115"/>
        <v>0.47873868948996023</v>
      </c>
      <c r="T51" s="20">
        <f t="shared" si="115"/>
        <v>0.30995578745046271</v>
      </c>
      <c r="U51" s="20">
        <f t="shared" si="115"/>
        <v>0.24047277625939559</v>
      </c>
      <c r="V51" s="20">
        <f t="shared" si="115"/>
        <v>0.38454400508272307</v>
      </c>
      <c r="W51" s="20">
        <f t="shared" si="115"/>
        <v>0.4820447927014036</v>
      </c>
      <c r="X51" s="20">
        <f t="shared" si="115"/>
        <v>0.62988780371873854</v>
      </c>
      <c r="Y51" s="20">
        <f t="shared" si="115"/>
        <v>0.32367396133952098</v>
      </c>
      <c r="Z51" s="20">
        <f t="shared" si="115"/>
        <v>0.47383902602762745</v>
      </c>
      <c r="AA51" s="20">
        <f t="shared" si="115"/>
        <v>0.40150609387954572</v>
      </c>
      <c r="AB51" s="20">
        <f t="shared" si="115"/>
        <v>0.38079608487508343</v>
      </c>
      <c r="AC51" s="20">
        <f t="shared" si="115"/>
        <v>0.28199622024337229</v>
      </c>
      <c r="AD51" s="20">
        <f t="shared" si="115"/>
        <v>0.54655455150650545</v>
      </c>
      <c r="AE51" s="20">
        <f t="shared" si="115"/>
        <v>0.48138984075117974</v>
      </c>
      <c r="AF51" s="20">
        <f t="shared" si="115"/>
        <v>0.5480484871800414</v>
      </c>
      <c r="AG51" s="20">
        <f t="shared" si="115"/>
        <v>0.52132879585090386</v>
      </c>
      <c r="AH51" s="20">
        <f t="shared" si="115"/>
        <v>0.3709729359669573</v>
      </c>
      <c r="AI51" s="20">
        <f t="shared" si="115"/>
        <v>0.37110688018784144</v>
      </c>
      <c r="AJ51" s="20">
        <f t="shared" si="115"/>
        <v>0.23315306102238023</v>
      </c>
      <c r="AK51" s="20">
        <f t="shared" si="115"/>
        <v>0.50490983198262118</v>
      </c>
      <c r="AL51" s="20">
        <f t="shared" si="115"/>
        <v>0.33622744814699512</v>
      </c>
      <c r="AM51" s="20">
        <f t="shared" si="115"/>
        <v>0</v>
      </c>
      <c r="AN51" s="20">
        <f t="shared" si="115"/>
        <v>0.39077463715261967</v>
      </c>
      <c r="AO51" s="20">
        <f t="shared" si="115"/>
        <v>0.66042826192972071</v>
      </c>
      <c r="AP51" s="20">
        <f t="shared" si="115"/>
        <v>0.60925401753406272</v>
      </c>
      <c r="AQ51" s="20" t="e">
        <f t="shared" si="115"/>
        <v>#DIV/0!</v>
      </c>
      <c r="AR51" s="20">
        <f t="shared" si="115"/>
        <v>0.56751308220244601</v>
      </c>
      <c r="AS51" s="20">
        <f t="shared" si="115"/>
        <v>0.52683112222979811</v>
      </c>
      <c r="AT51" s="20">
        <f t="shared" si="115"/>
        <v>0.45194832717470734</v>
      </c>
      <c r="AU51" s="20">
        <f t="shared" si="115"/>
        <v>0</v>
      </c>
      <c r="AV51" s="20">
        <f t="shared" si="115"/>
        <v>0.61977622995025439</v>
      </c>
      <c r="AW51" s="20">
        <f t="shared" si="115"/>
        <v>1</v>
      </c>
      <c r="AX51" s="20">
        <f t="shared" si="115"/>
        <v>0</v>
      </c>
      <c r="AY51" s="20">
        <f t="shared" si="115"/>
        <v>0.64613631272824168</v>
      </c>
      <c r="AZ51" s="20">
        <f t="shared" si="115"/>
        <v>0.63307170691055314</v>
      </c>
      <c r="BA51" s="20">
        <f t="shared" si="115"/>
        <v>0.76375028095643105</v>
      </c>
      <c r="BB51" s="20">
        <f t="shared" si="115"/>
        <v>0.57727120728714454</v>
      </c>
      <c r="BC51" s="20">
        <f t="shared" si="115"/>
        <v>0.55976382252385615</v>
      </c>
      <c r="BD51" s="20">
        <f t="shared" si="115"/>
        <v>0.11408581272597283</v>
      </c>
      <c r="BE51" s="20">
        <f t="shared" si="115"/>
        <v>0.57964899091588229</v>
      </c>
      <c r="BF51" s="20">
        <f t="shared" si="115"/>
        <v>0.49313121758753914</v>
      </c>
      <c r="BG51" s="20">
        <f t="shared" si="115"/>
        <v>0</v>
      </c>
      <c r="BH51" s="20">
        <f t="shared" si="115"/>
        <v>0.50999828957504645</v>
      </c>
      <c r="BI51" s="20">
        <f t="shared" si="115"/>
        <v>0.65661051712533425</v>
      </c>
      <c r="BJ51" s="20">
        <f t="shared" si="115"/>
        <v>0</v>
      </c>
      <c r="BK51" s="20">
        <f t="shared" si="115"/>
        <v>0.67893014665086671</v>
      </c>
      <c r="BL51" s="20">
        <f t="shared" si="115"/>
        <v>1</v>
      </c>
      <c r="BM51" s="20">
        <f t="shared" si="115"/>
        <v>0.3241655882582018</v>
      </c>
      <c r="BN51" s="20">
        <f t="shared" si="115"/>
        <v>0.58663969332943999</v>
      </c>
      <c r="BO51" s="20">
        <f t="shared" ref="BO51:DA53" si="116">+BO45/SUM(BO$45:BO$47)</f>
        <v>7.7171385429793904E-2</v>
      </c>
      <c r="BP51" s="20">
        <f t="shared" si="116"/>
        <v>0.53805912500932851</v>
      </c>
      <c r="BQ51" s="20">
        <f t="shared" si="116"/>
        <v>0.47754358024885762</v>
      </c>
      <c r="BR51" s="20">
        <f t="shared" si="116"/>
        <v>0.68674888580751214</v>
      </c>
      <c r="BS51" s="20">
        <f t="shared" si="116"/>
        <v>0.40798673820892983</v>
      </c>
      <c r="BT51" s="20">
        <f t="shared" si="116"/>
        <v>0.54811786127630457</v>
      </c>
      <c r="BU51" s="20">
        <f t="shared" si="116"/>
        <v>0.37924385849163728</v>
      </c>
      <c r="BV51" s="20">
        <f t="shared" si="116"/>
        <v>0.4839073754504099</v>
      </c>
      <c r="BW51" s="20">
        <f t="shared" si="116"/>
        <v>0.24630215553331658</v>
      </c>
      <c r="BX51" s="20">
        <f t="shared" si="116"/>
        <v>0.42342742641924741</v>
      </c>
      <c r="BY51" s="20">
        <f t="shared" si="116"/>
        <v>0.69730677098411031</v>
      </c>
      <c r="BZ51" s="20">
        <f t="shared" si="116"/>
        <v>0.19873085288341158</v>
      </c>
      <c r="CA51" s="20">
        <f t="shared" si="116"/>
        <v>0.43686278352037367</v>
      </c>
      <c r="CB51" s="20">
        <f t="shared" si="116"/>
        <v>0.37913277845795712</v>
      </c>
      <c r="CC51" s="20">
        <f t="shared" si="116"/>
        <v>0.67189623512760521</v>
      </c>
      <c r="CD51" s="20">
        <f t="shared" si="116"/>
        <v>0.36444859078429259</v>
      </c>
      <c r="CE51" s="20">
        <f t="shared" si="116"/>
        <v>0</v>
      </c>
      <c r="CF51" s="20">
        <f t="shared" si="116"/>
        <v>0</v>
      </c>
      <c r="CG51" s="20">
        <f t="shared" si="116"/>
        <v>0.60700409913717801</v>
      </c>
      <c r="CH51" s="20">
        <f t="shared" si="116"/>
        <v>0.38286047726724792</v>
      </c>
      <c r="CI51" s="20">
        <f t="shared" si="116"/>
        <v>0.4896992414700736</v>
      </c>
      <c r="CJ51" s="20">
        <f t="shared" si="116"/>
        <v>0.60039662527985627</v>
      </c>
      <c r="CK51" s="20">
        <f t="shared" si="116"/>
        <v>0.37264215210038532</v>
      </c>
      <c r="CL51" s="20">
        <f t="shared" si="116"/>
        <v>0.51016774081693628</v>
      </c>
      <c r="CM51" s="20">
        <f t="shared" si="116"/>
        <v>0.33781816314368524</v>
      </c>
      <c r="CN51" s="20">
        <f t="shared" si="116"/>
        <v>0.55351395580952767</v>
      </c>
      <c r="CO51" s="20">
        <f t="shared" si="116"/>
        <v>0.59086786770943645</v>
      </c>
      <c r="CP51" s="20">
        <f t="shared" si="116"/>
        <v>0.18101847739725321</v>
      </c>
      <c r="CQ51" s="20">
        <f t="shared" si="116"/>
        <v>0.42329279777493567</v>
      </c>
      <c r="CR51" s="20">
        <f t="shared" si="116"/>
        <v>0.15933913282761636</v>
      </c>
      <c r="CS51" s="20">
        <f t="shared" si="116"/>
        <v>0.74079522393205233</v>
      </c>
      <c r="CT51" s="20">
        <f t="shared" si="116"/>
        <v>0.52732587819320875</v>
      </c>
      <c r="CU51" s="20">
        <f t="shared" si="116"/>
        <v>0.40022261492774835</v>
      </c>
      <c r="CV51" s="20">
        <f t="shared" si="116"/>
        <v>0.4520970409061098</v>
      </c>
      <c r="CW51" s="20">
        <f t="shared" si="116"/>
        <v>0</v>
      </c>
      <c r="CX51" s="20">
        <f t="shared" si="116"/>
        <v>0.58603485013386558</v>
      </c>
      <c r="CY51" s="20">
        <f t="shared" si="116"/>
        <v>0.6151866145259931</v>
      </c>
      <c r="CZ51" s="20">
        <f t="shared" si="116"/>
        <v>0</v>
      </c>
      <c r="DA51" s="20">
        <f t="shared" si="116"/>
        <v>0.31619059490896123</v>
      </c>
      <c r="DB51" s="20">
        <f t="shared" ref="DB51:DN51" si="117">+DB45/SUM(DB$45:DB$47)</f>
        <v>0</v>
      </c>
      <c r="DC51" s="20">
        <f t="shared" si="117"/>
        <v>0.32628304234582822</v>
      </c>
      <c r="DD51" s="20">
        <f t="shared" si="117"/>
        <v>0</v>
      </c>
      <c r="DE51" s="20">
        <f t="shared" si="117"/>
        <v>0.36283489161496718</v>
      </c>
      <c r="DF51" s="20">
        <f t="shared" si="117"/>
        <v>0.72808013154619411</v>
      </c>
      <c r="DG51" s="20">
        <f t="shared" si="117"/>
        <v>0</v>
      </c>
      <c r="DH51" s="20">
        <f t="shared" si="117"/>
        <v>0.18638229968812139</v>
      </c>
      <c r="DI51" s="20">
        <f t="shared" si="117"/>
        <v>0.4242438953142923</v>
      </c>
      <c r="DJ51" s="20">
        <f t="shared" si="117"/>
        <v>0.51850279375372399</v>
      </c>
      <c r="DK51" s="20">
        <f t="shared" si="117"/>
        <v>0.63082058205089908</v>
      </c>
      <c r="DL51" s="20">
        <f t="shared" si="117"/>
        <v>1</v>
      </c>
      <c r="DM51" s="20">
        <f t="shared" si="117"/>
        <v>1</v>
      </c>
      <c r="DN51" s="20">
        <f t="shared" si="117"/>
        <v>0.46983054935832813</v>
      </c>
    </row>
    <row r="52" spans="1:120">
      <c r="A52" t="s">
        <v>191</v>
      </c>
      <c r="B52" s="20">
        <f>+B46/SUM(B$45:B$47)</f>
        <v>0.257015423574806</v>
      </c>
      <c r="C52" s="20">
        <f t="shared" ref="C52:Q52" si="118">+C46/SUM(C$45:C$47)</f>
        <v>9.9746435549171453E-2</v>
      </c>
      <c r="D52" s="20">
        <f t="shared" si="118"/>
        <v>0.11786700905988882</v>
      </c>
      <c r="E52" s="20">
        <f t="shared" si="118"/>
        <v>0.1769702058576231</v>
      </c>
      <c r="F52" s="20">
        <f t="shared" si="118"/>
        <v>0.31020064199504355</v>
      </c>
      <c r="G52" s="20">
        <f t="shared" si="118"/>
        <v>0.37503181683494469</v>
      </c>
      <c r="H52" s="20">
        <f t="shared" si="118"/>
        <v>0.28619239236140731</v>
      </c>
      <c r="I52" s="20">
        <f t="shared" si="118"/>
        <v>0.24499499013819345</v>
      </c>
      <c r="J52" s="20">
        <f t="shared" si="118"/>
        <v>6.4972406352425585E-2</v>
      </c>
      <c r="K52" s="20">
        <f t="shared" si="118"/>
        <v>8.6988926572119096E-2</v>
      </c>
      <c r="L52" s="20">
        <f t="shared" si="118"/>
        <v>0.10692591154405462</v>
      </c>
      <c r="M52" s="20">
        <f t="shared" si="118"/>
        <v>0.14344605767446925</v>
      </c>
      <c r="N52" s="20">
        <f t="shared" si="118"/>
        <v>8.7669672192986187E-2</v>
      </c>
      <c r="O52" s="20">
        <f t="shared" si="118"/>
        <v>0.18628217498928143</v>
      </c>
      <c r="P52" s="20">
        <f t="shared" si="118"/>
        <v>7.461310799358048E-2</v>
      </c>
      <c r="Q52" s="20">
        <f t="shared" si="118"/>
        <v>4.3697231274842575E-2</v>
      </c>
      <c r="R52" s="20">
        <f t="shared" si="115"/>
        <v>0.13756121009358574</v>
      </c>
      <c r="S52" s="20">
        <f t="shared" si="115"/>
        <v>0.16891096670956984</v>
      </c>
      <c r="T52" s="20">
        <f t="shared" si="115"/>
        <v>0.11669476798050867</v>
      </c>
      <c r="U52" s="20">
        <f t="shared" si="115"/>
        <v>0.29162864405383326</v>
      </c>
      <c r="V52" s="20">
        <f t="shared" si="115"/>
        <v>0.30293604173106631</v>
      </c>
      <c r="W52" s="20">
        <f t="shared" si="115"/>
        <v>7.0365408209735789E-2</v>
      </c>
      <c r="X52" s="20">
        <f t="shared" si="115"/>
        <v>7.9804169712510031E-2</v>
      </c>
      <c r="Y52" s="20">
        <f t="shared" si="115"/>
        <v>0.28585007844536692</v>
      </c>
      <c r="Z52" s="20">
        <f t="shared" si="115"/>
        <v>0.23174480334628192</v>
      </c>
      <c r="AA52" s="20">
        <f t="shared" si="115"/>
        <v>0.13732762543284482</v>
      </c>
      <c r="AB52" s="20">
        <f t="shared" si="115"/>
        <v>0.15135963036955921</v>
      </c>
      <c r="AC52" s="20">
        <f t="shared" si="115"/>
        <v>0.35841037913226559</v>
      </c>
      <c r="AD52" s="20">
        <f t="shared" si="115"/>
        <v>0.14010450866365443</v>
      </c>
      <c r="AE52" s="20">
        <f t="shared" si="115"/>
        <v>0.17565042865011077</v>
      </c>
      <c r="AF52" s="20">
        <f t="shared" si="115"/>
        <v>0.21743579990208259</v>
      </c>
      <c r="AG52" s="20">
        <f t="shared" si="115"/>
        <v>0.11896146597307829</v>
      </c>
      <c r="AH52" s="20">
        <f t="shared" si="115"/>
        <v>0.13197778710556393</v>
      </c>
      <c r="AI52" s="20">
        <f t="shared" si="115"/>
        <v>0.13321109614537374</v>
      </c>
      <c r="AJ52" s="20">
        <f t="shared" si="115"/>
        <v>0.18473465613329912</v>
      </c>
      <c r="AK52" s="20">
        <f t="shared" si="115"/>
        <v>0.16895295930866791</v>
      </c>
      <c r="AL52" s="20">
        <f t="shared" si="115"/>
        <v>0.15753754507970544</v>
      </c>
      <c r="AM52" s="20">
        <f t="shared" si="115"/>
        <v>0.17833068120366977</v>
      </c>
      <c r="AN52" s="20">
        <f t="shared" si="115"/>
        <v>0.16440009645518117</v>
      </c>
      <c r="AO52" s="20">
        <f t="shared" si="115"/>
        <v>0.21655465046174535</v>
      </c>
      <c r="AP52" s="20">
        <f t="shared" si="115"/>
        <v>0.26521620812592811</v>
      </c>
      <c r="AQ52" s="20" t="e">
        <f t="shared" si="115"/>
        <v>#DIV/0!</v>
      </c>
      <c r="AR52" s="20">
        <f t="shared" si="115"/>
        <v>0.24651750836948497</v>
      </c>
      <c r="AS52" s="20">
        <f t="shared" si="115"/>
        <v>0.2018763407181553</v>
      </c>
      <c r="AT52" s="20">
        <f t="shared" si="115"/>
        <v>0.4294065024532327</v>
      </c>
      <c r="AU52" s="20">
        <f t="shared" si="115"/>
        <v>0.89820132433680455</v>
      </c>
      <c r="AV52" s="20">
        <f t="shared" si="115"/>
        <v>0.36434585824259802</v>
      </c>
      <c r="AW52" s="20" t="e">
        <f t="shared" si="115"/>
        <v>#VALUE!</v>
      </c>
      <c r="AX52" s="20">
        <f t="shared" si="115"/>
        <v>0.59354521973396734</v>
      </c>
      <c r="AY52" s="20">
        <f t="shared" si="115"/>
        <v>0.13896552146167113</v>
      </c>
      <c r="AZ52" s="20">
        <f t="shared" si="115"/>
        <v>0.21058722075400543</v>
      </c>
      <c r="BA52" s="20">
        <f t="shared" si="115"/>
        <v>7.5658614989687623E-2</v>
      </c>
      <c r="BB52" s="20">
        <f t="shared" si="115"/>
        <v>0.30175450749979066</v>
      </c>
      <c r="BC52" s="20">
        <f t="shared" si="115"/>
        <v>0.18112023294962248</v>
      </c>
      <c r="BD52" s="20">
        <f t="shared" si="115"/>
        <v>0.80391460626178146</v>
      </c>
      <c r="BE52" s="20">
        <f t="shared" si="115"/>
        <v>0.31310164869653073</v>
      </c>
      <c r="BF52" s="20">
        <f t="shared" si="115"/>
        <v>0.28987155296701356</v>
      </c>
      <c r="BG52" s="20">
        <f t="shared" si="115"/>
        <v>0.53271257816538786</v>
      </c>
      <c r="BH52" s="20">
        <f t="shared" si="115"/>
        <v>0.13149939846337955</v>
      </c>
      <c r="BI52" s="20">
        <f t="shared" si="115"/>
        <v>0.33372781607225971</v>
      </c>
      <c r="BJ52" s="20">
        <f t="shared" si="115"/>
        <v>0.84627553782980802</v>
      </c>
      <c r="BK52" s="20">
        <f t="shared" si="115"/>
        <v>0.1782418830732348</v>
      </c>
      <c r="BL52" s="20" t="e">
        <f t="shared" si="115"/>
        <v>#VALUE!</v>
      </c>
      <c r="BM52" s="20">
        <f t="shared" si="115"/>
        <v>0.54156819732745631</v>
      </c>
      <c r="BN52" s="20">
        <f t="shared" si="115"/>
        <v>0.17195670945118652</v>
      </c>
      <c r="BO52" s="20">
        <f t="shared" si="116"/>
        <v>0.82140724471859861</v>
      </c>
      <c r="BP52" s="20">
        <f t="shared" si="116"/>
        <v>0.2622747449002561</v>
      </c>
      <c r="BQ52" s="20">
        <f t="shared" si="116"/>
        <v>0.25711140924609222</v>
      </c>
      <c r="BR52" s="20">
        <f t="shared" si="116"/>
        <v>0.26370776370861237</v>
      </c>
      <c r="BS52" s="20">
        <f t="shared" si="116"/>
        <v>0.32324676091788362</v>
      </c>
      <c r="BT52" s="20">
        <f t="shared" si="116"/>
        <v>0.29726760080217335</v>
      </c>
      <c r="BU52" s="20">
        <f t="shared" si="116"/>
        <v>0.51257852444600804</v>
      </c>
      <c r="BV52" s="20">
        <f t="shared" si="116"/>
        <v>0.19431352633069299</v>
      </c>
      <c r="BW52" s="20">
        <f t="shared" si="116"/>
        <v>0.6401054287644744</v>
      </c>
      <c r="BX52" s="20">
        <f t="shared" si="116"/>
        <v>0.20312912076203976</v>
      </c>
      <c r="BY52" s="20">
        <f t="shared" si="116"/>
        <v>9.2239681274035021E-2</v>
      </c>
      <c r="BZ52" s="20">
        <f t="shared" si="116"/>
        <v>0.56175947176981444</v>
      </c>
      <c r="CA52" s="20">
        <f t="shared" si="116"/>
        <v>0.16089769753120622</v>
      </c>
      <c r="CB52" s="20">
        <f t="shared" si="116"/>
        <v>0.31616491188096318</v>
      </c>
      <c r="CC52" s="20">
        <f t="shared" si="116"/>
        <v>0.15821580505401284</v>
      </c>
      <c r="CD52" s="20">
        <f t="shared" si="116"/>
        <v>0.29203496806838558</v>
      </c>
      <c r="CE52" s="20">
        <f t="shared" si="116"/>
        <v>0.75596569538962755</v>
      </c>
      <c r="CF52" s="20">
        <f t="shared" si="116"/>
        <v>1</v>
      </c>
      <c r="CG52" s="20">
        <f t="shared" si="116"/>
        <v>0.27565917708287391</v>
      </c>
      <c r="CH52" s="20">
        <f t="shared" si="116"/>
        <v>0.30429025349854072</v>
      </c>
      <c r="CI52" s="20">
        <f t="shared" si="116"/>
        <v>0.29133117122058944</v>
      </c>
      <c r="CJ52" s="20">
        <f t="shared" si="116"/>
        <v>0.2691541071115624</v>
      </c>
      <c r="CK52" s="20">
        <f t="shared" si="116"/>
        <v>0.52379595225576592</v>
      </c>
      <c r="CL52" s="20">
        <f t="shared" si="116"/>
        <v>0.2818643334145095</v>
      </c>
      <c r="CM52" s="20">
        <f t="shared" si="116"/>
        <v>0.25093796557982462</v>
      </c>
      <c r="CN52" s="20">
        <f t="shared" si="116"/>
        <v>0.34718723028049076</v>
      </c>
      <c r="CO52" s="20">
        <f t="shared" si="116"/>
        <v>0.32390361835381221</v>
      </c>
      <c r="CP52" s="20">
        <f t="shared" si="116"/>
        <v>0.71619118966412032</v>
      </c>
      <c r="CQ52" s="20">
        <f t="shared" si="116"/>
        <v>0.33338843532534218</v>
      </c>
      <c r="CR52" s="20">
        <f t="shared" si="116"/>
        <v>0.55445069171647976</v>
      </c>
      <c r="CS52" s="20">
        <f t="shared" si="116"/>
        <v>0.2553395191531912</v>
      </c>
      <c r="CT52" s="20">
        <f t="shared" si="116"/>
        <v>0.35453576117454338</v>
      </c>
      <c r="CU52" s="20">
        <f t="shared" si="116"/>
        <v>0.39699410029273763</v>
      </c>
      <c r="CV52" s="20">
        <f t="shared" si="116"/>
        <v>0.19753889456135817</v>
      </c>
      <c r="CW52" s="20">
        <f t="shared" si="116"/>
        <v>0.53175941365079638</v>
      </c>
      <c r="CX52" s="20">
        <f t="shared" si="116"/>
        <v>0.18718967802063263</v>
      </c>
      <c r="CY52" s="20">
        <f t="shared" si="116"/>
        <v>0.13655083530886697</v>
      </c>
      <c r="CZ52" s="20">
        <f t="shared" si="116"/>
        <v>0.76092168380181024</v>
      </c>
      <c r="DA52" s="20">
        <f t="shared" si="116"/>
        <v>0.43428187831024284</v>
      </c>
      <c r="DB52" s="20">
        <f t="shared" ref="DB52:DN52" si="119">+DB46/SUM(DB$45:DB$47)</f>
        <v>0.32903611336273952</v>
      </c>
      <c r="DC52" s="20">
        <f t="shared" si="119"/>
        <v>0.25305440704352017</v>
      </c>
      <c r="DD52" s="20">
        <f t="shared" si="119"/>
        <v>0.38442247184634581</v>
      </c>
      <c r="DE52" s="20">
        <f t="shared" si="119"/>
        <v>0.46203775101526323</v>
      </c>
      <c r="DF52" s="20">
        <f t="shared" si="119"/>
        <v>0.15311855649699094</v>
      </c>
      <c r="DG52" s="20">
        <f t="shared" si="119"/>
        <v>0</v>
      </c>
      <c r="DH52" s="20">
        <f t="shared" si="119"/>
        <v>0.6691948427596538</v>
      </c>
      <c r="DI52" s="20">
        <f t="shared" si="119"/>
        <v>0.27509529267408894</v>
      </c>
      <c r="DJ52" s="20">
        <f t="shared" si="119"/>
        <v>0.11922527091923131</v>
      </c>
      <c r="DK52" s="20">
        <f t="shared" si="119"/>
        <v>0.19642539033912154</v>
      </c>
      <c r="DL52" s="20">
        <f t="shared" si="119"/>
        <v>0</v>
      </c>
      <c r="DM52" s="20" t="e">
        <f t="shared" si="119"/>
        <v>#VALUE!</v>
      </c>
      <c r="DN52" s="20">
        <f t="shared" si="119"/>
        <v>0.45053386317780153</v>
      </c>
    </row>
    <row r="53" spans="1:120">
      <c r="A53" t="s">
        <v>190</v>
      </c>
      <c r="B53" s="20">
        <f>+B47/SUM(B$45:B$47)</f>
        <v>0.55466209728812832</v>
      </c>
      <c r="C53" s="20">
        <f t="shared" ref="C53:BN53" si="120">+C47/SUM(C$45:C$47)</f>
        <v>0.4897767507800167</v>
      </c>
      <c r="D53" s="20">
        <f t="shared" si="120"/>
        <v>0.56019009310391554</v>
      </c>
      <c r="E53" s="20">
        <f t="shared" si="120"/>
        <v>0.59172321588869203</v>
      </c>
      <c r="F53" s="20">
        <f t="shared" si="120"/>
        <v>0.10409203379298095</v>
      </c>
      <c r="G53" s="20">
        <f t="shared" si="120"/>
        <v>9.5431965949969472E-2</v>
      </c>
      <c r="H53" s="20">
        <f t="shared" si="120"/>
        <v>0.12891915406828716</v>
      </c>
      <c r="I53" s="20">
        <f t="shared" si="120"/>
        <v>0.25163932412714968</v>
      </c>
      <c r="J53" s="20">
        <f t="shared" si="120"/>
        <v>0.66663106008656536</v>
      </c>
      <c r="K53" s="20">
        <f t="shared" si="120"/>
        <v>0.34858422878094308</v>
      </c>
      <c r="L53" s="20">
        <f t="shared" si="120"/>
        <v>0.52876609482129211</v>
      </c>
      <c r="M53" s="20">
        <f t="shared" si="120"/>
        <v>0.44039956260817997</v>
      </c>
      <c r="N53" s="20">
        <f t="shared" si="120"/>
        <v>0.50048362939931346</v>
      </c>
      <c r="O53" s="20">
        <f t="shared" si="120"/>
        <v>0.29374389350560776</v>
      </c>
      <c r="P53" s="20">
        <f t="shared" si="120"/>
        <v>0.39916432484831915</v>
      </c>
      <c r="Q53" s="20">
        <f t="shared" si="120"/>
        <v>0.59020755598839447</v>
      </c>
      <c r="R53" s="20">
        <f t="shared" si="120"/>
        <v>0.51138223138950012</v>
      </c>
      <c r="S53" s="20">
        <f t="shared" si="120"/>
        <v>0.35235034380046987</v>
      </c>
      <c r="T53" s="20">
        <f t="shared" si="120"/>
        <v>0.5733494445690287</v>
      </c>
      <c r="U53" s="20">
        <f t="shared" si="120"/>
        <v>0.46789857968677118</v>
      </c>
      <c r="V53" s="20">
        <f t="shared" si="120"/>
        <v>0.31251995318621067</v>
      </c>
      <c r="W53" s="20">
        <f t="shared" si="120"/>
        <v>0.4475897990888606</v>
      </c>
      <c r="X53" s="20">
        <f t="shared" si="120"/>
        <v>0.29030802656875132</v>
      </c>
      <c r="Y53" s="20">
        <f t="shared" si="120"/>
        <v>0.39047596021511222</v>
      </c>
      <c r="Z53" s="20">
        <f t="shared" si="120"/>
        <v>0.2944161706260906</v>
      </c>
      <c r="AA53" s="20">
        <f t="shared" si="120"/>
        <v>0.46116628068760934</v>
      </c>
      <c r="AB53" s="20">
        <f t="shared" si="120"/>
        <v>0.46784428475535744</v>
      </c>
      <c r="AC53" s="20">
        <f t="shared" si="120"/>
        <v>0.35959340062436213</v>
      </c>
      <c r="AD53" s="20">
        <f t="shared" si="120"/>
        <v>0.31334093982984018</v>
      </c>
      <c r="AE53" s="20">
        <f t="shared" si="120"/>
        <v>0.34295973059870943</v>
      </c>
      <c r="AF53" s="20">
        <f t="shared" si="120"/>
        <v>0.23451571291787596</v>
      </c>
      <c r="AG53" s="20">
        <f t="shared" si="120"/>
        <v>0.35970973817601787</v>
      </c>
      <c r="AH53" s="20">
        <f t="shared" si="120"/>
        <v>0.49704927692747869</v>
      </c>
      <c r="AI53" s="20">
        <f t="shared" si="120"/>
        <v>0.49568202366678488</v>
      </c>
      <c r="AJ53" s="20">
        <f t="shared" si="120"/>
        <v>0.58211228284432071</v>
      </c>
      <c r="AK53" s="20">
        <f t="shared" si="120"/>
        <v>0.32613720870871088</v>
      </c>
      <c r="AL53" s="20">
        <f t="shared" si="120"/>
        <v>0.50623500677329936</v>
      </c>
      <c r="AM53" s="20">
        <f t="shared" si="120"/>
        <v>0.82166931879633021</v>
      </c>
      <c r="AN53" s="20">
        <f t="shared" si="120"/>
        <v>0.44482526639219916</v>
      </c>
      <c r="AO53" s="20">
        <f t="shared" si="120"/>
        <v>0.123017087608534</v>
      </c>
      <c r="AP53" s="20">
        <f t="shared" si="120"/>
        <v>0.12552977434000917</v>
      </c>
      <c r="AQ53" s="20" t="e">
        <f t="shared" si="120"/>
        <v>#DIV/0!</v>
      </c>
      <c r="AR53" s="20">
        <f t="shared" si="120"/>
        <v>0.18596940942806892</v>
      </c>
      <c r="AS53" s="20">
        <f t="shared" si="120"/>
        <v>0.27129253705204665</v>
      </c>
      <c r="AT53" s="20">
        <f t="shared" si="120"/>
        <v>0.11864517037205996</v>
      </c>
      <c r="AU53" s="20">
        <f t="shared" si="120"/>
        <v>0.10179867566319539</v>
      </c>
      <c r="AV53" s="20">
        <f t="shared" si="120"/>
        <v>1.5877911807147631E-2</v>
      </c>
      <c r="AW53" s="20" t="e">
        <f t="shared" si="120"/>
        <v>#VALUE!</v>
      </c>
      <c r="AX53" s="20">
        <f t="shared" si="120"/>
        <v>0.4064547802660326</v>
      </c>
      <c r="AY53" s="20">
        <f t="shared" si="120"/>
        <v>0.21489816581008722</v>
      </c>
      <c r="AZ53" s="20">
        <f t="shared" si="120"/>
        <v>0.15634107233544151</v>
      </c>
      <c r="BA53" s="20">
        <f t="shared" si="120"/>
        <v>0.16059110405388127</v>
      </c>
      <c r="BB53" s="20">
        <f t="shared" si="120"/>
        <v>0.12097428521306491</v>
      </c>
      <c r="BC53" s="20">
        <f t="shared" si="120"/>
        <v>0.25911594452652137</v>
      </c>
      <c r="BD53" s="20">
        <f t="shared" si="120"/>
        <v>8.1999581012245817E-2</v>
      </c>
      <c r="BE53" s="20">
        <f t="shared" si="120"/>
        <v>0.10724936038758692</v>
      </c>
      <c r="BF53" s="20">
        <f t="shared" si="120"/>
        <v>0.21699722944544722</v>
      </c>
      <c r="BG53" s="20">
        <f t="shared" si="120"/>
        <v>0.46728742183461208</v>
      </c>
      <c r="BH53" s="20">
        <f t="shared" si="120"/>
        <v>0.35850231196157401</v>
      </c>
      <c r="BI53" s="20">
        <f t="shared" si="120"/>
        <v>9.6616668024061339E-3</v>
      </c>
      <c r="BJ53" s="20">
        <f t="shared" si="120"/>
        <v>0.15372446217019203</v>
      </c>
      <c r="BK53" s="20">
        <f t="shared" si="120"/>
        <v>0.14282797027589855</v>
      </c>
      <c r="BL53" s="20" t="e">
        <f t="shared" si="120"/>
        <v>#VALUE!</v>
      </c>
      <c r="BM53" s="20">
        <f t="shared" si="120"/>
        <v>0.13426621441434189</v>
      </c>
      <c r="BN53" s="20">
        <f t="shared" si="120"/>
        <v>0.24140359721937346</v>
      </c>
      <c r="BO53" s="20">
        <f t="shared" si="116"/>
        <v>0.10142136985160743</v>
      </c>
      <c r="BP53" s="20">
        <f t="shared" si="116"/>
        <v>0.19966613009041551</v>
      </c>
      <c r="BQ53" s="20">
        <f t="shared" si="116"/>
        <v>0.26534501050505027</v>
      </c>
      <c r="BR53" s="20">
        <f t="shared" si="116"/>
        <v>4.954335048387537E-2</v>
      </c>
      <c r="BS53" s="20">
        <f t="shared" si="116"/>
        <v>0.26876650087318643</v>
      </c>
      <c r="BT53" s="20">
        <f t="shared" si="116"/>
        <v>0.1546145379215221</v>
      </c>
      <c r="BU53" s="20">
        <f t="shared" si="116"/>
        <v>0.10817761706235467</v>
      </c>
      <c r="BV53" s="20">
        <f t="shared" si="116"/>
        <v>0.32177909821889711</v>
      </c>
      <c r="BW53" s="20">
        <f t="shared" si="116"/>
        <v>0.11359241570220888</v>
      </c>
      <c r="BX53" s="20">
        <f t="shared" si="116"/>
        <v>0.37344345281871283</v>
      </c>
      <c r="BY53" s="20">
        <f t="shared" si="116"/>
        <v>0.21045354774185451</v>
      </c>
      <c r="BZ53" s="20">
        <f t="shared" si="116"/>
        <v>0.23950967534677398</v>
      </c>
      <c r="CA53" s="20">
        <f t="shared" si="116"/>
        <v>0.40223951894842019</v>
      </c>
      <c r="CB53" s="20">
        <f t="shared" si="116"/>
        <v>0.30470230966107975</v>
      </c>
      <c r="CC53" s="20">
        <f t="shared" si="116"/>
        <v>0.16988795981838201</v>
      </c>
      <c r="CD53" s="20">
        <f t="shared" si="116"/>
        <v>0.34351644114732183</v>
      </c>
      <c r="CE53" s="20">
        <f t="shared" si="116"/>
        <v>0.24403430461037245</v>
      </c>
      <c r="CF53" s="20">
        <f t="shared" si="116"/>
        <v>0</v>
      </c>
      <c r="CG53" s="20">
        <f t="shared" si="116"/>
        <v>0.117336723779948</v>
      </c>
      <c r="CH53" s="20">
        <f t="shared" si="116"/>
        <v>0.3128492692342113</v>
      </c>
      <c r="CI53" s="20">
        <f t="shared" si="116"/>
        <v>0.21896958730933694</v>
      </c>
      <c r="CJ53" s="20">
        <f t="shared" si="116"/>
        <v>0.13044926760858139</v>
      </c>
      <c r="CK53" s="20">
        <f t="shared" si="116"/>
        <v>0.10356189564384873</v>
      </c>
      <c r="CL53" s="20">
        <f t="shared" si="116"/>
        <v>0.20796792576855427</v>
      </c>
      <c r="CM53" s="20">
        <f t="shared" si="116"/>
        <v>0.41124387127649009</v>
      </c>
      <c r="CN53" s="20">
        <f t="shared" si="116"/>
        <v>9.9298813909981631E-2</v>
      </c>
      <c r="CO53" s="20">
        <f t="shared" si="116"/>
        <v>8.5228513936751377E-2</v>
      </c>
      <c r="CP53" s="20">
        <f t="shared" si="116"/>
        <v>0.10279033293862645</v>
      </c>
      <c r="CQ53" s="20">
        <f t="shared" si="116"/>
        <v>0.24331876689972209</v>
      </c>
      <c r="CR53" s="20">
        <f t="shared" si="116"/>
        <v>0.28621017545590399</v>
      </c>
      <c r="CS53" s="20">
        <f t="shared" si="116"/>
        <v>3.865256914756508E-3</v>
      </c>
      <c r="CT53" s="20">
        <f t="shared" si="116"/>
        <v>0.11813836063224785</v>
      </c>
      <c r="CU53" s="20">
        <f t="shared" si="116"/>
        <v>0.20278328477951404</v>
      </c>
      <c r="CV53" s="20">
        <f t="shared" si="116"/>
        <v>0.35036406453253194</v>
      </c>
      <c r="CW53" s="20">
        <f t="shared" si="116"/>
        <v>0.46824058634920362</v>
      </c>
      <c r="CX53" s="20">
        <f t="shared" si="116"/>
        <v>0.22677547184550184</v>
      </c>
      <c r="CY53" s="20">
        <f t="shared" si="116"/>
        <v>0.24826255016513996</v>
      </c>
      <c r="CZ53" s="20">
        <f t="shared" si="116"/>
        <v>0.23907831619818978</v>
      </c>
      <c r="DA53" s="20">
        <f t="shared" si="116"/>
        <v>0.24952752678079601</v>
      </c>
      <c r="DB53" s="20">
        <f t="shared" ref="DB53:DN53" si="121">+DB47/SUM(DB$45:DB$47)</f>
        <v>0.67096388663726048</v>
      </c>
      <c r="DC53" s="20">
        <f t="shared" si="121"/>
        <v>0.42066255061065172</v>
      </c>
      <c r="DD53" s="20">
        <f t="shared" si="121"/>
        <v>0.61557752815365419</v>
      </c>
      <c r="DE53" s="20">
        <f t="shared" si="121"/>
        <v>0.1751273573697697</v>
      </c>
      <c r="DF53" s="20">
        <f t="shared" si="121"/>
        <v>0.11880131195681491</v>
      </c>
      <c r="DG53" s="20">
        <f t="shared" si="121"/>
        <v>1</v>
      </c>
      <c r="DH53" s="20">
        <f t="shared" si="121"/>
        <v>0.14442285755222486</v>
      </c>
      <c r="DI53" s="20">
        <f t="shared" si="121"/>
        <v>0.30066081201161876</v>
      </c>
      <c r="DJ53" s="20">
        <f t="shared" si="121"/>
        <v>0.36227193532704477</v>
      </c>
      <c r="DK53" s="20">
        <f t="shared" si="121"/>
        <v>0.1727540276099794</v>
      </c>
      <c r="DL53" s="20">
        <f t="shared" si="121"/>
        <v>0</v>
      </c>
      <c r="DM53" s="20" t="e">
        <f t="shared" si="121"/>
        <v>#VALUE!</v>
      </c>
      <c r="DN53" s="20">
        <f t="shared" si="121"/>
        <v>7.9635587463870353E-2</v>
      </c>
    </row>
    <row r="55" spans="1:120" s="23" customFormat="1">
      <c r="A55" s="22" t="s">
        <v>298</v>
      </c>
    </row>
    <row r="56" spans="1:120">
      <c r="B56" t="s">
        <v>7</v>
      </c>
      <c r="C56" t="s">
        <v>8</v>
      </c>
      <c r="D56" t="s">
        <v>10</v>
      </c>
      <c r="E56" t="s">
        <v>15</v>
      </c>
      <c r="F56" t="s">
        <v>16</v>
      </c>
      <c r="G56" t="s">
        <v>18</v>
      </c>
      <c r="H56" t="s">
        <v>19</v>
      </c>
      <c r="I56" t="s">
        <v>89</v>
      </c>
      <c r="J56" t="s">
        <v>20</v>
      </c>
      <c r="K56" t="s">
        <v>206</v>
      </c>
      <c r="L56" t="s">
        <v>24</v>
      </c>
      <c r="M56" t="s">
        <v>25</v>
      </c>
      <c r="N56" t="s">
        <v>27</v>
      </c>
      <c r="O56" t="s">
        <v>29</v>
      </c>
      <c r="P56" t="s">
        <v>31</v>
      </c>
      <c r="Q56" t="s">
        <v>207</v>
      </c>
      <c r="R56" t="s">
        <v>208</v>
      </c>
      <c r="S56" t="s">
        <v>209</v>
      </c>
      <c r="T56" t="s">
        <v>33</v>
      </c>
      <c r="U56" t="s">
        <v>35</v>
      </c>
      <c r="V56" t="s">
        <v>184</v>
      </c>
      <c r="W56" t="s">
        <v>37</v>
      </c>
      <c r="X56" t="s">
        <v>38</v>
      </c>
      <c r="Y56" t="s">
        <v>39</v>
      </c>
      <c r="Z56" t="s">
        <v>42</v>
      </c>
      <c r="AA56" t="s">
        <v>210</v>
      </c>
      <c r="AB56" t="s">
        <v>44</v>
      </c>
      <c r="AC56" t="s">
        <v>45</v>
      </c>
      <c r="AD56" t="s">
        <v>211</v>
      </c>
      <c r="AE56" t="s">
        <v>51</v>
      </c>
      <c r="AF56" t="s">
        <v>212</v>
      </c>
      <c r="AG56" t="s">
        <v>213</v>
      </c>
      <c r="AH56" t="s">
        <v>54</v>
      </c>
      <c r="AI56" t="s">
        <v>55</v>
      </c>
      <c r="AJ56" t="s">
        <v>56</v>
      </c>
      <c r="AK56" t="s">
        <v>216</v>
      </c>
      <c r="AL56" t="s">
        <v>60</v>
      </c>
      <c r="AM56" t="s">
        <v>61</v>
      </c>
      <c r="AN56" t="s">
        <v>250</v>
      </c>
      <c r="AO56" t="s">
        <v>192</v>
      </c>
      <c r="AP56" t="s">
        <v>6</v>
      </c>
      <c r="AQ56" t="s">
        <v>193</v>
      </c>
      <c r="AR56" t="s">
        <v>254</v>
      </c>
      <c r="AS56" t="s">
        <v>9</v>
      </c>
      <c r="AT56" t="s">
        <v>194</v>
      </c>
      <c r="AU56" t="s">
        <v>255</v>
      </c>
      <c r="AV56" t="s">
        <v>11</v>
      </c>
      <c r="AW56" t="s">
        <v>12</v>
      </c>
      <c r="AX56" t="s">
        <v>13</v>
      </c>
      <c r="AY56" t="s">
        <v>14</v>
      </c>
      <c r="AZ56" t="s">
        <v>256</v>
      </c>
      <c r="BA56" t="s">
        <v>257</v>
      </c>
      <c r="BB56" t="s">
        <v>258</v>
      </c>
      <c r="BC56" t="s">
        <v>259</v>
      </c>
      <c r="BD56" t="s">
        <v>288</v>
      </c>
      <c r="BE56" t="s">
        <v>289</v>
      </c>
      <c r="BF56" t="s">
        <v>260</v>
      </c>
      <c r="BG56" t="s">
        <v>261</v>
      </c>
      <c r="BH56" t="s">
        <v>290</v>
      </c>
      <c r="BI56" t="s">
        <v>262</v>
      </c>
      <c r="BJ56" t="s">
        <v>195</v>
      </c>
      <c r="BK56" t="s">
        <v>90</v>
      </c>
      <c r="BL56" t="s">
        <v>66</v>
      </c>
      <c r="BM56" t="s">
        <v>263</v>
      </c>
      <c r="BN56" t="s">
        <v>21</v>
      </c>
      <c r="BO56" t="s">
        <v>264</v>
      </c>
      <c r="BP56" t="s">
        <v>23</v>
      </c>
      <c r="BQ56" t="s">
        <v>28</v>
      </c>
      <c r="BR56" t="s">
        <v>196</v>
      </c>
      <c r="BS56" t="s">
        <v>197</v>
      </c>
      <c r="BT56" t="s">
        <v>30</v>
      </c>
      <c r="BU56" t="s">
        <v>265</v>
      </c>
      <c r="BV56" t="s">
        <v>34</v>
      </c>
      <c r="BW56" t="s">
        <v>266</v>
      </c>
      <c r="BX56" t="s">
        <v>36</v>
      </c>
      <c r="BY56" t="s">
        <v>267</v>
      </c>
      <c r="BZ56" t="s">
        <v>291</v>
      </c>
      <c r="CA56" t="s">
        <v>268</v>
      </c>
      <c r="CB56" t="s">
        <v>269</v>
      </c>
      <c r="CC56" t="s">
        <v>270</v>
      </c>
      <c r="CD56" t="s">
        <v>271</v>
      </c>
      <c r="CE56" t="s">
        <v>272</v>
      </c>
      <c r="CF56" t="s">
        <v>292</v>
      </c>
      <c r="CG56" t="s">
        <v>273</v>
      </c>
      <c r="CH56" t="s">
        <v>40</v>
      </c>
      <c r="CI56" t="s">
        <v>293</v>
      </c>
      <c r="CJ56" t="s">
        <v>41</v>
      </c>
      <c r="CK56" t="s">
        <v>294</v>
      </c>
      <c r="CL56" t="s">
        <v>274</v>
      </c>
      <c r="CM56" t="s">
        <v>43</v>
      </c>
      <c r="CN56" t="s">
        <v>299</v>
      </c>
      <c r="CO56" t="s">
        <v>198</v>
      </c>
      <c r="CP56" t="s">
        <v>275</v>
      </c>
      <c r="CQ56" t="s">
        <v>69</v>
      </c>
      <c r="CR56" t="s">
        <v>46</v>
      </c>
      <c r="CS56" t="s">
        <v>199</v>
      </c>
      <c r="CT56" t="s">
        <v>47</v>
      </c>
      <c r="CU56" t="s">
        <v>48</v>
      </c>
      <c r="CV56" t="s">
        <v>49</v>
      </c>
      <c r="CW56" t="s">
        <v>50</v>
      </c>
      <c r="CX56" t="s">
        <v>276</v>
      </c>
      <c r="CY56" t="s">
        <v>200</v>
      </c>
      <c r="CZ56" t="s">
        <v>277</v>
      </c>
      <c r="DA56" t="s">
        <v>278</v>
      </c>
      <c r="DB56" t="s">
        <v>295</v>
      </c>
      <c r="DC56" t="s">
        <v>279</v>
      </c>
      <c r="DD56" t="s">
        <v>296</v>
      </c>
      <c r="DE56" t="s">
        <v>53</v>
      </c>
      <c r="DF56" t="s">
        <v>280</v>
      </c>
      <c r="DG56" t="s">
        <v>58</v>
      </c>
      <c r="DH56" t="s">
        <v>281</v>
      </c>
      <c r="DI56" t="s">
        <v>297</v>
      </c>
      <c r="DJ56" t="s">
        <v>201</v>
      </c>
      <c r="DK56" t="s">
        <v>282</v>
      </c>
      <c r="DL56" t="s">
        <v>283</v>
      </c>
      <c r="DM56" t="s">
        <v>62</v>
      </c>
      <c r="DN56" t="s">
        <v>284</v>
      </c>
      <c r="DO56" t="s">
        <v>188</v>
      </c>
      <c r="DP56" t="s">
        <v>285</v>
      </c>
    </row>
    <row r="57" spans="1:120">
      <c r="A57" t="s">
        <v>189</v>
      </c>
      <c r="B57" s="16">
        <v>3.5633468000000001</v>
      </c>
      <c r="C57" s="16">
        <v>7.6340482999999999</v>
      </c>
      <c r="D57" s="16">
        <v>6.6220319999999999</v>
      </c>
      <c r="E57" s="16">
        <v>4.3555172000000004</v>
      </c>
      <c r="F57" s="16">
        <v>8.3194479000000001</v>
      </c>
      <c r="G57" s="16">
        <v>5.1770982999999999</v>
      </c>
      <c r="H57" s="16">
        <v>4.4282069000000002</v>
      </c>
      <c r="I57" s="16">
        <v>7.2053311999999998</v>
      </c>
      <c r="J57" s="16">
        <v>9.0150190000000006</v>
      </c>
      <c r="K57" s="16">
        <v>9.0783632999999995</v>
      </c>
      <c r="L57" s="16">
        <v>8.9760390000000001</v>
      </c>
      <c r="M57" s="16">
        <v>6.8850343000000001</v>
      </c>
      <c r="N57" s="16">
        <v>7.0034168000000001</v>
      </c>
      <c r="O57" s="16">
        <v>7.3164401999999997</v>
      </c>
      <c r="P57" s="16">
        <v>9.4727949000000002</v>
      </c>
      <c r="Q57" s="16">
        <v>7.948334</v>
      </c>
      <c r="R57" s="16">
        <v>4.5019017999999997</v>
      </c>
      <c r="S57" s="16">
        <v>7.7869742999999998</v>
      </c>
      <c r="T57" s="16">
        <v>6.0828040000000003</v>
      </c>
      <c r="U57" s="16">
        <v>4.1425669000000003</v>
      </c>
      <c r="V57" s="16">
        <v>3.6285440000000002</v>
      </c>
      <c r="W57" s="16">
        <v>7.6393693999999996</v>
      </c>
      <c r="X57" s="16">
        <v>7.7357905000000002</v>
      </c>
      <c r="Y57" s="16">
        <v>5.6574871</v>
      </c>
      <c r="Z57" s="16">
        <v>3.8079293000000001</v>
      </c>
      <c r="AA57" s="16">
        <v>6.5041275000000001</v>
      </c>
      <c r="AB57" s="16">
        <v>9.5026629000000007</v>
      </c>
      <c r="AC57" s="16">
        <v>8.2021286</v>
      </c>
      <c r="AD57" s="16">
        <v>6.9898484999999999</v>
      </c>
      <c r="AE57" s="16">
        <v>8.5513303999999994</v>
      </c>
      <c r="AF57" s="16">
        <v>6.7979196999999996</v>
      </c>
      <c r="AG57" s="16">
        <v>8.2940462999999998</v>
      </c>
      <c r="AH57" s="16">
        <v>6.4304606</v>
      </c>
      <c r="AI57" s="16">
        <v>8.8985482000000005</v>
      </c>
      <c r="AJ57" s="16">
        <v>3.2887955</v>
      </c>
      <c r="AK57" s="16">
        <v>5.1498647999999996</v>
      </c>
      <c r="AL57" s="16">
        <v>6.9317127999999997</v>
      </c>
      <c r="AM57" s="16">
        <v>0</v>
      </c>
      <c r="AN57" s="16">
        <v>6.5664547999999998</v>
      </c>
      <c r="AO57" s="16">
        <v>6.4177657999999997</v>
      </c>
      <c r="AP57" s="16">
        <v>7.2730782999999999</v>
      </c>
      <c r="AQ57" s="16">
        <v>1.915932</v>
      </c>
      <c r="AR57" s="16">
        <v>3.1999030999999998</v>
      </c>
      <c r="AS57" s="16">
        <v>9.0788364000000001</v>
      </c>
      <c r="AT57" s="16">
        <v>7.9921536</v>
      </c>
      <c r="AU57" s="16">
        <v>0</v>
      </c>
      <c r="AV57" s="16">
        <v>9.1024691999999998</v>
      </c>
      <c r="AW57" s="16">
        <v>3.5800383</v>
      </c>
      <c r="AX57" s="16">
        <v>0</v>
      </c>
      <c r="AY57" s="16">
        <v>8.8557822999999996</v>
      </c>
      <c r="AZ57" s="16">
        <v>4.8984185</v>
      </c>
      <c r="BA57" s="16">
        <v>4.9200907999999997</v>
      </c>
      <c r="BB57" s="16">
        <v>4.8321632000000001</v>
      </c>
      <c r="BC57" s="16">
        <v>6.8204723999999999</v>
      </c>
      <c r="BD57" s="16">
        <v>1.0307318999999999</v>
      </c>
      <c r="BE57" s="16">
        <v>5.0317974000000003</v>
      </c>
      <c r="BF57" s="16">
        <v>3.6114847999999999</v>
      </c>
      <c r="BG57" s="16">
        <v>2.5388000000000002</v>
      </c>
      <c r="BH57" s="16">
        <v>12.444679499999999</v>
      </c>
      <c r="BI57" s="16">
        <v>2.5108069</v>
      </c>
      <c r="BJ57" s="16">
        <v>0</v>
      </c>
      <c r="BK57" s="16">
        <v>4.5868564999999997</v>
      </c>
      <c r="BL57" s="16">
        <v>6.5141445999999998</v>
      </c>
      <c r="BM57" s="16">
        <v>2.6595114</v>
      </c>
      <c r="BN57" s="16">
        <v>7.5246263999999998</v>
      </c>
      <c r="BO57" s="16">
        <v>0.75378420000000002</v>
      </c>
      <c r="BP57" s="16">
        <v>9.0922260999999995</v>
      </c>
      <c r="BQ57" s="16">
        <v>4.1920203999999996</v>
      </c>
      <c r="BR57" s="16">
        <v>4.8887033999999998</v>
      </c>
      <c r="BS57" s="16">
        <v>4.0025114000000004</v>
      </c>
      <c r="BT57" s="16">
        <v>7.0096173000000004</v>
      </c>
      <c r="BU57" s="16">
        <v>3.5604615000000002</v>
      </c>
      <c r="BV57" s="16">
        <v>8.1839236999999994</v>
      </c>
      <c r="BW57" s="16">
        <v>2.3066418999999998</v>
      </c>
      <c r="BX57" s="16">
        <v>4.5328223999999997</v>
      </c>
      <c r="BY57" s="16">
        <v>7.7169935000000001</v>
      </c>
      <c r="BZ57" s="16">
        <v>4.0463288000000004</v>
      </c>
      <c r="CA57" s="16">
        <v>7.2658541000000003</v>
      </c>
      <c r="CB57" s="16">
        <v>3.0800945</v>
      </c>
      <c r="CC57" s="16">
        <v>4.6517384000000002</v>
      </c>
      <c r="CD57" s="16">
        <v>4.7688173999999997</v>
      </c>
      <c r="CE57" s="16">
        <v>2.2951022999999999</v>
      </c>
      <c r="CF57" s="16">
        <v>9.5879446000000002</v>
      </c>
      <c r="CG57" s="16">
        <v>4.2355245000000004</v>
      </c>
      <c r="CH57" s="16">
        <v>6.7356743999999997</v>
      </c>
      <c r="CI57" s="16">
        <v>4.7220006999999997</v>
      </c>
      <c r="CJ57" s="16">
        <v>6.8397188</v>
      </c>
      <c r="CK57" s="16">
        <v>4.5844015999999996</v>
      </c>
      <c r="CL57" s="16">
        <v>7.6189077999999997</v>
      </c>
      <c r="CM57" s="16">
        <v>7.8406935000000004</v>
      </c>
      <c r="CN57" s="16">
        <v>0</v>
      </c>
      <c r="CO57" s="16">
        <v>5.9572234999999996</v>
      </c>
      <c r="CP57" s="16">
        <v>4.1506791999999999</v>
      </c>
      <c r="CQ57" s="16">
        <v>0.80621109999999996</v>
      </c>
      <c r="CR57" s="16">
        <v>4.4413593000000002</v>
      </c>
      <c r="CS57" s="16">
        <v>2.5087451000000001</v>
      </c>
      <c r="CT57" s="16">
        <v>2.6121946</v>
      </c>
      <c r="CU57" s="16">
        <v>5.1830107999999999</v>
      </c>
      <c r="CV57" s="16">
        <v>6.9954387999999996</v>
      </c>
      <c r="CW57" s="16">
        <v>4.0383366000000001</v>
      </c>
      <c r="CX57" s="16">
        <v>4.9456736000000001</v>
      </c>
      <c r="CY57" s="16">
        <v>7.0349310000000003</v>
      </c>
      <c r="CZ57" s="16">
        <v>9.5544916999999998</v>
      </c>
      <c r="DA57" s="16">
        <v>5.8713536</v>
      </c>
      <c r="DB57" s="25">
        <v>9.8085273999999991</v>
      </c>
      <c r="DC57" s="25">
        <v>2.4259735</v>
      </c>
      <c r="DD57" s="25">
        <v>0</v>
      </c>
      <c r="DE57" s="25">
        <v>6.2778397999999997</v>
      </c>
      <c r="DF57" s="25">
        <v>3.9855022999999998</v>
      </c>
      <c r="DG57" s="25">
        <v>3.9378837999999998</v>
      </c>
      <c r="DH57" s="25">
        <v>7.0768810000000002</v>
      </c>
      <c r="DI57" s="25">
        <v>0</v>
      </c>
      <c r="DJ57" s="25">
        <v>4.4143115999999996</v>
      </c>
      <c r="DK57" s="25">
        <v>5.9838766999999997</v>
      </c>
      <c r="DL57" s="25">
        <v>3.3924702</v>
      </c>
      <c r="DM57" s="25">
        <v>7.2478023</v>
      </c>
      <c r="DN57" s="25">
        <v>6.9670861999999998</v>
      </c>
      <c r="DO57" s="25">
        <v>8.7430277000000007</v>
      </c>
      <c r="DP57" s="25">
        <v>6.0044427999999996</v>
      </c>
    </row>
    <row r="58" spans="1:120">
      <c r="A58" t="s">
        <v>191</v>
      </c>
      <c r="B58" s="16">
        <v>4.1924738000000001</v>
      </c>
      <c r="C58" s="16">
        <v>2.2247924000000001</v>
      </c>
      <c r="D58" s="16">
        <v>3.2742151000000002</v>
      </c>
      <c r="E58" s="16">
        <v>3.4109923000000002</v>
      </c>
      <c r="F58" s="16">
        <v>4.2864237000000003</v>
      </c>
      <c r="G58" s="16">
        <v>5.1450563999999996</v>
      </c>
      <c r="H58" s="16">
        <v>2.1873021000000001</v>
      </c>
      <c r="I58" s="16">
        <v>3.5692219999999999</v>
      </c>
      <c r="J58" s="16">
        <v>2.8345973999999998</v>
      </c>
      <c r="K58" s="16">
        <v>2.0565292999999998</v>
      </c>
      <c r="L58" s="16">
        <v>2.1510514000000001</v>
      </c>
      <c r="M58" s="16">
        <v>2.0839897999999999</v>
      </c>
      <c r="N58" s="16">
        <v>1.7214442000000001</v>
      </c>
      <c r="O58" s="16">
        <v>2.1577394999999999</v>
      </c>
      <c r="P58" s="16">
        <v>1.7210452999999999</v>
      </c>
      <c r="Q58" s="16">
        <v>2.2737807999999999</v>
      </c>
      <c r="R58" s="16">
        <v>2.6152685</v>
      </c>
      <c r="S58" s="16">
        <v>2.9730249</v>
      </c>
      <c r="T58" s="16">
        <v>2.0255474000000002</v>
      </c>
      <c r="U58" s="16">
        <v>3.7211376999999999</v>
      </c>
      <c r="V58" s="16">
        <v>3.1091896999999999</v>
      </c>
      <c r="W58" s="16">
        <v>1.5822802</v>
      </c>
      <c r="X58" s="16">
        <v>1.5366746</v>
      </c>
      <c r="Y58" s="16">
        <v>4.4080462000000002</v>
      </c>
      <c r="Z58" s="16">
        <v>3.1899606999999999</v>
      </c>
      <c r="AA58" s="16">
        <v>2.6730125</v>
      </c>
      <c r="AB58" s="16">
        <v>4.4087069000000003</v>
      </c>
      <c r="AC58" s="16">
        <v>4.5055426000000001</v>
      </c>
      <c r="AD58" s="16">
        <v>1.8379757000000001</v>
      </c>
      <c r="AE58" s="16">
        <v>3.1236326999999999</v>
      </c>
      <c r="AF58" s="16">
        <v>3.6566432</v>
      </c>
      <c r="AG58" s="16">
        <v>1.4618498</v>
      </c>
      <c r="AH58" s="16">
        <v>2.2038994000000001</v>
      </c>
      <c r="AI58" s="16">
        <v>2.9076225999999998</v>
      </c>
      <c r="AJ58" s="16">
        <v>2.8591609999999998</v>
      </c>
      <c r="AK58" s="16">
        <v>1.4202033999999999</v>
      </c>
      <c r="AL58" s="16">
        <v>2.2795928999999999</v>
      </c>
      <c r="AM58" s="16">
        <v>2.1164795999999999</v>
      </c>
      <c r="AN58" s="16">
        <v>2.7870027999999998</v>
      </c>
      <c r="AO58" s="16">
        <v>1.4464387000000001</v>
      </c>
      <c r="AP58" s="16">
        <v>3.1190585999999998</v>
      </c>
      <c r="AQ58" s="16">
        <v>0</v>
      </c>
      <c r="AR58" s="16">
        <v>1.4974685999999999</v>
      </c>
      <c r="AS58" s="16">
        <v>2.2681282</v>
      </c>
      <c r="AT58" s="16">
        <v>4.6300846</v>
      </c>
      <c r="AU58" s="16">
        <v>6.2614796999999998</v>
      </c>
      <c r="AV58" s="16">
        <v>5.3947722000000002</v>
      </c>
      <c r="AW58" s="16" t="s">
        <v>202</v>
      </c>
      <c r="AX58" s="16">
        <v>2.7362055999999999</v>
      </c>
      <c r="AY58" s="16">
        <v>2.1823484</v>
      </c>
      <c r="AZ58" s="16">
        <v>2.2489148999999999</v>
      </c>
      <c r="BA58" s="16">
        <v>2.3400903</v>
      </c>
      <c r="BB58" s="16">
        <v>2.9475403</v>
      </c>
      <c r="BC58" s="16">
        <v>2.7362310000000001</v>
      </c>
      <c r="BD58" s="16">
        <v>1.7682827999999999</v>
      </c>
      <c r="BE58" s="16">
        <v>4.4952718999999997</v>
      </c>
      <c r="BF58" s="16">
        <v>2.8044202</v>
      </c>
      <c r="BG58" s="16">
        <v>2.0195685999999999</v>
      </c>
      <c r="BH58" s="16">
        <v>3.0495462</v>
      </c>
      <c r="BI58" s="16">
        <v>1.3877687000000001</v>
      </c>
      <c r="BJ58" s="16">
        <v>5.5408526</v>
      </c>
      <c r="BK58" s="16">
        <v>1.9170871</v>
      </c>
      <c r="BL58" s="16" t="s">
        <v>202</v>
      </c>
      <c r="BM58" s="16">
        <v>4.4308072999999997</v>
      </c>
      <c r="BN58" s="16">
        <v>2.6554042</v>
      </c>
      <c r="BO58" s="16">
        <v>8.8180033000000009</v>
      </c>
      <c r="BP58" s="16">
        <v>3.9344831</v>
      </c>
      <c r="BQ58" s="16">
        <v>2.1268189</v>
      </c>
      <c r="BR58" s="16">
        <v>2.4791739000000002</v>
      </c>
      <c r="BS58" s="16">
        <v>3.5302433</v>
      </c>
      <c r="BT58" s="16">
        <v>3.6611682999999999</v>
      </c>
      <c r="BU58" s="16">
        <v>4.0736927999999999</v>
      </c>
      <c r="BV58" s="16">
        <v>2.4220134</v>
      </c>
      <c r="BW58" s="16">
        <v>4.5718712999999997</v>
      </c>
      <c r="BX58" s="16">
        <v>2.1655334000000002</v>
      </c>
      <c r="BY58" s="16">
        <v>0.95497880000000002</v>
      </c>
      <c r="BZ58" s="16">
        <v>1.8818428</v>
      </c>
      <c r="CA58" s="16">
        <v>3.7250144000000001</v>
      </c>
      <c r="CB58" s="16">
        <v>4.8842410000000003</v>
      </c>
      <c r="CC58" s="16">
        <v>1.024049</v>
      </c>
      <c r="CD58" s="16">
        <v>3.3650490999999998</v>
      </c>
      <c r="CE58" s="16">
        <v>6.3957895999999996</v>
      </c>
      <c r="CF58" s="16">
        <v>5.0459595999999998</v>
      </c>
      <c r="CG58" s="16">
        <v>2.3162655000000001</v>
      </c>
      <c r="CH58" s="16">
        <v>5.8653029999999999</v>
      </c>
      <c r="CI58" s="16">
        <v>2.6958099</v>
      </c>
      <c r="CJ58" s="16">
        <v>2.6819744999999999</v>
      </c>
      <c r="CK58" s="16">
        <v>3.0072215999999998</v>
      </c>
      <c r="CL58" s="16">
        <v>4.2247076999999997</v>
      </c>
      <c r="CM58" s="16">
        <v>5.3873715000000004</v>
      </c>
      <c r="CN58" s="16">
        <v>0</v>
      </c>
      <c r="CO58" s="16">
        <v>4.8550646000000004</v>
      </c>
      <c r="CP58" s="16">
        <v>2.3091107000000002</v>
      </c>
      <c r="CQ58" s="16">
        <v>3.0570154</v>
      </c>
      <c r="CR58" s="16" t="s">
        <v>202</v>
      </c>
      <c r="CS58" s="16">
        <v>1.5737623000000001</v>
      </c>
      <c r="CT58" s="16">
        <v>4.8541622000000002</v>
      </c>
      <c r="CU58" s="16">
        <v>1.8639621</v>
      </c>
      <c r="CV58" s="16">
        <v>3.9835698000000002</v>
      </c>
      <c r="CW58" s="16">
        <v>4.0701082</v>
      </c>
      <c r="CX58" s="16">
        <v>2.5108917000000002</v>
      </c>
      <c r="CY58" s="16">
        <v>1.5881396999999999</v>
      </c>
      <c r="CZ58" s="16">
        <v>2.4178608000000001</v>
      </c>
      <c r="DA58" s="16">
        <v>1.4017024</v>
      </c>
      <c r="DB58" s="25">
        <v>4.0811707000000004</v>
      </c>
      <c r="DC58" s="25">
        <v>3.3424554999999998</v>
      </c>
      <c r="DD58" s="25">
        <v>2.7335535000000002</v>
      </c>
      <c r="DE58" s="25">
        <v>4.3283697999999999</v>
      </c>
      <c r="DF58" s="25">
        <v>2.8502679</v>
      </c>
      <c r="DG58" s="25">
        <v>4.6133851000000003</v>
      </c>
      <c r="DH58" s="25">
        <v>1.7351718</v>
      </c>
      <c r="DI58" s="25">
        <v>0</v>
      </c>
      <c r="DJ58" s="25">
        <v>12.7173833</v>
      </c>
      <c r="DK58" s="25">
        <v>3.1559751999999999</v>
      </c>
      <c r="DL58" s="25">
        <v>0.76961489999999999</v>
      </c>
      <c r="DM58" s="25">
        <v>2.201292</v>
      </c>
      <c r="DN58" s="25">
        <v>0</v>
      </c>
      <c r="DO58" s="25" t="s">
        <v>202</v>
      </c>
      <c r="DP58" s="25">
        <v>4.7707269999999999</v>
      </c>
    </row>
    <row r="59" spans="1:120">
      <c r="A59" t="s">
        <v>190</v>
      </c>
      <c r="B59" s="16">
        <v>11.5444321</v>
      </c>
      <c r="C59" s="16">
        <v>10.4108898</v>
      </c>
      <c r="D59" s="16">
        <v>12.437803199999999</v>
      </c>
      <c r="E59" s="16">
        <v>12.072919199999999</v>
      </c>
      <c r="F59" s="16">
        <v>2.0055211000000002</v>
      </c>
      <c r="G59" s="16">
        <v>1.1451757</v>
      </c>
      <c r="H59" s="16">
        <v>1.2801340000000001</v>
      </c>
      <c r="I59" s="16">
        <v>3.5603161000000001</v>
      </c>
      <c r="J59" s="16">
        <v>25.2448169</v>
      </c>
      <c r="K59" s="16">
        <v>5.7314683999999998</v>
      </c>
      <c r="L59" s="16">
        <v>13.162712600000001</v>
      </c>
      <c r="M59" s="16">
        <v>8.5019215999999993</v>
      </c>
      <c r="N59" s="16">
        <v>9.8929673999999999</v>
      </c>
      <c r="O59" s="16">
        <v>5.7662747999999997</v>
      </c>
      <c r="P59" s="16">
        <v>5.2226999000000003</v>
      </c>
      <c r="Q59" s="16">
        <v>12.8947786</v>
      </c>
      <c r="R59" s="16">
        <v>7.5045992000000004</v>
      </c>
      <c r="S59" s="16">
        <v>6.0774850000000002</v>
      </c>
      <c r="T59" s="16">
        <v>11.153044299999999</v>
      </c>
      <c r="U59" s="16">
        <v>5.7046102999999997</v>
      </c>
      <c r="V59" s="16">
        <v>4.0771512999999997</v>
      </c>
      <c r="W59" s="16">
        <v>5.8816508000000001</v>
      </c>
      <c r="X59" s="16">
        <v>3.8545257999999998</v>
      </c>
      <c r="Y59" s="16">
        <v>9.0576483999999997</v>
      </c>
      <c r="Z59" s="16">
        <v>3.2811781999999998</v>
      </c>
      <c r="AA59" s="16">
        <v>7.5948395</v>
      </c>
      <c r="AB59" s="16">
        <v>11.709528600000001</v>
      </c>
      <c r="AC59" s="16">
        <v>10.7740566</v>
      </c>
      <c r="AD59" s="16">
        <v>4.6623419000000004</v>
      </c>
      <c r="AE59" s="16">
        <v>7.3164854000000004</v>
      </c>
      <c r="AF59" s="16">
        <v>3.0885243999999998</v>
      </c>
      <c r="AG59" s="16">
        <v>5.0883611000000002</v>
      </c>
      <c r="AH59" s="16">
        <v>7.321523</v>
      </c>
      <c r="AI59" s="16">
        <v>12.5258515</v>
      </c>
      <c r="AJ59" s="16">
        <v>8.2583806000000006</v>
      </c>
      <c r="AK59" s="16">
        <v>3.6477221000000002</v>
      </c>
      <c r="AL59" s="16">
        <v>8.7971372999999993</v>
      </c>
      <c r="AM59" s="16">
        <v>10.5965779</v>
      </c>
      <c r="AN59" s="16">
        <v>7.8644224999999999</v>
      </c>
      <c r="AO59" s="16">
        <v>1.0329219000000001</v>
      </c>
      <c r="AP59" s="16">
        <v>3.1609375000000002</v>
      </c>
      <c r="AQ59" s="16">
        <v>0</v>
      </c>
      <c r="AR59" s="16">
        <v>1.4646178000000001</v>
      </c>
      <c r="AS59" s="16">
        <v>4.5647133000000002</v>
      </c>
      <c r="AT59" s="16">
        <v>2.3942285000000001</v>
      </c>
      <c r="AU59" s="16">
        <v>1.2887135000000001</v>
      </c>
      <c r="AV59" s="16">
        <v>0.2226225</v>
      </c>
      <c r="AW59" s="16" t="s">
        <v>202</v>
      </c>
      <c r="AX59" s="16">
        <v>2.4807247000000001</v>
      </c>
      <c r="AY59" s="16">
        <v>3.0734740999999999</v>
      </c>
      <c r="AZ59" s="16">
        <v>1.0764414</v>
      </c>
      <c r="BA59" s="16">
        <v>1.0268299999999999</v>
      </c>
      <c r="BB59" s="16">
        <v>1.0145377</v>
      </c>
      <c r="BC59" s="16">
        <v>3.3566037999999998</v>
      </c>
      <c r="BD59" s="16">
        <v>1.4552750999999999</v>
      </c>
      <c r="BE59" s="16">
        <v>1.2509497000000001</v>
      </c>
      <c r="BF59" s="16">
        <v>2.1461847000000001</v>
      </c>
      <c r="BG59" s="16">
        <v>1.4691915</v>
      </c>
      <c r="BH59" s="16">
        <v>6.3058785000000004</v>
      </c>
      <c r="BI59" s="16">
        <v>3.7116900000000001E-2</v>
      </c>
      <c r="BJ59" s="16">
        <v>2.1206710000000002</v>
      </c>
      <c r="BK59" s="16">
        <v>1.1089340000000001</v>
      </c>
      <c r="BL59" s="16" t="s">
        <v>202</v>
      </c>
      <c r="BM59" s="16">
        <v>1.5636196</v>
      </c>
      <c r="BN59" s="16">
        <v>3.3029356999999999</v>
      </c>
      <c r="BO59" s="16">
        <v>1.0906522999999999</v>
      </c>
      <c r="BP59" s="16">
        <v>2.1490600999999998</v>
      </c>
      <c r="BQ59" s="16">
        <v>1.9790821000000001</v>
      </c>
      <c r="BR59" s="16">
        <v>0.38361610000000002</v>
      </c>
      <c r="BS59" s="16">
        <v>2.6364203000000002</v>
      </c>
      <c r="BT59" s="16">
        <v>1.7694445000000001</v>
      </c>
      <c r="BU59" s="16">
        <v>1.1518037999999999</v>
      </c>
      <c r="BV59" s="16">
        <v>4.4910847</v>
      </c>
      <c r="BW59" s="16">
        <v>1.4646435</v>
      </c>
      <c r="BX59" s="16">
        <v>4.8639729000000003</v>
      </c>
      <c r="BY59" s="16">
        <v>2.2100824000000001</v>
      </c>
      <c r="BZ59" s="16">
        <v>0.97240539999999998</v>
      </c>
      <c r="CA59" s="16">
        <v>8.1663312999999995</v>
      </c>
      <c r="CB59" s="16">
        <v>4.4260910000000004</v>
      </c>
      <c r="CC59" s="16">
        <v>1.1036788</v>
      </c>
      <c r="CD59" s="16">
        <v>4.8220533000000003</v>
      </c>
      <c r="CE59" s="16">
        <v>2.2364282000000002</v>
      </c>
      <c r="CF59" s="16">
        <v>0</v>
      </c>
      <c r="CG59" s="16">
        <v>1.1388239</v>
      </c>
      <c r="CH59" s="16">
        <v>5.9581393</v>
      </c>
      <c r="CI59" s="16">
        <v>2.1596179000000002</v>
      </c>
      <c r="CJ59" s="16">
        <v>1.8575278</v>
      </c>
      <c r="CK59" s="16">
        <v>2.1067442999999999</v>
      </c>
      <c r="CL59" s="16">
        <v>3.7667898000000002</v>
      </c>
      <c r="CM59" s="16">
        <v>7.3733940999999996</v>
      </c>
      <c r="CN59" s="16">
        <v>0</v>
      </c>
      <c r="CO59" s="16">
        <v>1.2745911999999999</v>
      </c>
      <c r="CP59" s="16">
        <v>0.79480340000000005</v>
      </c>
      <c r="CQ59" s="16">
        <v>0.57110139999999998</v>
      </c>
      <c r="CR59" s="16" t="s">
        <v>202</v>
      </c>
      <c r="CS59" s="16">
        <v>1.4769393</v>
      </c>
      <c r="CT59" s="16">
        <v>5.0500641999999996</v>
      </c>
      <c r="CU59" s="16">
        <v>0.2171285</v>
      </c>
      <c r="CV59" s="16">
        <v>1.8283749</v>
      </c>
      <c r="CW59" s="16">
        <v>2.2191277999999999</v>
      </c>
      <c r="CX59" s="16">
        <v>3.6347200000000002</v>
      </c>
      <c r="CY59" s="16">
        <v>2.1303817999999999</v>
      </c>
      <c r="CZ59" s="16">
        <v>3.0538137000000001</v>
      </c>
      <c r="DA59" s="16">
        <v>2.4836681999999999</v>
      </c>
      <c r="DB59" s="25">
        <v>5.1677531999999999</v>
      </c>
      <c r="DC59" s="25">
        <v>2.1655821</v>
      </c>
      <c r="DD59" s="25">
        <v>4.2194912999999996</v>
      </c>
      <c r="DE59" s="25">
        <v>8.8950496999999995</v>
      </c>
      <c r="DF59" s="25">
        <v>4.3094948999999998</v>
      </c>
      <c r="DG59" s="25">
        <v>1.9743077</v>
      </c>
      <c r="DH59" s="25">
        <v>0.92327049999999999</v>
      </c>
      <c r="DI59" s="25">
        <v>7.7342452000000002</v>
      </c>
      <c r="DJ59" s="25">
        <v>4.7373395</v>
      </c>
      <c r="DK59" s="25">
        <v>5.9077748999999997</v>
      </c>
      <c r="DL59" s="25">
        <v>2.5655500999999998</v>
      </c>
      <c r="DM59" s="25">
        <v>2.8738564000000002</v>
      </c>
      <c r="DN59" s="25">
        <v>0</v>
      </c>
      <c r="DO59" s="25" t="s">
        <v>202</v>
      </c>
      <c r="DP59" s="25">
        <v>1.3528468</v>
      </c>
    </row>
    <row r="60" spans="1:120">
      <c r="A60" t="s">
        <v>215</v>
      </c>
      <c r="B60" s="25">
        <f>+B61-SUM(B57:B59)</f>
        <v>8.4425735999999993</v>
      </c>
      <c r="C60" s="25">
        <f t="shared" ref="C60:BN60" si="122">+C61-SUM(C57:C59)</f>
        <v>22.856217799999996</v>
      </c>
      <c r="D60" s="25">
        <f t="shared" si="122"/>
        <v>21.793903199999995</v>
      </c>
      <c r="E60" s="25">
        <f t="shared" si="122"/>
        <v>12.980909799999999</v>
      </c>
      <c r="F60" s="25">
        <f t="shared" si="122"/>
        <v>5.7782474999999991</v>
      </c>
      <c r="G60" s="25">
        <f t="shared" si="122"/>
        <v>8.4356503000000025</v>
      </c>
      <c r="H60" s="25">
        <f t="shared" si="122"/>
        <v>15.0514391</v>
      </c>
      <c r="I60" s="25">
        <f t="shared" si="122"/>
        <v>18.7989672</v>
      </c>
      <c r="J60" s="25">
        <f t="shared" si="122"/>
        <v>8.9626018000000016</v>
      </c>
      <c r="K60" s="25">
        <f t="shared" si="122"/>
        <v>16.4541021</v>
      </c>
      <c r="L60" s="25">
        <f t="shared" si="122"/>
        <v>19.234098899999999</v>
      </c>
      <c r="M60" s="25">
        <f t="shared" si="122"/>
        <v>27.8095997</v>
      </c>
      <c r="N60" s="25">
        <f t="shared" si="122"/>
        <v>18.644694000000001</v>
      </c>
      <c r="O60" s="25">
        <f t="shared" si="122"/>
        <v>21.390011800000003</v>
      </c>
      <c r="P60" s="25">
        <f t="shared" si="122"/>
        <v>22.2802595</v>
      </c>
      <c r="Q60" s="25">
        <f t="shared" si="122"/>
        <v>12.021820899999994</v>
      </c>
      <c r="R60" s="25">
        <f t="shared" si="122"/>
        <v>8.5486669000000006</v>
      </c>
      <c r="S60" s="25">
        <f t="shared" si="122"/>
        <v>14.3863743</v>
      </c>
      <c r="T60" s="25">
        <f t="shared" si="122"/>
        <v>23.697031699999997</v>
      </c>
      <c r="U60" s="25">
        <f t="shared" si="122"/>
        <v>16.674186199999998</v>
      </c>
      <c r="V60" s="25">
        <f t="shared" si="122"/>
        <v>12.921795199999998</v>
      </c>
      <c r="W60" s="25">
        <f t="shared" si="122"/>
        <v>14.7569546</v>
      </c>
      <c r="X60" s="25">
        <f t="shared" si="122"/>
        <v>15.549729500000002</v>
      </c>
      <c r="Y60" s="25">
        <f t="shared" si="122"/>
        <v>17.040861000000003</v>
      </c>
      <c r="Z60" s="25">
        <f t="shared" si="122"/>
        <v>5.6237042000000006</v>
      </c>
      <c r="AA60" s="25">
        <f t="shared" si="122"/>
        <v>20.234547999999997</v>
      </c>
      <c r="AB60" s="25">
        <f t="shared" si="122"/>
        <v>5.8777604999999973</v>
      </c>
      <c r="AC60" s="25">
        <f t="shared" si="122"/>
        <v>14.939662499999997</v>
      </c>
      <c r="AD60" s="25">
        <f t="shared" si="122"/>
        <v>18.936135000000004</v>
      </c>
      <c r="AE60" s="25">
        <f t="shared" si="122"/>
        <v>15.390157900000002</v>
      </c>
      <c r="AF60" s="25">
        <f t="shared" si="122"/>
        <v>19.113024800000002</v>
      </c>
      <c r="AG60" s="25">
        <f t="shared" si="122"/>
        <v>22.466830099999996</v>
      </c>
      <c r="AH60" s="25">
        <f t="shared" si="122"/>
        <v>17.886580299999999</v>
      </c>
      <c r="AI60" s="25">
        <f t="shared" si="122"/>
        <v>18.297162100000001</v>
      </c>
      <c r="AJ60" s="25">
        <f t="shared" si="122"/>
        <v>12.241625000000001</v>
      </c>
      <c r="AK60" s="25">
        <f t="shared" si="122"/>
        <v>14.739107000000001</v>
      </c>
      <c r="AL60" s="25">
        <f t="shared" si="122"/>
        <v>13.828314800000001</v>
      </c>
      <c r="AM60" s="25">
        <f t="shared" si="122"/>
        <v>13.5072782</v>
      </c>
      <c r="AN60" s="25">
        <f t="shared" si="122"/>
        <v>15.726120699999999</v>
      </c>
      <c r="AO60" s="25">
        <f t="shared" si="122"/>
        <v>11.480049800000002</v>
      </c>
      <c r="AP60" s="25">
        <f t="shared" si="122"/>
        <v>17.9006446</v>
      </c>
      <c r="AQ60" s="25">
        <f t="shared" si="122"/>
        <v>13.515739200000001</v>
      </c>
      <c r="AR60" s="25">
        <f t="shared" si="122"/>
        <v>4.4560857</v>
      </c>
      <c r="AS60" s="25">
        <f t="shared" si="122"/>
        <v>14.579784999999998</v>
      </c>
      <c r="AT60" s="25">
        <f t="shared" si="122"/>
        <v>12.488537799999998</v>
      </c>
      <c r="AU60" s="25">
        <f t="shared" si="122"/>
        <v>5.9755679000000006</v>
      </c>
      <c r="AV60" s="25">
        <f t="shared" si="122"/>
        <v>14.7777648</v>
      </c>
      <c r="AW60" s="25">
        <f t="shared" si="122"/>
        <v>9.1223375999999998</v>
      </c>
      <c r="AX60" s="25">
        <f t="shared" si="122"/>
        <v>26.792007099999999</v>
      </c>
      <c r="AY60" s="25">
        <f t="shared" si="122"/>
        <v>14.8191477</v>
      </c>
      <c r="AZ60" s="25">
        <f t="shared" si="122"/>
        <v>6.3396844000000012</v>
      </c>
      <c r="BA60" s="25">
        <f t="shared" si="122"/>
        <v>7.3327747000000016</v>
      </c>
      <c r="BB60" s="25">
        <f t="shared" si="122"/>
        <v>5.905621</v>
      </c>
      <c r="BC60" s="25">
        <f t="shared" si="122"/>
        <v>5.7807323999999998</v>
      </c>
      <c r="BD60" s="25">
        <f t="shared" si="122"/>
        <v>1.5253458000000002</v>
      </c>
      <c r="BE60" s="25">
        <f t="shared" si="122"/>
        <v>7.3565965999999996</v>
      </c>
      <c r="BF60" s="25">
        <f t="shared" si="122"/>
        <v>4.281601199999999</v>
      </c>
      <c r="BG60" s="25">
        <f t="shared" si="122"/>
        <v>3.8003413999999998</v>
      </c>
      <c r="BH60" s="25">
        <f t="shared" si="122"/>
        <v>4.9397096000000005</v>
      </c>
      <c r="BI60" s="25">
        <f t="shared" si="122"/>
        <v>8.6700774000000003</v>
      </c>
      <c r="BJ60" s="25">
        <f t="shared" si="122"/>
        <v>30.421035400000001</v>
      </c>
      <c r="BK60" s="25">
        <f t="shared" si="122"/>
        <v>5.3832563000000011</v>
      </c>
      <c r="BL60" s="25">
        <f t="shared" si="122"/>
        <v>15.230691500000001</v>
      </c>
      <c r="BM60" s="25">
        <f t="shared" si="122"/>
        <v>5.9168502000000007</v>
      </c>
      <c r="BN60" s="25">
        <f t="shared" si="122"/>
        <v>6.3929329999999993</v>
      </c>
      <c r="BO60" s="25">
        <f t="shared" ref="BO60:DP60" si="123">+BO61-SUM(BO57:BO59)</f>
        <v>1.3434241999999994</v>
      </c>
      <c r="BP60" s="25">
        <f t="shared" si="123"/>
        <v>8.4289763000000022</v>
      </c>
      <c r="BQ60" s="25">
        <f t="shared" si="123"/>
        <v>4.7796999000000007</v>
      </c>
      <c r="BR60" s="25">
        <f t="shared" si="123"/>
        <v>5.0245626999999997</v>
      </c>
      <c r="BS60" s="25">
        <f t="shared" si="123"/>
        <v>7.9228775999999996</v>
      </c>
      <c r="BT60" s="25">
        <f t="shared" si="123"/>
        <v>8.1283637999999989</v>
      </c>
      <c r="BU60" s="25">
        <f t="shared" si="123"/>
        <v>3.3251141999999998</v>
      </c>
      <c r="BV60" s="25">
        <f t="shared" si="123"/>
        <v>10.669419500000002</v>
      </c>
      <c r="BW60" s="25">
        <f t="shared" si="123"/>
        <v>7.1957871999999998</v>
      </c>
      <c r="BX60" s="25">
        <f t="shared" si="123"/>
        <v>7.0093321</v>
      </c>
      <c r="BY60" s="25">
        <f t="shared" si="123"/>
        <v>8.2204107999999998</v>
      </c>
      <c r="BZ60" s="25">
        <f t="shared" si="123"/>
        <v>5.6524155999999994</v>
      </c>
      <c r="CA60" s="25">
        <f t="shared" si="123"/>
        <v>0.11205899999999858</v>
      </c>
      <c r="CB60" s="25">
        <f t="shared" si="123"/>
        <v>8.0371103999999995</v>
      </c>
      <c r="CC60" s="25">
        <f t="shared" si="123"/>
        <v>2.6919468000000002</v>
      </c>
      <c r="CD60" s="25">
        <f t="shared" si="123"/>
        <v>3.8715714999999982</v>
      </c>
      <c r="CE60" s="25">
        <f t="shared" si="123"/>
        <v>3.598681599999999</v>
      </c>
      <c r="CF60" s="25">
        <f t="shared" si="123"/>
        <v>4.7374200000000002</v>
      </c>
      <c r="CG60" s="25">
        <f t="shared" si="123"/>
        <v>7.4733161999999993</v>
      </c>
      <c r="CH60" s="25">
        <f t="shared" si="123"/>
        <v>11.0083658</v>
      </c>
      <c r="CI60" s="25">
        <f t="shared" si="123"/>
        <v>4.9417323</v>
      </c>
      <c r="CJ60" s="25">
        <f t="shared" si="123"/>
        <v>7.9489140999999996</v>
      </c>
      <c r="CK60" s="25">
        <f t="shared" si="123"/>
        <v>9.6094344000000014</v>
      </c>
      <c r="CL60" s="25">
        <f t="shared" si="123"/>
        <v>11.219848400000002</v>
      </c>
      <c r="CM60" s="25">
        <f t="shared" si="123"/>
        <v>0.86580190000000101</v>
      </c>
      <c r="CN60" s="25">
        <f t="shared" si="123"/>
        <v>23.1078467</v>
      </c>
      <c r="CO60" s="25">
        <f t="shared" si="123"/>
        <v>10.2212429</v>
      </c>
      <c r="CP60" s="25">
        <f t="shared" si="123"/>
        <v>5.3315354999999984</v>
      </c>
      <c r="CQ60" s="25">
        <f t="shared" si="123"/>
        <v>1.6190052999999995</v>
      </c>
      <c r="CR60" s="25">
        <f t="shared" si="123"/>
        <v>6.7440113000000004</v>
      </c>
      <c r="CS60" s="25">
        <f t="shared" si="123"/>
        <v>9.5879414000000018</v>
      </c>
      <c r="CT60" s="25">
        <f t="shared" si="123"/>
        <v>2.6846086000000007</v>
      </c>
      <c r="CU60" s="25">
        <f t="shared" si="123"/>
        <v>6.4538270999999989</v>
      </c>
      <c r="CV60" s="25">
        <f t="shared" si="123"/>
        <v>4.6241325999999994</v>
      </c>
      <c r="CW60" s="25">
        <f t="shared" si="123"/>
        <v>5.8981090000000016</v>
      </c>
      <c r="CX60" s="25">
        <f t="shared" si="123"/>
        <v>5.0503810999999974</v>
      </c>
      <c r="CY60" s="25">
        <f t="shared" si="123"/>
        <v>10.476120700000001</v>
      </c>
      <c r="CZ60" s="25">
        <f t="shared" si="123"/>
        <v>8.6506752999999996</v>
      </c>
      <c r="DA60" s="25">
        <f t="shared" si="123"/>
        <v>6.6405421999999987</v>
      </c>
      <c r="DB60" s="25">
        <f t="shared" si="123"/>
        <v>10.736841200000001</v>
      </c>
      <c r="DC60" s="25">
        <f t="shared" si="123"/>
        <v>5.1153399000000004</v>
      </c>
      <c r="DD60" s="25">
        <f t="shared" si="123"/>
        <v>16.1710137</v>
      </c>
      <c r="DE60" s="25">
        <f t="shared" si="123"/>
        <v>6.9842574000000006</v>
      </c>
      <c r="DF60" s="25">
        <f t="shared" si="123"/>
        <v>3.8092774000000009</v>
      </c>
      <c r="DG60" s="25">
        <f t="shared" si="123"/>
        <v>8.3732304999999982</v>
      </c>
      <c r="DH60" s="25">
        <f t="shared" si="123"/>
        <v>6.2635637000000006</v>
      </c>
      <c r="DI60" s="25">
        <f t="shared" si="123"/>
        <v>7.3897197999999999</v>
      </c>
      <c r="DJ60" s="25">
        <f t="shared" si="123"/>
        <v>6.5845409000000004</v>
      </c>
      <c r="DK60" s="25">
        <f t="shared" si="123"/>
        <v>15.196138000000001</v>
      </c>
      <c r="DL60" s="25">
        <f t="shared" si="123"/>
        <v>3.7827664999999993</v>
      </c>
      <c r="DM60" s="25">
        <f t="shared" si="123"/>
        <v>12.859641499999999</v>
      </c>
      <c r="DN60" s="25">
        <f t="shared" si="123"/>
        <v>9.3096579999999989</v>
      </c>
      <c r="DO60" s="25" t="e">
        <f t="shared" si="123"/>
        <v>#VALUE!</v>
      </c>
      <c r="DP60" s="25">
        <f t="shared" si="123"/>
        <v>10.367262299999998</v>
      </c>
    </row>
    <row r="61" spans="1:120">
      <c r="A61" s="1" t="s">
        <v>204</v>
      </c>
      <c r="B61" s="25">
        <v>27.742826300000001</v>
      </c>
      <c r="C61" s="25">
        <v>43.125948299999997</v>
      </c>
      <c r="D61" s="25">
        <v>44.127953499999997</v>
      </c>
      <c r="E61" s="25">
        <v>32.820338499999998</v>
      </c>
      <c r="F61" s="25">
        <v>20.389640199999999</v>
      </c>
      <c r="G61" s="25">
        <v>19.902980700000001</v>
      </c>
      <c r="H61" s="25">
        <v>22.947082099999999</v>
      </c>
      <c r="I61" s="25">
        <v>33.133836500000001</v>
      </c>
      <c r="J61" s="25">
        <v>46.0570351</v>
      </c>
      <c r="K61" s="25">
        <v>33.320463099999998</v>
      </c>
      <c r="L61" s="25">
        <v>43.523901899999998</v>
      </c>
      <c r="M61" s="25">
        <v>45.280545400000001</v>
      </c>
      <c r="N61" s="25">
        <v>37.262522400000002</v>
      </c>
      <c r="O61" s="25">
        <v>36.630466300000002</v>
      </c>
      <c r="P61" s="25">
        <v>38.696799599999999</v>
      </c>
      <c r="Q61" s="25">
        <v>35.138714299999997</v>
      </c>
      <c r="R61" s="25">
        <v>23.1704364</v>
      </c>
      <c r="S61" s="25">
        <v>31.223858499999999</v>
      </c>
      <c r="T61" s="25">
        <v>42.958427399999998</v>
      </c>
      <c r="U61" s="25">
        <v>30.242501099999998</v>
      </c>
      <c r="V61" s="25">
        <v>23.736680199999999</v>
      </c>
      <c r="W61" s="25">
        <v>29.860254999999999</v>
      </c>
      <c r="X61" s="25">
        <v>28.676720400000001</v>
      </c>
      <c r="Y61" s="25">
        <v>36.164042700000003</v>
      </c>
      <c r="Z61" s="25">
        <v>15.9027724</v>
      </c>
      <c r="AA61" s="25">
        <v>37.006527499999997</v>
      </c>
      <c r="AB61" s="25">
        <v>31.498658899999999</v>
      </c>
      <c r="AC61" s="25">
        <v>38.421390299999999</v>
      </c>
      <c r="AD61" s="25">
        <v>32.426301100000003</v>
      </c>
      <c r="AE61" s="25">
        <v>34.381606400000003</v>
      </c>
      <c r="AF61" s="25">
        <v>32.656112100000001</v>
      </c>
      <c r="AG61" s="25">
        <v>37.311087299999997</v>
      </c>
      <c r="AH61" s="25">
        <v>33.842463299999999</v>
      </c>
      <c r="AI61" s="25">
        <v>42.6291844</v>
      </c>
      <c r="AJ61" s="25">
        <v>26.647962100000001</v>
      </c>
      <c r="AK61" s="25">
        <v>24.956897300000001</v>
      </c>
      <c r="AL61" s="25">
        <v>31.836757800000001</v>
      </c>
      <c r="AM61" s="25">
        <v>26.2203357</v>
      </c>
      <c r="AN61" s="25">
        <v>32.944000799999998</v>
      </c>
      <c r="AO61" s="25">
        <v>20.377176200000001</v>
      </c>
      <c r="AP61" s="25">
        <v>31.453719</v>
      </c>
      <c r="AQ61" s="25">
        <v>15.4316712</v>
      </c>
      <c r="AR61" s="25">
        <v>10.6180752</v>
      </c>
      <c r="AS61" s="25">
        <v>30.491462899999998</v>
      </c>
      <c r="AT61" s="25">
        <v>27.505004499999998</v>
      </c>
      <c r="AU61" s="25">
        <v>13.5257611</v>
      </c>
      <c r="AV61" s="25">
        <v>29.4976287</v>
      </c>
      <c r="AW61" s="25">
        <v>12.7023759</v>
      </c>
      <c r="AX61" s="25">
        <v>32.008937400000001</v>
      </c>
      <c r="AY61" s="25">
        <v>28.930752500000001</v>
      </c>
      <c r="AZ61" s="25">
        <v>14.5634592</v>
      </c>
      <c r="BA61" s="25">
        <v>15.619785800000001</v>
      </c>
      <c r="BB61" s="25">
        <v>14.6998622</v>
      </c>
      <c r="BC61" s="25">
        <v>18.6940396</v>
      </c>
      <c r="BD61" s="25">
        <v>5.7796355999999998</v>
      </c>
      <c r="BE61" s="25">
        <v>18.1346156</v>
      </c>
      <c r="BF61" s="25">
        <v>12.8436909</v>
      </c>
      <c r="BG61" s="25">
        <v>9.8279014999999994</v>
      </c>
      <c r="BH61" s="25">
        <v>26.7398138</v>
      </c>
      <c r="BI61" s="25">
        <v>12.6057699</v>
      </c>
      <c r="BJ61" s="25">
        <v>38.082559000000003</v>
      </c>
      <c r="BK61" s="25">
        <v>12.9961339</v>
      </c>
      <c r="BL61" s="25">
        <v>21.744836100000001</v>
      </c>
      <c r="BM61" s="25">
        <v>14.570788500000001</v>
      </c>
      <c r="BN61" s="25">
        <v>19.8758993</v>
      </c>
      <c r="BO61" s="25">
        <v>12.005864000000001</v>
      </c>
      <c r="BP61" s="25">
        <v>23.604745600000001</v>
      </c>
      <c r="BQ61" s="25">
        <v>13.077621300000001</v>
      </c>
      <c r="BR61" s="25">
        <v>12.7760561</v>
      </c>
      <c r="BS61" s="25">
        <v>18.092052599999999</v>
      </c>
      <c r="BT61" s="25">
        <v>20.5685939</v>
      </c>
      <c r="BU61" s="25">
        <v>12.1110723</v>
      </c>
      <c r="BV61" s="25">
        <v>25.7664413</v>
      </c>
      <c r="BW61" s="25">
        <v>15.5389439</v>
      </c>
      <c r="BX61" s="25">
        <v>18.5716608</v>
      </c>
      <c r="BY61" s="25">
        <v>19.102465500000001</v>
      </c>
      <c r="BZ61" s="25">
        <v>12.5529926</v>
      </c>
      <c r="CA61" s="25">
        <v>19.269258799999999</v>
      </c>
      <c r="CB61" s="25">
        <v>20.4275369</v>
      </c>
      <c r="CC61" s="25">
        <v>9.4714130000000001</v>
      </c>
      <c r="CD61" s="25">
        <v>16.827491299999998</v>
      </c>
      <c r="CE61" s="25">
        <v>14.5260017</v>
      </c>
      <c r="CF61" s="25">
        <v>19.3713242</v>
      </c>
      <c r="CG61" s="25">
        <v>15.1639301</v>
      </c>
      <c r="CH61" s="25">
        <v>29.567482500000001</v>
      </c>
      <c r="CI61" s="25">
        <v>14.5191608</v>
      </c>
      <c r="CJ61" s="25">
        <v>19.328135199999998</v>
      </c>
      <c r="CK61" s="25">
        <v>19.307801900000001</v>
      </c>
      <c r="CL61" s="25">
        <v>26.8302537</v>
      </c>
      <c r="CM61" s="25">
        <v>21.467261000000001</v>
      </c>
      <c r="CN61" s="25">
        <v>23.1078467</v>
      </c>
      <c r="CO61" s="25">
        <v>22.3081222</v>
      </c>
      <c r="CP61" s="25">
        <v>12.586128799999999</v>
      </c>
      <c r="CQ61" s="25">
        <v>6.0533332</v>
      </c>
      <c r="CR61" s="25">
        <v>11.185370600000001</v>
      </c>
      <c r="CS61" s="25">
        <v>15.147388100000001</v>
      </c>
      <c r="CT61" s="25">
        <v>15.2010296</v>
      </c>
      <c r="CU61" s="25">
        <v>13.717928499999999</v>
      </c>
      <c r="CV61" s="25">
        <v>17.4315161</v>
      </c>
      <c r="CW61" s="25">
        <v>16.225681600000001</v>
      </c>
      <c r="CX61" s="25">
        <v>16.141666399999998</v>
      </c>
      <c r="CY61" s="25">
        <v>21.229573200000001</v>
      </c>
      <c r="CZ61" s="25">
        <v>23.676841499999998</v>
      </c>
      <c r="DA61" s="25">
        <v>16.397266399999999</v>
      </c>
      <c r="DB61" s="25">
        <v>29.794292500000001</v>
      </c>
      <c r="DC61" s="25">
        <v>13.049351</v>
      </c>
      <c r="DD61" s="25">
        <v>23.1240585</v>
      </c>
      <c r="DE61" s="25">
        <v>26.485516700000002</v>
      </c>
      <c r="DF61" s="25">
        <v>14.954542500000001</v>
      </c>
      <c r="DG61" s="25">
        <v>18.898807099999999</v>
      </c>
      <c r="DH61" s="25">
        <v>15.998887</v>
      </c>
      <c r="DI61" s="25">
        <v>15.123965</v>
      </c>
      <c r="DJ61" s="25">
        <v>28.453575300000001</v>
      </c>
      <c r="DK61" s="25">
        <v>30.243764800000001</v>
      </c>
      <c r="DL61" s="25">
        <v>10.510401699999999</v>
      </c>
      <c r="DM61" s="25">
        <v>25.182592199999998</v>
      </c>
      <c r="DN61" s="25">
        <v>16.2767442</v>
      </c>
      <c r="DO61" s="25" t="s">
        <v>202</v>
      </c>
      <c r="DP61" s="25">
        <v>22.495278899999999</v>
      </c>
    </row>
    <row r="63" spans="1:120">
      <c r="A63" t="s">
        <v>189</v>
      </c>
      <c r="B63" s="20">
        <f>+B57/SUM(B$57:B$59)</f>
        <v>0.18462695050619726</v>
      </c>
      <c r="C63" s="20">
        <f t="shared" ref="C63:BN64" si="124">+C57/SUM(C$57:C$59)</f>
        <v>0.37662307843708132</v>
      </c>
      <c r="D63" s="20">
        <f t="shared" si="124"/>
        <v>0.29649937700731333</v>
      </c>
      <c r="E63" s="20">
        <f t="shared" si="124"/>
        <v>0.21953843862449529</v>
      </c>
      <c r="F63" s="20">
        <f t="shared" si="124"/>
        <v>0.5693808982356624</v>
      </c>
      <c r="G63" s="20">
        <f t="shared" si="124"/>
        <v>0.45146499833997988</v>
      </c>
      <c r="H63" s="20">
        <f t="shared" si="124"/>
        <v>0.56084183390763742</v>
      </c>
      <c r="I63" s="20">
        <f t="shared" si="124"/>
        <v>0.50264366205278199</v>
      </c>
      <c r="J63" s="20">
        <f t="shared" si="124"/>
        <v>0.24302889134580744</v>
      </c>
      <c r="K63" s="20">
        <f t="shared" si="124"/>
        <v>0.5382526378985959</v>
      </c>
      <c r="L63" s="20">
        <f t="shared" si="124"/>
        <v>0.36953939066529279</v>
      </c>
      <c r="M63" s="20">
        <f t="shared" si="124"/>
        <v>0.39408480904385157</v>
      </c>
      <c r="N63" s="20">
        <f t="shared" si="124"/>
        <v>0.37616722259616486</v>
      </c>
      <c r="O63" s="20">
        <f t="shared" si="124"/>
        <v>0.48006706099217705</v>
      </c>
      <c r="P63" s="20">
        <f t="shared" si="124"/>
        <v>0.57702748827080808</v>
      </c>
      <c r="Q63" s="20">
        <f t="shared" si="124"/>
        <v>0.3438322728952844</v>
      </c>
      <c r="R63" s="20">
        <f t="shared" si="124"/>
        <v>0.30789035485752936</v>
      </c>
      <c r="S63" s="20">
        <f t="shared" si="124"/>
        <v>0.4624784918877608</v>
      </c>
      <c r="T63" s="20">
        <f t="shared" si="124"/>
        <v>0.31580286780568034</v>
      </c>
      <c r="U63" s="20">
        <f t="shared" si="124"/>
        <v>0.3053118187874605</v>
      </c>
      <c r="V63" s="20">
        <f t="shared" si="124"/>
        <v>0.33551387740137784</v>
      </c>
      <c r="W63" s="20">
        <f t="shared" si="124"/>
        <v>0.50580794910230353</v>
      </c>
      <c r="X63" s="20">
        <f t="shared" si="124"/>
        <v>0.58930417175805316</v>
      </c>
      <c r="Y63" s="20">
        <f t="shared" si="124"/>
        <v>0.29584444621995093</v>
      </c>
      <c r="Z63" s="20">
        <f t="shared" si="124"/>
        <v>0.37045471689739351</v>
      </c>
      <c r="AA63" s="20">
        <f t="shared" si="124"/>
        <v>0.38779724838084856</v>
      </c>
      <c r="AB63" s="20">
        <f t="shared" si="124"/>
        <v>0.37089499172285073</v>
      </c>
      <c r="AC63" s="20">
        <f t="shared" si="124"/>
        <v>0.34929834251804925</v>
      </c>
      <c r="AD63" s="20">
        <f t="shared" si="124"/>
        <v>0.51814399082899354</v>
      </c>
      <c r="AE63" s="20">
        <f t="shared" si="124"/>
        <v>0.45027267930616244</v>
      </c>
      <c r="AF63" s="20">
        <f t="shared" si="124"/>
        <v>0.50194756553034992</v>
      </c>
      <c r="AG63" s="20">
        <f t="shared" si="124"/>
        <v>0.5587377117125133</v>
      </c>
      <c r="AH63" s="20">
        <f t="shared" si="124"/>
        <v>0.40301502586851506</v>
      </c>
      <c r="AI63" s="20">
        <f t="shared" si="124"/>
        <v>0.36571346558399304</v>
      </c>
      <c r="AJ63" s="20">
        <f t="shared" si="124"/>
        <v>0.22828811218085407</v>
      </c>
      <c r="AK63" s="20">
        <f t="shared" si="124"/>
        <v>0.50400963895295436</v>
      </c>
      <c r="AL63" s="20">
        <f t="shared" si="124"/>
        <v>0.38491460921968657</v>
      </c>
      <c r="AM63" s="20">
        <f t="shared" si="124"/>
        <v>0</v>
      </c>
      <c r="AN63" s="20">
        <f t="shared" si="124"/>
        <v>0.38137417393213235</v>
      </c>
      <c r="AO63" s="20">
        <f t="shared" si="124"/>
        <v>0.72133018139429828</v>
      </c>
      <c r="AP63" s="20">
        <f t="shared" si="124"/>
        <v>0.5366367870008889</v>
      </c>
      <c r="AQ63" s="20">
        <f t="shared" si="124"/>
        <v>1</v>
      </c>
      <c r="AR63" s="20">
        <f t="shared" si="124"/>
        <v>0.51929707118131241</v>
      </c>
      <c r="AS63" s="20">
        <f t="shared" si="124"/>
        <v>0.57057693456703262</v>
      </c>
      <c r="AT63" s="20">
        <f t="shared" si="124"/>
        <v>0.5322259729713914</v>
      </c>
      <c r="AU63" s="20">
        <f t="shared" si="124"/>
        <v>0</v>
      </c>
      <c r="AV63" s="20">
        <f t="shared" si="124"/>
        <v>0.61837998379862735</v>
      </c>
      <c r="AW63" s="20">
        <f t="shared" si="124"/>
        <v>1</v>
      </c>
      <c r="AX63" s="20">
        <f t="shared" si="124"/>
        <v>0</v>
      </c>
      <c r="AY63" s="20">
        <f t="shared" si="124"/>
        <v>0.62755316815561613</v>
      </c>
      <c r="AZ63" s="20">
        <f t="shared" si="124"/>
        <v>0.59564112820793691</v>
      </c>
      <c r="BA63" s="20">
        <f t="shared" si="124"/>
        <v>0.59371113911021556</v>
      </c>
      <c r="BB63" s="20">
        <f t="shared" si="124"/>
        <v>0.54946903207521758</v>
      </c>
      <c r="BC63" s="20">
        <f t="shared" si="124"/>
        <v>0.52817394447179267</v>
      </c>
      <c r="BD63" s="20">
        <f t="shared" si="124"/>
        <v>0.24228060345113303</v>
      </c>
      <c r="BE63" s="20">
        <f t="shared" si="124"/>
        <v>0.4668573510586686</v>
      </c>
      <c r="BF63" s="20">
        <f t="shared" si="124"/>
        <v>0.42179945860646606</v>
      </c>
      <c r="BG63" s="20">
        <f t="shared" si="124"/>
        <v>0.42119862064917452</v>
      </c>
      <c r="BH63" s="20">
        <f t="shared" si="124"/>
        <v>0.57085412922017131</v>
      </c>
      <c r="BI63" s="20">
        <f t="shared" si="124"/>
        <v>0.63795809759019539</v>
      </c>
      <c r="BJ63" s="20">
        <f t="shared" si="124"/>
        <v>0</v>
      </c>
      <c r="BK63" s="20">
        <f t="shared" si="124"/>
        <v>0.60251283956016843</v>
      </c>
      <c r="BL63" s="20">
        <f t="shared" si="124"/>
        <v>1</v>
      </c>
      <c r="BM63" s="20">
        <f t="shared" si="124"/>
        <v>0.30731804501079008</v>
      </c>
      <c r="BN63" s="20">
        <f t="shared" si="124"/>
        <v>0.55808389879310161</v>
      </c>
      <c r="BO63" s="20">
        <f t="shared" ref="BO63:DP65" si="125">+BO57/SUM(BO$57:BO$59)</f>
        <v>7.0695283081457574E-2</v>
      </c>
      <c r="BP63" s="20">
        <f t="shared" si="125"/>
        <v>0.59912785442778183</v>
      </c>
      <c r="BQ63" s="20">
        <f t="shared" si="125"/>
        <v>0.50518921521719884</v>
      </c>
      <c r="BR63" s="20">
        <f t="shared" si="125"/>
        <v>0.63067890891837686</v>
      </c>
      <c r="BS63" s="20">
        <f t="shared" si="125"/>
        <v>0.39359253823441931</v>
      </c>
      <c r="BT63" s="20">
        <f t="shared" si="125"/>
        <v>0.56346363722002213</v>
      </c>
      <c r="BU63" s="20">
        <f t="shared" si="125"/>
        <v>0.40524453445777303</v>
      </c>
      <c r="BV63" s="20">
        <f t="shared" si="125"/>
        <v>0.54208861909439654</v>
      </c>
      <c r="BW63" s="20">
        <f t="shared" si="125"/>
        <v>0.27647112273463592</v>
      </c>
      <c r="BX63" s="20">
        <f t="shared" si="125"/>
        <v>0.39203369127535698</v>
      </c>
      <c r="BY63" s="20">
        <f t="shared" si="125"/>
        <v>0.70914856731973597</v>
      </c>
      <c r="BZ63" s="20">
        <f t="shared" si="125"/>
        <v>0.58637542918512475</v>
      </c>
      <c r="CA63" s="20">
        <f t="shared" si="125"/>
        <v>0.37927537301145653</v>
      </c>
      <c r="CB63" s="20">
        <f t="shared" si="125"/>
        <v>0.24858664066164307</v>
      </c>
      <c r="CC63" s="20">
        <f t="shared" si="125"/>
        <v>0.68615113089582191</v>
      </c>
      <c r="CD63" s="20">
        <f t="shared" si="125"/>
        <v>0.36808018833213213</v>
      </c>
      <c r="CE63" s="20">
        <f t="shared" si="125"/>
        <v>0.21003340974700646</v>
      </c>
      <c r="CF63" s="20">
        <f t="shared" si="125"/>
        <v>0.65518705527674559</v>
      </c>
      <c r="CG63" s="20">
        <f t="shared" si="125"/>
        <v>0.55073945397258861</v>
      </c>
      <c r="CH63" s="20">
        <f t="shared" si="125"/>
        <v>0.36293076383317313</v>
      </c>
      <c r="CI63" s="20">
        <f t="shared" si="125"/>
        <v>0.49303429412185118</v>
      </c>
      <c r="CJ63" s="20">
        <f t="shared" si="125"/>
        <v>0.60107091161098902</v>
      </c>
      <c r="CK63" s="20">
        <f t="shared" si="125"/>
        <v>0.47269827628206496</v>
      </c>
      <c r="CL63" s="20">
        <f t="shared" si="125"/>
        <v>0.48806598250206873</v>
      </c>
      <c r="CM63" s="20">
        <f t="shared" si="125"/>
        <v>0.3805892321481249</v>
      </c>
      <c r="CN63" s="20" t="e">
        <f t="shared" si="125"/>
        <v>#DIV/0!</v>
      </c>
      <c r="CO63" s="20">
        <f t="shared" si="125"/>
        <v>0.49286696360076993</v>
      </c>
      <c r="CP63" s="20">
        <f t="shared" si="125"/>
        <v>0.57214498847233786</v>
      </c>
      <c r="CQ63" s="20">
        <f t="shared" si="125"/>
        <v>0.18181134056414724</v>
      </c>
      <c r="CR63" s="20">
        <f t="shared" si="125"/>
        <v>1</v>
      </c>
      <c r="CS63" s="20">
        <f t="shared" si="125"/>
        <v>0.45125805415132414</v>
      </c>
      <c r="CT63" s="20">
        <f t="shared" si="125"/>
        <v>0.20870140114334601</v>
      </c>
      <c r="CU63" s="20">
        <f t="shared" si="125"/>
        <v>0.7135102491823696</v>
      </c>
      <c r="CV63" s="20">
        <f t="shared" si="125"/>
        <v>0.54620358639217759</v>
      </c>
      <c r="CW63" s="20">
        <f t="shared" si="125"/>
        <v>0.39102476026167077</v>
      </c>
      <c r="CX63" s="20">
        <f t="shared" si="125"/>
        <v>0.44590626480413409</v>
      </c>
      <c r="CY63" s="20">
        <f t="shared" si="125"/>
        <v>0.65420208068060004</v>
      </c>
      <c r="CZ63" s="20">
        <f t="shared" si="125"/>
        <v>0.63585691605088202</v>
      </c>
      <c r="DA63" s="20">
        <f t="shared" si="125"/>
        <v>0.60177509168497345</v>
      </c>
      <c r="DB63" s="20">
        <f t="shared" si="125"/>
        <v>0.51468201311893158</v>
      </c>
      <c r="DC63" s="20">
        <f t="shared" si="125"/>
        <v>0.30576885631027162</v>
      </c>
      <c r="DD63" s="20">
        <f t="shared" si="125"/>
        <v>0</v>
      </c>
      <c r="DE63" s="20">
        <f t="shared" si="125"/>
        <v>0.32191971315411405</v>
      </c>
      <c r="DF63" s="20">
        <f t="shared" si="125"/>
        <v>0.35759600729461338</v>
      </c>
      <c r="DG63" s="20">
        <f t="shared" si="125"/>
        <v>0.37412523319625068</v>
      </c>
      <c r="DH63" s="20">
        <f t="shared" si="125"/>
        <v>0.7269281955946959</v>
      </c>
      <c r="DI63" s="20">
        <f t="shared" si="125"/>
        <v>0</v>
      </c>
      <c r="DJ63" s="20">
        <f t="shared" si="125"/>
        <v>0.20185214944835422</v>
      </c>
      <c r="DK63" s="20">
        <f t="shared" si="125"/>
        <v>0.39766248721692116</v>
      </c>
      <c r="DL63" s="20">
        <f t="shared" si="125"/>
        <v>0.50425894079393607</v>
      </c>
      <c r="DM63" s="20">
        <f t="shared" si="125"/>
        <v>0.5881547753006916</v>
      </c>
      <c r="DN63" s="20">
        <f t="shared" si="125"/>
        <v>1</v>
      </c>
      <c r="DO63" s="20">
        <f t="shared" si="125"/>
        <v>1</v>
      </c>
      <c r="DP63" s="20">
        <f t="shared" si="125"/>
        <v>0.49508860335827704</v>
      </c>
    </row>
    <row r="64" spans="1:120">
      <c r="A64" t="s">
        <v>191</v>
      </c>
      <c r="B64" s="20">
        <f>+B58/SUM(B$57:B$59)</f>
        <v>0.21722377759333689</v>
      </c>
      <c r="C64" s="20">
        <f t="shared" ref="C64:Q64" si="126">+C58/SUM(C$57:C$59)</f>
        <v>0.10975934781175309</v>
      </c>
      <c r="D64" s="20">
        <f t="shared" si="126"/>
        <v>0.14660193990876791</v>
      </c>
      <c r="E64" s="20">
        <f t="shared" si="126"/>
        <v>0.17192996590672999</v>
      </c>
      <c r="F64" s="20">
        <f t="shared" si="126"/>
        <v>0.29336174778192092</v>
      </c>
      <c r="G64" s="20">
        <f t="shared" si="126"/>
        <v>0.44867080833390832</v>
      </c>
      <c r="H64" s="20">
        <f t="shared" si="126"/>
        <v>0.27702646890189941</v>
      </c>
      <c r="I64" s="20">
        <f t="shared" si="126"/>
        <v>0.24898880661576733</v>
      </c>
      <c r="J64" s="20">
        <f t="shared" si="126"/>
        <v>7.6415708445396302E-2</v>
      </c>
      <c r="K64" s="20">
        <f t="shared" si="126"/>
        <v>0.12193082431948421</v>
      </c>
      <c r="L64" s="20">
        <f t="shared" si="126"/>
        <v>8.8557795219664823E-2</v>
      </c>
      <c r="M64" s="20">
        <f t="shared" si="126"/>
        <v>0.11928317080168131</v>
      </c>
      <c r="N64" s="20">
        <f t="shared" si="126"/>
        <v>9.2462136991229335E-2</v>
      </c>
      <c r="O64" s="20">
        <f t="shared" si="126"/>
        <v>0.14157973438390567</v>
      </c>
      <c r="P64" s="20">
        <f t="shared" si="126"/>
        <v>0.10483605494923988</v>
      </c>
      <c r="Q64" s="20">
        <f t="shared" si="126"/>
        <v>9.8360136920473906E-2</v>
      </c>
      <c r="R64" s="20">
        <f t="shared" si="124"/>
        <v>0.17886128624856246</v>
      </c>
      <c r="S64" s="20">
        <f t="shared" si="124"/>
        <v>0.17657180043560192</v>
      </c>
      <c r="T64" s="20">
        <f t="shared" si="124"/>
        <v>0.10516098789248175</v>
      </c>
      <c r="U64" s="20">
        <f t="shared" si="124"/>
        <v>0.27425201489095746</v>
      </c>
      <c r="V64" s="20">
        <f t="shared" si="124"/>
        <v>0.28749170240830113</v>
      </c>
      <c r="W64" s="20">
        <f t="shared" si="124"/>
        <v>0.10476387002141599</v>
      </c>
      <c r="X64" s="20">
        <f t="shared" si="124"/>
        <v>0.11706221263549441</v>
      </c>
      <c r="Y64" s="20">
        <f t="shared" si="124"/>
        <v>0.23050799125126759</v>
      </c>
      <c r="Z64" s="20">
        <f t="shared" si="124"/>
        <v>0.31033559053533666</v>
      </c>
      <c r="AA64" s="20">
        <f t="shared" si="124"/>
        <v>0.15937370421899216</v>
      </c>
      <c r="AB64" s="20">
        <f t="shared" si="124"/>
        <v>0.17207464122335384</v>
      </c>
      <c r="AC64" s="20">
        <f t="shared" si="124"/>
        <v>0.1918744071294447</v>
      </c>
      <c r="AD64" s="20">
        <f t="shared" si="124"/>
        <v>0.13624559448530438</v>
      </c>
      <c r="AE64" s="20">
        <f t="shared" si="124"/>
        <v>0.16447574812421495</v>
      </c>
      <c r="AF64" s="20">
        <f t="shared" si="124"/>
        <v>0.27000071099002665</v>
      </c>
      <c r="AG64" s="20">
        <f t="shared" si="124"/>
        <v>9.8479147882185716E-2</v>
      </c>
      <c r="AH64" s="20">
        <f t="shared" si="124"/>
        <v>0.13812456508987939</v>
      </c>
      <c r="AI64" s="20">
        <f t="shared" si="124"/>
        <v>0.11949777803713421</v>
      </c>
      <c r="AJ64" s="20">
        <f t="shared" si="124"/>
        <v>0.1984655072384777</v>
      </c>
      <c r="AK64" s="20">
        <f t="shared" si="124"/>
        <v>0.13899320286500691</v>
      </c>
      <c r="AL64" s="20">
        <f t="shared" si="124"/>
        <v>0.12658467475505794</v>
      </c>
      <c r="AM64" s="20">
        <f t="shared" si="124"/>
        <v>0.16648076986987592</v>
      </c>
      <c r="AN64" s="20">
        <f t="shared" si="124"/>
        <v>0.16186677940683303</v>
      </c>
      <c r="AO64" s="20">
        <f t="shared" si="124"/>
        <v>0.16257369345679973</v>
      </c>
      <c r="AP64" s="20">
        <f t="shared" si="124"/>
        <v>0.23013661018491863</v>
      </c>
      <c r="AQ64" s="20">
        <f t="shared" si="124"/>
        <v>0</v>
      </c>
      <c r="AR64" s="20">
        <f t="shared" si="124"/>
        <v>0.24301706453735436</v>
      </c>
      <c r="AS64" s="20">
        <f t="shared" si="124"/>
        <v>0.14254487894076839</v>
      </c>
      <c r="AT64" s="20">
        <f t="shared" si="124"/>
        <v>0.3083338239613983</v>
      </c>
      <c r="AU64" s="20">
        <f t="shared" si="124"/>
        <v>0.82931383795582869</v>
      </c>
      <c r="AV64" s="20">
        <f t="shared" si="124"/>
        <v>0.36649606522516831</v>
      </c>
      <c r="AW64" s="20" t="e">
        <f t="shared" si="124"/>
        <v>#VALUE!</v>
      </c>
      <c r="AX64" s="20">
        <f t="shared" si="124"/>
        <v>0.52448574979044671</v>
      </c>
      <c r="AY64" s="20">
        <f t="shared" si="124"/>
        <v>0.15464920049348321</v>
      </c>
      <c r="AZ64" s="20">
        <f t="shared" si="124"/>
        <v>0.27346503943663442</v>
      </c>
      <c r="BA64" s="20">
        <f t="shared" si="124"/>
        <v>0.28238049542373611</v>
      </c>
      <c r="BB64" s="20">
        <f t="shared" si="124"/>
        <v>0.33516709775938369</v>
      </c>
      <c r="BC64" s="20">
        <f t="shared" si="124"/>
        <v>0.21189234931234346</v>
      </c>
      <c r="BD64" s="20">
        <f t="shared" si="124"/>
        <v>0.41564700176278546</v>
      </c>
      <c r="BE64" s="20">
        <f t="shared" si="124"/>
        <v>0.41707774870317071</v>
      </c>
      <c r="BF64" s="20">
        <f t="shared" si="124"/>
        <v>0.32753922211303155</v>
      </c>
      <c r="BG64" s="20">
        <f t="shared" si="124"/>
        <v>0.33505573839072961</v>
      </c>
      <c r="BH64" s="20">
        <f t="shared" si="124"/>
        <v>0.13988677173387087</v>
      </c>
      <c r="BI64" s="20">
        <f t="shared" si="124"/>
        <v>0.35261105891783978</v>
      </c>
      <c r="BJ64" s="20">
        <f t="shared" si="124"/>
        <v>0.72320505545398306</v>
      </c>
      <c r="BK64" s="20">
        <f t="shared" si="124"/>
        <v>0.25182161079274418</v>
      </c>
      <c r="BL64" s="20" t="e">
        <f t="shared" si="124"/>
        <v>#VALUE!</v>
      </c>
      <c r="BM64" s="20">
        <f t="shared" si="124"/>
        <v>0.51199894734631968</v>
      </c>
      <c r="BN64" s="20">
        <f t="shared" si="124"/>
        <v>0.19694510398650183</v>
      </c>
      <c r="BO64" s="20">
        <f t="shared" si="125"/>
        <v>0.82701552978521853</v>
      </c>
      <c r="BP64" s="20">
        <f t="shared" si="125"/>
        <v>0.25926086659738562</v>
      </c>
      <c r="BQ64" s="20">
        <f t="shared" si="125"/>
        <v>0.25630742899059034</v>
      </c>
      <c r="BR64" s="20">
        <f t="shared" si="125"/>
        <v>0.31983177590011236</v>
      </c>
      <c r="BS64" s="20">
        <f t="shared" si="125"/>
        <v>0.34715139625387509</v>
      </c>
      <c r="BT64" s="20">
        <f t="shared" si="125"/>
        <v>0.29430068982405716</v>
      </c>
      <c r="BU64" s="20">
        <f t="shared" si="125"/>
        <v>0.46365948410338992</v>
      </c>
      <c r="BV64" s="20">
        <f t="shared" si="125"/>
        <v>0.16042988028274557</v>
      </c>
      <c r="BW64" s="20">
        <f t="shared" si="125"/>
        <v>0.54797859663836834</v>
      </c>
      <c r="BX64" s="20">
        <f t="shared" si="125"/>
        <v>0.18729214989364557</v>
      </c>
      <c r="BY64" s="20">
        <f t="shared" si="125"/>
        <v>8.775721371810416E-2</v>
      </c>
      <c r="BZ64" s="20">
        <f t="shared" si="125"/>
        <v>0.2727080358642473</v>
      </c>
      <c r="CA64" s="20">
        <f t="shared" si="125"/>
        <v>0.19444461815343178</v>
      </c>
      <c r="CB64" s="20">
        <f t="shared" si="125"/>
        <v>0.39419474382096537</v>
      </c>
      <c r="CC64" s="20">
        <f t="shared" si="125"/>
        <v>0.15105156804233347</v>
      </c>
      <c r="CD64" s="20">
        <f t="shared" si="125"/>
        <v>0.25973062136429709</v>
      </c>
      <c r="CE64" s="20">
        <f t="shared" si="125"/>
        <v>0.58530266721114899</v>
      </c>
      <c r="CF64" s="20">
        <f t="shared" si="125"/>
        <v>0.34481294472325436</v>
      </c>
      <c r="CG64" s="20">
        <f t="shared" si="125"/>
        <v>0.30118083291114117</v>
      </c>
      <c r="CH64" s="20">
        <f t="shared" si="125"/>
        <v>0.31603352114273842</v>
      </c>
      <c r="CI64" s="20">
        <f t="shared" si="125"/>
        <v>0.28147533547235565</v>
      </c>
      <c r="CJ64" s="20">
        <f t="shared" si="125"/>
        <v>0.23569051663826096</v>
      </c>
      <c r="CK64" s="20">
        <f t="shared" si="125"/>
        <v>0.31007503066882131</v>
      </c>
      <c r="CL64" s="20">
        <f t="shared" si="125"/>
        <v>0.27063408148666068</v>
      </c>
      <c r="CM64" s="20">
        <f t="shared" si="125"/>
        <v>0.26150436596988419</v>
      </c>
      <c r="CN64" s="20" t="e">
        <f t="shared" si="125"/>
        <v>#DIV/0!</v>
      </c>
      <c r="CO64" s="20">
        <f t="shared" si="125"/>
        <v>0.40168057275131397</v>
      </c>
      <c r="CP64" s="20">
        <f t="shared" si="125"/>
        <v>0.31829636817821338</v>
      </c>
      <c r="CQ64" s="20">
        <f t="shared" si="125"/>
        <v>0.68939768752779873</v>
      </c>
      <c r="CR64" s="20" t="e">
        <f t="shared" si="125"/>
        <v>#VALUE!</v>
      </c>
      <c r="CS64" s="20">
        <f t="shared" si="125"/>
        <v>0.28307894380928234</v>
      </c>
      <c r="CT64" s="20">
        <f t="shared" si="125"/>
        <v>0.38782350002448784</v>
      </c>
      <c r="CU64" s="20">
        <f t="shared" si="125"/>
        <v>0.25659913007271618</v>
      </c>
      <c r="CV64" s="20">
        <f t="shared" si="125"/>
        <v>0.3110369733208973</v>
      </c>
      <c r="CW64" s="20">
        <f t="shared" si="125"/>
        <v>0.39410114628484916</v>
      </c>
      <c r="CX64" s="20">
        <f t="shared" si="125"/>
        <v>0.22638419552691516</v>
      </c>
      <c r="CY64" s="20">
        <f t="shared" si="125"/>
        <v>0.1476864941747778</v>
      </c>
      <c r="CZ64" s="20">
        <f t="shared" si="125"/>
        <v>0.16091002640447305</v>
      </c>
      <c r="DA64" s="20">
        <f t="shared" si="125"/>
        <v>0.14366526830798393</v>
      </c>
      <c r="DB64" s="20">
        <f t="shared" si="125"/>
        <v>0.21415091849139345</v>
      </c>
      <c r="DC64" s="20">
        <f t="shared" si="125"/>
        <v>0.42128192888462179</v>
      </c>
      <c r="DD64" s="20">
        <f t="shared" si="125"/>
        <v>0.39314481333415258</v>
      </c>
      <c r="DE64" s="20">
        <f t="shared" si="125"/>
        <v>0.22195334841786343</v>
      </c>
      <c r="DF64" s="20">
        <f t="shared" si="125"/>
        <v>0.2557380084211725</v>
      </c>
      <c r="DG64" s="20">
        <f t="shared" si="125"/>
        <v>0.43830236340686551</v>
      </c>
      <c r="DH64" s="20">
        <f t="shared" si="125"/>
        <v>0.17823463551539168</v>
      </c>
      <c r="DI64" s="20">
        <f t="shared" si="125"/>
        <v>0</v>
      </c>
      <c r="DJ64" s="20">
        <f t="shared" si="125"/>
        <v>0.58152468313827332</v>
      </c>
      <c r="DK64" s="20">
        <f t="shared" si="125"/>
        <v>0.20973242106190459</v>
      </c>
      <c r="DL64" s="20">
        <f t="shared" si="125"/>
        <v>0.11439605108196116</v>
      </c>
      <c r="DM64" s="20">
        <f t="shared" si="125"/>
        <v>0.17863351510446276</v>
      </c>
      <c r="DN64" s="20">
        <f t="shared" si="125"/>
        <v>0</v>
      </c>
      <c r="DO64" s="20" t="e">
        <f t="shared" si="125"/>
        <v>#VALUE!</v>
      </c>
      <c r="DP64" s="20">
        <f t="shared" si="125"/>
        <v>0.39336415486106768</v>
      </c>
    </row>
    <row r="65" spans="1:120">
      <c r="A65" t="s">
        <v>190</v>
      </c>
      <c r="B65" s="20">
        <f>+B59/SUM(B$57:B$59)</f>
        <v>0.59814927190046574</v>
      </c>
      <c r="C65" s="20">
        <f t="shared" ref="C65:BN65" si="127">+C59/SUM(C$57:C$59)</f>
        <v>0.51361757375116546</v>
      </c>
      <c r="D65" s="20">
        <f t="shared" si="127"/>
        <v>0.55689868308391866</v>
      </c>
      <c r="E65" s="20">
        <f t="shared" si="127"/>
        <v>0.60853159546877478</v>
      </c>
      <c r="F65" s="20">
        <f t="shared" si="127"/>
        <v>0.13725735398241676</v>
      </c>
      <c r="G65" s="20">
        <f t="shared" si="127"/>
        <v>9.9864193326111905E-2</v>
      </c>
      <c r="H65" s="20">
        <f t="shared" si="127"/>
        <v>0.16213169719046314</v>
      </c>
      <c r="I65" s="20">
        <f t="shared" si="127"/>
        <v>0.24836753133145067</v>
      </c>
      <c r="J65" s="20">
        <f t="shared" si="127"/>
        <v>0.68055540020879635</v>
      </c>
      <c r="K65" s="20">
        <f t="shared" si="127"/>
        <v>0.33981653778191989</v>
      </c>
      <c r="L65" s="20">
        <f t="shared" si="127"/>
        <v>0.54190281411504249</v>
      </c>
      <c r="M65" s="20">
        <f t="shared" si="127"/>
        <v>0.48663202015446699</v>
      </c>
      <c r="N65" s="20">
        <f t="shared" si="127"/>
        <v>0.53137064041260573</v>
      </c>
      <c r="O65" s="20">
        <f t="shared" si="127"/>
        <v>0.37835320462391719</v>
      </c>
      <c r="P65" s="20">
        <f t="shared" si="127"/>
        <v>0.31813645677995211</v>
      </c>
      <c r="Q65" s="20">
        <f t="shared" si="127"/>
        <v>0.55780759018424164</v>
      </c>
      <c r="R65" s="20">
        <f t="shared" si="127"/>
        <v>0.51324835889390819</v>
      </c>
      <c r="S65" s="20">
        <f t="shared" si="127"/>
        <v>0.36094970767663737</v>
      </c>
      <c r="T65" s="20">
        <f t="shared" si="127"/>
        <v>0.57903614430183781</v>
      </c>
      <c r="U65" s="20">
        <f t="shared" si="127"/>
        <v>0.42043616632158198</v>
      </c>
      <c r="V65" s="20">
        <f t="shared" si="127"/>
        <v>0.37699442019032098</v>
      </c>
      <c r="W65" s="20">
        <f t="shared" si="127"/>
        <v>0.38942818087628056</v>
      </c>
      <c r="X65" s="20">
        <f t="shared" si="127"/>
        <v>0.29363361560645251</v>
      </c>
      <c r="Y65" s="20">
        <f t="shared" si="127"/>
        <v>0.47364756252878149</v>
      </c>
      <c r="Z65" s="20">
        <f t="shared" si="127"/>
        <v>0.31920969256726989</v>
      </c>
      <c r="AA65" s="20">
        <f t="shared" si="127"/>
        <v>0.45282904740015928</v>
      </c>
      <c r="AB65" s="20">
        <f t="shared" si="127"/>
        <v>0.45703036705379541</v>
      </c>
      <c r="AC65" s="20">
        <f t="shared" si="127"/>
        <v>0.45882725035250599</v>
      </c>
      <c r="AD65" s="20">
        <f t="shared" si="127"/>
        <v>0.34561041468570208</v>
      </c>
      <c r="AE65" s="20">
        <f t="shared" si="127"/>
        <v>0.38525157256962261</v>
      </c>
      <c r="AF65" s="20">
        <f t="shared" si="127"/>
        <v>0.22805172347962344</v>
      </c>
      <c r="AG65" s="20">
        <f t="shared" si="127"/>
        <v>0.342783140405301</v>
      </c>
      <c r="AH65" s="20">
        <f t="shared" si="127"/>
        <v>0.45886040904160552</v>
      </c>
      <c r="AI65" s="20">
        <f t="shared" si="127"/>
        <v>0.51478875637887278</v>
      </c>
      <c r="AJ65" s="20">
        <f t="shared" si="127"/>
        <v>0.57324638058066824</v>
      </c>
      <c r="AK65" s="20">
        <f t="shared" si="127"/>
        <v>0.35699715818203864</v>
      </c>
      <c r="AL65" s="20">
        <f t="shared" si="127"/>
        <v>0.48850071602525547</v>
      </c>
      <c r="AM65" s="20">
        <f t="shared" si="127"/>
        <v>0.83351923013012408</v>
      </c>
      <c r="AN65" s="20">
        <f t="shared" si="127"/>
        <v>0.45675904666103467</v>
      </c>
      <c r="AO65" s="20">
        <f t="shared" si="127"/>
        <v>0.11609612514890202</v>
      </c>
      <c r="AP65" s="20">
        <f t="shared" si="127"/>
        <v>0.2332266028141925</v>
      </c>
      <c r="AQ65" s="20">
        <f t="shared" si="127"/>
        <v>0</v>
      </c>
      <c r="AR65" s="20">
        <f t="shared" si="127"/>
        <v>0.23768586428133318</v>
      </c>
      <c r="AS65" s="20">
        <f t="shared" si="127"/>
        <v>0.28687818649219893</v>
      </c>
      <c r="AT65" s="20">
        <f t="shared" si="127"/>
        <v>0.15944020306721021</v>
      </c>
      <c r="AU65" s="20">
        <f t="shared" si="127"/>
        <v>0.17068616204417128</v>
      </c>
      <c r="AV65" s="20">
        <f t="shared" si="127"/>
        <v>1.5123950976204338E-2</v>
      </c>
      <c r="AW65" s="20" t="e">
        <f t="shared" si="127"/>
        <v>#VALUE!</v>
      </c>
      <c r="AX65" s="20">
        <f t="shared" si="127"/>
        <v>0.47551425020955335</v>
      </c>
      <c r="AY65" s="20">
        <f t="shared" si="127"/>
        <v>0.21779763135090063</v>
      </c>
      <c r="AZ65" s="20">
        <f t="shared" si="127"/>
        <v>0.13089383235542881</v>
      </c>
      <c r="BA65" s="20">
        <f t="shared" si="127"/>
        <v>0.12390836546604843</v>
      </c>
      <c r="BB65" s="20">
        <f t="shared" si="127"/>
        <v>0.11536387016539869</v>
      </c>
      <c r="BC65" s="20">
        <f t="shared" si="127"/>
        <v>0.25993370621586387</v>
      </c>
      <c r="BD65" s="20">
        <f t="shared" si="127"/>
        <v>0.34207239478608159</v>
      </c>
      <c r="BE65" s="20">
        <f t="shared" si="127"/>
        <v>0.11606490023816064</v>
      </c>
      <c r="BF65" s="20">
        <f t="shared" si="127"/>
        <v>0.25066131928050223</v>
      </c>
      <c r="BG65" s="20">
        <f t="shared" si="127"/>
        <v>0.24374564096009596</v>
      </c>
      <c r="BH65" s="20">
        <f t="shared" si="127"/>
        <v>0.28925909904595781</v>
      </c>
      <c r="BI65" s="20">
        <f t="shared" si="127"/>
        <v>9.4308434919648833E-3</v>
      </c>
      <c r="BJ65" s="20">
        <f t="shared" si="127"/>
        <v>0.27679494454601694</v>
      </c>
      <c r="BK65" s="20">
        <f t="shared" si="127"/>
        <v>0.14566554964708747</v>
      </c>
      <c r="BL65" s="20" t="e">
        <f t="shared" si="127"/>
        <v>#VALUE!</v>
      </c>
      <c r="BM65" s="20">
        <f t="shared" si="127"/>
        <v>0.18068300764289016</v>
      </c>
      <c r="BN65" s="20">
        <f t="shared" si="127"/>
        <v>0.2449709972203965</v>
      </c>
      <c r="BO65" s="20">
        <f t="shared" si="125"/>
        <v>0.10228918713332381</v>
      </c>
      <c r="BP65" s="20">
        <f t="shared" si="125"/>
        <v>0.14161127897483258</v>
      </c>
      <c r="BQ65" s="20">
        <f t="shared" si="125"/>
        <v>0.23850335579221082</v>
      </c>
      <c r="BR65" s="20">
        <f t="shared" si="125"/>
        <v>4.9489315181510701E-2</v>
      </c>
      <c r="BS65" s="20">
        <f t="shared" si="125"/>
        <v>0.25925606551170577</v>
      </c>
      <c r="BT65" s="20">
        <f t="shared" si="125"/>
        <v>0.14223567295592066</v>
      </c>
      <c r="BU65" s="20">
        <f t="shared" si="125"/>
        <v>0.13109598143883702</v>
      </c>
      <c r="BV65" s="20">
        <f t="shared" si="125"/>
        <v>0.297481500622858</v>
      </c>
      <c r="BW65" s="20">
        <f t="shared" si="125"/>
        <v>0.17555028062699579</v>
      </c>
      <c r="BX65" s="20">
        <f t="shared" si="125"/>
        <v>0.42067415883099746</v>
      </c>
      <c r="BY65" s="20">
        <f t="shared" si="125"/>
        <v>0.20309421896215976</v>
      </c>
      <c r="BZ65" s="20">
        <f t="shared" si="125"/>
        <v>0.14091653495062803</v>
      </c>
      <c r="CA65" s="20">
        <f t="shared" si="125"/>
        <v>0.42628000883511163</v>
      </c>
      <c r="CB65" s="20">
        <f t="shared" si="125"/>
        <v>0.35721861551739165</v>
      </c>
      <c r="CC65" s="20">
        <f t="shared" si="125"/>
        <v>0.16279730106184465</v>
      </c>
      <c r="CD65" s="20">
        <f t="shared" si="125"/>
        <v>0.37218919030357073</v>
      </c>
      <c r="CE65" s="20">
        <f t="shared" si="125"/>
        <v>0.20466392304184444</v>
      </c>
      <c r="CF65" s="20">
        <f t="shared" si="125"/>
        <v>0</v>
      </c>
      <c r="CG65" s="20">
        <f t="shared" si="125"/>
        <v>0.14807971311627019</v>
      </c>
      <c r="CH65" s="20">
        <f t="shared" si="125"/>
        <v>0.3210357150240884</v>
      </c>
      <c r="CI65" s="20">
        <f t="shared" si="125"/>
        <v>0.22549037040579317</v>
      </c>
      <c r="CJ65" s="20">
        <f t="shared" si="125"/>
        <v>0.16323857175075016</v>
      </c>
      <c r="CK65" s="20">
        <f t="shared" si="125"/>
        <v>0.21722669304911368</v>
      </c>
      <c r="CL65" s="20">
        <f t="shared" si="125"/>
        <v>0.24129993601127067</v>
      </c>
      <c r="CM65" s="20">
        <f t="shared" si="125"/>
        <v>0.35790640188199097</v>
      </c>
      <c r="CN65" s="20" t="e">
        <f t="shared" si="125"/>
        <v>#DIV/0!</v>
      </c>
      <c r="CO65" s="20">
        <f t="shared" si="125"/>
        <v>0.10545246364791613</v>
      </c>
      <c r="CP65" s="20">
        <f t="shared" si="125"/>
        <v>0.10955864334944869</v>
      </c>
      <c r="CQ65" s="20">
        <f t="shared" si="125"/>
        <v>0.12879097190805397</v>
      </c>
      <c r="CR65" s="20" t="e">
        <f t="shared" si="125"/>
        <v>#VALUE!</v>
      </c>
      <c r="CS65" s="20">
        <f t="shared" si="125"/>
        <v>0.26566300203939358</v>
      </c>
      <c r="CT65" s="20">
        <f t="shared" si="125"/>
        <v>0.40347509883216615</v>
      </c>
      <c r="CU65" s="20">
        <f t="shared" si="125"/>
        <v>2.9890620744914161E-2</v>
      </c>
      <c r="CV65" s="20">
        <f t="shared" si="125"/>
        <v>0.14275944028692511</v>
      </c>
      <c r="CW65" s="20">
        <f t="shared" si="125"/>
        <v>0.21487409345348005</v>
      </c>
      <c r="CX65" s="20">
        <f t="shared" si="125"/>
        <v>0.32770953966895072</v>
      </c>
      <c r="CY65" s="20">
        <f t="shared" si="125"/>
        <v>0.19811142514462216</v>
      </c>
      <c r="CZ65" s="20">
        <f t="shared" si="125"/>
        <v>0.20323305754464505</v>
      </c>
      <c r="DA65" s="20">
        <f t="shared" si="125"/>
        <v>0.25455964000704251</v>
      </c>
      <c r="DB65" s="20">
        <f t="shared" si="125"/>
        <v>0.27116706838967497</v>
      </c>
      <c r="DC65" s="20">
        <f t="shared" si="125"/>
        <v>0.27294921480510659</v>
      </c>
      <c r="DD65" s="20">
        <f t="shared" si="125"/>
        <v>0.60685518666584737</v>
      </c>
      <c r="DE65" s="20">
        <f t="shared" si="125"/>
        <v>0.45612693842802238</v>
      </c>
      <c r="DF65" s="20">
        <f t="shared" si="125"/>
        <v>0.38666598428421411</v>
      </c>
      <c r="DG65" s="20">
        <f t="shared" si="125"/>
        <v>0.18757240339688372</v>
      </c>
      <c r="DH65" s="20">
        <f t="shared" si="125"/>
        <v>9.4837168889912477E-2</v>
      </c>
      <c r="DI65" s="20">
        <f t="shared" si="125"/>
        <v>1</v>
      </c>
      <c r="DJ65" s="20">
        <f t="shared" si="125"/>
        <v>0.2166231674133724</v>
      </c>
      <c r="DK65" s="20">
        <f t="shared" si="125"/>
        <v>0.39260509172117425</v>
      </c>
      <c r="DL65" s="20">
        <f t="shared" si="125"/>
        <v>0.38134500812410277</v>
      </c>
      <c r="DM65" s="20">
        <f t="shared" si="125"/>
        <v>0.23321170959484569</v>
      </c>
      <c r="DN65" s="20">
        <f t="shared" si="125"/>
        <v>0</v>
      </c>
      <c r="DO65" s="20" t="e">
        <f t="shared" si="125"/>
        <v>#VALUE!</v>
      </c>
      <c r="DP65" s="20">
        <f t="shared" si="125"/>
        <v>0.11154724178065521</v>
      </c>
    </row>
    <row r="66" spans="1:120"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</row>
    <row r="67" spans="1:120" s="23" customFormat="1">
      <c r="A67" s="22" t="s">
        <v>253</v>
      </c>
    </row>
    <row r="68" spans="1:120">
      <c r="B68" t="s">
        <v>7</v>
      </c>
      <c r="C68" t="s">
        <v>8</v>
      </c>
      <c r="D68" t="s">
        <v>10</v>
      </c>
      <c r="E68" t="s">
        <v>15</v>
      </c>
      <c r="F68" t="s">
        <v>16</v>
      </c>
      <c r="G68" t="s">
        <v>18</v>
      </c>
      <c r="H68" t="s">
        <v>19</v>
      </c>
      <c r="I68" t="s">
        <v>89</v>
      </c>
      <c r="J68" t="s">
        <v>20</v>
      </c>
      <c r="K68" t="s">
        <v>206</v>
      </c>
      <c r="L68" t="s">
        <v>24</v>
      </c>
      <c r="M68" t="s">
        <v>25</v>
      </c>
      <c r="N68" t="s">
        <v>27</v>
      </c>
      <c r="O68" t="s">
        <v>29</v>
      </c>
      <c r="P68" t="s">
        <v>31</v>
      </c>
      <c r="Q68" t="s">
        <v>207</v>
      </c>
      <c r="R68" t="s">
        <v>208</v>
      </c>
      <c r="S68" t="s">
        <v>209</v>
      </c>
      <c r="T68" t="s">
        <v>33</v>
      </c>
      <c r="U68" t="s">
        <v>35</v>
      </c>
      <c r="V68" t="s">
        <v>184</v>
      </c>
      <c r="W68" t="s">
        <v>37</v>
      </c>
      <c r="X68" t="s">
        <v>38</v>
      </c>
      <c r="Y68" t="s">
        <v>39</v>
      </c>
      <c r="Z68" t="s">
        <v>42</v>
      </c>
      <c r="AA68" t="s">
        <v>210</v>
      </c>
      <c r="AB68" t="s">
        <v>44</v>
      </c>
      <c r="AC68" t="s">
        <v>45</v>
      </c>
      <c r="AD68" t="s">
        <v>211</v>
      </c>
      <c r="AE68" t="s">
        <v>51</v>
      </c>
      <c r="AF68" t="s">
        <v>212</v>
      </c>
      <c r="AG68" t="s">
        <v>213</v>
      </c>
      <c r="AH68" t="s">
        <v>54</v>
      </c>
      <c r="AI68" t="s">
        <v>55</v>
      </c>
      <c r="AJ68" t="s">
        <v>56</v>
      </c>
      <c r="AK68" t="s">
        <v>216</v>
      </c>
      <c r="AL68" t="s">
        <v>60</v>
      </c>
      <c r="AM68" t="s">
        <v>61</v>
      </c>
      <c r="AN68" t="s">
        <v>250</v>
      </c>
      <c r="AO68" t="s">
        <v>192</v>
      </c>
      <c r="AP68" t="s">
        <v>6</v>
      </c>
      <c r="AQ68" t="s">
        <v>193</v>
      </c>
      <c r="AR68" t="s">
        <v>254</v>
      </c>
      <c r="AS68" t="s">
        <v>9</v>
      </c>
      <c r="AT68" t="s">
        <v>194</v>
      </c>
      <c r="AU68" t="s">
        <v>255</v>
      </c>
      <c r="AV68" t="s">
        <v>11</v>
      </c>
      <c r="AW68" t="s">
        <v>12</v>
      </c>
      <c r="AX68" t="s">
        <v>13</v>
      </c>
      <c r="AY68" t="s">
        <v>14</v>
      </c>
      <c r="AZ68" t="s">
        <v>256</v>
      </c>
      <c r="BA68" t="s">
        <v>257</v>
      </c>
      <c r="BB68" t="s">
        <v>258</v>
      </c>
      <c r="BC68" t="s">
        <v>259</v>
      </c>
      <c r="BD68" t="s">
        <v>260</v>
      </c>
      <c r="BE68" t="s">
        <v>261</v>
      </c>
      <c r="BF68" t="s">
        <v>262</v>
      </c>
      <c r="BG68" t="s">
        <v>195</v>
      </c>
      <c r="BH68" t="s">
        <v>90</v>
      </c>
      <c r="BI68" t="s">
        <v>66</v>
      </c>
      <c r="BJ68" t="s">
        <v>263</v>
      </c>
      <c r="BK68" t="s">
        <v>21</v>
      </c>
      <c r="BL68" t="s">
        <v>264</v>
      </c>
      <c r="BM68" t="s">
        <v>28</v>
      </c>
      <c r="BN68" t="s">
        <v>196</v>
      </c>
      <c r="BO68" t="s">
        <v>197</v>
      </c>
      <c r="BP68" t="s">
        <v>30</v>
      </c>
      <c r="BQ68" t="s">
        <v>265</v>
      </c>
      <c r="BR68" t="s">
        <v>34</v>
      </c>
      <c r="BS68" t="s">
        <v>266</v>
      </c>
      <c r="BT68" t="s">
        <v>36</v>
      </c>
      <c r="BU68" t="s">
        <v>267</v>
      </c>
      <c r="BV68" t="s">
        <v>268</v>
      </c>
      <c r="BW68" t="s">
        <v>269</v>
      </c>
      <c r="BX68" t="s">
        <v>270</v>
      </c>
      <c r="BY68" t="s">
        <v>271</v>
      </c>
      <c r="BZ68" t="s">
        <v>272</v>
      </c>
      <c r="CA68" t="s">
        <v>273</v>
      </c>
      <c r="CB68" t="s">
        <v>40</v>
      </c>
      <c r="CC68" t="s">
        <v>41</v>
      </c>
      <c r="CD68" t="s">
        <v>274</v>
      </c>
      <c r="CE68" t="s">
        <v>198</v>
      </c>
      <c r="CF68" t="s">
        <v>275</v>
      </c>
      <c r="CG68" t="s">
        <v>199</v>
      </c>
      <c r="CH68" t="s">
        <v>47</v>
      </c>
      <c r="CI68" t="s">
        <v>48</v>
      </c>
      <c r="CJ68" t="s">
        <v>49</v>
      </c>
      <c r="CK68" t="s">
        <v>50</v>
      </c>
      <c r="CL68" t="s">
        <v>276</v>
      </c>
      <c r="CM68" t="s">
        <v>200</v>
      </c>
      <c r="CN68" t="s">
        <v>277</v>
      </c>
      <c r="CO68" t="s">
        <v>278</v>
      </c>
      <c r="CP68" t="s">
        <v>279</v>
      </c>
      <c r="CQ68" t="s">
        <v>53</v>
      </c>
      <c r="CR68" t="s">
        <v>280</v>
      </c>
      <c r="CS68" t="s">
        <v>58</v>
      </c>
      <c r="CT68" t="s">
        <v>281</v>
      </c>
      <c r="CU68" t="s">
        <v>201</v>
      </c>
      <c r="CV68" t="s">
        <v>282</v>
      </c>
      <c r="CW68" t="s">
        <v>283</v>
      </c>
      <c r="CX68" t="s">
        <v>62</v>
      </c>
      <c r="CY68" t="s">
        <v>284</v>
      </c>
      <c r="CZ68" t="s">
        <v>188</v>
      </c>
      <c r="DA68" t="s">
        <v>285</v>
      </c>
    </row>
    <row r="69" spans="1:120">
      <c r="A69" t="s">
        <v>189</v>
      </c>
      <c r="B69" s="16">
        <v>3.8605784000000001</v>
      </c>
      <c r="C69" s="16">
        <v>7.6437736999999997</v>
      </c>
      <c r="D69" s="16">
        <v>6.8828749</v>
      </c>
      <c r="E69" s="16">
        <v>3.2178757999999998</v>
      </c>
      <c r="F69" s="16">
        <v>7.8325604999999996</v>
      </c>
      <c r="G69" s="16">
        <v>5.1568383000000004</v>
      </c>
      <c r="H69" s="16">
        <v>5.0659539000000002</v>
      </c>
      <c r="I69" s="16">
        <v>6.5472953</v>
      </c>
      <c r="J69" s="16">
        <v>9.6977449999999994</v>
      </c>
      <c r="K69" s="16">
        <v>8.0043056000000004</v>
      </c>
      <c r="L69" s="16">
        <v>8.3479569999999992</v>
      </c>
      <c r="M69" s="16">
        <v>7.1634016000000003</v>
      </c>
      <c r="N69" s="16">
        <v>6.1233399000000004</v>
      </c>
      <c r="O69" s="16">
        <v>6.7244752999999999</v>
      </c>
      <c r="P69" s="16">
        <v>8.2333821999999994</v>
      </c>
      <c r="Q69" s="16">
        <v>10.730554400000001</v>
      </c>
      <c r="R69" s="16">
        <v>7.2652957000000002</v>
      </c>
      <c r="S69" s="16">
        <v>7.5199315000000002</v>
      </c>
      <c r="T69" s="16">
        <v>5.7120369000000002</v>
      </c>
      <c r="U69" s="16">
        <v>2.4591582000000001</v>
      </c>
      <c r="V69" s="16">
        <v>3.7723205000000002</v>
      </c>
      <c r="W69" s="16">
        <v>7.3507695000000002</v>
      </c>
      <c r="X69" s="16">
        <v>7.0934049999999997</v>
      </c>
      <c r="Y69" s="16">
        <v>6.0330861000000002</v>
      </c>
      <c r="Z69" s="16">
        <v>3.3299563000000001</v>
      </c>
      <c r="AA69" s="16">
        <v>6.7074134000000001</v>
      </c>
      <c r="AB69" s="16">
        <v>8.5945719</v>
      </c>
      <c r="AC69" s="16">
        <v>7.6954272000000001</v>
      </c>
      <c r="AD69" s="16">
        <v>7.6507525999999997</v>
      </c>
      <c r="AE69" s="16">
        <v>8.1997706000000008</v>
      </c>
      <c r="AF69" s="16">
        <v>7.6847656999999998</v>
      </c>
      <c r="AG69" s="16">
        <v>8.4742703000000006</v>
      </c>
      <c r="AH69" s="16">
        <v>6.2237089000000001</v>
      </c>
      <c r="AI69" s="16">
        <v>8.4702260000000003</v>
      </c>
      <c r="AJ69" s="16">
        <v>3.4601082999999999</v>
      </c>
      <c r="AK69" s="16">
        <v>5.0503964000000003</v>
      </c>
      <c r="AL69" s="16">
        <v>6.0765751000000003</v>
      </c>
      <c r="AM69" s="16">
        <v>0</v>
      </c>
      <c r="AN69" s="16">
        <v>6.4751804999999996</v>
      </c>
      <c r="AO69" s="16" t="s">
        <v>202</v>
      </c>
      <c r="AP69" s="16">
        <v>6.3263027999999997</v>
      </c>
      <c r="AQ69" s="16">
        <v>0</v>
      </c>
      <c r="AR69" s="16">
        <v>2.5621453999999999</v>
      </c>
      <c r="AS69" s="16">
        <v>8.7095815000000005</v>
      </c>
      <c r="AT69" s="16">
        <v>1.40404E-2</v>
      </c>
      <c r="AU69" s="16">
        <v>0</v>
      </c>
      <c r="AV69" s="16">
        <v>6.8989151</v>
      </c>
      <c r="AW69" s="16">
        <v>3.5276619999999999</v>
      </c>
      <c r="AX69" s="16">
        <v>0</v>
      </c>
      <c r="AY69" s="16">
        <v>9.8900047000000004</v>
      </c>
      <c r="AZ69" s="16">
        <v>4.0424823999999999</v>
      </c>
      <c r="BA69" s="16">
        <v>2.7921260999999999</v>
      </c>
      <c r="BB69" s="16">
        <v>3.8058149000000001</v>
      </c>
      <c r="BC69" s="16">
        <v>6.6279674999999996</v>
      </c>
      <c r="BD69" s="16">
        <v>2.1460775000000001</v>
      </c>
      <c r="BE69" s="16">
        <v>0</v>
      </c>
      <c r="BF69" s="16">
        <v>2.1442814000000001</v>
      </c>
      <c r="BG69" s="16">
        <v>0</v>
      </c>
      <c r="BH69" s="16">
        <v>3.7826932000000002</v>
      </c>
      <c r="BI69" s="16">
        <v>5.2861732999999997</v>
      </c>
      <c r="BJ69" s="16">
        <v>3.2490399999999999</v>
      </c>
      <c r="BK69" s="16">
        <v>7.5079602999999997</v>
      </c>
      <c r="BL69" s="16">
        <v>0.51248320000000003</v>
      </c>
      <c r="BM69" s="16">
        <v>2.6771482999999998</v>
      </c>
      <c r="BN69" s="16">
        <v>5.1763082000000002</v>
      </c>
      <c r="BO69" s="16">
        <v>0</v>
      </c>
      <c r="BP69" s="16">
        <v>5.2053526000000003</v>
      </c>
      <c r="BQ69" s="16">
        <v>3.3369146999999999</v>
      </c>
      <c r="BR69" s="16">
        <v>6.5119610000000003</v>
      </c>
      <c r="BS69" s="16">
        <v>4.5309464999999998</v>
      </c>
      <c r="BT69" s="16">
        <v>4.8165487999999996</v>
      </c>
      <c r="BU69" s="16">
        <v>7.0253911000000002</v>
      </c>
      <c r="BV69" s="16">
        <v>6.9037009999999999</v>
      </c>
      <c r="BW69" s="16">
        <v>3.4518053000000002</v>
      </c>
      <c r="BX69" s="16">
        <v>3.4956255000000001</v>
      </c>
      <c r="BY69" s="16">
        <v>3.5037414</v>
      </c>
      <c r="BZ69" s="16">
        <v>0</v>
      </c>
      <c r="CA69" s="16">
        <v>5.8234304000000003</v>
      </c>
      <c r="CB69" s="16">
        <v>7.7029882000000001</v>
      </c>
      <c r="CC69" s="16">
        <v>6.4460579999999998</v>
      </c>
      <c r="CD69" s="16">
        <v>5.8998945000000003</v>
      </c>
      <c r="CE69" s="16">
        <v>5.2929313999999996</v>
      </c>
      <c r="CF69" s="16">
        <v>3.4693442000000001</v>
      </c>
      <c r="CG69" s="16">
        <v>0.82693229999999995</v>
      </c>
      <c r="CH69" s="16">
        <v>3.5236068999999999</v>
      </c>
      <c r="CI69" s="16">
        <v>3.7370423000000002</v>
      </c>
      <c r="CJ69" s="16">
        <v>6.1757904999999997</v>
      </c>
      <c r="CK69" s="16">
        <v>2.6476223000000001</v>
      </c>
      <c r="CL69" s="16">
        <v>4.0101994999999997</v>
      </c>
      <c r="CM69" s="16">
        <v>0</v>
      </c>
      <c r="CN69" s="16">
        <v>7.7560656000000003</v>
      </c>
      <c r="CO69" s="16">
        <v>6.1123884000000004</v>
      </c>
      <c r="CP69" s="16">
        <v>1.7500389000000001</v>
      </c>
      <c r="CQ69" s="16">
        <v>5.9484934000000003</v>
      </c>
      <c r="CR69" s="16">
        <v>0</v>
      </c>
      <c r="CS69" s="16">
        <v>4.2201015999999996</v>
      </c>
      <c r="CT69" s="16">
        <v>3.8817914</v>
      </c>
      <c r="CU69" s="16">
        <v>3.0350446999999998</v>
      </c>
      <c r="CV69" s="16">
        <v>5.4957856999999999</v>
      </c>
      <c r="CW69" s="16">
        <v>3.0675488</v>
      </c>
      <c r="CX69" s="16">
        <v>6.8648632000000003</v>
      </c>
      <c r="CY69" s="16">
        <v>10.489478099999999</v>
      </c>
      <c r="CZ69" s="16">
        <v>6.4163281000000003</v>
      </c>
      <c r="DA69" s="16">
        <v>5.0194692999999999</v>
      </c>
    </row>
    <row r="70" spans="1:120">
      <c r="A70" t="s">
        <v>191</v>
      </c>
      <c r="B70" s="16">
        <v>5.7661794999999998</v>
      </c>
      <c r="C70" s="16">
        <v>2.1434633000000001</v>
      </c>
      <c r="D70" s="16">
        <v>3.1644226</v>
      </c>
      <c r="E70" s="16">
        <v>3.3830429</v>
      </c>
      <c r="F70" s="16">
        <v>4.5843404000000003</v>
      </c>
      <c r="G70" s="16">
        <v>3.8597579999999998</v>
      </c>
      <c r="H70" s="16">
        <v>3.0109067</v>
      </c>
      <c r="I70" s="16">
        <v>4.1274384</v>
      </c>
      <c r="J70" s="16">
        <v>3.4424554999999999</v>
      </c>
      <c r="K70" s="16">
        <v>1.4065608999999999</v>
      </c>
      <c r="L70" s="16">
        <v>3.1866509999999999</v>
      </c>
      <c r="M70" s="16">
        <v>2.3537536000000001</v>
      </c>
      <c r="N70" s="16">
        <v>1.7465291000000001</v>
      </c>
      <c r="O70" s="16">
        <v>3.2558345000000002</v>
      </c>
      <c r="P70" s="16">
        <v>2.0649483000000002</v>
      </c>
      <c r="Q70" s="16">
        <v>1.9122466</v>
      </c>
      <c r="R70" s="16">
        <v>3.2361787999999998</v>
      </c>
      <c r="S70" s="16">
        <v>3.4222047</v>
      </c>
      <c r="T70" s="16">
        <v>2.2401238000000001</v>
      </c>
      <c r="U70" s="16">
        <v>4.0082409999999999</v>
      </c>
      <c r="V70" s="16">
        <v>3.4507363999999998</v>
      </c>
      <c r="W70" s="16">
        <v>1.8916374</v>
      </c>
      <c r="X70" s="16">
        <v>2.0813294999999998</v>
      </c>
      <c r="Y70" s="16">
        <v>5.8364099999999999</v>
      </c>
      <c r="Z70" s="16">
        <v>1.4205312000000001</v>
      </c>
      <c r="AA70" s="16">
        <v>3.4009035999999999</v>
      </c>
      <c r="AB70" s="16">
        <v>6.0550592999999999</v>
      </c>
      <c r="AC70" s="16">
        <v>11.525100399999999</v>
      </c>
      <c r="AD70" s="16">
        <v>2.1258316000000002</v>
      </c>
      <c r="AE70" s="16">
        <v>2.6415234999999999</v>
      </c>
      <c r="AF70" s="16">
        <v>2.6631719</v>
      </c>
      <c r="AG70" s="16">
        <v>2.7290101</v>
      </c>
      <c r="AH70" s="16">
        <v>3.8004780999999999</v>
      </c>
      <c r="AI70" s="16">
        <v>3.4795791</v>
      </c>
      <c r="AJ70" s="16">
        <v>2.1690610000000001</v>
      </c>
      <c r="AK70" s="16">
        <v>1.6422066</v>
      </c>
      <c r="AL70" s="16">
        <v>3.3749058000000001</v>
      </c>
      <c r="AM70" s="16">
        <v>2.8715991999999999</v>
      </c>
      <c r="AN70" s="16">
        <v>3.3019566999999999</v>
      </c>
      <c r="AO70" s="16">
        <v>1.3866763</v>
      </c>
      <c r="AP70" s="16">
        <v>3.3648828000000002</v>
      </c>
      <c r="AQ70" s="16">
        <v>0</v>
      </c>
      <c r="AR70" s="16">
        <v>0.93726209999999999</v>
      </c>
      <c r="AS70" s="16">
        <v>4.5916943000000003</v>
      </c>
      <c r="AT70" s="16">
        <v>4.0973607000000003</v>
      </c>
      <c r="AU70" s="16">
        <v>4.5992213</v>
      </c>
      <c r="AV70" s="16">
        <v>2.8162362000000001</v>
      </c>
      <c r="AW70" s="16" t="s">
        <v>202</v>
      </c>
      <c r="AX70" s="16">
        <v>3.3380559000000001</v>
      </c>
      <c r="AY70" s="16">
        <v>2.3003182999999998</v>
      </c>
      <c r="AZ70" s="16">
        <v>1.5067497999999999</v>
      </c>
      <c r="BA70" s="16">
        <v>0.66771219999999998</v>
      </c>
      <c r="BB70" s="16">
        <v>2.2979039999999999</v>
      </c>
      <c r="BC70" s="16">
        <v>2.3777124000000001</v>
      </c>
      <c r="BD70" s="16">
        <v>0.97520119999999999</v>
      </c>
      <c r="BE70" s="16">
        <v>0.53823770000000004</v>
      </c>
      <c r="BF70" s="16">
        <v>1.4150784999999999</v>
      </c>
      <c r="BG70" s="16">
        <v>4.9845421999999999</v>
      </c>
      <c r="BH70" s="16">
        <v>1.4902888000000001</v>
      </c>
      <c r="BI70" s="16" t="s">
        <v>202</v>
      </c>
      <c r="BJ70" s="16">
        <v>3.9307306</v>
      </c>
      <c r="BK70" s="16">
        <v>2.4219547000000001</v>
      </c>
      <c r="BL70" s="16">
        <v>7.1008414000000002</v>
      </c>
      <c r="BM70" s="16">
        <v>1.3640433999999999</v>
      </c>
      <c r="BN70" s="16">
        <v>1.8082897</v>
      </c>
      <c r="BO70" s="16">
        <v>3.6693389000000001</v>
      </c>
      <c r="BP70" s="16">
        <v>2.5715127999999998</v>
      </c>
      <c r="BQ70" s="16">
        <v>3.8149728000000001</v>
      </c>
      <c r="BR70" s="16">
        <v>1.8755177000000001</v>
      </c>
      <c r="BS70" s="16">
        <v>11.5746991</v>
      </c>
      <c r="BT70" s="16">
        <v>2.1178469</v>
      </c>
      <c r="BU70" s="16">
        <v>1.2717156999999999</v>
      </c>
      <c r="BV70" s="16">
        <v>1.9888785</v>
      </c>
      <c r="BW70" s="16">
        <v>3.2142547000000001</v>
      </c>
      <c r="BX70" s="16">
        <v>1.3563339999999999</v>
      </c>
      <c r="BY70" s="16">
        <v>2.3870122999999999</v>
      </c>
      <c r="BZ70" s="16">
        <v>7.5356508</v>
      </c>
      <c r="CA70" s="16">
        <v>1.1653114</v>
      </c>
      <c r="CB70" s="16">
        <v>3.6924752999999999</v>
      </c>
      <c r="CC70" s="16">
        <v>1.6853293</v>
      </c>
      <c r="CD70" s="16">
        <v>3.4291600999999998</v>
      </c>
      <c r="CE70" s="16">
        <v>2.8143798000000002</v>
      </c>
      <c r="CF70" s="16">
        <v>0.9799795</v>
      </c>
      <c r="CG70" s="16">
        <v>1.2779421</v>
      </c>
      <c r="CH70" s="16">
        <v>11.741501700000001</v>
      </c>
      <c r="CI70" s="16">
        <v>1.3814690999999999</v>
      </c>
      <c r="CJ70" s="16">
        <v>3.4299396999999998</v>
      </c>
      <c r="CK70" s="16">
        <v>3.2215395999999998</v>
      </c>
      <c r="CL70" s="16">
        <v>1.7585809999999999</v>
      </c>
      <c r="CM70" s="16">
        <v>1.9209167</v>
      </c>
      <c r="CN70" s="16">
        <v>0.261712</v>
      </c>
      <c r="CO70" s="16">
        <v>1.4454041</v>
      </c>
      <c r="CP70" s="16">
        <v>3.9394566000000002</v>
      </c>
      <c r="CQ70" s="16">
        <v>4.4979781000000001</v>
      </c>
      <c r="CR70" s="16">
        <v>2.22471</v>
      </c>
      <c r="CS70" s="16">
        <v>4.7408608000000001</v>
      </c>
      <c r="CT70" s="16">
        <v>1.2562491</v>
      </c>
      <c r="CU70" s="16">
        <v>15.390352999999999</v>
      </c>
      <c r="CV70" s="16">
        <v>3.2484074999999999</v>
      </c>
      <c r="CW70" s="16">
        <v>0.76850359999999995</v>
      </c>
      <c r="CX70" s="16">
        <v>2.2840642</v>
      </c>
      <c r="CY70" s="16">
        <v>0</v>
      </c>
      <c r="CZ70" s="16" t="s">
        <v>202</v>
      </c>
      <c r="DA70" s="16">
        <v>8.2983498000000004</v>
      </c>
    </row>
    <row r="71" spans="1:120">
      <c r="A71" t="s">
        <v>190</v>
      </c>
      <c r="B71" s="16">
        <v>11.866250600000001</v>
      </c>
      <c r="C71" s="16">
        <v>8.9593136999999992</v>
      </c>
      <c r="D71" s="16">
        <v>12.588763399999999</v>
      </c>
      <c r="E71" s="16">
        <v>11.592749899999999</v>
      </c>
      <c r="F71" s="16">
        <v>1.0730815</v>
      </c>
      <c r="G71" s="16">
        <v>1.0635763</v>
      </c>
      <c r="H71" s="16">
        <v>0.17164209999999999</v>
      </c>
      <c r="I71" s="16">
        <v>4.1982382999999999</v>
      </c>
      <c r="J71" s="16">
        <v>23.971065200000002</v>
      </c>
      <c r="K71" s="16">
        <v>5.4854552999999999</v>
      </c>
      <c r="L71" s="16">
        <v>12.8795837</v>
      </c>
      <c r="M71" s="16">
        <v>7.7116199999999999</v>
      </c>
      <c r="N71" s="16">
        <v>7.8505535000000002</v>
      </c>
      <c r="O71" s="16">
        <v>4.3760785000000002</v>
      </c>
      <c r="P71" s="16">
        <v>6.5458826999999999</v>
      </c>
      <c r="Q71" s="16">
        <v>13.6984602</v>
      </c>
      <c r="R71" s="16">
        <v>9.2036168000000007</v>
      </c>
      <c r="S71" s="16">
        <v>7.3510780000000002</v>
      </c>
      <c r="T71" s="16">
        <v>9.9115707999999998</v>
      </c>
      <c r="U71" s="16">
        <v>4.7222891999999996</v>
      </c>
      <c r="V71" s="16">
        <v>2.8795304000000002</v>
      </c>
      <c r="W71" s="16">
        <v>5.3849574000000002</v>
      </c>
      <c r="X71" s="16">
        <v>6.8379349999999999</v>
      </c>
      <c r="Y71" s="16">
        <v>7.1960015999999998</v>
      </c>
      <c r="Z71" s="16">
        <v>2.0482673999999998</v>
      </c>
      <c r="AA71" s="16">
        <v>6.1546643999999997</v>
      </c>
      <c r="AB71" s="16">
        <v>14.821729400000001</v>
      </c>
      <c r="AC71" s="16">
        <v>9.4480517000000006</v>
      </c>
      <c r="AD71" s="16">
        <v>4.2839691999999996</v>
      </c>
      <c r="AE71" s="16">
        <v>5.0406304999999998</v>
      </c>
      <c r="AF71" s="16">
        <v>2.9633739000000001</v>
      </c>
      <c r="AG71" s="16">
        <v>5.4452967000000001</v>
      </c>
      <c r="AH71" s="16">
        <v>6.5507673999999998</v>
      </c>
      <c r="AI71" s="16">
        <v>15.6012401</v>
      </c>
      <c r="AJ71" s="16">
        <v>8.3809033999999993</v>
      </c>
      <c r="AK71" s="16">
        <v>3.4050590000000001</v>
      </c>
      <c r="AL71" s="16">
        <v>9.3418126000000008</v>
      </c>
      <c r="AM71" s="16">
        <v>9.1875164999999992</v>
      </c>
      <c r="AN71" s="16">
        <v>7.6366467</v>
      </c>
      <c r="AO71" s="16">
        <v>0.84721219999999997</v>
      </c>
      <c r="AP71" s="16">
        <v>1.4062915</v>
      </c>
      <c r="AQ71" s="16">
        <v>0</v>
      </c>
      <c r="AR71" s="16">
        <v>0.54759449999999998</v>
      </c>
      <c r="AS71" s="16">
        <v>3.9080249999999999</v>
      </c>
      <c r="AT71" s="16">
        <v>1.6040224000000001</v>
      </c>
      <c r="AU71" s="16">
        <v>0.3031336</v>
      </c>
      <c r="AV71" s="16">
        <v>0.2780784</v>
      </c>
      <c r="AW71" s="16" t="s">
        <v>202</v>
      </c>
      <c r="AX71" s="16">
        <v>2.1545261999999998</v>
      </c>
      <c r="AY71" s="16">
        <v>2.6929653999999998</v>
      </c>
      <c r="AZ71" s="16">
        <v>0.85286289999999998</v>
      </c>
      <c r="BA71" s="16">
        <v>0.1957807</v>
      </c>
      <c r="BB71" s="16">
        <v>0.70362740000000001</v>
      </c>
      <c r="BC71" s="16">
        <v>3.6366809</v>
      </c>
      <c r="BD71" s="16">
        <v>0.80613409999999996</v>
      </c>
      <c r="BE71" s="16">
        <v>0.42756100000000002</v>
      </c>
      <c r="BF71" s="16">
        <v>4.96435E-2</v>
      </c>
      <c r="BG71" s="16">
        <v>0.76400259999999998</v>
      </c>
      <c r="BH71" s="16">
        <v>0.70035860000000005</v>
      </c>
      <c r="BI71" s="16" t="s">
        <v>202</v>
      </c>
      <c r="BJ71" s="16">
        <v>1.5610143999999999</v>
      </c>
      <c r="BK71" s="16">
        <v>2.1221104999999998</v>
      </c>
      <c r="BL71" s="16">
        <v>0.42665229999999998</v>
      </c>
      <c r="BM71" s="16">
        <v>1.2091130999999999</v>
      </c>
      <c r="BN71" s="16">
        <v>0.31054209999999999</v>
      </c>
      <c r="BO71" s="16">
        <v>3.2555814999999999</v>
      </c>
      <c r="BP71" s="16">
        <v>1.2583035</v>
      </c>
      <c r="BQ71" s="16">
        <v>1.9677571</v>
      </c>
      <c r="BR71" s="16">
        <v>5.1469135000000001</v>
      </c>
      <c r="BS71" s="16">
        <v>1.6204111000000001</v>
      </c>
      <c r="BT71" s="16">
        <v>3.7003154999999999</v>
      </c>
      <c r="BU71" s="16">
        <v>1.7286191</v>
      </c>
      <c r="BV71" s="16">
        <v>6.5059944999999999</v>
      </c>
      <c r="BW71" s="16">
        <v>2.8955266000000002</v>
      </c>
      <c r="BX71" s="16">
        <v>0.65733839999999999</v>
      </c>
      <c r="BY71" s="16">
        <v>2.9949876</v>
      </c>
      <c r="BZ71" s="16">
        <v>1.5911001</v>
      </c>
      <c r="CA71" s="16">
        <v>1.0103960000000001</v>
      </c>
      <c r="CB71" s="16">
        <v>6.3250090999999999</v>
      </c>
      <c r="CC71" s="16">
        <v>1.3135669999999999</v>
      </c>
      <c r="CD71" s="16">
        <v>4.2812513000000001</v>
      </c>
      <c r="CE71" s="16">
        <v>0.87477950000000004</v>
      </c>
      <c r="CF71" s="16">
        <v>0.53243450000000003</v>
      </c>
      <c r="CG71" s="16">
        <v>1.8228333000000001</v>
      </c>
      <c r="CH71" s="16">
        <v>5.5793220999999997</v>
      </c>
      <c r="CI71" s="16">
        <v>3.3883700000000003E-2</v>
      </c>
      <c r="CJ71" s="16">
        <v>1.3597577000000001</v>
      </c>
      <c r="CK71" s="16">
        <v>2.0039894999999999</v>
      </c>
      <c r="CL71" s="16">
        <v>1.7074488999999999</v>
      </c>
      <c r="CM71" s="16">
        <v>1.8808909</v>
      </c>
      <c r="CN71" s="16">
        <v>4.0447883999999998</v>
      </c>
      <c r="CO71" s="16">
        <v>1.7675620999999999</v>
      </c>
      <c r="CP71" s="16">
        <v>1.5710580999999999</v>
      </c>
      <c r="CQ71" s="16">
        <v>6.6564344000000002</v>
      </c>
      <c r="CR71" s="16">
        <v>3.8796572999999999</v>
      </c>
      <c r="CS71" s="16">
        <v>1.8563434000000001</v>
      </c>
      <c r="CT71" s="16">
        <v>1.0643956000000001</v>
      </c>
      <c r="CU71" s="16">
        <v>4.5605608000000002</v>
      </c>
      <c r="CV71" s="16">
        <v>3.7386536000000001</v>
      </c>
      <c r="CW71" s="16">
        <v>1.8826608</v>
      </c>
      <c r="CX71" s="16">
        <v>0.71146940000000003</v>
      </c>
      <c r="CY71" s="16">
        <v>0</v>
      </c>
      <c r="CZ71" s="16" t="s">
        <v>202</v>
      </c>
      <c r="DA71" s="16">
        <v>0.46323799999999998</v>
      </c>
    </row>
    <row r="72" spans="1:120">
      <c r="A72" t="s">
        <v>215</v>
      </c>
      <c r="B72" s="25">
        <f>+B73-SUM(B69:B71)</f>
        <v>8.4165386999999967</v>
      </c>
      <c r="C72" s="25">
        <f t="shared" ref="C72:BN72" si="128">+C73-SUM(C69:C71)</f>
        <v>22.265282300000003</v>
      </c>
      <c r="D72" s="25">
        <f t="shared" si="128"/>
        <v>20.721099700000003</v>
      </c>
      <c r="E72" s="25">
        <f t="shared" si="128"/>
        <v>14.466966799999998</v>
      </c>
      <c r="F72" s="25">
        <f t="shared" si="128"/>
        <v>7.2348642999999999</v>
      </c>
      <c r="G72" s="25">
        <f t="shared" si="128"/>
        <v>8.1787200000000002</v>
      </c>
      <c r="H72" s="25">
        <f t="shared" si="128"/>
        <v>13.521458200000001</v>
      </c>
      <c r="I72" s="25">
        <f t="shared" si="128"/>
        <v>19.361292199999998</v>
      </c>
      <c r="J72" s="25">
        <f t="shared" si="128"/>
        <v>10.893229799999993</v>
      </c>
      <c r="K72" s="25">
        <f t="shared" si="128"/>
        <v>14.859207199999998</v>
      </c>
      <c r="L72" s="25">
        <f t="shared" si="128"/>
        <v>17.623127600000004</v>
      </c>
      <c r="M72" s="25">
        <f t="shared" si="128"/>
        <v>25.675010700000001</v>
      </c>
      <c r="N72" s="25">
        <f t="shared" si="128"/>
        <v>18.698471799999997</v>
      </c>
      <c r="O72" s="25">
        <f t="shared" si="128"/>
        <v>17.517363500000002</v>
      </c>
      <c r="P72" s="25">
        <f t="shared" si="128"/>
        <v>19.625399800000004</v>
      </c>
      <c r="Q72" s="25">
        <f t="shared" si="128"/>
        <v>12.976201000000003</v>
      </c>
      <c r="R72" s="25">
        <f t="shared" si="128"/>
        <v>10.337297200000002</v>
      </c>
      <c r="S72" s="25">
        <f t="shared" si="128"/>
        <v>15.346471799999996</v>
      </c>
      <c r="T72" s="25">
        <f t="shared" si="128"/>
        <v>21.182814899999997</v>
      </c>
      <c r="U72" s="25">
        <f t="shared" si="128"/>
        <v>14.637070800000002</v>
      </c>
      <c r="V72" s="25">
        <f t="shared" si="128"/>
        <v>11.553423599999999</v>
      </c>
      <c r="W72" s="25">
        <f t="shared" si="128"/>
        <v>13.250185099999999</v>
      </c>
      <c r="X72" s="25">
        <f t="shared" si="128"/>
        <v>13.221300899999999</v>
      </c>
      <c r="Y72" s="25">
        <f t="shared" si="128"/>
        <v>18.682501599999998</v>
      </c>
      <c r="Z72" s="25">
        <f t="shared" si="128"/>
        <v>4.5629758000000002</v>
      </c>
      <c r="AA72" s="25">
        <f t="shared" si="128"/>
        <v>18.750079399999997</v>
      </c>
      <c r="AB72" s="25">
        <f t="shared" si="128"/>
        <v>6.6254766000000025</v>
      </c>
      <c r="AC72" s="25">
        <f t="shared" si="128"/>
        <v>13.880341900000001</v>
      </c>
      <c r="AD72" s="25">
        <f t="shared" si="128"/>
        <v>18.904021099999998</v>
      </c>
      <c r="AE72" s="25">
        <f t="shared" si="128"/>
        <v>15.0607051</v>
      </c>
      <c r="AF72" s="25">
        <f t="shared" si="128"/>
        <v>17.979598699999997</v>
      </c>
      <c r="AG72" s="25">
        <f t="shared" si="128"/>
        <v>22.525106699999998</v>
      </c>
      <c r="AH72" s="25">
        <f t="shared" si="128"/>
        <v>18.668430799999999</v>
      </c>
      <c r="AI72" s="25">
        <f t="shared" si="128"/>
        <v>19.753740699999998</v>
      </c>
      <c r="AJ72" s="25">
        <f t="shared" si="128"/>
        <v>11.801447800000002</v>
      </c>
      <c r="AK72" s="25">
        <f t="shared" si="128"/>
        <v>13.0424449</v>
      </c>
      <c r="AL72" s="25">
        <f t="shared" si="128"/>
        <v>13.8312092</v>
      </c>
      <c r="AM72" s="25">
        <f t="shared" si="128"/>
        <v>14.038089599999999</v>
      </c>
      <c r="AN72" s="25">
        <f t="shared" si="128"/>
        <v>15.2544465</v>
      </c>
      <c r="AO72" s="25">
        <f t="shared" si="128"/>
        <v>13.178855899999999</v>
      </c>
      <c r="AP72" s="25">
        <f t="shared" si="128"/>
        <v>13.434087199999999</v>
      </c>
      <c r="AQ72" s="25">
        <f t="shared" si="128"/>
        <v>11.2247089</v>
      </c>
      <c r="AR72" s="25">
        <f t="shared" si="128"/>
        <v>3.7996831000000002</v>
      </c>
      <c r="AS72" s="25">
        <f t="shared" si="128"/>
        <v>14.053442</v>
      </c>
      <c r="AT72" s="25">
        <f t="shared" si="128"/>
        <v>16.732123000000001</v>
      </c>
      <c r="AU72" s="25">
        <f t="shared" si="128"/>
        <v>4.9699379000000006</v>
      </c>
      <c r="AV72" s="25">
        <f t="shared" si="128"/>
        <v>9.9611780999999979</v>
      </c>
      <c r="AW72" s="25">
        <f t="shared" si="128"/>
        <v>11.685752800000001</v>
      </c>
      <c r="AX72" s="25">
        <f t="shared" si="128"/>
        <v>27.968387200000002</v>
      </c>
      <c r="AY72" s="25">
        <f t="shared" si="128"/>
        <v>15.937686699999999</v>
      </c>
      <c r="AZ72" s="25">
        <f t="shared" si="128"/>
        <v>5.3286696000000005</v>
      </c>
      <c r="BA72" s="25">
        <f t="shared" si="128"/>
        <v>4.2377131000000006</v>
      </c>
      <c r="BB72" s="25">
        <f t="shared" si="128"/>
        <v>5.1870017999999991</v>
      </c>
      <c r="BC72" s="25">
        <f t="shared" si="128"/>
        <v>6.8304640999999986</v>
      </c>
      <c r="BD72" s="25">
        <f t="shared" si="128"/>
        <v>1.9596470999999998</v>
      </c>
      <c r="BE72" s="25">
        <f t="shared" si="128"/>
        <v>4.2183548000000002</v>
      </c>
      <c r="BF72" s="25">
        <f t="shared" si="128"/>
        <v>7.6883465999999991</v>
      </c>
      <c r="BG72" s="25">
        <f t="shared" si="128"/>
        <v>35.353526700000003</v>
      </c>
      <c r="BH72" s="25">
        <f t="shared" si="128"/>
        <v>7.8997790999999991</v>
      </c>
      <c r="BI72" s="25">
        <f t="shared" si="128"/>
        <v>8.4403667999999996</v>
      </c>
      <c r="BJ72" s="25">
        <f t="shared" si="128"/>
        <v>6.7665879000000011</v>
      </c>
      <c r="BK72" s="25">
        <f t="shared" si="128"/>
        <v>4.9357852000000015</v>
      </c>
      <c r="BL72" s="25">
        <f t="shared" si="128"/>
        <v>0.20812539999999835</v>
      </c>
      <c r="BM72" s="25">
        <f t="shared" si="128"/>
        <v>5.2895738000000003</v>
      </c>
      <c r="BN72" s="25">
        <f t="shared" si="128"/>
        <v>5.792545399999999</v>
      </c>
      <c r="BO72" s="25">
        <f t="shared" ref="BO72:DA72" si="129">+BO73-SUM(BO69:BO71)</f>
        <v>10.704104599999999</v>
      </c>
      <c r="BP72" s="25">
        <f t="shared" si="129"/>
        <v>8.9098541999999998</v>
      </c>
      <c r="BQ72" s="25">
        <f t="shared" si="129"/>
        <v>3.2381869999999999</v>
      </c>
      <c r="BR72" s="25">
        <f t="shared" si="129"/>
        <v>9.7641317999999995</v>
      </c>
      <c r="BS72" s="25">
        <f t="shared" si="129"/>
        <v>7.8149276000000008</v>
      </c>
      <c r="BT72" s="25">
        <f t="shared" si="129"/>
        <v>7.7416752999999989</v>
      </c>
      <c r="BU72" s="25">
        <f t="shared" si="129"/>
        <v>5.6760126</v>
      </c>
      <c r="BV72" s="25">
        <f t="shared" si="129"/>
        <v>9.9999999392252903E-8</v>
      </c>
      <c r="BW72" s="25">
        <f t="shared" si="129"/>
        <v>9.728719700000001</v>
      </c>
      <c r="BX72" s="25">
        <f t="shared" si="129"/>
        <v>3.3824378999999993</v>
      </c>
      <c r="BY72" s="25">
        <f t="shared" si="129"/>
        <v>3.7286487000000008</v>
      </c>
      <c r="BZ72" s="25">
        <f t="shared" si="129"/>
        <v>6.3523653000000007</v>
      </c>
      <c r="CA72" s="25">
        <f t="shared" si="129"/>
        <v>6.474672599999999</v>
      </c>
      <c r="CB72" s="25">
        <f t="shared" si="129"/>
        <v>13.719352600000001</v>
      </c>
      <c r="CC72" s="25">
        <f t="shared" si="129"/>
        <v>8.4731555000000007</v>
      </c>
      <c r="CD72" s="25">
        <f t="shared" si="129"/>
        <v>11.257970100000001</v>
      </c>
      <c r="CE72" s="25">
        <f t="shared" si="129"/>
        <v>8.3685936000000005</v>
      </c>
      <c r="CF72" s="25">
        <f t="shared" si="129"/>
        <v>3.2737619999999996</v>
      </c>
      <c r="CG72" s="25">
        <f t="shared" si="129"/>
        <v>9.6352440000000001</v>
      </c>
      <c r="CH72" s="25">
        <f t="shared" si="129"/>
        <v>4.7841577999999991</v>
      </c>
      <c r="CI72" s="25">
        <f t="shared" si="129"/>
        <v>5.5188096000000009</v>
      </c>
      <c r="CJ72" s="25">
        <f t="shared" si="129"/>
        <v>5.6552103000000002</v>
      </c>
      <c r="CK72" s="25">
        <f t="shared" si="129"/>
        <v>6.7210326000000009</v>
      </c>
      <c r="CL72" s="25">
        <f t="shared" si="129"/>
        <v>4.6491721999999998</v>
      </c>
      <c r="CM72" s="25">
        <f t="shared" si="129"/>
        <v>15.942887299999999</v>
      </c>
      <c r="CN72" s="25">
        <f t="shared" si="129"/>
        <v>9.0580223000000011</v>
      </c>
      <c r="CO72" s="25">
        <f t="shared" si="129"/>
        <v>5.9598832999999996</v>
      </c>
      <c r="CP72" s="25">
        <f t="shared" si="129"/>
        <v>4.5216256999999986</v>
      </c>
      <c r="CQ72" s="25">
        <f t="shared" si="129"/>
        <v>5.6963738999999975</v>
      </c>
      <c r="CR72" s="25">
        <f t="shared" si="129"/>
        <v>5.5038175000000003</v>
      </c>
      <c r="CS72" s="25">
        <f t="shared" si="129"/>
        <v>8.0050725000000007</v>
      </c>
      <c r="CT72" s="25">
        <f t="shared" si="129"/>
        <v>3.6481644000000006</v>
      </c>
      <c r="CU72" s="25">
        <f t="shared" si="129"/>
        <v>5.3558059</v>
      </c>
      <c r="CV72" s="25">
        <f t="shared" si="129"/>
        <v>11.747550999999998</v>
      </c>
      <c r="CW72" s="25">
        <f t="shared" si="129"/>
        <v>3.5759100000000004</v>
      </c>
      <c r="CX72" s="25">
        <f t="shared" si="129"/>
        <v>13.151881899999999</v>
      </c>
      <c r="CY72" s="25">
        <f t="shared" si="129"/>
        <v>6.5727264000000005</v>
      </c>
      <c r="CZ72" s="25">
        <f t="shared" si="129"/>
        <v>9.4607291999999994</v>
      </c>
      <c r="DA72" s="25">
        <f t="shared" si="129"/>
        <v>5.1162963999999995</v>
      </c>
    </row>
    <row r="73" spans="1:120">
      <c r="A73" s="1" t="s">
        <v>204</v>
      </c>
      <c r="B73" s="26">
        <v>29.909547199999999</v>
      </c>
      <c r="C73" s="26">
        <v>41.011833000000003</v>
      </c>
      <c r="D73" s="26">
        <v>43.3571606</v>
      </c>
      <c r="E73" s="26">
        <v>32.660635399999997</v>
      </c>
      <c r="F73" s="26">
        <v>20.724846700000001</v>
      </c>
      <c r="G73" s="26">
        <v>18.258892599999999</v>
      </c>
      <c r="H73" s="26">
        <v>21.769960900000001</v>
      </c>
      <c r="I73" s="26">
        <v>34.234264199999998</v>
      </c>
      <c r="J73" s="26">
        <v>48.004495499999997</v>
      </c>
      <c r="K73" s="26">
        <v>29.755528999999999</v>
      </c>
      <c r="L73" s="26">
        <v>42.0373193</v>
      </c>
      <c r="M73" s="26">
        <v>42.903785900000003</v>
      </c>
      <c r="N73" s="26">
        <v>34.418894299999998</v>
      </c>
      <c r="O73" s="26">
        <v>31.873751800000001</v>
      </c>
      <c r="P73" s="26">
        <v>36.469613000000003</v>
      </c>
      <c r="Q73" s="26">
        <v>39.317462200000001</v>
      </c>
      <c r="R73" s="26">
        <v>30.042388500000001</v>
      </c>
      <c r="S73" s="26">
        <v>33.639685999999998</v>
      </c>
      <c r="T73" s="26">
        <v>39.046546399999997</v>
      </c>
      <c r="U73" s="26">
        <v>25.826759200000001</v>
      </c>
      <c r="V73" s="26">
        <v>21.656010899999998</v>
      </c>
      <c r="W73" s="26">
        <v>27.877549399999999</v>
      </c>
      <c r="X73" s="26">
        <v>29.2339704</v>
      </c>
      <c r="Y73" s="26">
        <v>37.747999299999996</v>
      </c>
      <c r="Z73" s="26">
        <v>11.361730700000001</v>
      </c>
      <c r="AA73" s="26">
        <v>35.013060799999998</v>
      </c>
      <c r="AB73" s="26">
        <v>36.096837200000003</v>
      </c>
      <c r="AC73" s="26">
        <v>42.548921200000002</v>
      </c>
      <c r="AD73" s="26">
        <v>32.964574499999998</v>
      </c>
      <c r="AE73" s="26">
        <v>30.942629700000001</v>
      </c>
      <c r="AF73" s="26">
        <v>31.290910199999999</v>
      </c>
      <c r="AG73" s="26">
        <v>39.173683799999999</v>
      </c>
      <c r="AH73" s="26">
        <v>35.243385199999999</v>
      </c>
      <c r="AI73" s="26">
        <v>47.304785899999999</v>
      </c>
      <c r="AJ73" s="26">
        <v>25.8115205</v>
      </c>
      <c r="AK73" s="26">
        <v>23.140106899999999</v>
      </c>
      <c r="AL73" s="26">
        <v>32.624502700000001</v>
      </c>
      <c r="AM73" s="26">
        <v>26.097205299999999</v>
      </c>
      <c r="AN73" s="26">
        <v>32.668230399999999</v>
      </c>
      <c r="AO73" s="26">
        <v>15.412744399999999</v>
      </c>
      <c r="AP73" s="26">
        <v>24.531564299999999</v>
      </c>
      <c r="AQ73" s="26">
        <v>11.2247089</v>
      </c>
      <c r="AR73" s="26">
        <v>7.8466851000000002</v>
      </c>
      <c r="AS73" s="26">
        <v>31.262742800000002</v>
      </c>
      <c r="AT73" s="26">
        <v>22.447546500000001</v>
      </c>
      <c r="AU73" s="26">
        <v>9.8722928000000003</v>
      </c>
      <c r="AV73" s="26">
        <v>19.954407799999998</v>
      </c>
      <c r="AW73" s="26">
        <v>15.213414800000001</v>
      </c>
      <c r="AX73" s="26">
        <v>33.460969300000002</v>
      </c>
      <c r="AY73" s="26">
        <v>30.820975099999998</v>
      </c>
      <c r="AZ73" s="26">
        <v>11.7307647</v>
      </c>
      <c r="BA73" s="26">
        <v>7.8933321000000003</v>
      </c>
      <c r="BB73" s="26">
        <v>11.9943481</v>
      </c>
      <c r="BC73" s="26">
        <v>19.472824899999999</v>
      </c>
      <c r="BD73" s="26">
        <v>5.8870598999999997</v>
      </c>
      <c r="BE73" s="26">
        <v>5.1841534999999999</v>
      </c>
      <c r="BF73" s="26">
        <v>11.29735</v>
      </c>
      <c r="BG73" s="26">
        <v>41.102071500000001</v>
      </c>
      <c r="BH73" s="26">
        <v>13.8731197</v>
      </c>
      <c r="BI73" s="26">
        <v>13.726540099999999</v>
      </c>
      <c r="BJ73" s="26">
        <v>15.5073729</v>
      </c>
      <c r="BK73" s="26">
        <v>16.987810700000001</v>
      </c>
      <c r="BL73" s="26">
        <v>8.2481022999999993</v>
      </c>
      <c r="BM73" s="26">
        <v>10.5398786</v>
      </c>
      <c r="BN73" s="26">
        <v>13.0876854</v>
      </c>
      <c r="BO73" s="26">
        <v>17.629024999999999</v>
      </c>
      <c r="BP73" s="26">
        <v>17.9450231</v>
      </c>
      <c r="BQ73" s="26">
        <v>12.357831600000001</v>
      </c>
      <c r="BR73" s="26">
        <v>23.298524</v>
      </c>
      <c r="BS73" s="26">
        <v>25.540984300000002</v>
      </c>
      <c r="BT73" s="26">
        <v>18.376386499999999</v>
      </c>
      <c r="BU73" s="26">
        <v>15.701738499999999</v>
      </c>
      <c r="BV73" s="26">
        <v>15.398574099999999</v>
      </c>
      <c r="BW73" s="26">
        <v>19.290306300000001</v>
      </c>
      <c r="BX73" s="26">
        <v>8.8917357999999993</v>
      </c>
      <c r="BY73" s="26">
        <v>12.61439</v>
      </c>
      <c r="BZ73" s="26">
        <v>15.4791162</v>
      </c>
      <c r="CA73" s="26">
        <v>14.4738104</v>
      </c>
      <c r="CB73" s="26">
        <v>31.439825200000001</v>
      </c>
      <c r="CC73" s="26">
        <v>17.9181098</v>
      </c>
      <c r="CD73" s="26">
        <v>24.868276000000002</v>
      </c>
      <c r="CE73" s="26">
        <v>17.350684300000001</v>
      </c>
      <c r="CF73" s="26">
        <v>8.2555201999999994</v>
      </c>
      <c r="CG73" s="26">
        <v>13.562951699999999</v>
      </c>
      <c r="CH73" s="26">
        <v>25.628588499999999</v>
      </c>
      <c r="CI73" s="26">
        <v>10.671204700000001</v>
      </c>
      <c r="CJ73" s="26">
        <v>16.6206982</v>
      </c>
      <c r="CK73" s="26">
        <v>14.594184</v>
      </c>
      <c r="CL73" s="26">
        <v>12.1254016</v>
      </c>
      <c r="CM73" s="26">
        <v>19.744694899999999</v>
      </c>
      <c r="CN73" s="26">
        <v>21.120588300000001</v>
      </c>
      <c r="CO73" s="26">
        <v>15.2852379</v>
      </c>
      <c r="CP73" s="26">
        <v>11.782179299999999</v>
      </c>
      <c r="CQ73" s="26">
        <v>22.799279800000001</v>
      </c>
      <c r="CR73" s="26">
        <v>11.6081848</v>
      </c>
      <c r="CS73" s="26">
        <v>18.8223783</v>
      </c>
      <c r="CT73" s="26">
        <v>9.8506005000000005</v>
      </c>
      <c r="CU73" s="26">
        <v>28.341764399999999</v>
      </c>
      <c r="CV73" s="26">
        <v>24.230397799999999</v>
      </c>
      <c r="CW73" s="26">
        <v>9.2946232000000002</v>
      </c>
      <c r="CX73" s="26">
        <v>23.0122787</v>
      </c>
      <c r="CY73" s="26">
        <v>17.0622045</v>
      </c>
      <c r="CZ73" s="26">
        <v>15.877057300000001</v>
      </c>
      <c r="DA73" s="26">
        <v>18.897353500000001</v>
      </c>
    </row>
    <row r="75" spans="1:120">
      <c r="A75" t="s">
        <v>189</v>
      </c>
      <c r="B75" s="20">
        <f>+B69/SUM(B$69:B$71)</f>
        <v>0.17962019602793158</v>
      </c>
      <c r="C75" s="20">
        <f t="shared" ref="C75:BN76" si="130">+C69/SUM(C$69:C$71)</f>
        <v>0.40774294014525025</v>
      </c>
      <c r="D75" s="20">
        <f t="shared" si="130"/>
        <v>0.30406681314415446</v>
      </c>
      <c r="E75" s="20">
        <f t="shared" si="130"/>
        <v>0.17686789128389421</v>
      </c>
      <c r="F75" s="20">
        <f t="shared" si="130"/>
        <v>0.58062051289258909</v>
      </c>
      <c r="G75" s="20">
        <f t="shared" si="130"/>
        <v>0.5115823413579248</v>
      </c>
      <c r="H75" s="20">
        <f t="shared" si="130"/>
        <v>0.61416648381529904</v>
      </c>
      <c r="I75" s="20">
        <f t="shared" si="130"/>
        <v>0.44021432300148211</v>
      </c>
      <c r="J75" s="20">
        <f t="shared" si="130"/>
        <v>0.26131539350866168</v>
      </c>
      <c r="K75" s="20">
        <f t="shared" si="130"/>
        <v>0.53733436397701884</v>
      </c>
      <c r="L75" s="20">
        <f t="shared" si="130"/>
        <v>0.34193050921280349</v>
      </c>
      <c r="M75" s="20">
        <f t="shared" si="130"/>
        <v>0.4157812448559895</v>
      </c>
      <c r="N75" s="20">
        <f t="shared" si="130"/>
        <v>0.38951497009701869</v>
      </c>
      <c r="O75" s="20">
        <f t="shared" si="130"/>
        <v>0.4683960310546908</v>
      </c>
      <c r="P75" s="20">
        <f t="shared" si="130"/>
        <v>0.488795891042272</v>
      </c>
      <c r="Q75" s="20">
        <f t="shared" si="130"/>
        <v>0.40736676647813663</v>
      </c>
      <c r="R75" s="20">
        <f t="shared" si="130"/>
        <v>0.36870144823942025</v>
      </c>
      <c r="S75" s="20">
        <f t="shared" si="130"/>
        <v>0.41107764976588967</v>
      </c>
      <c r="T75" s="20">
        <f t="shared" si="130"/>
        <v>0.31975608791477861</v>
      </c>
      <c r="U75" s="20">
        <f t="shared" si="130"/>
        <v>0.2197700339895077</v>
      </c>
      <c r="V75" s="20">
        <f t="shared" si="130"/>
        <v>0.37340142559322403</v>
      </c>
      <c r="W75" s="20">
        <f t="shared" si="130"/>
        <v>0.50253547729032766</v>
      </c>
      <c r="X75" s="20">
        <f t="shared" si="130"/>
        <v>0.44298703598422484</v>
      </c>
      <c r="Y75" s="20">
        <f t="shared" si="130"/>
        <v>0.31644000040974546</v>
      </c>
      <c r="Z75" s="20">
        <f t="shared" si="130"/>
        <v>0.48978913771402466</v>
      </c>
      <c r="AA75" s="20">
        <f t="shared" si="130"/>
        <v>0.41243442607638964</v>
      </c>
      <c r="AB75" s="20">
        <f t="shared" si="130"/>
        <v>0.29162453734830279</v>
      </c>
      <c r="AC75" s="20">
        <f t="shared" si="130"/>
        <v>0.2684272254816617</v>
      </c>
      <c r="AD75" s="20">
        <f t="shared" si="130"/>
        <v>0.54412883919632915</v>
      </c>
      <c r="AE75" s="20">
        <f t="shared" si="130"/>
        <v>0.51629577689847495</v>
      </c>
      <c r="AF75" s="20">
        <f t="shared" si="130"/>
        <v>0.57731093589087745</v>
      </c>
      <c r="AG75" s="20">
        <f t="shared" si="130"/>
        <v>0.50900868279007461</v>
      </c>
      <c r="AH75" s="20">
        <f t="shared" si="130"/>
        <v>0.37548874945924438</v>
      </c>
      <c r="AI75" s="20">
        <f t="shared" si="130"/>
        <v>0.30743755594433853</v>
      </c>
      <c r="AJ75" s="20">
        <f t="shared" si="130"/>
        <v>0.24697290114704404</v>
      </c>
      <c r="AK75" s="20">
        <f t="shared" si="130"/>
        <v>0.50015502598522321</v>
      </c>
      <c r="AL75" s="20">
        <f t="shared" si="130"/>
        <v>0.32333742353355999</v>
      </c>
      <c r="AM75" s="20">
        <f t="shared" si="130"/>
        <v>0</v>
      </c>
      <c r="AN75" s="20">
        <f t="shared" si="130"/>
        <v>0.37184224503900043</v>
      </c>
      <c r="AO75" s="20" t="e">
        <f t="shared" si="130"/>
        <v>#VALUE!</v>
      </c>
      <c r="AP75" s="20">
        <f t="shared" si="130"/>
        <v>0.57006675868698109</v>
      </c>
      <c r="AQ75" s="20" t="e">
        <f t="shared" si="130"/>
        <v>#DIV/0!</v>
      </c>
      <c r="AR75" s="20">
        <f t="shared" si="130"/>
        <v>0.63309714203254652</v>
      </c>
      <c r="AS75" s="20">
        <f t="shared" si="130"/>
        <v>0.50609734824322439</v>
      </c>
      <c r="AT75" s="20">
        <f t="shared" si="130"/>
        <v>2.4565808640427084E-3</v>
      </c>
      <c r="AU75" s="20">
        <f t="shared" si="130"/>
        <v>0</v>
      </c>
      <c r="AV75" s="20">
        <f t="shared" si="130"/>
        <v>0.69035890368856423</v>
      </c>
      <c r="AW75" s="20">
        <f t="shared" si="130"/>
        <v>1</v>
      </c>
      <c r="AX75" s="20">
        <f t="shared" si="130"/>
        <v>0</v>
      </c>
      <c r="AY75" s="20">
        <f t="shared" si="130"/>
        <v>0.66450400168285395</v>
      </c>
      <c r="AZ75" s="20">
        <f t="shared" si="130"/>
        <v>0.63143117008680494</v>
      </c>
      <c r="BA75" s="20">
        <f t="shared" si="130"/>
        <v>0.76379023634574617</v>
      </c>
      <c r="BB75" s="20">
        <f t="shared" si="130"/>
        <v>0.55907467202013794</v>
      </c>
      <c r="BC75" s="20">
        <f t="shared" si="130"/>
        <v>0.52426659900419859</v>
      </c>
      <c r="BD75" s="20">
        <f t="shared" si="130"/>
        <v>0.54643542945116441</v>
      </c>
      <c r="BE75" s="20">
        <f t="shared" si="130"/>
        <v>0</v>
      </c>
      <c r="BF75" s="20">
        <f t="shared" si="130"/>
        <v>0.59414779160363218</v>
      </c>
      <c r="BG75" s="20">
        <f t="shared" si="130"/>
        <v>0</v>
      </c>
      <c r="BH75" s="20">
        <f t="shared" si="130"/>
        <v>0.63326260016045288</v>
      </c>
      <c r="BI75" s="20">
        <f t="shared" si="130"/>
        <v>1</v>
      </c>
      <c r="BJ75" s="20">
        <f t="shared" si="130"/>
        <v>0.37171032121256847</v>
      </c>
      <c r="BK75" s="20">
        <f t="shared" si="130"/>
        <v>0.62296253024024884</v>
      </c>
      <c r="BL75" s="20">
        <f t="shared" si="130"/>
        <v>6.374187468125686E-2</v>
      </c>
      <c r="BM75" s="20">
        <f t="shared" si="130"/>
        <v>0.5099034059889247</v>
      </c>
      <c r="BN75" s="20">
        <f t="shared" si="130"/>
        <v>0.70955570420855518</v>
      </c>
      <c r="BO75" s="20">
        <f t="shared" ref="BO75:DA77" si="131">+BO69/SUM(BO$69:BO$71)</f>
        <v>0</v>
      </c>
      <c r="BP75" s="20">
        <f t="shared" si="131"/>
        <v>0.57612122779464592</v>
      </c>
      <c r="BQ75" s="20">
        <f t="shared" si="131"/>
        <v>0.36590402876006806</v>
      </c>
      <c r="BR75" s="20">
        <f t="shared" si="131"/>
        <v>0.48114173904314667</v>
      </c>
      <c r="BS75" s="20">
        <f t="shared" si="131"/>
        <v>0.25560938773258013</v>
      </c>
      <c r="BT75" s="20">
        <f t="shared" si="131"/>
        <v>0.45290828395979382</v>
      </c>
      <c r="BU75" s="20">
        <f t="shared" si="131"/>
        <v>0.70073640253819436</v>
      </c>
      <c r="BV75" s="20">
        <f t="shared" si="131"/>
        <v>0.44833378727147072</v>
      </c>
      <c r="BW75" s="20">
        <f t="shared" si="131"/>
        <v>0.36100758633509633</v>
      </c>
      <c r="BX75" s="20">
        <f t="shared" si="131"/>
        <v>0.63449564054250907</v>
      </c>
      <c r="BY75" s="20">
        <f t="shared" si="131"/>
        <v>0.39431053433887392</v>
      </c>
      <c r="BZ75" s="20">
        <f t="shared" si="131"/>
        <v>0</v>
      </c>
      <c r="CA75" s="20">
        <f t="shared" si="131"/>
        <v>0.72800726098255242</v>
      </c>
      <c r="CB75" s="20">
        <f t="shared" si="131"/>
        <v>0.43469428687810502</v>
      </c>
      <c r="CC75" s="20">
        <f t="shared" si="131"/>
        <v>0.68248694437833335</v>
      </c>
      <c r="CD75" s="20">
        <f t="shared" si="131"/>
        <v>0.43348728113451146</v>
      </c>
      <c r="CE75" s="20">
        <f t="shared" si="131"/>
        <v>0.58927610250027862</v>
      </c>
      <c r="CF75" s="20">
        <f t="shared" si="131"/>
        <v>0.69640959290236126</v>
      </c>
      <c r="CG75" s="20">
        <f t="shared" si="131"/>
        <v>0.2105381467159585</v>
      </c>
      <c r="CH75" s="20">
        <f t="shared" si="131"/>
        <v>0.16904308641060653</v>
      </c>
      <c r="CI75" s="20">
        <f t="shared" si="131"/>
        <v>0.72530196684644788</v>
      </c>
      <c r="CJ75" s="20">
        <f t="shared" si="131"/>
        <v>0.56320252744978183</v>
      </c>
      <c r="CK75" s="20">
        <f t="shared" si="131"/>
        <v>0.3362849468384414</v>
      </c>
      <c r="CL75" s="20">
        <f t="shared" si="131"/>
        <v>0.53639331880319241</v>
      </c>
      <c r="CM75" s="20">
        <f t="shared" si="131"/>
        <v>0</v>
      </c>
      <c r="CN75" s="20">
        <f t="shared" si="131"/>
        <v>0.64298637619889498</v>
      </c>
      <c r="CO75" s="20">
        <f t="shared" si="131"/>
        <v>0.65545908570597411</v>
      </c>
      <c r="CP75" s="20">
        <f t="shared" si="131"/>
        <v>0.24103381042459351</v>
      </c>
      <c r="CQ75" s="20">
        <f t="shared" si="131"/>
        <v>0.34780600646349807</v>
      </c>
      <c r="CR75" s="20">
        <f t="shared" si="131"/>
        <v>0</v>
      </c>
      <c r="CS75" s="20">
        <f t="shared" si="131"/>
        <v>0.39012501615698059</v>
      </c>
      <c r="CT75" s="20">
        <f t="shared" si="131"/>
        <v>0.62584947872336805</v>
      </c>
      <c r="CU75" s="20">
        <f t="shared" si="131"/>
        <v>0.13203907507272319</v>
      </c>
      <c r="CV75" s="20">
        <f t="shared" si="131"/>
        <v>0.44026701505300853</v>
      </c>
      <c r="CW75" s="20">
        <f t="shared" si="131"/>
        <v>0.53640542771055555</v>
      </c>
      <c r="CX75" s="20">
        <f t="shared" si="131"/>
        <v>0.69620557257898585</v>
      </c>
      <c r="CY75" s="20">
        <f t="shared" si="131"/>
        <v>1</v>
      </c>
      <c r="CZ75" s="20">
        <f t="shared" si="131"/>
        <v>1</v>
      </c>
      <c r="DA75" s="20">
        <f>+DA69/SUM(DA$69:DA$71)</f>
        <v>0.36422962792890534</v>
      </c>
    </row>
    <row r="76" spans="1:120">
      <c r="A76" t="s">
        <v>191</v>
      </c>
      <c r="B76" s="20">
        <f>+B70/SUM(B$69:B$71)</f>
        <v>0.2682816367936578</v>
      </c>
      <c r="C76" s="20">
        <f t="shared" ref="C76:Q76" si="132">+C70/SUM(C$69:C$71)</f>
        <v>0.11433907678813682</v>
      </c>
      <c r="D76" s="20">
        <f t="shared" si="132"/>
        <v>0.13979563909019171</v>
      </c>
      <c r="E76" s="20">
        <f t="shared" si="132"/>
        <v>0.18594616481032308</v>
      </c>
      <c r="F76" s="20">
        <f t="shared" si="132"/>
        <v>0.33983294151666205</v>
      </c>
      <c r="G76" s="20">
        <f t="shared" si="132"/>
        <v>0.38290594349545165</v>
      </c>
      <c r="H76" s="20">
        <f t="shared" si="132"/>
        <v>0.36502463653191264</v>
      </c>
      <c r="I76" s="20">
        <f t="shared" si="132"/>
        <v>0.27751268542696106</v>
      </c>
      <c r="J76" s="20">
        <f t="shared" si="132"/>
        <v>9.2760390546313257E-2</v>
      </c>
      <c r="K76" s="20">
        <f t="shared" si="132"/>
        <v>9.4423369667000601E-2</v>
      </c>
      <c r="L76" s="20">
        <f t="shared" si="132"/>
        <v>0.13052453421998814</v>
      </c>
      <c r="M76" s="20">
        <f t="shared" si="132"/>
        <v>0.13661758149819031</v>
      </c>
      <c r="N76" s="20">
        <f t="shared" si="132"/>
        <v>0.11109937407852746</v>
      </c>
      <c r="O76" s="20">
        <f t="shared" si="132"/>
        <v>0.22678646132746355</v>
      </c>
      <c r="P76" s="20">
        <f t="shared" si="132"/>
        <v>0.12259096198093719</v>
      </c>
      <c r="Q76" s="20">
        <f t="shared" si="132"/>
        <v>7.2595104140267971E-2</v>
      </c>
      <c r="R76" s="20">
        <f t="shared" si="130"/>
        <v>0.16423059151215402</v>
      </c>
      <c r="S76" s="20">
        <f t="shared" si="130"/>
        <v>0.18707509039062145</v>
      </c>
      <c r="T76" s="20">
        <f t="shared" si="130"/>
        <v>0.12540066446923478</v>
      </c>
      <c r="U76" s="20">
        <f t="shared" si="130"/>
        <v>0.35820845556342751</v>
      </c>
      <c r="V76" s="20">
        <f t="shared" si="130"/>
        <v>0.34156957000510157</v>
      </c>
      <c r="W76" s="20">
        <f t="shared" si="130"/>
        <v>0.12932182184045282</v>
      </c>
      <c r="X76" s="20">
        <f t="shared" si="130"/>
        <v>0.12998016976494767</v>
      </c>
      <c r="Y76" s="20">
        <f t="shared" si="130"/>
        <v>0.30612418788312046</v>
      </c>
      <c r="Z76" s="20">
        <f t="shared" si="130"/>
        <v>0.2089399045698794</v>
      </c>
      <c r="AA76" s="20">
        <f t="shared" si="130"/>
        <v>0.20911931929037314</v>
      </c>
      <c r="AB76" s="20">
        <f t="shared" si="130"/>
        <v>0.20545570943202399</v>
      </c>
      <c r="AC76" s="20">
        <f t="shared" si="130"/>
        <v>0.40201156392845733</v>
      </c>
      <c r="AD76" s="20">
        <f t="shared" si="130"/>
        <v>0.15119117573281293</v>
      </c>
      <c r="AE76" s="20">
        <f t="shared" si="130"/>
        <v>0.16632263195607916</v>
      </c>
      <c r="AF76" s="20">
        <f t="shared" si="130"/>
        <v>0.20006833286111589</v>
      </c>
      <c r="AG76" s="20">
        <f t="shared" si="130"/>
        <v>0.16391851889853096</v>
      </c>
      <c r="AH76" s="20">
        <f t="shared" si="130"/>
        <v>0.22929041059684604</v>
      </c>
      <c r="AI76" s="20">
        <f t="shared" si="130"/>
        <v>0.12629572035256215</v>
      </c>
      <c r="AJ76" s="20">
        <f t="shared" si="130"/>
        <v>0.1548215377925912</v>
      </c>
      <c r="AK76" s="20">
        <f t="shared" si="130"/>
        <v>0.16263235984725968</v>
      </c>
      <c r="AL76" s="20">
        <f t="shared" si="130"/>
        <v>0.17958032741839527</v>
      </c>
      <c r="AM76" s="20">
        <f t="shared" si="130"/>
        <v>0.23812684706226014</v>
      </c>
      <c r="AN76" s="20">
        <f t="shared" si="130"/>
        <v>0.18961741566116483</v>
      </c>
      <c r="AO76" s="20">
        <f t="shared" si="130"/>
        <v>0.62074552960006735</v>
      </c>
      <c r="AP76" s="20">
        <f t="shared" si="130"/>
        <v>0.30321151101992361</v>
      </c>
      <c r="AQ76" s="20" t="e">
        <f t="shared" si="130"/>
        <v>#DIV/0!</v>
      </c>
      <c r="AR76" s="20">
        <f t="shared" si="130"/>
        <v>0.23159417761592407</v>
      </c>
      <c r="AS76" s="20">
        <f t="shared" si="130"/>
        <v>0.26681469243654571</v>
      </c>
      <c r="AT76" s="20">
        <f t="shared" si="130"/>
        <v>0.71689537966871575</v>
      </c>
      <c r="AU76" s="20">
        <f t="shared" si="130"/>
        <v>0.93816571705161533</v>
      </c>
      <c r="AV76" s="20">
        <f t="shared" si="130"/>
        <v>0.281814416814616</v>
      </c>
      <c r="AW76" s="20" t="e">
        <f t="shared" si="130"/>
        <v>#VALUE!</v>
      </c>
      <c r="AX76" s="20">
        <f t="shared" si="130"/>
        <v>0.60773891754845144</v>
      </c>
      <c r="AY76" s="20">
        <f t="shared" si="130"/>
        <v>0.15455712730796778</v>
      </c>
      <c r="AZ76" s="20">
        <f t="shared" si="130"/>
        <v>0.23535261136623853</v>
      </c>
      <c r="BA76" s="20">
        <f t="shared" si="130"/>
        <v>0.182653662758619</v>
      </c>
      <c r="BB76" s="20">
        <f t="shared" si="130"/>
        <v>0.33756237728055638</v>
      </c>
      <c r="BC76" s="20">
        <f t="shared" si="130"/>
        <v>0.18807503104958054</v>
      </c>
      <c r="BD76" s="20">
        <f t="shared" si="130"/>
        <v>0.24830626411361698</v>
      </c>
      <c r="BE76" s="20">
        <f t="shared" si="130"/>
        <v>0.55729801665709422</v>
      </c>
      <c r="BF76" s="20">
        <f t="shared" si="130"/>
        <v>0.39209674892520185</v>
      </c>
      <c r="BG76" s="20">
        <f t="shared" si="130"/>
        <v>0.86709634758347898</v>
      </c>
      <c r="BH76" s="20">
        <f t="shared" si="130"/>
        <v>0.24949000899094886</v>
      </c>
      <c r="BI76" s="20" t="e">
        <f t="shared" si="130"/>
        <v>#VALUE!</v>
      </c>
      <c r="BJ76" s="20">
        <f t="shared" si="130"/>
        <v>0.44969995257862999</v>
      </c>
      <c r="BK76" s="20">
        <f t="shared" si="130"/>
        <v>0.20095831194515812</v>
      </c>
      <c r="BL76" s="20">
        <f t="shared" si="130"/>
        <v>0.88319176638430386</v>
      </c>
      <c r="BM76" s="20">
        <f t="shared" si="130"/>
        <v>0.25980270707331127</v>
      </c>
      <c r="BN76" s="20">
        <f t="shared" si="130"/>
        <v>0.24787594206553951</v>
      </c>
      <c r="BO76" s="20">
        <f t="shared" si="131"/>
        <v>0.5298745239006647</v>
      </c>
      <c r="BP76" s="20">
        <f t="shared" si="131"/>
        <v>0.2846114808102812</v>
      </c>
      <c r="BQ76" s="20">
        <f t="shared" si="131"/>
        <v>0.41832472287352074</v>
      </c>
      <c r="BR76" s="20">
        <f t="shared" si="131"/>
        <v>0.13857420948685084</v>
      </c>
      <c r="BS76" s="20">
        <f t="shared" si="131"/>
        <v>0.65297653594891181</v>
      </c>
      <c r="BT76" s="20">
        <f t="shared" si="131"/>
        <v>0.19914474969475429</v>
      </c>
      <c r="BU76" s="20">
        <f t="shared" si="131"/>
        <v>0.12684524918041096</v>
      </c>
      <c r="BV76" s="20">
        <f t="shared" si="131"/>
        <v>0.12915991441804936</v>
      </c>
      <c r="BW76" s="20">
        <f t="shared" si="131"/>
        <v>0.33616332042634012</v>
      </c>
      <c r="BX76" s="20">
        <f t="shared" si="131"/>
        <v>0.24618999092425187</v>
      </c>
      <c r="BY76" s="20">
        <f t="shared" si="131"/>
        <v>0.26863400805963145</v>
      </c>
      <c r="BZ76" s="20">
        <f t="shared" si="131"/>
        <v>0.82566631680503089</v>
      </c>
      <c r="CA76" s="20">
        <f t="shared" si="131"/>
        <v>0.14567962562165135</v>
      </c>
      <c r="CB76" s="20">
        <f t="shared" si="131"/>
        <v>0.20837340986041195</v>
      </c>
      <c r="CC76" s="20">
        <f t="shared" si="131"/>
        <v>0.17843699889580197</v>
      </c>
      <c r="CD76" s="20">
        <f t="shared" si="131"/>
        <v>0.25195319820107787</v>
      </c>
      <c r="CE76" s="20">
        <f t="shared" si="131"/>
        <v>0.31333237372007389</v>
      </c>
      <c r="CF76" s="20">
        <f t="shared" si="131"/>
        <v>0.1967135819638938</v>
      </c>
      <c r="CG76" s="20">
        <f t="shared" si="131"/>
        <v>0.32536588707963171</v>
      </c>
      <c r="CH76" s="20">
        <f t="shared" si="131"/>
        <v>0.56329203080609924</v>
      </c>
      <c r="CI76" s="20">
        <f t="shared" si="131"/>
        <v>0.26812173235705467</v>
      </c>
      <c r="CJ76" s="20">
        <f t="shared" si="131"/>
        <v>0.31279408005183246</v>
      </c>
      <c r="CK76" s="20">
        <f t="shared" si="131"/>
        <v>0.40918044583773661</v>
      </c>
      <c r="CL76" s="20">
        <f t="shared" si="131"/>
        <v>0.23522298553332244</v>
      </c>
      <c r="CM76" s="20">
        <f t="shared" si="131"/>
        <v>0.50526404860677321</v>
      </c>
      <c r="CN76" s="20">
        <f t="shared" si="131"/>
        <v>2.1696212895332551E-2</v>
      </c>
      <c r="CO76" s="20">
        <f t="shared" si="131"/>
        <v>0.15499722659339946</v>
      </c>
      <c r="CP76" s="20">
        <f t="shared" si="131"/>
        <v>0.54258350217261664</v>
      </c>
      <c r="CQ76" s="20">
        <f t="shared" si="131"/>
        <v>0.2629949627448982</v>
      </c>
      <c r="CR76" s="20">
        <f t="shared" si="131"/>
        <v>0.36444563222792969</v>
      </c>
      <c r="CS76" s="20">
        <f t="shared" si="131"/>
        <v>0.43826631951183265</v>
      </c>
      <c r="CT76" s="20">
        <f t="shared" si="131"/>
        <v>0.2025412402072147</v>
      </c>
      <c r="CU76" s="20">
        <f t="shared" si="131"/>
        <v>0.66955454565882033</v>
      </c>
      <c r="CV76" s="20">
        <f t="shared" si="131"/>
        <v>0.26022970176963156</v>
      </c>
      <c r="CW76" s="20">
        <f t="shared" si="131"/>
        <v>0.13438400792681821</v>
      </c>
      <c r="CX76" s="20">
        <f t="shared" si="131"/>
        <v>0.23164019119392842</v>
      </c>
      <c r="CY76" s="20">
        <f t="shared" si="131"/>
        <v>0</v>
      </c>
      <c r="CZ76" s="20" t="e">
        <f t="shared" si="131"/>
        <v>#VALUE!</v>
      </c>
      <c r="DA76" s="20">
        <f t="shared" si="131"/>
        <v>0.60215625984163434</v>
      </c>
    </row>
    <row r="77" spans="1:120">
      <c r="A77" t="s">
        <v>190</v>
      </c>
      <c r="B77" s="20">
        <f>+B71/SUM(B$69:B$71)</f>
        <v>0.55209816717841054</v>
      </c>
      <c r="C77" s="20">
        <f t="shared" ref="C77:BN77" si="133">+C71/SUM(C$69:C$71)</f>
        <v>0.47791798306661282</v>
      </c>
      <c r="D77" s="20">
        <f t="shared" si="133"/>
        <v>0.55613754776565394</v>
      </c>
      <c r="E77" s="20">
        <f t="shared" si="133"/>
        <v>0.63718594390578276</v>
      </c>
      <c r="F77" s="20">
        <f t="shared" si="133"/>
        <v>7.9546545590748877E-2</v>
      </c>
      <c r="G77" s="20">
        <f t="shared" si="133"/>
        <v>0.10551171514662359</v>
      </c>
      <c r="H77" s="20">
        <f t="shared" si="133"/>
        <v>2.0808879652788378E-2</v>
      </c>
      <c r="I77" s="20">
        <f t="shared" si="133"/>
        <v>0.28227299157155678</v>
      </c>
      <c r="J77" s="20">
        <f t="shared" si="133"/>
        <v>0.64592421594502503</v>
      </c>
      <c r="K77" s="20">
        <f t="shared" si="133"/>
        <v>0.36824226635598056</v>
      </c>
      <c r="L77" s="20">
        <f t="shared" si="133"/>
        <v>0.52754495656720846</v>
      </c>
      <c r="M77" s="20">
        <f t="shared" si="133"/>
        <v>0.44760117364582014</v>
      </c>
      <c r="N77" s="20">
        <f t="shared" si="133"/>
        <v>0.49938565582445377</v>
      </c>
      <c r="O77" s="20">
        <f t="shared" si="133"/>
        <v>0.30481750761784565</v>
      </c>
      <c r="P77" s="20">
        <f t="shared" si="133"/>
        <v>0.38861314697679084</v>
      </c>
      <c r="Q77" s="20">
        <f t="shared" si="133"/>
        <v>0.52003812938159544</v>
      </c>
      <c r="R77" s="20">
        <f t="shared" si="133"/>
        <v>0.46706796024842578</v>
      </c>
      <c r="S77" s="20">
        <f t="shared" si="133"/>
        <v>0.40184725984348885</v>
      </c>
      <c r="T77" s="20">
        <f t="shared" si="133"/>
        <v>0.55484324761598658</v>
      </c>
      <c r="U77" s="20">
        <f t="shared" si="133"/>
        <v>0.42202151044706482</v>
      </c>
      <c r="V77" s="20">
        <f t="shared" si="133"/>
        <v>0.28502900440167445</v>
      </c>
      <c r="W77" s="20">
        <f t="shared" si="133"/>
        <v>0.36814270086921952</v>
      </c>
      <c r="X77" s="20">
        <f t="shared" si="133"/>
        <v>0.42703279425082741</v>
      </c>
      <c r="Y77" s="20">
        <f t="shared" si="133"/>
        <v>0.37743581170713419</v>
      </c>
      <c r="Z77" s="20">
        <f t="shared" si="133"/>
        <v>0.30127095771609591</v>
      </c>
      <c r="AA77" s="20">
        <f t="shared" si="133"/>
        <v>0.37844625463323711</v>
      </c>
      <c r="AB77" s="20">
        <f t="shared" si="133"/>
        <v>0.50291975321967319</v>
      </c>
      <c r="AC77" s="20">
        <f t="shared" si="133"/>
        <v>0.32956121058988092</v>
      </c>
      <c r="AD77" s="20">
        <f t="shared" si="133"/>
        <v>0.30467998507085786</v>
      </c>
      <c r="AE77" s="20">
        <f t="shared" si="133"/>
        <v>0.3173815911454459</v>
      </c>
      <c r="AF77" s="20">
        <f t="shared" si="133"/>
        <v>0.22262073124800663</v>
      </c>
      <c r="AG77" s="20">
        <f t="shared" si="133"/>
        <v>0.32707279831139441</v>
      </c>
      <c r="AH77" s="20">
        <f t="shared" si="133"/>
        <v>0.39522083994390961</v>
      </c>
      <c r="AI77" s="20">
        <f t="shared" si="133"/>
        <v>0.56626672370309927</v>
      </c>
      <c r="AJ77" s="20">
        <f t="shared" si="133"/>
        <v>0.59820556106036482</v>
      </c>
      <c r="AK77" s="20">
        <f t="shared" si="133"/>
        <v>0.33721261416751719</v>
      </c>
      <c r="AL77" s="20">
        <f t="shared" si="133"/>
        <v>0.49708224904804477</v>
      </c>
      <c r="AM77" s="20">
        <f t="shared" si="133"/>
        <v>0.76187315293773983</v>
      </c>
      <c r="AN77" s="20">
        <f t="shared" si="133"/>
        <v>0.43854033929983482</v>
      </c>
      <c r="AO77" s="20">
        <f t="shared" si="133"/>
        <v>0.37925447039993265</v>
      </c>
      <c r="AP77" s="20">
        <f t="shared" si="133"/>
        <v>0.12672173029309516</v>
      </c>
      <c r="AQ77" s="20" t="e">
        <f t="shared" si="133"/>
        <v>#DIV/0!</v>
      </c>
      <c r="AR77" s="20">
        <f t="shared" si="133"/>
        <v>0.13530868035152935</v>
      </c>
      <c r="AS77" s="20">
        <f t="shared" si="133"/>
        <v>0.22708795932022988</v>
      </c>
      <c r="AT77" s="20">
        <f t="shared" si="133"/>
        <v>0.28064803946724159</v>
      </c>
      <c r="AU77" s="20">
        <f t="shared" si="133"/>
        <v>6.1834282948384667E-2</v>
      </c>
      <c r="AV77" s="20">
        <f t="shared" si="133"/>
        <v>2.7826679496819731E-2</v>
      </c>
      <c r="AW77" s="20" t="e">
        <f t="shared" si="133"/>
        <v>#VALUE!</v>
      </c>
      <c r="AX77" s="20">
        <f t="shared" si="133"/>
        <v>0.39226108245154856</v>
      </c>
      <c r="AY77" s="20">
        <f t="shared" si="133"/>
        <v>0.18093887100917833</v>
      </c>
      <c r="AZ77" s="20">
        <f t="shared" si="133"/>
        <v>0.13321621854695662</v>
      </c>
      <c r="BA77" s="20">
        <f t="shared" si="133"/>
        <v>5.3556100895634916E-2</v>
      </c>
      <c r="BB77" s="20">
        <f t="shared" si="133"/>
        <v>0.10336295069930554</v>
      </c>
      <c r="BC77" s="20">
        <f t="shared" si="133"/>
        <v>0.28765836994622079</v>
      </c>
      <c r="BD77" s="20">
        <f t="shared" si="133"/>
        <v>0.20525830643521861</v>
      </c>
      <c r="BE77" s="20">
        <f t="shared" si="133"/>
        <v>0.44270198334290567</v>
      </c>
      <c r="BF77" s="20">
        <f t="shared" si="133"/>
        <v>1.3755459471165916E-2</v>
      </c>
      <c r="BG77" s="20">
        <f t="shared" si="133"/>
        <v>0.13290365241652113</v>
      </c>
      <c r="BH77" s="20">
        <f t="shared" si="133"/>
        <v>0.11724739084859817</v>
      </c>
      <c r="BI77" s="20" t="e">
        <f t="shared" si="133"/>
        <v>#VALUE!</v>
      </c>
      <c r="BJ77" s="20">
        <f t="shared" si="133"/>
        <v>0.17858972620880162</v>
      </c>
      <c r="BK77" s="20">
        <f t="shared" si="133"/>
        <v>0.17607915781459307</v>
      </c>
      <c r="BL77" s="20">
        <f t="shared" si="133"/>
        <v>5.3066358934439221E-2</v>
      </c>
      <c r="BM77" s="20">
        <f t="shared" si="133"/>
        <v>0.23029388693776409</v>
      </c>
      <c r="BN77" s="20">
        <f t="shared" si="133"/>
        <v>4.2568353725905186E-2</v>
      </c>
      <c r="BO77" s="20">
        <f t="shared" si="131"/>
        <v>0.47012547609933542</v>
      </c>
      <c r="BP77" s="20">
        <f t="shared" si="131"/>
        <v>0.13926729139507288</v>
      </c>
      <c r="BQ77" s="20">
        <f t="shared" si="131"/>
        <v>0.21577124836641109</v>
      </c>
      <c r="BR77" s="20">
        <f t="shared" si="131"/>
        <v>0.38028405147000244</v>
      </c>
      <c r="BS77" s="20">
        <f t="shared" si="131"/>
        <v>9.1414076318507995E-2</v>
      </c>
      <c r="BT77" s="20">
        <f t="shared" si="131"/>
        <v>0.34794696634545186</v>
      </c>
      <c r="BU77" s="20">
        <f t="shared" si="131"/>
        <v>0.17241834828139477</v>
      </c>
      <c r="BV77" s="20">
        <f t="shared" si="131"/>
        <v>0.42250629831047992</v>
      </c>
      <c r="BW77" s="20">
        <f t="shared" si="131"/>
        <v>0.30282909323856361</v>
      </c>
      <c r="BX77" s="20">
        <f t="shared" si="131"/>
        <v>0.11931436853323905</v>
      </c>
      <c r="BY77" s="20">
        <f t="shared" si="131"/>
        <v>0.33705545760149469</v>
      </c>
      <c r="BZ77" s="20">
        <f t="shared" si="131"/>
        <v>0.17433368319496922</v>
      </c>
      <c r="CA77" s="20">
        <f t="shared" si="131"/>
        <v>0.12631311339579623</v>
      </c>
      <c r="CB77" s="20">
        <f t="shared" si="131"/>
        <v>0.35693230326148295</v>
      </c>
      <c r="CC77" s="20">
        <f t="shared" si="131"/>
        <v>0.13907605672586473</v>
      </c>
      <c r="CD77" s="20">
        <f t="shared" si="131"/>
        <v>0.31455952066441062</v>
      </c>
      <c r="CE77" s="20">
        <f t="shared" si="131"/>
        <v>9.7391523779647424E-2</v>
      </c>
      <c r="CF77" s="20">
        <f t="shared" si="131"/>
        <v>0.10687682513374495</v>
      </c>
      <c r="CG77" s="20">
        <f t="shared" si="131"/>
        <v>0.46409596620440979</v>
      </c>
      <c r="CH77" s="20">
        <f t="shared" si="131"/>
        <v>0.26766488278329426</v>
      </c>
      <c r="CI77" s="20">
        <f t="shared" si="131"/>
        <v>6.5763007964975365E-3</v>
      </c>
      <c r="CJ77" s="20">
        <f t="shared" si="131"/>
        <v>0.12400339249838579</v>
      </c>
      <c r="CK77" s="20">
        <f t="shared" si="131"/>
        <v>0.25453460732382205</v>
      </c>
      <c r="CL77" s="20">
        <f t="shared" si="131"/>
        <v>0.2283836956634851</v>
      </c>
      <c r="CM77" s="20">
        <f t="shared" si="131"/>
        <v>0.49473595139322674</v>
      </c>
      <c r="CN77" s="20">
        <f t="shared" si="131"/>
        <v>0.33531741090577244</v>
      </c>
      <c r="CO77" s="20">
        <f t="shared" si="131"/>
        <v>0.18954368770062641</v>
      </c>
      <c r="CP77" s="20">
        <f t="shared" si="131"/>
        <v>0.21638268740278976</v>
      </c>
      <c r="CQ77" s="20">
        <f t="shared" si="131"/>
        <v>0.38919903079160362</v>
      </c>
      <c r="CR77" s="20">
        <f t="shared" si="131"/>
        <v>0.63555436777207031</v>
      </c>
      <c r="CS77" s="20">
        <f t="shared" si="131"/>
        <v>0.17160866433118679</v>
      </c>
      <c r="CT77" s="20">
        <f t="shared" si="131"/>
        <v>0.17160928106941725</v>
      </c>
      <c r="CU77" s="20">
        <f t="shared" si="131"/>
        <v>0.19840637926845645</v>
      </c>
      <c r="CV77" s="20">
        <f t="shared" si="131"/>
        <v>0.2995032831773598</v>
      </c>
      <c r="CW77" s="20">
        <f t="shared" si="131"/>
        <v>0.32921056436262619</v>
      </c>
      <c r="CX77" s="20">
        <f t="shared" si="131"/>
        <v>7.2154236227085708E-2</v>
      </c>
      <c r="CY77" s="20">
        <f t="shared" si="131"/>
        <v>0</v>
      </c>
      <c r="CZ77" s="20" t="e">
        <f t="shared" si="131"/>
        <v>#VALUE!</v>
      </c>
      <c r="DA77" s="20">
        <f t="shared" si="131"/>
        <v>3.3614112229460244E-2</v>
      </c>
    </row>
    <row r="90" spans="1:27" s="23" customFormat="1">
      <c r="A90" s="22" t="s">
        <v>203</v>
      </c>
    </row>
    <row r="91" spans="1:27">
      <c r="B91" t="s">
        <v>16</v>
      </c>
      <c r="C91" t="s">
        <v>18</v>
      </c>
      <c r="D91" t="s">
        <v>42</v>
      </c>
      <c r="E91" t="s">
        <v>192</v>
      </c>
      <c r="F91" t="s">
        <v>6</v>
      </c>
      <c r="G91" t="s">
        <v>193</v>
      </c>
      <c r="H91" t="s">
        <v>9</v>
      </c>
      <c r="I91" t="s">
        <v>194</v>
      </c>
      <c r="J91" t="s">
        <v>11</v>
      </c>
      <c r="K91" t="s">
        <v>13</v>
      </c>
      <c r="L91" t="s">
        <v>19</v>
      </c>
      <c r="M91" t="s">
        <v>195</v>
      </c>
      <c r="N91" t="s">
        <v>90</v>
      </c>
      <c r="O91" t="s">
        <v>66</v>
      </c>
      <c r="P91" t="s">
        <v>21</v>
      </c>
      <c r="Q91" t="s">
        <v>196</v>
      </c>
      <c r="R91" t="s">
        <v>197</v>
      </c>
      <c r="S91" t="s">
        <v>30</v>
      </c>
      <c r="T91" t="s">
        <v>34</v>
      </c>
      <c r="U91" t="s">
        <v>198</v>
      </c>
      <c r="V91" t="s">
        <v>199</v>
      </c>
      <c r="W91" t="s">
        <v>48</v>
      </c>
      <c r="X91" t="s">
        <v>49</v>
      </c>
      <c r="Y91" t="s">
        <v>200</v>
      </c>
      <c r="Z91" t="s">
        <v>201</v>
      </c>
      <c r="AA91" t="s">
        <v>62</v>
      </c>
    </row>
    <row r="92" spans="1:27">
      <c r="A92" t="s">
        <v>189</v>
      </c>
      <c r="B92" s="19">
        <v>8.2390000000000008</v>
      </c>
      <c r="C92" s="19">
        <v>5.83</v>
      </c>
      <c r="D92" s="19">
        <v>3.85</v>
      </c>
      <c r="E92" s="19">
        <v>5.6280000000000001</v>
      </c>
      <c r="F92" s="19">
        <v>7.1459999999999999</v>
      </c>
      <c r="G92" s="19">
        <v>6.694</v>
      </c>
      <c r="H92" s="19">
        <v>9.5459999999999994</v>
      </c>
      <c r="I92" s="19">
        <v>9.4670000000000005</v>
      </c>
      <c r="J92" s="19">
        <v>7.2160000000000002</v>
      </c>
      <c r="K92" s="19">
        <v>7.0119999999999996</v>
      </c>
      <c r="L92" s="19">
        <v>4.3529999999999998</v>
      </c>
      <c r="M92" s="19">
        <v>0</v>
      </c>
      <c r="N92" s="19">
        <v>4.6980000000000004</v>
      </c>
      <c r="O92" s="19">
        <v>6.0860000000000003</v>
      </c>
      <c r="P92" s="19">
        <v>7.806</v>
      </c>
      <c r="Q92" s="19">
        <v>5.0679999999999996</v>
      </c>
      <c r="R92" s="19">
        <v>4.883</v>
      </c>
      <c r="S92" s="19">
        <v>6.9740000000000002</v>
      </c>
      <c r="T92" s="19">
        <v>9.4359999999999999</v>
      </c>
      <c r="U92" s="19">
        <v>5.8150000000000004</v>
      </c>
      <c r="V92" s="19">
        <v>2.1749999999999998</v>
      </c>
      <c r="W92" s="19">
        <v>4.9550000000000001</v>
      </c>
      <c r="X92" s="19">
        <v>6.39</v>
      </c>
      <c r="Y92" s="19">
        <v>6.1139999999999999</v>
      </c>
      <c r="Z92" s="19">
        <v>3.601</v>
      </c>
      <c r="AA92" s="19">
        <v>7.3810000000000002</v>
      </c>
    </row>
    <row r="93" spans="1:27">
      <c r="A93" t="s">
        <v>191</v>
      </c>
      <c r="B93" s="19">
        <v>4.8360000000000003</v>
      </c>
      <c r="C93" s="19">
        <v>4.8150000000000004</v>
      </c>
      <c r="D93" s="19">
        <v>3.3149999999999999</v>
      </c>
      <c r="E93" s="19">
        <v>1.75</v>
      </c>
      <c r="F93" s="19">
        <v>2.76</v>
      </c>
      <c r="G93" s="19">
        <v>0</v>
      </c>
      <c r="H93" s="19">
        <v>3.0510000000000002</v>
      </c>
      <c r="I93" s="19">
        <v>5.0279999999999996</v>
      </c>
      <c r="J93" s="19">
        <v>3.835</v>
      </c>
      <c r="K93" s="19">
        <v>2.859</v>
      </c>
      <c r="L93" s="19">
        <v>2.8170000000000002</v>
      </c>
      <c r="M93" s="19">
        <v>7.2389999999999999</v>
      </c>
      <c r="N93" s="19">
        <v>2.0070000000000001</v>
      </c>
      <c r="O93" s="19" t="s">
        <v>202</v>
      </c>
      <c r="P93" s="19">
        <v>3.1389999999999998</v>
      </c>
      <c r="Q93" s="19">
        <v>2.42</v>
      </c>
      <c r="R93" s="19">
        <v>5.4089999999999998</v>
      </c>
      <c r="S93" s="19">
        <v>3.7669999999999999</v>
      </c>
      <c r="T93" s="19">
        <v>3.2040000000000002</v>
      </c>
      <c r="U93" s="19">
        <v>6.3840000000000003</v>
      </c>
      <c r="V93" s="19">
        <v>1.351</v>
      </c>
      <c r="W93" s="19">
        <v>2.27</v>
      </c>
      <c r="X93" s="19">
        <v>3.8250000000000002</v>
      </c>
      <c r="Y93" s="19">
        <v>1.98</v>
      </c>
      <c r="Z93" s="19">
        <v>8.5079999999999991</v>
      </c>
      <c r="AA93" s="19">
        <v>2.9390000000000001</v>
      </c>
    </row>
    <row r="94" spans="1:27">
      <c r="A94" t="s">
        <v>190</v>
      </c>
      <c r="B94" s="19">
        <v>1.48</v>
      </c>
      <c r="C94" s="19">
        <v>1.2130000000000001</v>
      </c>
      <c r="D94" s="19">
        <v>3.4220000000000002</v>
      </c>
      <c r="E94" s="19">
        <v>1.2999999999999999E-2</v>
      </c>
      <c r="F94" s="19">
        <v>2.0259999999999998</v>
      </c>
      <c r="G94" s="19">
        <v>0</v>
      </c>
      <c r="H94" s="19">
        <v>4.4889999999999999</v>
      </c>
      <c r="I94" s="19">
        <v>2.7909999999999999</v>
      </c>
      <c r="J94" s="19">
        <v>0.183</v>
      </c>
      <c r="K94" s="19">
        <v>3.0339999999999998</v>
      </c>
      <c r="L94" s="19">
        <v>1.44</v>
      </c>
      <c r="M94" s="19">
        <v>4.5990000000000002</v>
      </c>
      <c r="N94" s="19">
        <v>1.3029999999999999</v>
      </c>
      <c r="O94" s="19" t="s">
        <v>202</v>
      </c>
      <c r="P94" s="19">
        <v>3.093</v>
      </c>
      <c r="Q94" s="19">
        <v>0.47599999999999998</v>
      </c>
      <c r="R94" s="19">
        <v>3.2679999999999998</v>
      </c>
      <c r="S94" s="19">
        <v>1.8480000000000001</v>
      </c>
      <c r="T94" s="19">
        <v>3.2850000000000001</v>
      </c>
      <c r="U94" s="19">
        <v>1.5820000000000001</v>
      </c>
      <c r="V94" s="19">
        <v>1.6990000000000001</v>
      </c>
      <c r="W94" s="19">
        <v>0.26</v>
      </c>
      <c r="X94" s="19">
        <v>1.915</v>
      </c>
      <c r="Y94" s="19">
        <v>2.3919999999999999</v>
      </c>
      <c r="Z94" s="19">
        <v>4.4160000000000004</v>
      </c>
      <c r="AA94" s="19">
        <v>4.3449999999999998</v>
      </c>
    </row>
    <row r="95" spans="1:27">
      <c r="A95" t="s">
        <v>205</v>
      </c>
      <c r="B95" s="19">
        <f>+B96-SUM(B92:B94)</f>
        <v>6.1019999999999985</v>
      </c>
      <c r="C95" s="19">
        <f t="shared" ref="C95:AA95" si="134">+C96-SUM(C92:C94)</f>
        <v>7.8189999999999991</v>
      </c>
      <c r="D95" s="19">
        <f t="shared" si="134"/>
        <v>5.8840000000000003</v>
      </c>
      <c r="E95" s="19">
        <f t="shared" si="134"/>
        <v>10.782999999999999</v>
      </c>
      <c r="F95" s="19">
        <f t="shared" si="134"/>
        <v>16.714000000000002</v>
      </c>
      <c r="G95" s="19">
        <f t="shared" si="134"/>
        <v>12.036000000000001</v>
      </c>
      <c r="H95" s="19">
        <f t="shared" si="134"/>
        <v>16.062000000000005</v>
      </c>
      <c r="I95" s="19">
        <f t="shared" si="134"/>
        <v>15.082000000000001</v>
      </c>
      <c r="J95" s="19">
        <f t="shared" si="134"/>
        <v>13.461</v>
      </c>
      <c r="K95" s="19">
        <f t="shared" si="134"/>
        <v>20.193999999999999</v>
      </c>
      <c r="L95" s="19">
        <f t="shared" si="134"/>
        <v>14.969000000000001</v>
      </c>
      <c r="M95" s="19">
        <f t="shared" si="134"/>
        <v>30.179000000000002</v>
      </c>
      <c r="N95" s="19">
        <f t="shared" si="134"/>
        <v>5.5340000000000007</v>
      </c>
      <c r="O95" s="19">
        <f t="shared" si="134"/>
        <v>14.026999999999999</v>
      </c>
      <c r="P95" s="19">
        <f t="shared" si="134"/>
        <v>6.7929999999999993</v>
      </c>
      <c r="Q95" s="19">
        <f t="shared" si="134"/>
        <v>5.0979999999999999</v>
      </c>
      <c r="R95" s="19">
        <f t="shared" si="134"/>
        <v>9.6380000000000017</v>
      </c>
      <c r="S95" s="19">
        <f t="shared" si="134"/>
        <v>9.3149999999999995</v>
      </c>
      <c r="T95" s="19">
        <f t="shared" si="134"/>
        <v>12.628</v>
      </c>
      <c r="U95" s="19">
        <f t="shared" si="134"/>
        <v>12.099999999999998</v>
      </c>
      <c r="V95" s="19">
        <f t="shared" si="134"/>
        <v>8.838000000000001</v>
      </c>
      <c r="W95" s="19">
        <f t="shared" si="134"/>
        <v>6.3810000000000002</v>
      </c>
      <c r="X95" s="19">
        <f t="shared" si="134"/>
        <v>4.4879999999999995</v>
      </c>
      <c r="Y95" s="19">
        <f t="shared" si="134"/>
        <v>10.578000000000001</v>
      </c>
      <c r="Z95" s="19">
        <f t="shared" si="134"/>
        <v>7.1640000000000015</v>
      </c>
      <c r="AA95" s="19">
        <f t="shared" si="134"/>
        <v>14.367000000000001</v>
      </c>
    </row>
    <row r="96" spans="1:27">
      <c r="A96" s="1" t="s">
        <v>204</v>
      </c>
      <c r="B96" s="21">
        <v>20.657</v>
      </c>
      <c r="C96" s="21">
        <v>19.677</v>
      </c>
      <c r="D96" s="21">
        <v>16.471</v>
      </c>
      <c r="E96" s="21">
        <v>18.173999999999999</v>
      </c>
      <c r="F96" s="21">
        <v>28.646000000000001</v>
      </c>
      <c r="G96" s="21">
        <v>18.73</v>
      </c>
      <c r="H96" s="21">
        <v>33.148000000000003</v>
      </c>
      <c r="I96" s="21">
        <v>32.368000000000002</v>
      </c>
      <c r="J96" s="21">
        <v>24.695</v>
      </c>
      <c r="K96" s="21">
        <v>33.098999999999997</v>
      </c>
      <c r="L96" s="21">
        <v>23.579000000000001</v>
      </c>
      <c r="M96" s="21">
        <v>42.017000000000003</v>
      </c>
      <c r="N96" s="21">
        <v>13.542</v>
      </c>
      <c r="O96" s="21">
        <v>20.113</v>
      </c>
      <c r="P96" s="21">
        <v>20.831</v>
      </c>
      <c r="Q96" s="21">
        <v>13.061999999999999</v>
      </c>
      <c r="R96" s="21">
        <v>23.198</v>
      </c>
      <c r="S96" s="21">
        <v>21.904</v>
      </c>
      <c r="T96" s="21">
        <v>28.553000000000001</v>
      </c>
      <c r="U96" s="21">
        <v>25.881</v>
      </c>
      <c r="V96" s="21">
        <v>14.063000000000001</v>
      </c>
      <c r="W96" s="21">
        <v>13.866</v>
      </c>
      <c r="X96" s="21">
        <v>16.617999999999999</v>
      </c>
      <c r="Y96" s="21">
        <v>21.064</v>
      </c>
      <c r="Z96" s="21">
        <v>23.689</v>
      </c>
      <c r="AA96" s="21">
        <v>29.032</v>
      </c>
    </row>
    <row r="98" spans="1:37">
      <c r="A98" t="s">
        <v>189</v>
      </c>
      <c r="B98" s="20">
        <f>+B92/SUM(B$92:B$94)</f>
        <v>0.56605977327378909</v>
      </c>
      <c r="C98" s="20">
        <f t="shared" ref="C98:AA99" si="135">+C92/SUM(C$92:C$94)</f>
        <v>0.49165120593692019</v>
      </c>
      <c r="D98" s="20">
        <f t="shared" si="135"/>
        <v>0.36365353735713613</v>
      </c>
      <c r="E98" s="20">
        <f t="shared" si="135"/>
        <v>0.76146664862670821</v>
      </c>
      <c r="F98" s="20">
        <f t="shared" si="135"/>
        <v>0.59889373114314459</v>
      </c>
      <c r="G98" s="20">
        <f t="shared" si="135"/>
        <v>1</v>
      </c>
      <c r="H98" s="20">
        <f t="shared" si="135"/>
        <v>0.55870303172187752</v>
      </c>
      <c r="I98" s="20">
        <f t="shared" si="135"/>
        <v>0.54766863357630446</v>
      </c>
      <c r="J98" s="20">
        <f t="shared" si="135"/>
        <v>0.64233576642335766</v>
      </c>
      <c r="K98" s="20">
        <f t="shared" si="135"/>
        <v>0.54335528864781102</v>
      </c>
      <c r="L98" s="20">
        <f t="shared" si="135"/>
        <v>0.50557491289198608</v>
      </c>
      <c r="M98" s="20">
        <f t="shared" si="135"/>
        <v>0</v>
      </c>
      <c r="N98" s="20">
        <f t="shared" si="135"/>
        <v>0.58666333666333681</v>
      </c>
      <c r="O98" s="20">
        <f t="shared" si="135"/>
        <v>1</v>
      </c>
      <c r="P98" s="20">
        <f t="shared" si="135"/>
        <v>0.55606211711069953</v>
      </c>
      <c r="Q98" s="20">
        <f t="shared" si="135"/>
        <v>0.63636363636363635</v>
      </c>
      <c r="R98" s="20">
        <f t="shared" si="135"/>
        <v>0.36010324483775813</v>
      </c>
      <c r="S98" s="20">
        <f t="shared" si="135"/>
        <v>0.55397569306537453</v>
      </c>
      <c r="T98" s="20">
        <f t="shared" si="135"/>
        <v>0.59252747252747251</v>
      </c>
      <c r="U98" s="20">
        <f t="shared" si="135"/>
        <v>0.42195776794136852</v>
      </c>
      <c r="V98" s="20">
        <f t="shared" si="135"/>
        <v>0.41626794258373206</v>
      </c>
      <c r="W98" s="20">
        <f t="shared" si="135"/>
        <v>0.66199064796259188</v>
      </c>
      <c r="X98" s="20">
        <f t="shared" si="135"/>
        <v>0.52679307502061012</v>
      </c>
      <c r="Y98" s="20">
        <f t="shared" si="135"/>
        <v>0.58306313179477398</v>
      </c>
      <c r="Z98" s="20">
        <f t="shared" si="135"/>
        <v>0.21791225416036311</v>
      </c>
      <c r="AA98" s="20">
        <f t="shared" si="135"/>
        <v>0.50330719399931811</v>
      </c>
    </row>
    <row r="99" spans="1:37">
      <c r="A99" t="s">
        <v>191</v>
      </c>
      <c r="B99" s="20">
        <f t="shared" ref="B99:Q99" si="136">+B93/SUM(B$92:B$94)</f>
        <v>0.33225695637238062</v>
      </c>
      <c r="C99" s="20">
        <f t="shared" si="136"/>
        <v>0.40605498397706191</v>
      </c>
      <c r="D99" s="20">
        <f t="shared" si="136"/>
        <v>0.3131198639841315</v>
      </c>
      <c r="E99" s="20">
        <f t="shared" si="136"/>
        <v>0.23677445541875253</v>
      </c>
      <c r="F99" s="20">
        <f t="shared" si="136"/>
        <v>0.23131076097888034</v>
      </c>
      <c r="G99" s="20">
        <f t="shared" si="136"/>
        <v>0</v>
      </c>
      <c r="H99" s="20">
        <f t="shared" si="136"/>
        <v>0.17856724803933047</v>
      </c>
      <c r="I99" s="20">
        <f t="shared" si="136"/>
        <v>0.29087122526900377</v>
      </c>
      <c r="J99" s="20">
        <f t="shared" si="136"/>
        <v>0.34137439914545131</v>
      </c>
      <c r="K99" s="20">
        <f t="shared" si="136"/>
        <v>0.2215420379697792</v>
      </c>
      <c r="L99" s="20">
        <f t="shared" si="136"/>
        <v>0.32717770034843208</v>
      </c>
      <c r="M99" s="20">
        <f t="shared" si="136"/>
        <v>0.61150532184490614</v>
      </c>
      <c r="N99" s="20">
        <f t="shared" si="136"/>
        <v>0.25062437562437567</v>
      </c>
      <c r="O99" s="20" t="e">
        <f t="shared" si="136"/>
        <v>#VALUE!</v>
      </c>
      <c r="P99" s="20">
        <f t="shared" si="136"/>
        <v>0.223607351474569</v>
      </c>
      <c r="Q99" s="20">
        <f t="shared" si="136"/>
        <v>0.30386740331491713</v>
      </c>
      <c r="R99" s="20">
        <f t="shared" si="135"/>
        <v>0.39889380530973456</v>
      </c>
      <c r="S99" s="20">
        <f t="shared" si="135"/>
        <v>0.29922948605925809</v>
      </c>
      <c r="T99" s="20">
        <f t="shared" si="135"/>
        <v>0.20119309262166404</v>
      </c>
      <c r="U99" s="20">
        <f t="shared" si="135"/>
        <v>0.4632464988026993</v>
      </c>
      <c r="V99" s="20">
        <f t="shared" si="135"/>
        <v>0.25856459330143544</v>
      </c>
      <c r="W99" s="20">
        <f t="shared" si="135"/>
        <v>0.30327321309285238</v>
      </c>
      <c r="X99" s="20">
        <f t="shared" si="135"/>
        <v>0.31533388293487224</v>
      </c>
      <c r="Y99" s="20">
        <f t="shared" si="135"/>
        <v>0.1888231928285333</v>
      </c>
      <c r="Z99" s="20">
        <f t="shared" si="135"/>
        <v>0.51485627836611192</v>
      </c>
      <c r="AA99" s="20">
        <f t="shared" si="135"/>
        <v>0.20040913740197752</v>
      </c>
    </row>
    <row r="100" spans="1:37">
      <c r="A100" t="s">
        <v>190</v>
      </c>
      <c r="B100" s="20">
        <f>+B94/SUM(B$92:B$94)</f>
        <v>0.10168327035383029</v>
      </c>
      <c r="C100" s="20">
        <f t="shared" ref="C100:AA100" si="137">+C94/SUM(C$92:C$94)</f>
        <v>0.10229381008601789</v>
      </c>
      <c r="D100" s="20">
        <f t="shared" si="137"/>
        <v>0.32322659865873243</v>
      </c>
      <c r="E100" s="20">
        <f t="shared" si="137"/>
        <v>1.7588959545393045E-3</v>
      </c>
      <c r="F100" s="20">
        <f t="shared" si="137"/>
        <v>0.1697955078779752</v>
      </c>
      <c r="G100" s="20">
        <f t="shared" si="137"/>
        <v>0</v>
      </c>
      <c r="H100" s="20">
        <f t="shared" si="137"/>
        <v>0.26272972023879199</v>
      </c>
      <c r="I100" s="20">
        <f t="shared" si="137"/>
        <v>0.16146014115469165</v>
      </c>
      <c r="J100" s="20">
        <f t="shared" si="137"/>
        <v>1.6289834431191027E-2</v>
      </c>
      <c r="K100" s="20">
        <f t="shared" si="137"/>
        <v>0.23510267338240995</v>
      </c>
      <c r="L100" s="20">
        <f t="shared" si="137"/>
        <v>0.1672473867595819</v>
      </c>
      <c r="M100" s="20">
        <f t="shared" si="137"/>
        <v>0.38849467815509375</v>
      </c>
      <c r="N100" s="20">
        <f t="shared" si="137"/>
        <v>0.16271228771228771</v>
      </c>
      <c r="O100" s="20" t="e">
        <f t="shared" si="137"/>
        <v>#VALUE!</v>
      </c>
      <c r="P100" s="20">
        <f t="shared" si="137"/>
        <v>0.22033053141473144</v>
      </c>
      <c r="Q100" s="20">
        <f t="shared" si="137"/>
        <v>5.9768960321446511E-2</v>
      </c>
      <c r="R100" s="20">
        <f t="shared" si="137"/>
        <v>0.24100294985250739</v>
      </c>
      <c r="S100" s="20">
        <f t="shared" si="137"/>
        <v>0.14679482087536738</v>
      </c>
      <c r="T100" s="20">
        <f t="shared" si="137"/>
        <v>0.20627943485086342</v>
      </c>
      <c r="U100" s="20">
        <f t="shared" si="137"/>
        <v>0.11479573325593206</v>
      </c>
      <c r="V100" s="20">
        <f t="shared" si="137"/>
        <v>0.32516746411483255</v>
      </c>
      <c r="W100" s="20">
        <f t="shared" si="137"/>
        <v>3.4736138944555781E-2</v>
      </c>
      <c r="X100" s="20">
        <f t="shared" si="137"/>
        <v>0.15787304204451774</v>
      </c>
      <c r="Y100" s="20">
        <f t="shared" si="137"/>
        <v>0.22811367537669275</v>
      </c>
      <c r="Z100" s="20">
        <f t="shared" si="137"/>
        <v>0.267231467473525</v>
      </c>
      <c r="AA100" s="20">
        <f t="shared" si="137"/>
        <v>0.29628366859870442</v>
      </c>
    </row>
    <row r="102" spans="1:37" s="23" customFormat="1">
      <c r="A102" s="22" t="s">
        <v>214</v>
      </c>
    </row>
    <row r="103" spans="1:37">
      <c r="B103" t="s">
        <v>8</v>
      </c>
      <c r="C103" t="s">
        <v>10</v>
      </c>
      <c r="D103" t="s">
        <v>15</v>
      </c>
      <c r="E103" t="s">
        <v>16</v>
      </c>
      <c r="F103" t="s">
        <v>18</v>
      </c>
      <c r="G103" t="s">
        <v>89</v>
      </c>
      <c r="H103" t="s">
        <v>20</v>
      </c>
      <c r="I103" t="s">
        <v>206</v>
      </c>
      <c r="J103" t="s">
        <v>24</v>
      </c>
      <c r="K103" t="s">
        <v>25</v>
      </c>
      <c r="L103" t="s">
        <v>27</v>
      </c>
      <c r="M103" t="s">
        <v>29</v>
      </c>
      <c r="N103" t="s">
        <v>31</v>
      </c>
      <c r="O103" t="s">
        <v>207</v>
      </c>
      <c r="P103" t="s">
        <v>208</v>
      </c>
      <c r="Q103" t="s">
        <v>209</v>
      </c>
      <c r="R103" t="s">
        <v>33</v>
      </c>
      <c r="S103" t="s">
        <v>35</v>
      </c>
      <c r="T103" t="s">
        <v>184</v>
      </c>
      <c r="U103" t="s">
        <v>37</v>
      </c>
      <c r="V103" t="s">
        <v>38</v>
      </c>
      <c r="W103" t="s">
        <v>39</v>
      </c>
      <c r="X103" t="s">
        <v>42</v>
      </c>
      <c r="Y103" t="s">
        <v>210</v>
      </c>
      <c r="Z103" t="s">
        <v>44</v>
      </c>
      <c r="AA103" t="s">
        <v>45</v>
      </c>
      <c r="AB103" t="s">
        <v>211</v>
      </c>
      <c r="AC103" t="s">
        <v>51</v>
      </c>
      <c r="AD103" t="s">
        <v>212</v>
      </c>
      <c r="AE103" t="s">
        <v>213</v>
      </c>
      <c r="AF103" t="s">
        <v>54</v>
      </c>
      <c r="AG103" t="s">
        <v>55</v>
      </c>
      <c r="AH103" t="s">
        <v>56</v>
      </c>
      <c r="AI103" t="s">
        <v>59</v>
      </c>
      <c r="AJ103" t="s">
        <v>60</v>
      </c>
      <c r="AK103" t="s">
        <v>61</v>
      </c>
    </row>
    <row r="104" spans="1:37">
      <c r="A104" t="s">
        <v>189</v>
      </c>
      <c r="B104" s="19">
        <v>7.4720000000000004</v>
      </c>
      <c r="C104" s="19">
        <v>6.4409999999999998</v>
      </c>
      <c r="D104" s="19">
        <v>4.5289999999999999</v>
      </c>
      <c r="E104" s="19">
        <v>7.9610000000000003</v>
      </c>
      <c r="F104" s="19">
        <v>5.3769999999999998</v>
      </c>
      <c r="G104" s="19">
        <v>7.4189999999999996</v>
      </c>
      <c r="H104" s="19">
        <v>9.6839999999999993</v>
      </c>
      <c r="I104" s="19">
        <v>9.09</v>
      </c>
      <c r="J104" s="19">
        <v>9.27</v>
      </c>
      <c r="K104" s="19">
        <v>6.9859999999999998</v>
      </c>
      <c r="L104" s="19">
        <v>6.5890000000000004</v>
      </c>
      <c r="M104" s="19" t="s">
        <v>202</v>
      </c>
      <c r="N104" s="19">
        <v>9.7789999999999999</v>
      </c>
      <c r="O104" s="19">
        <v>7.9329999999999998</v>
      </c>
      <c r="P104" s="19">
        <v>3.387</v>
      </c>
      <c r="Q104" s="19">
        <v>7.1630000000000003</v>
      </c>
      <c r="R104" s="19">
        <v>6.024</v>
      </c>
      <c r="S104" s="19">
        <v>4.5860000000000003</v>
      </c>
      <c r="T104" s="19">
        <v>4.2320000000000002</v>
      </c>
      <c r="U104" s="19">
        <v>8.6890000000000001</v>
      </c>
      <c r="V104" s="19">
        <v>7.9429999999999996</v>
      </c>
      <c r="W104" s="19">
        <v>5.7759999999999998</v>
      </c>
      <c r="X104" s="19">
        <v>4.2709999999999999</v>
      </c>
      <c r="Y104" s="19">
        <v>7.2759999999999998</v>
      </c>
      <c r="Z104" s="19" t="s">
        <v>202</v>
      </c>
      <c r="AA104" s="19">
        <v>9.1289999999999996</v>
      </c>
      <c r="AB104" s="19">
        <v>8.0020000000000007</v>
      </c>
      <c r="AC104" s="19">
        <v>8.2949999999999999</v>
      </c>
      <c r="AD104" s="19">
        <v>7.4569999999999999</v>
      </c>
      <c r="AE104" s="19">
        <v>7.569</v>
      </c>
      <c r="AF104" s="19">
        <v>6.2910000000000004</v>
      </c>
      <c r="AG104" s="19">
        <v>9.2460000000000004</v>
      </c>
      <c r="AH104" s="19">
        <v>2.9049999999999998</v>
      </c>
      <c r="AI104" s="19">
        <v>4.5709999999999997</v>
      </c>
      <c r="AJ104" s="19">
        <v>6.617</v>
      </c>
      <c r="AK104" s="19">
        <v>0</v>
      </c>
    </row>
    <row r="105" spans="1:37">
      <c r="A105" t="s">
        <v>191</v>
      </c>
      <c r="B105" s="19">
        <v>2.077</v>
      </c>
      <c r="C105" s="19">
        <v>3.3119999999999998</v>
      </c>
      <c r="D105" s="19">
        <v>4.24</v>
      </c>
      <c r="E105" s="19">
        <v>4.7030000000000003</v>
      </c>
      <c r="F105" s="19">
        <v>4.5860000000000003</v>
      </c>
      <c r="G105" s="19">
        <v>2.8740000000000001</v>
      </c>
      <c r="H105" s="19">
        <v>2.6240000000000001</v>
      </c>
      <c r="I105" s="19">
        <v>1.675</v>
      </c>
      <c r="J105" s="19">
        <v>2.101</v>
      </c>
      <c r="K105" s="19">
        <v>2.319</v>
      </c>
      <c r="L105" s="19">
        <v>1.65</v>
      </c>
      <c r="M105" s="19" t="s">
        <v>202</v>
      </c>
      <c r="N105" s="19">
        <v>1.004</v>
      </c>
      <c r="O105" s="19">
        <v>2.1560000000000001</v>
      </c>
      <c r="P105" s="19">
        <v>3.206</v>
      </c>
      <c r="Q105" s="19">
        <v>2.7709999999999999</v>
      </c>
      <c r="R105" s="19">
        <v>2.1</v>
      </c>
      <c r="S105" s="19">
        <v>3.1360000000000001</v>
      </c>
      <c r="T105" s="19">
        <v>3.3919999999999999</v>
      </c>
      <c r="U105" s="19">
        <v>0.72599999999999998</v>
      </c>
      <c r="V105" s="19">
        <v>1.5940000000000001</v>
      </c>
      <c r="W105" s="19">
        <v>4.6059999999999999</v>
      </c>
      <c r="X105" s="19">
        <v>3.5990000000000002</v>
      </c>
      <c r="Y105" s="19">
        <v>3.0859999999999999</v>
      </c>
      <c r="Z105" s="19" t="s">
        <v>202</v>
      </c>
      <c r="AA105" s="19">
        <v>2.3839999999999999</v>
      </c>
      <c r="AB105" s="19">
        <v>2.2669999999999999</v>
      </c>
      <c r="AC105" s="19">
        <v>2.73</v>
      </c>
      <c r="AD105" s="19">
        <v>2.5129999999999999</v>
      </c>
      <c r="AE105" s="19">
        <v>1.3220000000000001</v>
      </c>
      <c r="AF105" s="19">
        <v>1.966</v>
      </c>
      <c r="AG105" s="19">
        <v>2.7949999999999999</v>
      </c>
      <c r="AH105" s="19">
        <v>3.0619999999999998</v>
      </c>
      <c r="AI105" s="19">
        <v>2.081</v>
      </c>
      <c r="AJ105" s="19">
        <v>2.3170000000000002</v>
      </c>
      <c r="AK105" s="19">
        <v>1.3149999999999999</v>
      </c>
    </row>
    <row r="106" spans="1:37">
      <c r="A106" t="s">
        <v>190</v>
      </c>
      <c r="B106" s="19">
        <v>9.2579999999999991</v>
      </c>
      <c r="C106" s="19">
        <v>11.916</v>
      </c>
      <c r="D106" s="19">
        <v>12.497</v>
      </c>
      <c r="E106" s="19">
        <v>1.9830000000000001</v>
      </c>
      <c r="F106" s="19">
        <v>1.294</v>
      </c>
      <c r="G106" s="19">
        <v>4.6479999999999997</v>
      </c>
      <c r="H106" s="19">
        <v>25.236000000000001</v>
      </c>
      <c r="I106" s="19">
        <v>6.1580000000000004</v>
      </c>
      <c r="J106" s="19">
        <v>12.58</v>
      </c>
      <c r="K106" s="19">
        <v>9.5609999999999999</v>
      </c>
      <c r="L106" s="19">
        <v>10.364000000000001</v>
      </c>
      <c r="M106" s="19" t="s">
        <v>202</v>
      </c>
      <c r="N106" s="19">
        <v>5.2949999999999999</v>
      </c>
      <c r="O106" s="19">
        <v>15.271000000000001</v>
      </c>
      <c r="P106" s="19">
        <v>6.61</v>
      </c>
      <c r="Q106" s="19">
        <v>6.5780000000000003</v>
      </c>
      <c r="R106" s="19">
        <v>11.542999999999999</v>
      </c>
      <c r="S106" s="19">
        <v>6.0229999999999997</v>
      </c>
      <c r="T106" s="19">
        <v>5.2629999999999999</v>
      </c>
      <c r="U106" s="19">
        <v>6.0949999999999998</v>
      </c>
      <c r="V106" s="19">
        <v>7.1870000000000003</v>
      </c>
      <c r="W106" s="19">
        <v>9.7460000000000004</v>
      </c>
      <c r="X106" s="19">
        <v>3.774</v>
      </c>
      <c r="Y106" s="19">
        <v>9.0530000000000008</v>
      </c>
      <c r="Z106" s="19" t="s">
        <v>202</v>
      </c>
      <c r="AA106" s="19">
        <v>11.262</v>
      </c>
      <c r="AB106" s="19">
        <v>5.1849999999999996</v>
      </c>
      <c r="AC106" s="19">
        <v>6.915</v>
      </c>
      <c r="AD106" s="19">
        <v>3.79</v>
      </c>
      <c r="AE106" s="19">
        <v>5.399</v>
      </c>
      <c r="AF106" s="19">
        <v>8.6989999999999998</v>
      </c>
      <c r="AG106" s="19">
        <v>12.396000000000001</v>
      </c>
      <c r="AH106" s="19">
        <v>8.4689999999999994</v>
      </c>
      <c r="AI106" s="19">
        <v>3.1469999999999998</v>
      </c>
      <c r="AJ106" s="19">
        <v>9.4600000000000009</v>
      </c>
      <c r="AK106" s="19">
        <v>10.487</v>
      </c>
    </row>
    <row r="107" spans="1:37">
      <c r="A107" t="s">
        <v>215</v>
      </c>
      <c r="B107" s="19">
        <f>+B108-SUM(B104:B106)</f>
        <v>23.324999999999999</v>
      </c>
      <c r="C107" s="19">
        <f t="shared" ref="C107:AK107" si="138">+C108-SUM(C104:C106)</f>
        <v>21.398</v>
      </c>
      <c r="D107" s="19">
        <f t="shared" si="138"/>
        <v>13.123000000000005</v>
      </c>
      <c r="E107" s="19">
        <f t="shared" si="138"/>
        <v>4.6769999999999996</v>
      </c>
      <c r="F107" s="19">
        <f t="shared" si="138"/>
        <v>7.4609999999999985</v>
      </c>
      <c r="G107" s="19">
        <f t="shared" si="138"/>
        <v>19.440999999999999</v>
      </c>
      <c r="H107" s="19">
        <f t="shared" si="138"/>
        <v>8.9930000000000021</v>
      </c>
      <c r="I107" s="19">
        <f t="shared" si="138"/>
        <v>17.588999999999999</v>
      </c>
      <c r="J107" s="19">
        <f t="shared" si="138"/>
        <v>17.961999999999996</v>
      </c>
      <c r="K107" s="19">
        <f t="shared" si="138"/>
        <v>26.561</v>
      </c>
      <c r="L107" s="19">
        <f t="shared" si="138"/>
        <v>19.731999999999999</v>
      </c>
      <c r="M107" s="19">
        <f t="shared" si="138"/>
        <v>38.780999999999999</v>
      </c>
      <c r="N107" s="19">
        <f t="shared" si="138"/>
        <v>19.602</v>
      </c>
      <c r="O107" s="19">
        <f t="shared" si="138"/>
        <v>10.727000000000004</v>
      </c>
      <c r="P107" s="19">
        <f t="shared" si="138"/>
        <v>7.0010000000000012</v>
      </c>
      <c r="Q107" s="19">
        <f t="shared" si="138"/>
        <v>13.213000000000001</v>
      </c>
      <c r="R107" s="19">
        <f t="shared" si="138"/>
        <v>23.244999999999997</v>
      </c>
      <c r="S107" s="19" t="e">
        <f t="shared" si="138"/>
        <v>#VALUE!</v>
      </c>
      <c r="T107" s="19">
        <f t="shared" si="138"/>
        <v>15.091999999999999</v>
      </c>
      <c r="U107" s="19">
        <f t="shared" si="138"/>
        <v>16.403000000000002</v>
      </c>
      <c r="V107" s="19">
        <f t="shared" si="138"/>
        <v>14.526</v>
      </c>
      <c r="W107" s="19">
        <f t="shared" si="138"/>
        <v>18.143999999999998</v>
      </c>
      <c r="X107" s="19">
        <f t="shared" si="138"/>
        <v>6.2889999999999997</v>
      </c>
      <c r="Y107" s="19">
        <f t="shared" si="138"/>
        <v>20.261000000000003</v>
      </c>
      <c r="Z107" s="19">
        <f t="shared" si="138"/>
        <v>32.177</v>
      </c>
      <c r="AA107" s="19">
        <f t="shared" si="138"/>
        <v>15.832999999999998</v>
      </c>
      <c r="AB107" s="19">
        <f t="shared" si="138"/>
        <v>20.527000000000001</v>
      </c>
      <c r="AC107" s="19">
        <f t="shared" si="138"/>
        <v>16.813999999999997</v>
      </c>
      <c r="AD107" s="19">
        <f t="shared" si="138"/>
        <v>20.994</v>
      </c>
      <c r="AE107" s="19">
        <f t="shared" si="138"/>
        <v>22.561</v>
      </c>
      <c r="AF107" s="19">
        <f t="shared" si="138"/>
        <v>19.668000000000003</v>
      </c>
      <c r="AG107" s="19">
        <f t="shared" si="138"/>
        <v>18.16</v>
      </c>
      <c r="AH107" s="19">
        <f t="shared" si="138"/>
        <v>13.152000000000001</v>
      </c>
      <c r="AI107" s="19">
        <f t="shared" si="138"/>
        <v>14.061</v>
      </c>
      <c r="AJ107" s="19">
        <f t="shared" si="138"/>
        <v>14.379999999999999</v>
      </c>
      <c r="AK107" s="19">
        <f t="shared" si="138"/>
        <v>13.737000000000002</v>
      </c>
    </row>
    <row r="108" spans="1:37">
      <c r="A108" t="s">
        <v>204</v>
      </c>
      <c r="B108" s="19">
        <v>42.131999999999998</v>
      </c>
      <c r="C108" s="19">
        <v>43.067</v>
      </c>
      <c r="D108" s="19">
        <v>34.389000000000003</v>
      </c>
      <c r="E108" s="19">
        <v>19.324000000000002</v>
      </c>
      <c r="F108" s="19">
        <v>18.718</v>
      </c>
      <c r="G108" s="19">
        <v>34.381999999999998</v>
      </c>
      <c r="H108" s="19">
        <v>46.536999999999999</v>
      </c>
      <c r="I108" s="19">
        <v>34.512</v>
      </c>
      <c r="J108" s="19">
        <v>41.912999999999997</v>
      </c>
      <c r="K108" s="19">
        <v>45.427</v>
      </c>
      <c r="L108" s="19">
        <v>38.335000000000001</v>
      </c>
      <c r="M108" s="19">
        <v>38.780999999999999</v>
      </c>
      <c r="N108" s="19">
        <v>35.68</v>
      </c>
      <c r="O108" s="19">
        <v>36.087000000000003</v>
      </c>
      <c r="P108" s="19">
        <v>20.204000000000001</v>
      </c>
      <c r="Q108" s="19">
        <v>29.725000000000001</v>
      </c>
      <c r="R108" s="19">
        <v>42.911999999999999</v>
      </c>
      <c r="S108" s="19" t="s">
        <v>202</v>
      </c>
      <c r="T108" s="19">
        <v>27.978999999999999</v>
      </c>
      <c r="U108" s="19">
        <v>31.913</v>
      </c>
      <c r="V108" s="19">
        <v>31.25</v>
      </c>
      <c r="W108" s="19">
        <v>38.271999999999998</v>
      </c>
      <c r="X108" s="19">
        <v>17.933</v>
      </c>
      <c r="Y108" s="19">
        <v>39.676000000000002</v>
      </c>
      <c r="Z108" s="19">
        <v>32.177</v>
      </c>
      <c r="AA108" s="19">
        <v>38.607999999999997</v>
      </c>
      <c r="AB108" s="19">
        <v>35.981000000000002</v>
      </c>
      <c r="AC108" s="19">
        <v>34.753999999999998</v>
      </c>
      <c r="AD108" s="19">
        <v>34.753999999999998</v>
      </c>
      <c r="AE108" s="19">
        <v>36.850999999999999</v>
      </c>
      <c r="AF108" s="19">
        <v>36.624000000000002</v>
      </c>
      <c r="AG108" s="19">
        <v>42.597000000000001</v>
      </c>
      <c r="AH108" s="19">
        <v>27.588000000000001</v>
      </c>
      <c r="AI108" s="19">
        <v>23.86</v>
      </c>
      <c r="AJ108" s="19">
        <v>32.774000000000001</v>
      </c>
      <c r="AK108" s="19">
        <v>25.539000000000001</v>
      </c>
    </row>
    <row r="110" spans="1:37">
      <c r="A110" t="s">
        <v>189</v>
      </c>
      <c r="B110" s="20">
        <f>+B104/SUM(B$104:B$106)</f>
        <v>0.39729887807731168</v>
      </c>
      <c r="C110" s="20">
        <f t="shared" ref="C110:AK110" si="139">+C104/SUM(C$104:C$106)</f>
        <v>0.2972449120863907</v>
      </c>
      <c r="D110" s="20">
        <f t="shared" si="139"/>
        <v>0.21296905859117843</v>
      </c>
      <c r="E110" s="20">
        <f t="shared" si="139"/>
        <v>0.5435242711818119</v>
      </c>
      <c r="F110" s="20">
        <f t="shared" si="139"/>
        <v>0.47765834591809531</v>
      </c>
      <c r="G110" s="20">
        <f t="shared" si="139"/>
        <v>0.49655310889498694</v>
      </c>
      <c r="H110" s="20">
        <f t="shared" si="139"/>
        <v>0.25793735350522057</v>
      </c>
      <c r="I110" s="20">
        <f t="shared" si="139"/>
        <v>0.53713880517638712</v>
      </c>
      <c r="J110" s="20">
        <f t="shared" si="139"/>
        <v>0.38704020708947434</v>
      </c>
      <c r="K110" s="20">
        <f t="shared" si="139"/>
        <v>0.37029577016855719</v>
      </c>
      <c r="L110" s="20">
        <f t="shared" si="139"/>
        <v>0.35419018437886363</v>
      </c>
      <c r="M110" s="20" t="e">
        <f t="shared" si="139"/>
        <v>#VALUE!</v>
      </c>
      <c r="N110" s="20">
        <f t="shared" si="139"/>
        <v>0.60822241572334867</v>
      </c>
      <c r="O110" s="20">
        <f t="shared" si="139"/>
        <v>0.31281545741324923</v>
      </c>
      <c r="P110" s="20">
        <f t="shared" si="139"/>
        <v>0.25653260622585777</v>
      </c>
      <c r="Q110" s="20">
        <f t="shared" si="139"/>
        <v>0.43380571705426357</v>
      </c>
      <c r="R110" s="20">
        <f t="shared" si="139"/>
        <v>0.30629989322214873</v>
      </c>
      <c r="S110" s="20">
        <f t="shared" si="139"/>
        <v>0.3336485994907239</v>
      </c>
      <c r="T110" s="20">
        <f t="shared" si="139"/>
        <v>0.32839295413983083</v>
      </c>
      <c r="U110" s="20">
        <f t="shared" si="139"/>
        <v>0.5602192134107028</v>
      </c>
      <c r="V110" s="20">
        <f t="shared" si="139"/>
        <v>0.47494618512317627</v>
      </c>
      <c r="W110" s="20">
        <f t="shared" si="139"/>
        <v>0.28696343402225755</v>
      </c>
      <c r="X110" s="20">
        <f t="shared" si="139"/>
        <v>0.36679835108210235</v>
      </c>
      <c r="Y110" s="20">
        <f t="shared" si="139"/>
        <v>0.37476178212722122</v>
      </c>
      <c r="Z110" s="20" t="e">
        <f t="shared" si="139"/>
        <v>#VALUE!</v>
      </c>
      <c r="AA110" s="20">
        <f t="shared" si="139"/>
        <v>0.40083424807903406</v>
      </c>
      <c r="AB110" s="20">
        <f t="shared" si="139"/>
        <v>0.51779474569690698</v>
      </c>
      <c r="AC110" s="20">
        <f t="shared" si="139"/>
        <v>0.4623745819397993</v>
      </c>
      <c r="AD110" s="20">
        <f t="shared" si="139"/>
        <v>0.54193313953488376</v>
      </c>
      <c r="AE110" s="20">
        <f t="shared" si="139"/>
        <v>0.52967109867039885</v>
      </c>
      <c r="AF110" s="20">
        <f t="shared" si="139"/>
        <v>0.37101910828025481</v>
      </c>
      <c r="AG110" s="20">
        <f t="shared" si="139"/>
        <v>0.3783606825715104</v>
      </c>
      <c r="AH110" s="20">
        <f t="shared" si="139"/>
        <v>0.20123302853976169</v>
      </c>
      <c r="AI110" s="20">
        <f t="shared" si="139"/>
        <v>0.46647617103786099</v>
      </c>
      <c r="AJ110" s="20">
        <f t="shared" si="139"/>
        <v>0.35973687071871258</v>
      </c>
      <c r="AK110" s="20">
        <f t="shared" si="139"/>
        <v>0</v>
      </c>
    </row>
    <row r="111" spans="1:37">
      <c r="A111" t="s">
        <v>191</v>
      </c>
      <c r="B111" s="20">
        <f>+B105/SUM(B$104:B$106)</f>
        <v>0.11043760302015208</v>
      </c>
      <c r="C111" s="20">
        <f t="shared" ref="C111:AK111" si="140">+C105/SUM(C$104:C$106)</f>
        <v>0.15284507822234528</v>
      </c>
      <c r="D111" s="20">
        <f t="shared" si="140"/>
        <v>0.19937929088686168</v>
      </c>
      <c r="E111" s="20">
        <f t="shared" si="140"/>
        <v>0.32108964293029285</v>
      </c>
      <c r="F111" s="20">
        <f t="shared" si="140"/>
        <v>0.40739095673802966</v>
      </c>
      <c r="G111" s="20">
        <f t="shared" si="140"/>
        <v>0.19235660263703905</v>
      </c>
      <c r="H111" s="20">
        <f t="shared" si="140"/>
        <v>6.989132750905605E-2</v>
      </c>
      <c r="I111" s="20">
        <f t="shared" si="140"/>
        <v>9.8977722626011927E-2</v>
      </c>
      <c r="J111" s="20">
        <f t="shared" si="140"/>
        <v>8.7720763224917536E-2</v>
      </c>
      <c r="K111" s="20">
        <f t="shared" si="140"/>
        <v>0.12291953779285487</v>
      </c>
      <c r="L111" s="20">
        <f t="shared" si="140"/>
        <v>8.8695371714239621E-2</v>
      </c>
      <c r="M111" s="20" t="e">
        <f t="shared" si="140"/>
        <v>#VALUE!</v>
      </c>
      <c r="N111" s="20">
        <f t="shared" si="140"/>
        <v>6.2445577808185097E-2</v>
      </c>
      <c r="O111" s="20">
        <f t="shared" si="140"/>
        <v>8.5015772870662462E-2</v>
      </c>
      <c r="P111" s="20">
        <f t="shared" si="140"/>
        <v>0.24282360069681133</v>
      </c>
      <c r="Q111" s="20">
        <f t="shared" si="140"/>
        <v>0.16781734496124029</v>
      </c>
      <c r="R111" s="20">
        <f t="shared" si="140"/>
        <v>0.10677785122286063</v>
      </c>
      <c r="S111" s="20">
        <f t="shared" si="140"/>
        <v>0.22815569297926519</v>
      </c>
      <c r="T111" s="20">
        <f t="shared" si="140"/>
        <v>0.26321098781718011</v>
      </c>
      <c r="U111" s="20">
        <f t="shared" si="140"/>
        <v>4.6808510638297877E-2</v>
      </c>
      <c r="V111" s="20">
        <f t="shared" si="140"/>
        <v>9.5312126285577614E-2</v>
      </c>
      <c r="W111" s="20">
        <f t="shared" si="140"/>
        <v>0.22883545310015899</v>
      </c>
      <c r="X111" s="20">
        <f t="shared" si="140"/>
        <v>0.30908622466506358</v>
      </c>
      <c r="Y111" s="20">
        <f t="shared" si="140"/>
        <v>0.15894926603141901</v>
      </c>
      <c r="Z111" s="20" t="e">
        <f t="shared" si="140"/>
        <v>#VALUE!</v>
      </c>
      <c r="AA111" s="20">
        <f t="shared" si="140"/>
        <v>0.1046761800219539</v>
      </c>
      <c r="AB111" s="20">
        <f t="shared" si="140"/>
        <v>0.14669341270868383</v>
      </c>
      <c r="AC111" s="20">
        <f t="shared" si="140"/>
        <v>0.15217391304347824</v>
      </c>
      <c r="AD111" s="20">
        <f t="shared" si="140"/>
        <v>0.1826308139534884</v>
      </c>
      <c r="AE111" s="20">
        <f t="shared" si="140"/>
        <v>9.2512246326102179E-2</v>
      </c>
      <c r="AF111" s="20">
        <f t="shared" si="140"/>
        <v>0.11594715734843124</v>
      </c>
      <c r="AG111" s="20">
        <f t="shared" si="140"/>
        <v>0.11437574170315504</v>
      </c>
      <c r="AH111" s="20">
        <f t="shared" si="140"/>
        <v>0.21210861734552505</v>
      </c>
      <c r="AI111" s="20">
        <f t="shared" si="140"/>
        <v>0.21236860904173896</v>
      </c>
      <c r="AJ111" s="20">
        <f t="shared" si="140"/>
        <v>0.12596498858323366</v>
      </c>
      <c r="AK111" s="20">
        <f t="shared" si="140"/>
        <v>0.11142179291645483</v>
      </c>
    </row>
    <row r="112" spans="1:37">
      <c r="A112" t="s">
        <v>190</v>
      </c>
      <c r="B112" s="20">
        <f>+B106/SUM(B$104:B$106)</f>
        <v>0.49226351890253628</v>
      </c>
      <c r="C112" s="20">
        <f t="shared" ref="C112:AK112" si="141">+C106/SUM(C$104:C$106)</f>
        <v>0.54991000969126402</v>
      </c>
      <c r="D112" s="20">
        <f t="shared" si="141"/>
        <v>0.58765165052196</v>
      </c>
      <c r="E112" s="20">
        <f t="shared" si="141"/>
        <v>0.13538608588789511</v>
      </c>
      <c r="F112" s="20">
        <f t="shared" si="141"/>
        <v>0.11495069734387491</v>
      </c>
      <c r="G112" s="20">
        <f t="shared" si="141"/>
        <v>0.31109028846797404</v>
      </c>
      <c r="H112" s="20">
        <f t="shared" si="141"/>
        <v>0.67217131898572346</v>
      </c>
      <c r="I112" s="20">
        <f t="shared" si="141"/>
        <v>0.36388347219760087</v>
      </c>
      <c r="J112" s="20">
        <f t="shared" si="141"/>
        <v>0.52523902968560809</v>
      </c>
      <c r="K112" s="20">
        <f t="shared" si="141"/>
        <v>0.50678469203858789</v>
      </c>
      <c r="L112" s="20">
        <f t="shared" si="141"/>
        <v>0.55711444390689668</v>
      </c>
      <c r="M112" s="20" t="e">
        <f t="shared" si="141"/>
        <v>#VALUE!</v>
      </c>
      <c r="N112" s="20">
        <f t="shared" si="141"/>
        <v>0.32933200646846622</v>
      </c>
      <c r="O112" s="20">
        <f t="shared" si="141"/>
        <v>0.60216876971608835</v>
      </c>
      <c r="P112" s="20">
        <f t="shared" si="141"/>
        <v>0.50064379307733098</v>
      </c>
      <c r="Q112" s="20">
        <f t="shared" si="141"/>
        <v>0.39837693798449614</v>
      </c>
      <c r="R112" s="20">
        <f t="shared" si="141"/>
        <v>0.58692225555499056</v>
      </c>
      <c r="S112" s="20">
        <f t="shared" si="141"/>
        <v>0.43819570753001086</v>
      </c>
      <c r="T112" s="20">
        <f t="shared" si="141"/>
        <v>0.40839605804298906</v>
      </c>
      <c r="U112" s="20">
        <f t="shared" si="141"/>
        <v>0.39297227595099937</v>
      </c>
      <c r="V112" s="20">
        <f t="shared" si="141"/>
        <v>0.42974168859124612</v>
      </c>
      <c r="W112" s="20">
        <f t="shared" si="141"/>
        <v>0.48420111287758349</v>
      </c>
      <c r="X112" s="20">
        <f t="shared" si="141"/>
        <v>0.32411542425283407</v>
      </c>
      <c r="Y112" s="20">
        <f t="shared" si="141"/>
        <v>0.46628895184135982</v>
      </c>
      <c r="Z112" s="20" t="e">
        <f t="shared" si="141"/>
        <v>#VALUE!</v>
      </c>
      <c r="AA112" s="20">
        <f t="shared" si="141"/>
        <v>0.4944895718990121</v>
      </c>
      <c r="AB112" s="20">
        <f t="shared" si="141"/>
        <v>0.33551184159440917</v>
      </c>
      <c r="AC112" s="20">
        <f t="shared" si="141"/>
        <v>0.38545150501672237</v>
      </c>
      <c r="AD112" s="20">
        <f t="shared" si="141"/>
        <v>0.27543604651162795</v>
      </c>
      <c r="AE112" s="20">
        <f t="shared" si="141"/>
        <v>0.37781665500349898</v>
      </c>
      <c r="AF112" s="20">
        <f t="shared" si="141"/>
        <v>0.51303373437131394</v>
      </c>
      <c r="AG112" s="20">
        <f t="shared" si="141"/>
        <v>0.50726357572533454</v>
      </c>
      <c r="AH112" s="20">
        <f t="shared" si="141"/>
        <v>0.58665835411471323</v>
      </c>
      <c r="AI112" s="20">
        <f t="shared" si="141"/>
        <v>0.32115521992040003</v>
      </c>
      <c r="AJ112" s="20">
        <f t="shared" si="141"/>
        <v>0.51429814069805369</v>
      </c>
      <c r="AK112" s="20">
        <f t="shared" si="141"/>
        <v>0.88857820708354518</v>
      </c>
    </row>
    <row r="113" spans="1:39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</row>
    <row r="114" spans="1:39"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</row>
    <row r="115" spans="1:39" s="23" customFormat="1">
      <c r="A115" s="22" t="s">
        <v>217</v>
      </c>
    </row>
    <row r="116" spans="1:39">
      <c r="B116" t="s">
        <v>7</v>
      </c>
      <c r="C116" t="s">
        <v>8</v>
      </c>
      <c r="D116" t="s">
        <v>10</v>
      </c>
      <c r="E116" t="s">
        <v>15</v>
      </c>
      <c r="F116" t="s">
        <v>16</v>
      </c>
      <c r="G116" t="s">
        <v>18</v>
      </c>
      <c r="H116" t="s">
        <v>19</v>
      </c>
      <c r="I116" t="s">
        <v>89</v>
      </c>
      <c r="J116" t="s">
        <v>20</v>
      </c>
      <c r="K116" t="s">
        <v>206</v>
      </c>
      <c r="L116" t="s">
        <v>24</v>
      </c>
      <c r="M116" t="s">
        <v>25</v>
      </c>
      <c r="N116" t="s">
        <v>27</v>
      </c>
      <c r="O116" t="s">
        <v>29</v>
      </c>
      <c r="P116" t="s">
        <v>31</v>
      </c>
      <c r="Q116" t="s">
        <v>207</v>
      </c>
      <c r="R116" t="s">
        <v>208</v>
      </c>
      <c r="S116" t="s">
        <v>209</v>
      </c>
      <c r="T116" t="s">
        <v>33</v>
      </c>
      <c r="U116" t="s">
        <v>35</v>
      </c>
      <c r="V116" t="s">
        <v>184</v>
      </c>
      <c r="W116" t="s">
        <v>37</v>
      </c>
      <c r="X116" t="s">
        <v>38</v>
      </c>
      <c r="Y116" t="s">
        <v>39</v>
      </c>
      <c r="Z116" t="s">
        <v>42</v>
      </c>
      <c r="AA116" t="s">
        <v>210</v>
      </c>
      <c r="AB116" t="s">
        <v>44</v>
      </c>
      <c r="AC116" t="s">
        <v>45</v>
      </c>
      <c r="AD116" t="s">
        <v>211</v>
      </c>
      <c r="AE116" t="s">
        <v>51</v>
      </c>
      <c r="AF116" t="s">
        <v>212</v>
      </c>
      <c r="AG116" t="s">
        <v>213</v>
      </c>
      <c r="AH116" t="s">
        <v>54</v>
      </c>
      <c r="AI116" t="s">
        <v>55</v>
      </c>
      <c r="AJ116" t="s">
        <v>56</v>
      </c>
      <c r="AK116" t="s">
        <v>216</v>
      </c>
      <c r="AL116" t="s">
        <v>60</v>
      </c>
      <c r="AM116" t="s">
        <v>61</v>
      </c>
    </row>
    <row r="117" spans="1:39">
      <c r="A117" t="s">
        <v>189</v>
      </c>
      <c r="B117" s="19">
        <v>0</v>
      </c>
      <c r="C117" s="19">
        <v>7.6079999999999997</v>
      </c>
      <c r="D117" s="19">
        <v>6.5250000000000004</v>
      </c>
      <c r="E117" s="19">
        <v>2.92</v>
      </c>
      <c r="F117" s="19">
        <v>7.4279999999999999</v>
      </c>
      <c r="G117" s="19">
        <v>3.9510000000000001</v>
      </c>
      <c r="H117" s="19">
        <v>3.984</v>
      </c>
      <c r="I117" s="19">
        <v>5.7430000000000003</v>
      </c>
      <c r="J117" s="19">
        <v>8.9949999999999992</v>
      </c>
      <c r="K117" s="19">
        <v>9.3010000000000002</v>
      </c>
      <c r="L117" s="19">
        <v>7.7329999999999997</v>
      </c>
      <c r="M117" s="19">
        <v>7.3330000000000002</v>
      </c>
      <c r="N117" s="19">
        <v>6.3319999999999999</v>
      </c>
      <c r="O117" s="19">
        <v>5.8209999999999997</v>
      </c>
      <c r="P117" s="19">
        <v>7.2640000000000002</v>
      </c>
      <c r="Q117" s="19">
        <v>9.1910000000000007</v>
      </c>
      <c r="R117" s="19">
        <v>6.694</v>
      </c>
      <c r="S117" s="19">
        <v>8.2189999999999994</v>
      </c>
      <c r="T117" s="19">
        <v>5.3159999999999998</v>
      </c>
      <c r="U117" s="19">
        <v>1.3779999999999999</v>
      </c>
      <c r="V117" s="19">
        <v>3.3490000000000002</v>
      </c>
      <c r="W117" s="19">
        <v>8.4480000000000004</v>
      </c>
      <c r="X117" s="19">
        <v>7.4450000000000003</v>
      </c>
      <c r="Y117" s="19">
        <v>4.2480000000000002</v>
      </c>
      <c r="Z117" s="19">
        <v>2.2400000000000002</v>
      </c>
      <c r="AA117" s="19">
        <v>6.0179999999999998</v>
      </c>
      <c r="AB117" s="19">
        <v>8.0939999999999994</v>
      </c>
      <c r="AC117" s="19">
        <v>8.49</v>
      </c>
      <c r="AD117" s="19">
        <v>6.0869999999999997</v>
      </c>
      <c r="AE117" s="19">
        <v>6.8230000000000004</v>
      </c>
      <c r="AF117" s="19">
        <v>8.1760000000000002</v>
      </c>
      <c r="AG117" s="19">
        <v>0</v>
      </c>
      <c r="AH117" s="19">
        <v>4.9770000000000003</v>
      </c>
      <c r="AI117" s="19">
        <v>8.7349999999999994</v>
      </c>
      <c r="AJ117" s="19">
        <v>2.976</v>
      </c>
      <c r="AK117" s="19">
        <v>3.984</v>
      </c>
      <c r="AL117" s="19">
        <v>5.5919999999999996</v>
      </c>
      <c r="AM117" s="19">
        <v>0</v>
      </c>
    </row>
    <row r="118" spans="1:39">
      <c r="A118" t="s">
        <v>191</v>
      </c>
      <c r="B118" s="19">
        <v>4.1719999999999997</v>
      </c>
      <c r="C118" s="19">
        <v>1.3480000000000001</v>
      </c>
      <c r="D118" s="19">
        <v>2.3119999999999998</v>
      </c>
      <c r="E118" s="19">
        <v>2.8290000000000002</v>
      </c>
      <c r="F118" s="19">
        <v>2.8410000000000002</v>
      </c>
      <c r="G118" s="19">
        <v>1.139</v>
      </c>
      <c r="H118" s="19">
        <v>0</v>
      </c>
      <c r="I118" s="19">
        <v>4.2130000000000001</v>
      </c>
      <c r="J118" s="19">
        <v>2.2970000000000002</v>
      </c>
      <c r="K118" s="19">
        <v>2.3439999999999999</v>
      </c>
      <c r="L118" s="19">
        <v>2.2450000000000001</v>
      </c>
      <c r="M118" s="19">
        <v>2.056</v>
      </c>
      <c r="N118" s="19">
        <v>1.012</v>
      </c>
      <c r="O118" s="19">
        <v>2.2210000000000001</v>
      </c>
      <c r="P118" s="19">
        <v>1.821</v>
      </c>
      <c r="Q118" s="19">
        <v>0.92</v>
      </c>
      <c r="R118" s="19">
        <v>2.6629999999999998</v>
      </c>
      <c r="S118" s="19">
        <v>2.81</v>
      </c>
      <c r="T118" s="19">
        <v>3.3380000000000001</v>
      </c>
      <c r="U118" s="19">
        <v>4.0380000000000003</v>
      </c>
      <c r="V118" s="19">
        <v>2.1859999999999999</v>
      </c>
      <c r="W118" s="19">
        <v>1.667</v>
      </c>
      <c r="X118" s="19">
        <v>2.056</v>
      </c>
      <c r="Y118" s="19">
        <v>6.2759999999999998</v>
      </c>
      <c r="Z118" s="19" t="s">
        <v>202</v>
      </c>
      <c r="AA118" s="19">
        <v>3.0230000000000001</v>
      </c>
      <c r="AB118" s="19">
        <v>4.226</v>
      </c>
      <c r="AC118" s="19">
        <v>3.69</v>
      </c>
      <c r="AD118" s="19">
        <v>2.6970000000000001</v>
      </c>
      <c r="AE118" s="19">
        <v>2.2650000000000001</v>
      </c>
      <c r="AF118" s="19">
        <v>5.8959999999999999</v>
      </c>
      <c r="AG118" s="19">
        <v>0.50900000000000001</v>
      </c>
      <c r="AH118" s="19">
        <v>1.6419999999999999</v>
      </c>
      <c r="AI118" s="19">
        <v>2.6120000000000001</v>
      </c>
      <c r="AJ118" s="19">
        <v>1.6459999999999999</v>
      </c>
      <c r="AK118" s="19">
        <v>1.105</v>
      </c>
      <c r="AL118" s="19">
        <v>2.3730000000000002</v>
      </c>
      <c r="AM118" s="19">
        <v>2.4550000000000001</v>
      </c>
    </row>
    <row r="119" spans="1:39">
      <c r="A119" t="s">
        <v>190</v>
      </c>
      <c r="B119" s="19">
        <v>11.486000000000001</v>
      </c>
      <c r="C119" s="19">
        <v>8.5660000000000007</v>
      </c>
      <c r="D119" s="19">
        <v>13.997</v>
      </c>
      <c r="E119" s="19">
        <v>12.999000000000001</v>
      </c>
      <c r="F119" s="19">
        <v>0.95499999999999996</v>
      </c>
      <c r="G119" s="19">
        <v>0.151</v>
      </c>
      <c r="H119" s="19">
        <v>0</v>
      </c>
      <c r="I119" s="19">
        <v>4.4080000000000004</v>
      </c>
      <c r="J119" s="19">
        <v>25.449000000000002</v>
      </c>
      <c r="K119" s="19">
        <v>8.17</v>
      </c>
      <c r="L119" s="19">
        <v>13.84</v>
      </c>
      <c r="M119" s="19">
        <v>4.8129999999999997</v>
      </c>
      <c r="N119" s="19">
        <v>9.9789999999999992</v>
      </c>
      <c r="O119" s="19">
        <v>3.2349999999999999</v>
      </c>
      <c r="P119" s="19">
        <v>6.5750000000000002</v>
      </c>
      <c r="Q119" s="19">
        <v>9.5660000000000007</v>
      </c>
      <c r="R119" s="19">
        <v>10.16</v>
      </c>
      <c r="S119" s="19">
        <v>9.3740000000000006</v>
      </c>
      <c r="T119" s="19">
        <v>10.002000000000001</v>
      </c>
      <c r="U119" s="19">
        <v>5.6719999999999997</v>
      </c>
      <c r="V119" s="19">
        <v>3.3980000000000001</v>
      </c>
      <c r="W119" s="19">
        <v>4.8650000000000002</v>
      </c>
      <c r="X119" s="19">
        <v>6.2720000000000002</v>
      </c>
      <c r="Y119" s="19">
        <v>7.6929999999999996</v>
      </c>
      <c r="Z119" s="19" t="s">
        <v>202</v>
      </c>
      <c r="AA119" s="19">
        <v>7.1479999999999997</v>
      </c>
      <c r="AB119" s="19">
        <v>16.02</v>
      </c>
      <c r="AC119" s="19">
        <v>10.366</v>
      </c>
      <c r="AD119" s="19">
        <v>8.2200000000000006</v>
      </c>
      <c r="AE119" s="19">
        <v>5.4450000000000003</v>
      </c>
      <c r="AF119" s="19">
        <v>3.5169999999999999</v>
      </c>
      <c r="AG119" s="19">
        <v>5.7270000000000003</v>
      </c>
      <c r="AH119" s="19">
        <v>7.4649999999999999</v>
      </c>
      <c r="AI119" s="19">
        <v>15.084</v>
      </c>
      <c r="AJ119" s="19">
        <v>8.34</v>
      </c>
      <c r="AK119" s="19">
        <v>3.5329999999999999</v>
      </c>
      <c r="AL119" s="19">
        <v>8.4659999999999993</v>
      </c>
      <c r="AM119" s="19">
        <v>9.6329999999999991</v>
      </c>
    </row>
    <row r="120" spans="1:39">
      <c r="A120" t="s">
        <v>215</v>
      </c>
      <c r="B120" s="19">
        <f>+B121-SUM(B117:B119)</f>
        <v>12.626999999999999</v>
      </c>
      <c r="C120" s="19">
        <f t="shared" ref="C120:AM120" si="142">+C121-SUM(C117:C119)</f>
        <v>23.749000000000002</v>
      </c>
      <c r="D120" s="19">
        <f t="shared" si="142"/>
        <v>20.003000000000004</v>
      </c>
      <c r="E120" s="19">
        <f t="shared" si="142"/>
        <v>15.879999999999999</v>
      </c>
      <c r="F120" s="19">
        <f t="shared" si="142"/>
        <v>7.0760000000000005</v>
      </c>
      <c r="G120" s="19">
        <f t="shared" si="142"/>
        <v>10.791</v>
      </c>
      <c r="H120" s="19">
        <f t="shared" si="142"/>
        <v>14.943</v>
      </c>
      <c r="I120" s="19">
        <f t="shared" si="142"/>
        <v>20.132999999999999</v>
      </c>
      <c r="J120" s="19">
        <f t="shared" si="142"/>
        <v>9.7580000000000027</v>
      </c>
      <c r="K120" s="19">
        <f t="shared" si="142"/>
        <v>15.183</v>
      </c>
      <c r="L120" s="19">
        <f t="shared" si="142"/>
        <v>20.682000000000002</v>
      </c>
      <c r="M120" s="19">
        <f t="shared" si="142"/>
        <v>28.25</v>
      </c>
      <c r="N120" s="19">
        <f t="shared" si="142"/>
        <v>18.988999999999997</v>
      </c>
      <c r="O120" s="19">
        <f t="shared" si="142"/>
        <v>17.036000000000001</v>
      </c>
      <c r="P120" s="19">
        <f t="shared" si="142"/>
        <v>25.110000000000003</v>
      </c>
      <c r="Q120" s="19">
        <f t="shared" si="142"/>
        <v>11.048000000000002</v>
      </c>
      <c r="R120" s="19">
        <f t="shared" si="142"/>
        <v>12.254999999999999</v>
      </c>
      <c r="S120" s="19">
        <f t="shared" si="142"/>
        <v>14.911999999999999</v>
      </c>
      <c r="T120" s="19">
        <f t="shared" si="142"/>
        <v>19.798999999999999</v>
      </c>
      <c r="U120" s="19">
        <f t="shared" si="142"/>
        <v>14.312999999999999</v>
      </c>
      <c r="V120" s="19">
        <f t="shared" si="142"/>
        <v>9.8329999999999984</v>
      </c>
      <c r="W120" s="19">
        <f t="shared" si="142"/>
        <v>14.751999999999999</v>
      </c>
      <c r="X120" s="19">
        <f t="shared" si="142"/>
        <v>11.879</v>
      </c>
      <c r="Y120" s="19">
        <f t="shared" si="142"/>
        <v>16.548999999999999</v>
      </c>
      <c r="Z120" s="19">
        <f t="shared" si="142"/>
        <v>7.8699999999999992</v>
      </c>
      <c r="AA120" s="19">
        <f t="shared" si="142"/>
        <v>21.058999999999997</v>
      </c>
      <c r="AB120" s="19">
        <f t="shared" si="142"/>
        <v>7.2309999999999981</v>
      </c>
      <c r="AC120" s="19">
        <f t="shared" si="142"/>
        <v>16.820999999999998</v>
      </c>
      <c r="AD120" s="19">
        <f t="shared" si="142"/>
        <v>19.573</v>
      </c>
      <c r="AE120" s="19">
        <f t="shared" si="142"/>
        <v>14.747999999999998</v>
      </c>
      <c r="AF120" s="19">
        <f t="shared" si="142"/>
        <v>21.892000000000003</v>
      </c>
      <c r="AG120" s="19">
        <f t="shared" si="142"/>
        <v>32.975999999999999</v>
      </c>
      <c r="AH120" s="19">
        <f t="shared" si="142"/>
        <v>17.222999999999999</v>
      </c>
      <c r="AI120" s="19">
        <f t="shared" si="142"/>
        <v>18.632000000000005</v>
      </c>
      <c r="AJ120" s="19">
        <f t="shared" si="142"/>
        <v>11.984999999999999</v>
      </c>
      <c r="AK120" s="19">
        <f t="shared" si="142"/>
        <v>7.7560000000000002</v>
      </c>
      <c r="AL120" s="19">
        <f t="shared" si="142"/>
        <v>12.927000000000003</v>
      </c>
      <c r="AM120" s="19">
        <f t="shared" si="142"/>
        <v>14.462000000000002</v>
      </c>
    </row>
    <row r="121" spans="1:39">
      <c r="A121" t="s">
        <v>204</v>
      </c>
      <c r="B121" s="19">
        <v>28.285</v>
      </c>
      <c r="C121" s="19">
        <v>41.271000000000001</v>
      </c>
      <c r="D121" s="19">
        <v>42.837000000000003</v>
      </c>
      <c r="E121" s="19">
        <v>34.628</v>
      </c>
      <c r="F121" s="19">
        <v>18.3</v>
      </c>
      <c r="G121" s="19">
        <v>16.032</v>
      </c>
      <c r="H121" s="19">
        <v>18.927</v>
      </c>
      <c r="I121" s="19">
        <v>34.497</v>
      </c>
      <c r="J121" s="19">
        <v>46.499000000000002</v>
      </c>
      <c r="K121" s="19">
        <v>34.997999999999998</v>
      </c>
      <c r="L121" s="19">
        <v>44.5</v>
      </c>
      <c r="M121" s="19">
        <v>42.451999999999998</v>
      </c>
      <c r="N121" s="19">
        <v>36.311999999999998</v>
      </c>
      <c r="O121" s="19">
        <v>28.312999999999999</v>
      </c>
      <c r="P121" s="19">
        <v>40.770000000000003</v>
      </c>
      <c r="Q121" s="19">
        <v>30.725000000000001</v>
      </c>
      <c r="R121" s="19">
        <v>31.771999999999998</v>
      </c>
      <c r="S121" s="19">
        <v>35.314999999999998</v>
      </c>
      <c r="T121" s="19">
        <v>38.454999999999998</v>
      </c>
      <c r="U121" s="19">
        <v>25.401</v>
      </c>
      <c r="V121" s="19">
        <v>18.765999999999998</v>
      </c>
      <c r="W121" s="19">
        <v>29.731999999999999</v>
      </c>
      <c r="X121" s="19">
        <v>27.652000000000001</v>
      </c>
      <c r="Y121" s="19">
        <v>34.765999999999998</v>
      </c>
      <c r="Z121" s="19">
        <v>10.11</v>
      </c>
      <c r="AA121" s="19">
        <v>37.247999999999998</v>
      </c>
      <c r="AB121" s="19">
        <v>35.570999999999998</v>
      </c>
      <c r="AC121" s="19">
        <v>39.366999999999997</v>
      </c>
      <c r="AD121" s="19">
        <v>36.576999999999998</v>
      </c>
      <c r="AE121" s="19">
        <v>29.280999999999999</v>
      </c>
      <c r="AF121" s="19">
        <v>39.481000000000002</v>
      </c>
      <c r="AG121" s="19">
        <v>39.212000000000003</v>
      </c>
      <c r="AH121" s="19">
        <v>31.306999999999999</v>
      </c>
      <c r="AI121" s="19">
        <v>45.063000000000002</v>
      </c>
      <c r="AJ121" s="19">
        <v>24.946999999999999</v>
      </c>
      <c r="AK121" s="19">
        <v>16.378</v>
      </c>
      <c r="AL121" s="19">
        <v>29.358000000000001</v>
      </c>
      <c r="AM121" s="19">
        <v>26.55</v>
      </c>
    </row>
    <row r="123" spans="1:39">
      <c r="A123" t="s">
        <v>189</v>
      </c>
      <c r="B123" s="20">
        <f>+B117/SUM(B$117:B$119)</f>
        <v>0</v>
      </c>
      <c r="C123" s="20">
        <f t="shared" ref="C123:AM125" si="143">+C117/SUM(C$117:C$119)</f>
        <v>0.43419700947380435</v>
      </c>
      <c r="D123" s="20">
        <f t="shared" si="143"/>
        <v>0.2857580800560568</v>
      </c>
      <c r="E123" s="20">
        <f t="shared" si="143"/>
        <v>0.15574994666097716</v>
      </c>
      <c r="F123" s="20">
        <f t="shared" si="143"/>
        <v>0.66179615110477541</v>
      </c>
      <c r="G123" s="20">
        <f t="shared" si="143"/>
        <v>0.7538637664567831</v>
      </c>
      <c r="H123" s="20">
        <f t="shared" si="143"/>
        <v>1</v>
      </c>
      <c r="I123" s="20">
        <f t="shared" si="143"/>
        <v>0.39981899192425507</v>
      </c>
      <c r="J123" s="20">
        <f t="shared" si="143"/>
        <v>0.24482186113606053</v>
      </c>
      <c r="K123" s="20">
        <f t="shared" si="143"/>
        <v>0.46939187484229128</v>
      </c>
      <c r="L123" s="20">
        <f t="shared" si="143"/>
        <v>0.32467041733143004</v>
      </c>
      <c r="M123" s="20">
        <f t="shared" si="143"/>
        <v>0.51633572736234346</v>
      </c>
      <c r="N123" s="20">
        <f t="shared" si="143"/>
        <v>0.36552560180107369</v>
      </c>
      <c r="O123" s="20">
        <f t="shared" si="143"/>
        <v>0.51618338210516979</v>
      </c>
      <c r="P123" s="20">
        <f t="shared" si="143"/>
        <v>0.46385696040868457</v>
      </c>
      <c r="Q123" s="20">
        <f t="shared" si="143"/>
        <v>0.46709356101031668</v>
      </c>
      <c r="R123" s="20">
        <f t="shared" si="143"/>
        <v>0.34298304042629502</v>
      </c>
      <c r="S123" s="20">
        <f t="shared" si="143"/>
        <v>0.40283291672793214</v>
      </c>
      <c r="T123" s="20">
        <f t="shared" si="143"/>
        <v>0.28494854202401371</v>
      </c>
      <c r="U123" s="20">
        <f t="shared" si="143"/>
        <v>0.12427849927849925</v>
      </c>
      <c r="V123" s="20">
        <f t="shared" si="143"/>
        <v>0.37490204858390241</v>
      </c>
      <c r="W123" s="20">
        <f t="shared" si="143"/>
        <v>0.56395193591455273</v>
      </c>
      <c r="X123" s="20">
        <f t="shared" si="143"/>
        <v>0.47200912952513785</v>
      </c>
      <c r="Y123" s="20">
        <f t="shared" si="143"/>
        <v>0.23318877971125873</v>
      </c>
      <c r="Z123" s="20">
        <f t="shared" si="143"/>
        <v>1</v>
      </c>
      <c r="AA123" s="20">
        <f t="shared" si="143"/>
        <v>0.37173389338439677</v>
      </c>
      <c r="AB123" s="20">
        <f t="shared" si="143"/>
        <v>0.28560338743824981</v>
      </c>
      <c r="AC123" s="20">
        <f t="shared" si="143"/>
        <v>0.3765634702386233</v>
      </c>
      <c r="AD123" s="20">
        <f t="shared" si="143"/>
        <v>0.35797459421312633</v>
      </c>
      <c r="AE123" s="20">
        <f t="shared" si="143"/>
        <v>0.46948324502855571</v>
      </c>
      <c r="AF123" s="20">
        <f t="shared" si="143"/>
        <v>0.46483597703109902</v>
      </c>
      <c r="AG123" s="20">
        <f t="shared" si="143"/>
        <v>0</v>
      </c>
      <c r="AH123" s="20">
        <f t="shared" si="143"/>
        <v>0.35337972166998016</v>
      </c>
      <c r="AI123" s="20">
        <f t="shared" si="143"/>
        <v>0.33048314479210017</v>
      </c>
      <c r="AJ123" s="20">
        <f t="shared" si="143"/>
        <v>0.22959419842616879</v>
      </c>
      <c r="AK123" s="20">
        <f t="shared" si="143"/>
        <v>0.46207376478775225</v>
      </c>
      <c r="AL123" s="20">
        <f t="shared" si="143"/>
        <v>0.34033229870366993</v>
      </c>
      <c r="AM123" s="20">
        <f t="shared" si="143"/>
        <v>0</v>
      </c>
    </row>
    <row r="124" spans="1:39">
      <c r="A124" t="s">
        <v>191</v>
      </c>
      <c r="B124" s="20">
        <f t="shared" ref="B124:Q125" si="144">+B118/SUM(B$117:B$119)</f>
        <v>0.26644526759483966</v>
      </c>
      <c r="C124" s="20">
        <f t="shared" si="144"/>
        <v>7.6931857093939057E-2</v>
      </c>
      <c r="D124" s="20">
        <f t="shared" si="144"/>
        <v>0.10125251817465183</v>
      </c>
      <c r="E124" s="20">
        <f t="shared" si="144"/>
        <v>0.1508960955835289</v>
      </c>
      <c r="F124" s="20">
        <f t="shared" si="144"/>
        <v>0.2531183178902352</v>
      </c>
      <c r="G124" s="20">
        <f t="shared" si="144"/>
        <v>0.21732493798893343</v>
      </c>
      <c r="H124" s="20">
        <f t="shared" si="144"/>
        <v>0</v>
      </c>
      <c r="I124" s="20">
        <f t="shared" si="144"/>
        <v>0.29330270119743801</v>
      </c>
      <c r="J124" s="20">
        <f t="shared" si="144"/>
        <v>6.2518712065539869E-2</v>
      </c>
      <c r="K124" s="20">
        <f t="shared" si="144"/>
        <v>0.11829422154933132</v>
      </c>
      <c r="L124" s="20">
        <f t="shared" si="144"/>
        <v>9.4256444705684783E-2</v>
      </c>
      <c r="M124" s="20">
        <f t="shared" si="144"/>
        <v>0.14476834248697368</v>
      </c>
      <c r="N124" s="20">
        <f t="shared" si="144"/>
        <v>5.841944235986838E-2</v>
      </c>
      <c r="O124" s="20">
        <f t="shared" si="144"/>
        <v>0.19694954331825842</v>
      </c>
      <c r="P124" s="20">
        <f t="shared" si="144"/>
        <v>0.11628352490421455</v>
      </c>
      <c r="Q124" s="20">
        <f t="shared" si="144"/>
        <v>4.6755094780708446E-2</v>
      </c>
      <c r="R124" s="20">
        <f t="shared" si="143"/>
        <v>0.13644515038171851</v>
      </c>
      <c r="S124" s="20">
        <f t="shared" si="143"/>
        <v>0.13772484438562957</v>
      </c>
      <c r="T124" s="20">
        <f t="shared" si="143"/>
        <v>0.1789236706689537</v>
      </c>
      <c r="U124" s="20">
        <f t="shared" si="143"/>
        <v>0.36417748917748916</v>
      </c>
      <c r="V124" s="20">
        <f t="shared" si="143"/>
        <v>0.24471062353072875</v>
      </c>
      <c r="W124" s="20">
        <f t="shared" si="143"/>
        <v>0.11128170894526035</v>
      </c>
      <c r="X124" s="20">
        <f t="shared" si="143"/>
        <v>0.13034933113548469</v>
      </c>
      <c r="Y124" s="20">
        <f t="shared" si="143"/>
        <v>0.3445133666355602</v>
      </c>
      <c r="Z124" s="20" t="e">
        <f t="shared" si="143"/>
        <v>#VALUE!</v>
      </c>
      <c r="AA124" s="20">
        <f t="shared" si="143"/>
        <v>0.18673173142257088</v>
      </c>
      <c r="AB124" s="20">
        <f t="shared" si="143"/>
        <v>0.14911785462244179</v>
      </c>
      <c r="AC124" s="20">
        <f t="shared" si="143"/>
        <v>0.16366539519205181</v>
      </c>
      <c r="AD124" s="20">
        <f t="shared" si="143"/>
        <v>0.15860973888496827</v>
      </c>
      <c r="AE124" s="20">
        <f t="shared" si="143"/>
        <v>0.15585219844491846</v>
      </c>
      <c r="AF124" s="20">
        <f t="shared" si="143"/>
        <v>0.33520950594121329</v>
      </c>
      <c r="AG124" s="20">
        <f t="shared" si="143"/>
        <v>8.1622835150737649E-2</v>
      </c>
      <c r="AH124" s="20">
        <f t="shared" si="143"/>
        <v>0.1165861971030957</v>
      </c>
      <c r="AI124" s="20">
        <f t="shared" si="143"/>
        <v>9.882335136771217E-2</v>
      </c>
      <c r="AJ124" s="20">
        <f t="shared" si="143"/>
        <v>0.12698657614565653</v>
      </c>
      <c r="AK124" s="20">
        <f t="shared" si="143"/>
        <v>0.12816051960102065</v>
      </c>
      <c r="AL124" s="20">
        <f t="shared" si="143"/>
        <v>0.14442212890268399</v>
      </c>
      <c r="AM124" s="20">
        <f t="shared" si="143"/>
        <v>0.20309397749834548</v>
      </c>
    </row>
    <row r="125" spans="1:39">
      <c r="A125" t="s">
        <v>190</v>
      </c>
      <c r="B125" s="20">
        <f t="shared" si="144"/>
        <v>0.73355473240516034</v>
      </c>
      <c r="C125" s="20">
        <f t="shared" si="143"/>
        <v>0.48887113343225669</v>
      </c>
      <c r="D125" s="20">
        <f t="shared" si="143"/>
        <v>0.6129894017692914</v>
      </c>
      <c r="E125" s="20">
        <f t="shared" si="143"/>
        <v>0.69335395775549391</v>
      </c>
      <c r="F125" s="20">
        <f t="shared" si="143"/>
        <v>8.5085531004989307E-2</v>
      </c>
      <c r="G125" s="20">
        <f t="shared" si="143"/>
        <v>2.8811295554283536E-2</v>
      </c>
      <c r="H125" s="20">
        <f t="shared" si="143"/>
        <v>0</v>
      </c>
      <c r="I125" s="20">
        <f t="shared" si="143"/>
        <v>0.30687830687830686</v>
      </c>
      <c r="J125" s="20">
        <f t="shared" si="143"/>
        <v>0.69265942679839965</v>
      </c>
      <c r="K125" s="20">
        <f t="shared" si="143"/>
        <v>0.41231390360837755</v>
      </c>
      <c r="L125" s="20">
        <f t="shared" si="143"/>
        <v>0.58107313796288529</v>
      </c>
      <c r="M125" s="20">
        <f t="shared" si="143"/>
        <v>0.33889593015068303</v>
      </c>
      <c r="N125" s="20">
        <f t="shared" si="143"/>
        <v>0.57605495583905786</v>
      </c>
      <c r="O125" s="20">
        <f t="shared" si="143"/>
        <v>0.28686707457657179</v>
      </c>
      <c r="P125" s="20">
        <f t="shared" si="143"/>
        <v>0.41985951468710092</v>
      </c>
      <c r="Q125" s="20">
        <f t="shared" si="143"/>
        <v>0.48615134420897499</v>
      </c>
      <c r="R125" s="20">
        <f t="shared" si="143"/>
        <v>0.52057180919198653</v>
      </c>
      <c r="S125" s="20">
        <f t="shared" si="143"/>
        <v>0.45944223888643831</v>
      </c>
      <c r="T125" s="20">
        <f t="shared" si="143"/>
        <v>0.5361277873070327</v>
      </c>
      <c r="U125" s="20">
        <f t="shared" si="143"/>
        <v>0.51154401154401152</v>
      </c>
      <c r="V125" s="20">
        <f t="shared" si="143"/>
        <v>0.38038732788536889</v>
      </c>
      <c r="W125" s="20">
        <f t="shared" si="143"/>
        <v>0.32476635514018692</v>
      </c>
      <c r="X125" s="20">
        <f t="shared" si="143"/>
        <v>0.3976415393393774</v>
      </c>
      <c r="Y125" s="20">
        <f t="shared" si="143"/>
        <v>0.42229785365318112</v>
      </c>
      <c r="Z125" s="20" t="e">
        <f t="shared" si="143"/>
        <v>#VALUE!</v>
      </c>
      <c r="AA125" s="20">
        <f t="shared" si="143"/>
        <v>0.44153437519303229</v>
      </c>
      <c r="AB125" s="20">
        <f t="shared" si="143"/>
        <v>0.56527875793930837</v>
      </c>
      <c r="AC125" s="20">
        <f t="shared" si="143"/>
        <v>0.45977113456932495</v>
      </c>
      <c r="AD125" s="20">
        <f t="shared" si="143"/>
        <v>0.48341566690190552</v>
      </c>
      <c r="AE125" s="20">
        <f t="shared" si="143"/>
        <v>0.3746645565265258</v>
      </c>
      <c r="AF125" s="20">
        <f t="shared" si="143"/>
        <v>0.19995451702768777</v>
      </c>
      <c r="AG125" s="20">
        <f t="shared" si="143"/>
        <v>0.91837716484926235</v>
      </c>
      <c r="AH125" s="20">
        <f t="shared" si="143"/>
        <v>0.53003408122692419</v>
      </c>
      <c r="AI125" s="20">
        <f t="shared" si="143"/>
        <v>0.57069350384018769</v>
      </c>
      <c r="AJ125" s="20">
        <f t="shared" si="143"/>
        <v>0.64341922542817465</v>
      </c>
      <c r="AK125" s="20">
        <f t="shared" si="143"/>
        <v>0.4097657156112271</v>
      </c>
      <c r="AL125" s="20">
        <f t="shared" si="143"/>
        <v>0.51524557239364621</v>
      </c>
      <c r="AM125" s="20">
        <f t="shared" si="143"/>
        <v>0.79690602250165454</v>
      </c>
    </row>
    <row r="128" spans="1:39" s="23" customFormat="1">
      <c r="A128" s="22" t="s">
        <v>249</v>
      </c>
    </row>
    <row r="129" spans="1:33">
      <c r="B129" t="s">
        <v>218</v>
      </c>
      <c r="C129" t="s">
        <v>219</v>
      </c>
      <c r="D129" t="s">
        <v>220</v>
      </c>
      <c r="E129" t="s">
        <v>221</v>
      </c>
      <c r="F129" t="s">
        <v>222</v>
      </c>
      <c r="G129" t="s">
        <v>223</v>
      </c>
      <c r="H129" t="s">
        <v>224</v>
      </c>
      <c r="I129" t="s">
        <v>225</v>
      </c>
      <c r="J129" t="s">
        <v>226</v>
      </c>
      <c r="K129" t="s">
        <v>227</v>
      </c>
      <c r="L129" t="s">
        <v>228</v>
      </c>
      <c r="M129" t="s">
        <v>229</v>
      </c>
      <c r="N129" t="s">
        <v>230</v>
      </c>
      <c r="O129" t="s">
        <v>231</v>
      </c>
      <c r="P129" t="s">
        <v>232</v>
      </c>
      <c r="Q129" t="s">
        <v>233</v>
      </c>
      <c r="R129" t="s">
        <v>234</v>
      </c>
      <c r="S129" t="s">
        <v>235</v>
      </c>
      <c r="T129" t="s">
        <v>236</v>
      </c>
      <c r="U129" t="s">
        <v>237</v>
      </c>
      <c r="V129" t="s">
        <v>238</v>
      </c>
      <c r="W129" t="s">
        <v>239</v>
      </c>
      <c r="X129" t="s">
        <v>240</v>
      </c>
      <c r="Y129" t="s">
        <v>241</v>
      </c>
      <c r="Z129" t="s">
        <v>242</v>
      </c>
      <c r="AA129" t="s">
        <v>243</v>
      </c>
      <c r="AB129" t="s">
        <v>244</v>
      </c>
      <c r="AC129" t="s">
        <v>245</v>
      </c>
      <c r="AD129" t="s">
        <v>246</v>
      </c>
      <c r="AE129" t="s">
        <v>247</v>
      </c>
      <c r="AF129" t="s">
        <v>248</v>
      </c>
    </row>
    <row r="130" spans="1:33">
      <c r="A130" t="s">
        <v>189</v>
      </c>
      <c r="B130" s="19">
        <v>4.1026327</v>
      </c>
      <c r="C130" s="19">
        <v>5.8087555999999996</v>
      </c>
      <c r="D130" s="19">
        <v>4.9995203000000004</v>
      </c>
      <c r="E130" s="19">
        <v>7.7091346999999999</v>
      </c>
      <c r="F130" s="19">
        <v>1.5303213</v>
      </c>
      <c r="G130" s="19">
        <v>2.2356544</v>
      </c>
      <c r="H130" s="19">
        <v>1.7034341</v>
      </c>
      <c r="I130" s="19">
        <v>2.8092473999999998</v>
      </c>
      <c r="J130" s="19">
        <v>3.6722552999999998</v>
      </c>
      <c r="K130" s="19">
        <v>0.89572269999999998</v>
      </c>
      <c r="L130" s="19">
        <v>3.5761237000000001</v>
      </c>
      <c r="M130" s="19">
        <v>4.2412720999999998</v>
      </c>
      <c r="N130" s="19">
        <v>8.5893165000000007</v>
      </c>
      <c r="O130" s="19">
        <v>5.3510470000000003</v>
      </c>
      <c r="P130" s="19">
        <v>5.3463444999999998</v>
      </c>
      <c r="Q130" s="19">
        <v>5.3046537000000002</v>
      </c>
      <c r="R130" s="19">
        <v>4.3564490999999999</v>
      </c>
      <c r="S130" s="19">
        <v>7.1337355999999996</v>
      </c>
      <c r="T130" s="19">
        <v>7.4452382999999998</v>
      </c>
      <c r="U130" s="19">
        <v>6.4189100000000003</v>
      </c>
      <c r="V130" s="19">
        <v>3.5623260999999999</v>
      </c>
      <c r="W130" s="19">
        <v>0.81707510000000005</v>
      </c>
      <c r="X130" s="19">
        <v>5.5762624000000001</v>
      </c>
      <c r="Y130" s="19">
        <v>6.1470336000000003</v>
      </c>
      <c r="Z130" s="19">
        <v>11.6519019</v>
      </c>
      <c r="AA130" s="19">
        <v>5.8768076999999996</v>
      </c>
      <c r="AB130" s="19">
        <v>4.5812935000000001</v>
      </c>
      <c r="AC130" s="19">
        <v>6.3490323999999996</v>
      </c>
      <c r="AD130" s="19">
        <v>6.7839271999999999</v>
      </c>
      <c r="AE130" s="19">
        <v>3.7476338</v>
      </c>
      <c r="AF130" s="19">
        <v>4.9441021000000003</v>
      </c>
      <c r="AG130" s="19"/>
    </row>
    <row r="131" spans="1:33">
      <c r="A131" t="s">
        <v>191</v>
      </c>
      <c r="B131" s="19" t="s">
        <v>202</v>
      </c>
      <c r="C131" s="19">
        <v>3.20234</v>
      </c>
      <c r="D131" s="19">
        <v>2.0089703000000001</v>
      </c>
      <c r="E131" s="19">
        <v>2.8031752000000001</v>
      </c>
      <c r="F131" s="19">
        <v>2.1884478000000001</v>
      </c>
      <c r="G131" s="19">
        <v>0.4162032</v>
      </c>
      <c r="H131" s="19">
        <v>2.2104115000000002</v>
      </c>
      <c r="I131" s="19">
        <v>1.5092414999999999</v>
      </c>
      <c r="J131" s="19">
        <v>3.9402191000000002</v>
      </c>
      <c r="K131" s="19">
        <v>6.7620298999999999</v>
      </c>
      <c r="L131" s="19">
        <v>3.3859173999999999</v>
      </c>
      <c r="M131" s="19">
        <v>1.8117132</v>
      </c>
      <c r="N131" s="19">
        <v>2.6121259000000001</v>
      </c>
      <c r="O131" s="19">
        <v>1.4269486</v>
      </c>
      <c r="P131" s="19">
        <v>2.9461365000000002</v>
      </c>
      <c r="Q131" s="19">
        <v>2.4962905000000002</v>
      </c>
      <c r="R131" s="19">
        <v>2.5670342000000002</v>
      </c>
      <c r="S131" s="19">
        <v>3.1948056999999999</v>
      </c>
      <c r="T131" s="19">
        <v>4.6842382999999996</v>
      </c>
      <c r="U131" s="19">
        <v>4.4892238000000004</v>
      </c>
      <c r="V131" s="19">
        <v>1.4680207999999999</v>
      </c>
      <c r="W131" s="19">
        <v>2.7349193000000001</v>
      </c>
      <c r="X131" s="19">
        <v>3.1445224999999999</v>
      </c>
      <c r="Y131" s="19">
        <v>1.4741457</v>
      </c>
      <c r="Z131" s="19">
        <v>6.2396934999999996</v>
      </c>
      <c r="AA131" s="19">
        <v>3.8420152999999999</v>
      </c>
      <c r="AB131" s="19">
        <v>3.4270383</v>
      </c>
      <c r="AC131" s="19">
        <v>2.0577781000000002</v>
      </c>
      <c r="AD131" s="19">
        <v>3.2830827</v>
      </c>
      <c r="AE131" s="19">
        <v>0.87945850000000003</v>
      </c>
      <c r="AF131" s="19">
        <v>2.8691775000000002</v>
      </c>
      <c r="AG131" s="19"/>
    </row>
    <row r="132" spans="1:33">
      <c r="A132" t="s">
        <v>190</v>
      </c>
      <c r="B132" s="19" t="s">
        <v>202</v>
      </c>
      <c r="C132" s="19">
        <v>1.6201228000000001</v>
      </c>
      <c r="D132" s="19">
        <v>0.99385230000000002</v>
      </c>
      <c r="E132" s="19">
        <v>3.7573664999999998</v>
      </c>
      <c r="F132" s="19">
        <v>1.6401962999999999</v>
      </c>
      <c r="G132" s="19">
        <v>1.6912450000000001</v>
      </c>
      <c r="H132" s="19">
        <v>1.0032277000000001</v>
      </c>
      <c r="I132" s="19">
        <v>3.8162599999999998E-2</v>
      </c>
      <c r="J132" s="19">
        <v>1.6386689000000001</v>
      </c>
      <c r="K132" s="19">
        <v>0.93327939999999998</v>
      </c>
      <c r="L132" s="19">
        <v>2.2130504000000002</v>
      </c>
      <c r="M132" s="19">
        <v>4.4029873999999998</v>
      </c>
      <c r="N132" s="19">
        <v>9.2860364000000004</v>
      </c>
      <c r="O132" s="19">
        <v>1.3096300999999999</v>
      </c>
      <c r="P132" s="19">
        <v>5.6088003999999998</v>
      </c>
      <c r="Q132" s="19">
        <v>1.2342610000000001</v>
      </c>
      <c r="R132" s="19">
        <v>1.7434596</v>
      </c>
      <c r="S132" s="19">
        <v>2.1340577999999999</v>
      </c>
      <c r="T132" s="19">
        <v>3.8528589000000002</v>
      </c>
      <c r="U132" s="19">
        <v>8.1139346999999997</v>
      </c>
      <c r="V132" s="19">
        <v>0.80838849999999995</v>
      </c>
      <c r="W132" s="19">
        <v>0.63670859999999996</v>
      </c>
      <c r="X132" s="19">
        <v>3.8939645000000001</v>
      </c>
      <c r="Y132" s="19">
        <v>2.5792057000000002</v>
      </c>
      <c r="Z132" s="19">
        <v>4.3933304</v>
      </c>
      <c r="AA132" s="19">
        <v>9.3420392000000003</v>
      </c>
      <c r="AB132" s="19">
        <v>5.4285088000000004</v>
      </c>
      <c r="AC132" s="19">
        <v>1.1577242999999999</v>
      </c>
      <c r="AD132" s="19">
        <v>7.5804071000000004</v>
      </c>
      <c r="AE132" s="19">
        <v>3.0380020000000001</v>
      </c>
      <c r="AF132" s="19">
        <v>3.1749475</v>
      </c>
      <c r="AG132" s="19"/>
    </row>
    <row r="133" spans="1:33">
      <c r="A133" t="s">
        <v>215</v>
      </c>
      <c r="B133" s="19">
        <f>+B134-SUM(B130:B132)</f>
        <v>23.90448</v>
      </c>
      <c r="C133" s="19">
        <f t="shared" ref="C133:AF133" si="145">+C134-SUM(C130:C132)</f>
        <v>10.712617100000001</v>
      </c>
      <c r="D133" s="19">
        <f t="shared" si="145"/>
        <v>9.7689663999999983</v>
      </c>
      <c r="E133" s="19">
        <f t="shared" si="145"/>
        <v>14.5175179</v>
      </c>
      <c r="F133" s="19">
        <f t="shared" si="145"/>
        <v>7.9409792999999986</v>
      </c>
      <c r="G133" s="19">
        <f t="shared" si="145"/>
        <v>23.255043499999999</v>
      </c>
      <c r="H133" s="19">
        <f t="shared" si="145"/>
        <v>4.9440389000000007</v>
      </c>
      <c r="I133" s="19">
        <f t="shared" si="145"/>
        <v>10.3995041</v>
      </c>
      <c r="J133" s="19">
        <f t="shared" si="145"/>
        <v>9.1358543000000001</v>
      </c>
      <c r="K133" s="19">
        <f t="shared" si="145"/>
        <v>11.065313600000001</v>
      </c>
      <c r="L133" s="19">
        <f t="shared" si="145"/>
        <v>7.4535958999999998</v>
      </c>
      <c r="M133" s="19">
        <f t="shared" si="145"/>
        <v>8.3915879000000011</v>
      </c>
      <c r="N133" s="19">
        <f t="shared" si="145"/>
        <v>26.8091537</v>
      </c>
      <c r="O133" s="19">
        <f t="shared" si="145"/>
        <v>5.7589311999999993</v>
      </c>
      <c r="P133" s="19">
        <f t="shared" si="145"/>
        <v>7.1280413000000014</v>
      </c>
      <c r="Q133" s="19">
        <f t="shared" si="145"/>
        <v>10.897978699999999</v>
      </c>
      <c r="R133" s="19">
        <f t="shared" si="145"/>
        <v>10.738649999999998</v>
      </c>
      <c r="S133" s="19">
        <f t="shared" si="145"/>
        <v>11.517643800000002</v>
      </c>
      <c r="T133" s="19">
        <f t="shared" si="145"/>
        <v>16.6465766</v>
      </c>
      <c r="U133" s="19">
        <f t="shared" si="145"/>
        <v>13.889644299999993</v>
      </c>
      <c r="V133" s="19">
        <f t="shared" si="145"/>
        <v>12.171638</v>
      </c>
      <c r="W133" s="19">
        <f t="shared" si="145"/>
        <v>4.9574827999999993</v>
      </c>
      <c r="X133" s="19">
        <f t="shared" si="145"/>
        <v>11.980978699999998</v>
      </c>
      <c r="Y133" s="19" t="e">
        <f t="shared" si="145"/>
        <v>#VALUE!</v>
      </c>
      <c r="Z133" s="19">
        <f t="shared" si="145"/>
        <v>18.326821300000002</v>
      </c>
      <c r="AA133" s="19">
        <f t="shared" si="145"/>
        <v>7.670242199999997</v>
      </c>
      <c r="AB133" s="19">
        <f t="shared" si="145"/>
        <v>17.7671405</v>
      </c>
      <c r="AC133" s="19">
        <f t="shared" si="145"/>
        <v>10.1694379</v>
      </c>
      <c r="AD133" s="19">
        <f t="shared" si="145"/>
        <v>20.0060672</v>
      </c>
      <c r="AE133" s="19">
        <f t="shared" si="145"/>
        <v>5.760313</v>
      </c>
      <c r="AF133" s="19">
        <f t="shared" si="145"/>
        <v>11.8763127</v>
      </c>
      <c r="AG133" s="19"/>
    </row>
    <row r="134" spans="1:33">
      <c r="A134" s="1" t="s">
        <v>204</v>
      </c>
      <c r="B134" s="21">
        <v>28.0071127</v>
      </c>
      <c r="C134" s="21">
        <v>21.343835500000001</v>
      </c>
      <c r="D134" s="21">
        <v>17.771309299999999</v>
      </c>
      <c r="E134" s="21">
        <v>28.787194299999999</v>
      </c>
      <c r="F134" s="21">
        <v>13.299944699999999</v>
      </c>
      <c r="G134" s="21">
        <v>27.598146100000001</v>
      </c>
      <c r="H134" s="21">
        <v>9.8611122000000009</v>
      </c>
      <c r="I134" s="21">
        <v>14.7561556</v>
      </c>
      <c r="J134" s="21">
        <v>18.386997600000001</v>
      </c>
      <c r="K134" s="21">
        <v>19.656345600000002</v>
      </c>
      <c r="L134" s="21">
        <v>16.6286874</v>
      </c>
      <c r="M134" s="21">
        <v>18.847560600000001</v>
      </c>
      <c r="N134" s="21">
        <v>47.296632500000001</v>
      </c>
      <c r="O134" s="21">
        <v>13.8465569</v>
      </c>
      <c r="P134" s="21">
        <v>21.029322700000002</v>
      </c>
      <c r="Q134" s="21">
        <v>19.9331839</v>
      </c>
      <c r="R134" s="21">
        <v>19.405592899999998</v>
      </c>
      <c r="S134" s="21">
        <v>23.9802429</v>
      </c>
      <c r="T134" s="21">
        <v>32.628912100000001</v>
      </c>
      <c r="U134" s="21">
        <v>32.911712799999997</v>
      </c>
      <c r="V134" s="21">
        <v>18.010373399999999</v>
      </c>
      <c r="W134" s="21">
        <v>9.1461857999999996</v>
      </c>
      <c r="X134" s="21">
        <v>24.595728099999999</v>
      </c>
      <c r="Y134" s="21" t="s">
        <v>202</v>
      </c>
      <c r="Z134" s="21">
        <v>40.611747100000002</v>
      </c>
      <c r="AA134" s="21">
        <v>26.7311044</v>
      </c>
      <c r="AB134" s="21">
        <v>31.2039811</v>
      </c>
      <c r="AC134" s="21">
        <v>19.733972699999999</v>
      </c>
      <c r="AD134" s="21">
        <v>37.653484200000001</v>
      </c>
      <c r="AE134" s="21">
        <v>13.4254073</v>
      </c>
      <c r="AF134" s="21">
        <v>22.864539799999999</v>
      </c>
      <c r="AG134" s="21"/>
    </row>
    <row r="136" spans="1:33">
      <c r="A136" t="s">
        <v>189</v>
      </c>
      <c r="B136" s="20">
        <f>+B130/SUM(B$130:B$132)</f>
        <v>1</v>
      </c>
      <c r="C136" s="20">
        <f t="shared" ref="C136:AF138" si="146">+C130/SUM(C$130:C$132)</f>
        <v>0.54638663052957315</v>
      </c>
      <c r="D136" s="20">
        <f t="shared" si="146"/>
        <v>0.62475706958270938</v>
      </c>
      <c r="E136" s="20">
        <f t="shared" si="146"/>
        <v>0.54024593718186908</v>
      </c>
      <c r="F136" s="20">
        <f t="shared" si="146"/>
        <v>0.28556282524234994</v>
      </c>
      <c r="G136" s="20">
        <f t="shared" si="146"/>
        <v>0.5147597480197682</v>
      </c>
      <c r="H136" s="20">
        <f t="shared" si="146"/>
        <v>0.34643252115033546</v>
      </c>
      <c r="I136" s="20">
        <f t="shared" si="146"/>
        <v>0.64481802136342559</v>
      </c>
      <c r="J136" s="20">
        <f t="shared" si="146"/>
        <v>0.39695150976636578</v>
      </c>
      <c r="K136" s="20">
        <f t="shared" si="146"/>
        <v>0.10426252631814198</v>
      </c>
      <c r="L136" s="20">
        <f t="shared" si="146"/>
        <v>0.38976436365784473</v>
      </c>
      <c r="M136" s="20">
        <f t="shared" si="146"/>
        <v>0.40563152005934366</v>
      </c>
      <c r="N136" s="20">
        <f t="shared" si="146"/>
        <v>0.41924712083167598</v>
      </c>
      <c r="O136" s="20">
        <f t="shared" si="146"/>
        <v>0.6616338587479389</v>
      </c>
      <c r="P136" s="20">
        <f t="shared" si="146"/>
        <v>0.38459364616559732</v>
      </c>
      <c r="Q136" s="20">
        <f t="shared" si="146"/>
        <v>0.58710937743837854</v>
      </c>
      <c r="R136" s="20">
        <f t="shared" si="146"/>
        <v>0.50265118280633869</v>
      </c>
      <c r="S136" s="20">
        <f t="shared" si="146"/>
        <v>0.57241154455493959</v>
      </c>
      <c r="T136" s="20">
        <f t="shared" si="146"/>
        <v>0.46584169754163895</v>
      </c>
      <c r="U136" s="20">
        <f t="shared" si="146"/>
        <v>0.33744542555926549</v>
      </c>
      <c r="V136" s="20">
        <f t="shared" si="146"/>
        <v>0.61011946182729915</v>
      </c>
      <c r="W136" s="20">
        <f t="shared" si="146"/>
        <v>0.19506637257404022</v>
      </c>
      <c r="X136" s="20">
        <f t="shared" si="146"/>
        <v>0.44204305794612136</v>
      </c>
      <c r="Y136" s="20">
        <f t="shared" si="146"/>
        <v>0.60262760670308035</v>
      </c>
      <c r="Z136" s="20">
        <f t="shared" si="146"/>
        <v>0.52286025112096179</v>
      </c>
      <c r="AA136" s="20">
        <f t="shared" si="146"/>
        <v>0.30831804135281976</v>
      </c>
      <c r="AB136" s="20">
        <f t="shared" si="146"/>
        <v>0.34095020074882781</v>
      </c>
      <c r="AC136" s="20">
        <f t="shared" si="146"/>
        <v>0.66380984885955985</v>
      </c>
      <c r="AD136" s="20">
        <f t="shared" si="146"/>
        <v>0.38441473899551415</v>
      </c>
      <c r="AE136" s="20">
        <f t="shared" si="146"/>
        <v>0.48892207366581258</v>
      </c>
      <c r="AF136" s="20">
        <f t="shared" si="146"/>
        <v>0.44994538745927454</v>
      </c>
    </row>
    <row r="137" spans="1:33">
      <c r="A137" t="s">
        <v>191</v>
      </c>
      <c r="B137" s="20" t="e">
        <f t="shared" ref="B137:Q138" si="147">+B131/SUM(B$130:B$132)</f>
        <v>#VALUE!</v>
      </c>
      <c r="C137" s="20">
        <f t="shared" si="147"/>
        <v>0.30122041326890625</v>
      </c>
      <c r="D137" s="20">
        <f t="shared" si="147"/>
        <v>0.25104776502391568</v>
      </c>
      <c r="E137" s="20">
        <f t="shared" si="147"/>
        <v>0.19644280090331973</v>
      </c>
      <c r="F137" s="20">
        <f t="shared" si="147"/>
        <v>0.40837132480832955</v>
      </c>
      <c r="G137" s="20">
        <f t="shared" si="147"/>
        <v>9.5830846823650909E-2</v>
      </c>
      <c r="H137" s="20">
        <f t="shared" si="147"/>
        <v>0.44953804125718444</v>
      </c>
      <c r="I137" s="20">
        <f t="shared" si="147"/>
        <v>0.34642236130202286</v>
      </c>
      <c r="J137" s="20">
        <f t="shared" si="147"/>
        <v>0.42591698909258058</v>
      </c>
      <c r="K137" s="20">
        <f t="shared" si="147"/>
        <v>0.78710333054282644</v>
      </c>
      <c r="L137" s="20">
        <f t="shared" si="147"/>
        <v>0.36903363852011717</v>
      </c>
      <c r="M137" s="20">
        <f t="shared" si="147"/>
        <v>0.17327065132830732</v>
      </c>
      <c r="N137" s="20">
        <f t="shared" si="147"/>
        <v>0.12749865054161763</v>
      </c>
      <c r="O137" s="20">
        <f t="shared" si="147"/>
        <v>0.1764360336309827</v>
      </c>
      <c r="P137" s="20">
        <f t="shared" si="147"/>
        <v>0.21193272873391369</v>
      </c>
      <c r="Q137" s="20">
        <f t="shared" si="147"/>
        <v>0.27628487065241197</v>
      </c>
      <c r="R137" s="20">
        <f t="shared" si="146"/>
        <v>0.29618681346106479</v>
      </c>
      <c r="S137" s="20">
        <f t="shared" si="146"/>
        <v>0.25635147807972097</v>
      </c>
      <c r="T137" s="20">
        <f t="shared" si="146"/>
        <v>0.29308847258274606</v>
      </c>
      <c r="U137" s="20">
        <f t="shared" si="146"/>
        <v>0.23600082188748295</v>
      </c>
      <c r="V137" s="20">
        <f t="shared" si="146"/>
        <v>0.25142786912385173</v>
      </c>
      <c r="W137" s="20">
        <f t="shared" si="146"/>
        <v>0.65292748137072498</v>
      </c>
      <c r="X137" s="20">
        <f t="shared" si="146"/>
        <v>0.24927348140582165</v>
      </c>
      <c r="Y137" s="20">
        <f t="shared" si="146"/>
        <v>0.14451863336530923</v>
      </c>
      <c r="Z137" s="20">
        <f t="shared" si="146"/>
        <v>0.27999615327415628</v>
      </c>
      <c r="AA137" s="20">
        <f t="shared" si="146"/>
        <v>0.20156566159950515</v>
      </c>
      <c r="AB137" s="20">
        <f t="shared" si="146"/>
        <v>0.25504792398891746</v>
      </c>
      <c r="AC137" s="20">
        <f t="shared" si="146"/>
        <v>0.21514670007787523</v>
      </c>
      <c r="AD137" s="20">
        <f t="shared" si="146"/>
        <v>0.186037577057311</v>
      </c>
      <c r="AE137" s="20">
        <f t="shared" si="146"/>
        <v>0.11473550951617126</v>
      </c>
      <c r="AF137" s="20">
        <f t="shared" si="146"/>
        <v>0.26111377876418301</v>
      </c>
    </row>
    <row r="138" spans="1:33">
      <c r="A138" t="s">
        <v>190</v>
      </c>
      <c r="B138" s="20" t="e">
        <f t="shared" si="147"/>
        <v>#VALUE!</v>
      </c>
      <c r="C138" s="20">
        <f t="shared" si="146"/>
        <v>0.15239295620152063</v>
      </c>
      <c r="D138" s="20">
        <f t="shared" si="146"/>
        <v>0.12419516539337498</v>
      </c>
      <c r="E138" s="20">
        <f t="shared" si="146"/>
        <v>0.26331126191481119</v>
      </c>
      <c r="F138" s="20">
        <f t="shared" si="146"/>
        <v>0.3060658499493204</v>
      </c>
      <c r="G138" s="20">
        <f t="shared" si="146"/>
        <v>0.38940940515658096</v>
      </c>
      <c r="H138" s="20">
        <f t="shared" si="146"/>
        <v>0.20402943759248007</v>
      </c>
      <c r="I138" s="20">
        <f t="shared" si="146"/>
        <v>8.759617334551547E-3</v>
      </c>
      <c r="J138" s="20">
        <f t="shared" si="146"/>
        <v>0.17713150114105355</v>
      </c>
      <c r="K138" s="20">
        <f t="shared" si="146"/>
        <v>0.10863414313903148</v>
      </c>
      <c r="L138" s="20">
        <f t="shared" si="146"/>
        <v>0.24120199782203808</v>
      </c>
      <c r="M138" s="20">
        <f t="shared" si="146"/>
        <v>0.42109782861234896</v>
      </c>
      <c r="N138" s="20">
        <f t="shared" si="146"/>
        <v>0.45325422862670633</v>
      </c>
      <c r="O138" s="20">
        <f t="shared" si="146"/>
        <v>0.16193010762107843</v>
      </c>
      <c r="P138" s="20">
        <f t="shared" si="146"/>
        <v>0.4034736251004889</v>
      </c>
      <c r="Q138" s="20">
        <f t="shared" si="146"/>
        <v>0.13660575190920954</v>
      </c>
      <c r="R138" s="20">
        <f t="shared" si="146"/>
        <v>0.20116200373259641</v>
      </c>
      <c r="S138" s="20">
        <f t="shared" si="146"/>
        <v>0.17123697736533947</v>
      </c>
      <c r="T138" s="20">
        <f t="shared" si="146"/>
        <v>0.24106982987561484</v>
      </c>
      <c r="U138" s="20">
        <f t="shared" si="146"/>
        <v>0.4265537525532514</v>
      </c>
      <c r="V138" s="20">
        <f t="shared" si="146"/>
        <v>0.13845266904884918</v>
      </c>
      <c r="W138" s="20">
        <f t="shared" si="146"/>
        <v>0.15200614605523474</v>
      </c>
      <c r="X138" s="20">
        <f t="shared" si="146"/>
        <v>0.30868346064805691</v>
      </c>
      <c r="Y138" s="20">
        <f t="shared" si="146"/>
        <v>0.25285375993161041</v>
      </c>
      <c r="Z138" s="20">
        <f t="shared" si="146"/>
        <v>0.19714359560488193</v>
      </c>
      <c r="AA138" s="20">
        <f t="shared" si="146"/>
        <v>0.49011629704767495</v>
      </c>
      <c r="AB138" s="20">
        <f t="shared" si="146"/>
        <v>0.40400187526225473</v>
      </c>
      <c r="AC138" s="20">
        <f t="shared" si="146"/>
        <v>0.12104345106256502</v>
      </c>
      <c r="AD138" s="20">
        <f t="shared" si="146"/>
        <v>0.4295476839471748</v>
      </c>
      <c r="AE138" s="20">
        <f t="shared" si="146"/>
        <v>0.39634241681801619</v>
      </c>
      <c r="AF138" s="20">
        <f t="shared" si="146"/>
        <v>0.28894083377654256</v>
      </c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B5445-FFC3-4D22-9FB0-28A427E73FAB}">
  <sheetPr>
    <tabColor rgb="FFFF0000"/>
  </sheetPr>
  <dimension ref="A1"/>
  <sheetViews>
    <sheetView workbookViewId="0">
      <selection activeCell="Q31" sqref="Q31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312EB-8B14-46DD-93E5-E5C7940C9BC4}">
  <sheetPr>
    <tabColor rgb="FFFF0000"/>
  </sheetPr>
  <dimension ref="A1:FH217"/>
  <sheetViews>
    <sheetView zoomScale="70" zoomScaleNormal="70" workbookViewId="0">
      <pane xSplit="1" ySplit="4" topLeftCell="DE25" activePane="bottomRight" state="frozen"/>
      <selection activeCell="Q31" sqref="Q31"/>
      <selection pane="topRight" activeCell="Q31" sqref="Q31"/>
      <selection pane="bottomLeft" activeCell="Q31" sqref="Q31"/>
      <selection pane="bottomRight" activeCell="DU33" sqref="DU33"/>
    </sheetView>
  </sheetViews>
  <sheetFormatPr defaultRowHeight="15"/>
  <cols>
    <col min="2" max="2" width="11.42578125" customWidth="1"/>
    <col min="40" max="40" width="9.7109375" customWidth="1"/>
  </cols>
  <sheetData>
    <row r="1" spans="1:164">
      <c r="AR1" s="1" t="s">
        <v>302</v>
      </c>
      <c r="CF1" s="1" t="s">
        <v>322</v>
      </c>
    </row>
    <row r="2" spans="1:164">
      <c r="E2">
        <v>1992</v>
      </c>
      <c r="G2">
        <v>1993</v>
      </c>
      <c r="S2">
        <v>1989</v>
      </c>
      <c r="W2">
        <v>1992</v>
      </c>
      <c r="X2">
        <v>1994</v>
      </c>
      <c r="AF2">
        <v>1990</v>
      </c>
      <c r="AJ2">
        <v>1983</v>
      </c>
      <c r="AU2">
        <v>1992</v>
      </c>
      <c r="AW2">
        <v>1993</v>
      </c>
      <c r="BI2">
        <v>1989</v>
      </c>
      <c r="BM2">
        <v>1992</v>
      </c>
      <c r="BN2">
        <v>1994</v>
      </c>
      <c r="BV2">
        <v>1990</v>
      </c>
      <c r="BZ2">
        <v>1983</v>
      </c>
      <c r="CI2">
        <v>1992</v>
      </c>
      <c r="CK2">
        <v>1993</v>
      </c>
      <c r="CW2">
        <v>1989</v>
      </c>
      <c r="DA2">
        <v>1992</v>
      </c>
      <c r="DB2">
        <v>1994</v>
      </c>
      <c r="DJ2">
        <v>1990</v>
      </c>
      <c r="DN2">
        <v>1983</v>
      </c>
      <c r="DU2" s="1" t="s">
        <v>319</v>
      </c>
    </row>
    <row r="3" spans="1:164">
      <c r="B3" s="17" t="s">
        <v>6</v>
      </c>
      <c r="C3" s="17" t="s">
        <v>7</v>
      </c>
      <c r="D3" s="17" t="s">
        <v>8</v>
      </c>
      <c r="E3" s="17" t="s">
        <v>64</v>
      </c>
      <c r="F3" s="17" t="s">
        <v>10</v>
      </c>
      <c r="G3" s="17" t="s">
        <v>11</v>
      </c>
      <c r="H3" s="17" t="s">
        <v>12</v>
      </c>
      <c r="I3" s="17" t="s">
        <v>13</v>
      </c>
      <c r="J3" s="17" t="s">
        <v>15</v>
      </c>
      <c r="K3" s="17" t="s">
        <v>16</v>
      </c>
      <c r="L3" s="17" t="s">
        <v>18</v>
      </c>
      <c r="M3" s="17" t="s">
        <v>19</v>
      </c>
      <c r="N3" s="17" t="s">
        <v>20</v>
      </c>
      <c r="O3" s="17" t="s">
        <v>66</v>
      </c>
      <c r="P3" s="17" t="s">
        <v>25</v>
      </c>
      <c r="Q3" s="17" t="s">
        <v>27</v>
      </c>
      <c r="R3" s="17" t="s">
        <v>29</v>
      </c>
      <c r="S3" s="17" t="s">
        <v>30</v>
      </c>
      <c r="T3" s="17" t="s">
        <v>33</v>
      </c>
      <c r="U3" s="17" t="s">
        <v>35</v>
      </c>
      <c r="V3" s="17" t="s">
        <v>184</v>
      </c>
      <c r="W3" s="17" t="s">
        <v>37</v>
      </c>
      <c r="X3" s="17" t="s">
        <v>38</v>
      </c>
      <c r="Y3" s="17" t="s">
        <v>40</v>
      </c>
      <c r="Z3" s="17" t="s">
        <v>42</v>
      </c>
      <c r="AA3" s="17" t="s">
        <v>44</v>
      </c>
      <c r="AB3" s="17" t="s">
        <v>45</v>
      </c>
      <c r="AC3" s="17" t="s">
        <v>49</v>
      </c>
      <c r="AD3" t="s">
        <v>50</v>
      </c>
      <c r="AE3" s="17" t="s">
        <v>51</v>
      </c>
      <c r="AF3" s="17" t="s">
        <v>187</v>
      </c>
      <c r="AG3" s="17" t="s">
        <v>53</v>
      </c>
      <c r="AH3" s="17" t="s">
        <v>54</v>
      </c>
      <c r="AI3" s="17" t="s">
        <v>55</v>
      </c>
      <c r="AJ3" s="17" t="s">
        <v>59</v>
      </c>
      <c r="AK3" s="17" t="s">
        <v>60</v>
      </c>
      <c r="AL3" t="s">
        <v>61</v>
      </c>
      <c r="AM3" s="17" t="s">
        <v>62</v>
      </c>
      <c r="AN3" s="17" t="s">
        <v>188</v>
      </c>
      <c r="AO3" s="17" t="s">
        <v>63</v>
      </c>
      <c r="AR3" s="17" t="s">
        <v>6</v>
      </c>
      <c r="AS3" s="17" t="s">
        <v>7</v>
      </c>
      <c r="AT3" s="17" t="s">
        <v>8</v>
      </c>
      <c r="AU3" s="17" t="s">
        <v>64</v>
      </c>
      <c r="AV3" s="17" t="s">
        <v>10</v>
      </c>
      <c r="AW3" s="17" t="s">
        <v>11</v>
      </c>
      <c r="AX3" s="17" t="s">
        <v>12</v>
      </c>
      <c r="AY3" s="17" t="s">
        <v>13</v>
      </c>
      <c r="AZ3" s="17" t="s">
        <v>15</v>
      </c>
      <c r="BA3" s="17" t="s">
        <v>16</v>
      </c>
      <c r="BB3" s="17" t="s">
        <v>18</v>
      </c>
      <c r="BC3" s="17" t="s">
        <v>19</v>
      </c>
      <c r="BD3" s="17" t="s">
        <v>20</v>
      </c>
      <c r="BE3" s="17" t="s">
        <v>66</v>
      </c>
      <c r="BF3" s="17" t="s">
        <v>25</v>
      </c>
      <c r="BG3" s="17" t="s">
        <v>27</v>
      </c>
      <c r="BH3" s="17" t="s">
        <v>29</v>
      </c>
      <c r="BI3" s="17" t="s">
        <v>30</v>
      </c>
      <c r="BJ3" s="17" t="s">
        <v>33</v>
      </c>
      <c r="BK3" s="17" t="s">
        <v>35</v>
      </c>
      <c r="BL3" s="17" t="s">
        <v>184</v>
      </c>
      <c r="BM3" s="17" t="s">
        <v>37</v>
      </c>
      <c r="BN3" s="17" t="s">
        <v>38</v>
      </c>
      <c r="BO3" s="17" t="s">
        <v>40</v>
      </c>
      <c r="BP3" s="17" t="s">
        <v>42</v>
      </c>
      <c r="BQ3" s="17" t="s">
        <v>44</v>
      </c>
      <c r="BR3" s="17" t="s">
        <v>45</v>
      </c>
      <c r="BS3" s="17" t="s">
        <v>49</v>
      </c>
      <c r="BT3" t="s">
        <v>50</v>
      </c>
      <c r="BU3" s="17" t="s">
        <v>51</v>
      </c>
      <c r="BV3" s="17" t="s">
        <v>187</v>
      </c>
      <c r="BW3" s="17" t="s">
        <v>53</v>
      </c>
      <c r="BX3" s="17" t="s">
        <v>54</v>
      </c>
      <c r="BY3" s="17" t="s">
        <v>55</v>
      </c>
      <c r="BZ3" s="17" t="s">
        <v>59</v>
      </c>
      <c r="CA3" s="17" t="s">
        <v>60</v>
      </c>
      <c r="CB3" t="s">
        <v>61</v>
      </c>
      <c r="CC3" s="17" t="s">
        <v>62</v>
      </c>
      <c r="CD3" s="17" t="s">
        <v>188</v>
      </c>
      <c r="CF3" s="17" t="s">
        <v>6</v>
      </c>
      <c r="CG3" s="17" t="s">
        <v>7</v>
      </c>
      <c r="CH3" s="17" t="s">
        <v>8</v>
      </c>
      <c r="CI3" s="17" t="s">
        <v>64</v>
      </c>
      <c r="CJ3" s="17" t="s">
        <v>10</v>
      </c>
      <c r="CK3" s="17" t="s">
        <v>11</v>
      </c>
      <c r="CL3" s="17" t="s">
        <v>12</v>
      </c>
      <c r="CM3" s="17" t="s">
        <v>13</v>
      </c>
      <c r="CN3" s="17" t="s">
        <v>15</v>
      </c>
      <c r="CO3" s="17" t="s">
        <v>16</v>
      </c>
      <c r="CP3" s="17" t="s">
        <v>18</v>
      </c>
      <c r="CQ3" s="17" t="s">
        <v>19</v>
      </c>
      <c r="CR3" s="17" t="s">
        <v>20</v>
      </c>
      <c r="CS3" s="17" t="s">
        <v>66</v>
      </c>
      <c r="CT3" s="17" t="s">
        <v>25</v>
      </c>
      <c r="CU3" s="17" t="s">
        <v>27</v>
      </c>
      <c r="CV3" s="17" t="s">
        <v>29</v>
      </c>
      <c r="CW3" s="17" t="s">
        <v>30</v>
      </c>
      <c r="CX3" s="17" t="s">
        <v>33</v>
      </c>
      <c r="CY3" s="17" t="s">
        <v>35</v>
      </c>
      <c r="CZ3" s="17" t="s">
        <v>184</v>
      </c>
      <c r="DA3" s="17" t="s">
        <v>37</v>
      </c>
      <c r="DB3" s="17" t="s">
        <v>38</v>
      </c>
      <c r="DC3" s="17" t="s">
        <v>40</v>
      </c>
      <c r="DD3" s="17" t="s">
        <v>42</v>
      </c>
      <c r="DE3" s="17" t="s">
        <v>44</v>
      </c>
      <c r="DF3" s="17" t="s">
        <v>45</v>
      </c>
      <c r="DG3" s="17" t="s">
        <v>49</v>
      </c>
      <c r="DH3" t="s">
        <v>50</v>
      </c>
      <c r="DI3" s="17" t="s">
        <v>51</v>
      </c>
      <c r="DJ3" s="17" t="s">
        <v>187</v>
      </c>
      <c r="DK3" s="17" t="s">
        <v>53</v>
      </c>
      <c r="DL3" s="17" t="s">
        <v>54</v>
      </c>
      <c r="DM3" s="17" t="s">
        <v>55</v>
      </c>
      <c r="DN3" s="17" t="s">
        <v>59</v>
      </c>
      <c r="DO3" s="17" t="s">
        <v>60</v>
      </c>
      <c r="DP3" t="s">
        <v>61</v>
      </c>
      <c r="DQ3" s="17" t="s">
        <v>62</v>
      </c>
      <c r="DR3" s="17" t="s">
        <v>188</v>
      </c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X3" s="17"/>
      <c r="EY3" s="17"/>
      <c r="EZ3" s="17"/>
      <c r="FA3" s="17"/>
      <c r="FB3" s="17"/>
      <c r="FC3" s="17"/>
      <c r="FD3" s="17"/>
      <c r="FF3" s="17"/>
      <c r="FG3" s="17"/>
    </row>
    <row r="4" spans="1:164">
      <c r="B4" t="s">
        <v>191</v>
      </c>
      <c r="C4" t="s">
        <v>191</v>
      </c>
      <c r="D4" t="s">
        <v>191</v>
      </c>
      <c r="E4" t="s">
        <v>191</v>
      </c>
      <c r="F4" t="s">
        <v>191</v>
      </c>
      <c r="G4" t="s">
        <v>191</v>
      </c>
      <c r="H4" t="s">
        <v>191</v>
      </c>
      <c r="I4" t="s">
        <v>191</v>
      </c>
      <c r="J4" t="s">
        <v>191</v>
      </c>
      <c r="K4" t="s">
        <v>191</v>
      </c>
      <c r="L4" t="s">
        <v>191</v>
      </c>
      <c r="M4" t="s">
        <v>191</v>
      </c>
      <c r="N4" t="s">
        <v>191</v>
      </c>
      <c r="O4" t="s">
        <v>191</v>
      </c>
      <c r="P4" t="s">
        <v>191</v>
      </c>
      <c r="Q4" t="s">
        <v>191</v>
      </c>
      <c r="R4" t="s">
        <v>191</v>
      </c>
      <c r="S4" t="s">
        <v>191</v>
      </c>
      <c r="T4" t="s">
        <v>191</v>
      </c>
      <c r="U4" t="s">
        <v>191</v>
      </c>
      <c r="V4" t="s">
        <v>191</v>
      </c>
      <c r="W4" t="s">
        <v>191</v>
      </c>
      <c r="X4" t="s">
        <v>191</v>
      </c>
      <c r="Y4" t="s">
        <v>191</v>
      </c>
      <c r="Z4" t="s">
        <v>191</v>
      </c>
      <c r="AA4" t="s">
        <v>191</v>
      </c>
      <c r="AB4" t="s">
        <v>191</v>
      </c>
      <c r="AC4" t="s">
        <v>191</v>
      </c>
      <c r="AD4" t="s">
        <v>191</v>
      </c>
      <c r="AE4" t="s">
        <v>191</v>
      </c>
      <c r="AF4" t="s">
        <v>191</v>
      </c>
      <c r="AG4" t="s">
        <v>191</v>
      </c>
      <c r="AH4" t="s">
        <v>191</v>
      </c>
      <c r="AI4" t="s">
        <v>191</v>
      </c>
      <c r="AJ4" t="s">
        <v>191</v>
      </c>
      <c r="AK4" t="s">
        <v>191</v>
      </c>
      <c r="AL4" t="s">
        <v>191</v>
      </c>
      <c r="AM4" t="s">
        <v>191</v>
      </c>
      <c r="AN4" t="s">
        <v>191</v>
      </c>
      <c r="AO4" t="s">
        <v>191</v>
      </c>
      <c r="DU4" s="17" t="s">
        <v>6</v>
      </c>
      <c r="DV4" s="17" t="s">
        <v>7</v>
      </c>
      <c r="DW4" s="17" t="s">
        <v>8</v>
      </c>
      <c r="DX4" s="17" t="s">
        <v>64</v>
      </c>
      <c r="DY4" s="17" t="s">
        <v>10</v>
      </c>
      <c r="DZ4" s="17" t="s">
        <v>11</v>
      </c>
      <c r="EA4" s="17" t="s">
        <v>12</v>
      </c>
      <c r="EB4" s="17" t="s">
        <v>13</v>
      </c>
      <c r="EC4" s="17" t="s">
        <v>15</v>
      </c>
      <c r="ED4" s="17" t="s">
        <v>16</v>
      </c>
      <c r="EE4" s="17" t="s">
        <v>18</v>
      </c>
      <c r="EF4" s="17" t="s">
        <v>19</v>
      </c>
      <c r="EG4" s="17" t="s">
        <v>20</v>
      </c>
      <c r="EH4" s="17" t="s">
        <v>66</v>
      </c>
      <c r="EI4" s="17" t="s">
        <v>25</v>
      </c>
      <c r="EJ4" s="17" t="s">
        <v>27</v>
      </c>
      <c r="EK4" s="17" t="s">
        <v>29</v>
      </c>
      <c r="EL4" s="17" t="s">
        <v>30</v>
      </c>
      <c r="EM4" s="17" t="s">
        <v>33</v>
      </c>
      <c r="EN4" s="17" t="s">
        <v>35</v>
      </c>
      <c r="EO4" s="17" t="s">
        <v>184</v>
      </c>
      <c r="EP4" s="17" t="s">
        <v>37</v>
      </c>
      <c r="EQ4" s="17" t="s">
        <v>38</v>
      </c>
      <c r="ER4" s="17" t="s">
        <v>40</v>
      </c>
      <c r="ES4" s="17" t="s">
        <v>42</v>
      </c>
      <c r="ET4" s="17" t="s">
        <v>44</v>
      </c>
      <c r="EU4" s="17" t="s">
        <v>45</v>
      </c>
      <c r="EV4" s="17" t="s">
        <v>49</v>
      </c>
      <c r="EW4" s="17" t="s">
        <v>186</v>
      </c>
      <c r="EX4" s="17" t="s">
        <v>51</v>
      </c>
      <c r="EY4" s="17" t="s">
        <v>187</v>
      </c>
      <c r="EZ4" s="17" t="s">
        <v>53</v>
      </c>
      <c r="FA4" s="17" t="s">
        <v>54</v>
      </c>
      <c r="FB4" s="17" t="s">
        <v>55</v>
      </c>
      <c r="FC4" s="17" t="s">
        <v>59</v>
      </c>
      <c r="FD4" s="17" t="s">
        <v>60</v>
      </c>
      <c r="FE4" s="17" t="s">
        <v>61</v>
      </c>
      <c r="FF4" s="17" t="s">
        <v>62</v>
      </c>
      <c r="FG4" s="17" t="s">
        <v>188</v>
      </c>
      <c r="FH4" s="17"/>
    </row>
    <row r="5" spans="1:164" hidden="1">
      <c r="A5">
        <v>1960</v>
      </c>
      <c r="B5" s="16"/>
      <c r="C5" s="16">
        <v>40</v>
      </c>
      <c r="D5" s="16"/>
      <c r="E5" s="16"/>
      <c r="F5" s="16">
        <v>40</v>
      </c>
      <c r="G5" s="16"/>
      <c r="H5" s="16">
        <v>30</v>
      </c>
      <c r="I5" s="16"/>
      <c r="J5" s="16"/>
      <c r="K5" s="16"/>
      <c r="L5" s="16"/>
      <c r="M5" s="16"/>
      <c r="N5" s="16"/>
      <c r="O5" s="16"/>
      <c r="P5" s="16">
        <v>50</v>
      </c>
      <c r="Q5" s="16">
        <v>57</v>
      </c>
      <c r="R5" s="16"/>
      <c r="S5" s="16"/>
      <c r="T5" s="16"/>
      <c r="U5" s="16">
        <v>38</v>
      </c>
      <c r="V5" s="16"/>
      <c r="W5" s="16"/>
      <c r="X5" s="16"/>
      <c r="Y5" s="16">
        <v>25</v>
      </c>
      <c r="Z5" s="16"/>
      <c r="AA5" s="16">
        <v>38.75</v>
      </c>
      <c r="AB5" s="16">
        <v>30</v>
      </c>
      <c r="AC5" s="16"/>
      <c r="AD5" s="16"/>
      <c r="AE5" s="16"/>
      <c r="AF5" s="16"/>
      <c r="AG5" s="16">
        <v>30</v>
      </c>
      <c r="AH5" s="16"/>
      <c r="AI5" s="16">
        <v>40</v>
      </c>
      <c r="AJ5" s="16"/>
      <c r="AK5" s="16"/>
      <c r="AL5" s="16">
        <v>52</v>
      </c>
      <c r="AM5" s="16"/>
      <c r="AN5" s="16"/>
      <c r="AO5" s="16"/>
    </row>
    <row r="6" spans="1:164" hidden="1">
      <c r="A6">
        <v>1961</v>
      </c>
      <c r="B6" s="16"/>
      <c r="C6" s="16">
        <v>40</v>
      </c>
      <c r="D6" s="16"/>
      <c r="E6" s="16"/>
      <c r="F6" s="16">
        <v>40</v>
      </c>
      <c r="G6" s="16"/>
      <c r="H6" s="16">
        <v>30</v>
      </c>
      <c r="I6" s="16"/>
      <c r="J6" s="16"/>
      <c r="K6" s="16"/>
      <c r="L6" s="16"/>
      <c r="M6" s="16"/>
      <c r="N6" s="16"/>
      <c r="O6" s="16"/>
      <c r="P6" s="16">
        <v>50</v>
      </c>
      <c r="Q6" s="16">
        <v>57</v>
      </c>
      <c r="R6" s="16">
        <v>35</v>
      </c>
      <c r="S6" s="16"/>
      <c r="T6" s="16"/>
      <c r="U6" s="16">
        <v>38</v>
      </c>
      <c r="V6" s="16"/>
      <c r="W6" s="16"/>
      <c r="X6" s="16"/>
      <c r="Y6" s="16">
        <v>25</v>
      </c>
      <c r="Z6" s="16"/>
      <c r="AA6" s="16">
        <v>42.5</v>
      </c>
      <c r="AB6" s="16">
        <v>30</v>
      </c>
      <c r="AC6" s="16"/>
      <c r="AD6" s="16"/>
      <c r="AE6" s="16"/>
      <c r="AF6" s="16"/>
      <c r="AG6" s="16">
        <v>30</v>
      </c>
      <c r="AH6" s="16"/>
      <c r="AI6" s="16">
        <v>40</v>
      </c>
      <c r="AJ6" s="16"/>
      <c r="AK6" s="16"/>
      <c r="AL6" s="16">
        <v>52</v>
      </c>
      <c r="AM6" s="16"/>
      <c r="AN6" s="16"/>
      <c r="AO6" s="16"/>
    </row>
    <row r="7" spans="1:164" hidden="1">
      <c r="A7">
        <v>1962</v>
      </c>
      <c r="B7" s="16"/>
      <c r="C7" s="16">
        <v>40</v>
      </c>
      <c r="D7" s="16"/>
      <c r="E7" s="16"/>
      <c r="F7" s="16">
        <v>40</v>
      </c>
      <c r="G7" s="16"/>
      <c r="H7" s="16">
        <v>30</v>
      </c>
      <c r="I7" s="16"/>
      <c r="J7" s="16"/>
      <c r="K7" s="16"/>
      <c r="L7" s="16"/>
      <c r="M7" s="16"/>
      <c r="N7" s="16">
        <v>44</v>
      </c>
      <c r="O7" s="16"/>
      <c r="P7" s="16">
        <v>50</v>
      </c>
      <c r="Q7" s="16">
        <v>57</v>
      </c>
      <c r="R7" s="16">
        <v>35</v>
      </c>
      <c r="S7" s="16"/>
      <c r="T7" s="16"/>
      <c r="U7" s="16">
        <v>38</v>
      </c>
      <c r="V7" s="16"/>
      <c r="W7" s="16"/>
      <c r="X7" s="16"/>
      <c r="Y7" s="16">
        <v>25</v>
      </c>
      <c r="Z7" s="16"/>
      <c r="AA7" s="16">
        <v>42.5</v>
      </c>
      <c r="AB7" s="16">
        <v>30</v>
      </c>
      <c r="AC7" s="16"/>
      <c r="AD7" s="16"/>
      <c r="AE7" s="16"/>
      <c r="AF7" s="16"/>
      <c r="AG7" s="16">
        <v>30</v>
      </c>
      <c r="AH7" s="16"/>
      <c r="AI7" s="16">
        <v>40</v>
      </c>
      <c r="AJ7" s="16"/>
      <c r="AK7" s="16"/>
      <c r="AL7" s="16">
        <v>52</v>
      </c>
      <c r="AM7" s="16"/>
      <c r="AN7" s="16"/>
      <c r="AO7" s="16"/>
    </row>
    <row r="8" spans="1:164" hidden="1">
      <c r="A8">
        <v>1963</v>
      </c>
      <c r="B8" s="16"/>
      <c r="C8" s="16">
        <v>40</v>
      </c>
      <c r="D8" s="16"/>
      <c r="E8" s="16"/>
      <c r="F8" s="16">
        <v>30</v>
      </c>
      <c r="G8" s="16"/>
      <c r="H8" s="16">
        <v>30</v>
      </c>
      <c r="I8" s="16"/>
      <c r="J8" s="16"/>
      <c r="K8" s="16"/>
      <c r="L8" s="16"/>
      <c r="M8" s="16"/>
      <c r="N8" s="16">
        <v>44</v>
      </c>
      <c r="O8" s="16"/>
      <c r="P8" s="16">
        <v>50</v>
      </c>
      <c r="Q8" s="16">
        <v>57</v>
      </c>
      <c r="R8" s="16">
        <v>35</v>
      </c>
      <c r="S8" s="16"/>
      <c r="T8" s="16"/>
      <c r="U8" s="16">
        <v>38</v>
      </c>
      <c r="V8" s="16"/>
      <c r="W8" s="16"/>
      <c r="X8" s="16"/>
      <c r="Y8" s="16">
        <v>25</v>
      </c>
      <c r="Z8" s="16"/>
      <c r="AA8" s="16">
        <v>42.5</v>
      </c>
      <c r="AB8" s="16">
        <v>30</v>
      </c>
      <c r="AC8" s="16"/>
      <c r="AD8" s="16"/>
      <c r="AE8" s="16"/>
      <c r="AF8" s="16"/>
      <c r="AG8" s="16">
        <v>30</v>
      </c>
      <c r="AH8" s="16"/>
      <c r="AI8" s="16">
        <v>40</v>
      </c>
      <c r="AJ8" s="16"/>
      <c r="AK8" s="16"/>
      <c r="AL8" s="16">
        <v>52</v>
      </c>
      <c r="AM8" s="16"/>
      <c r="AN8" s="16"/>
      <c r="AO8" s="16"/>
    </row>
    <row r="9" spans="1:164" hidden="1">
      <c r="A9">
        <v>1964</v>
      </c>
      <c r="B9" s="16"/>
      <c r="C9" s="16">
        <v>42.5</v>
      </c>
      <c r="D9" s="16"/>
      <c r="E9" s="16"/>
      <c r="F9" s="16">
        <v>30</v>
      </c>
      <c r="G9" s="16"/>
      <c r="H9" s="16">
        <v>30</v>
      </c>
      <c r="I9" s="16"/>
      <c r="J9" s="16"/>
      <c r="K9" s="16"/>
      <c r="L9" s="16"/>
      <c r="M9" s="16"/>
      <c r="N9" s="16">
        <v>44</v>
      </c>
      <c r="O9" s="16"/>
      <c r="P9" s="16">
        <v>50</v>
      </c>
      <c r="Q9" s="16">
        <v>57</v>
      </c>
      <c r="R9" s="16">
        <v>35</v>
      </c>
      <c r="S9" s="16"/>
      <c r="T9" s="16"/>
      <c r="U9" s="16">
        <v>38</v>
      </c>
      <c r="V9" s="16"/>
      <c r="W9" s="16"/>
      <c r="X9" s="16"/>
      <c r="Y9" s="16">
        <v>25</v>
      </c>
      <c r="Z9" s="16"/>
      <c r="AA9" s="16">
        <v>42.5</v>
      </c>
      <c r="AB9" s="16">
        <v>30</v>
      </c>
      <c r="AC9" s="16"/>
      <c r="AD9" s="16"/>
      <c r="AE9" s="16"/>
      <c r="AF9" s="16"/>
      <c r="AG9" s="16">
        <v>30</v>
      </c>
      <c r="AH9" s="16"/>
      <c r="AI9" s="16">
        <v>40</v>
      </c>
      <c r="AJ9" s="16"/>
      <c r="AK9" s="16"/>
      <c r="AL9" s="16">
        <v>50</v>
      </c>
      <c r="AM9" s="16"/>
      <c r="AN9" s="16"/>
      <c r="AO9" s="16">
        <v>55</v>
      </c>
    </row>
    <row r="10" spans="1:164" hidden="1">
      <c r="A10">
        <v>1965</v>
      </c>
      <c r="B10" s="16"/>
      <c r="C10" s="16">
        <v>42.5</v>
      </c>
      <c r="D10" s="16"/>
      <c r="E10" s="16"/>
      <c r="F10" s="16">
        <v>30</v>
      </c>
      <c r="G10" s="16"/>
      <c r="H10" s="16">
        <v>30</v>
      </c>
      <c r="I10" s="16"/>
      <c r="J10" s="16"/>
      <c r="K10" s="16"/>
      <c r="L10" s="16"/>
      <c r="M10" s="16"/>
      <c r="N10" s="16">
        <v>44</v>
      </c>
      <c r="O10" s="16"/>
      <c r="P10" s="16">
        <v>50</v>
      </c>
      <c r="Q10" s="16">
        <v>57</v>
      </c>
      <c r="R10" s="16">
        <v>35</v>
      </c>
      <c r="S10" s="16"/>
      <c r="T10" s="16"/>
      <c r="U10" s="16">
        <v>37</v>
      </c>
      <c r="V10" s="16"/>
      <c r="W10" s="16"/>
      <c r="X10" s="16"/>
      <c r="Y10" s="16">
        <v>25</v>
      </c>
      <c r="Z10" s="16"/>
      <c r="AA10" s="16">
        <v>42.5</v>
      </c>
      <c r="AB10" s="16">
        <v>30</v>
      </c>
      <c r="AC10" s="16"/>
      <c r="AD10" s="16"/>
      <c r="AE10" s="16"/>
      <c r="AF10" s="16"/>
      <c r="AG10" s="16">
        <v>30</v>
      </c>
      <c r="AH10" s="16">
        <v>30</v>
      </c>
      <c r="AI10" s="16">
        <v>40</v>
      </c>
      <c r="AJ10" s="16"/>
      <c r="AK10" s="16"/>
      <c r="AL10" s="16">
        <v>48</v>
      </c>
      <c r="AM10" s="16"/>
      <c r="AN10" s="16"/>
      <c r="AO10" s="16">
        <v>55</v>
      </c>
    </row>
    <row r="11" spans="1:164" hidden="1">
      <c r="A11">
        <v>1966</v>
      </c>
      <c r="B11" s="16"/>
      <c r="C11" s="16">
        <v>42.5</v>
      </c>
      <c r="D11" s="16"/>
      <c r="E11" s="16"/>
      <c r="F11" s="16">
        <v>30</v>
      </c>
      <c r="G11" s="16"/>
      <c r="H11" s="16">
        <v>30</v>
      </c>
      <c r="I11" s="16"/>
      <c r="J11" s="16"/>
      <c r="K11" s="16"/>
      <c r="L11" s="16"/>
      <c r="M11" s="16"/>
      <c r="N11" s="16">
        <v>44</v>
      </c>
      <c r="O11" s="16"/>
      <c r="P11" s="16">
        <v>50</v>
      </c>
      <c r="Q11" s="16">
        <v>57</v>
      </c>
      <c r="R11" s="16">
        <v>35</v>
      </c>
      <c r="S11" s="16"/>
      <c r="T11" s="16"/>
      <c r="U11" s="16">
        <v>35</v>
      </c>
      <c r="V11" s="16"/>
      <c r="W11" s="16"/>
      <c r="X11" s="16"/>
      <c r="Y11" s="16">
        <v>25</v>
      </c>
      <c r="Z11" s="16"/>
      <c r="AA11" s="16">
        <v>42.5</v>
      </c>
      <c r="AB11" s="16">
        <v>30</v>
      </c>
      <c r="AC11" s="16"/>
      <c r="AD11" s="16"/>
      <c r="AE11" s="16"/>
      <c r="AF11" s="16"/>
      <c r="AG11" s="16">
        <v>33.33</v>
      </c>
      <c r="AH11" s="16">
        <v>30</v>
      </c>
      <c r="AI11" s="16">
        <v>40</v>
      </c>
      <c r="AJ11" s="16"/>
      <c r="AK11" s="16"/>
      <c r="AL11" s="16">
        <v>48</v>
      </c>
      <c r="AM11" s="16"/>
      <c r="AN11" s="16"/>
      <c r="AO11" s="16">
        <v>55</v>
      </c>
    </row>
    <row r="12" spans="1:164" hidden="1">
      <c r="A12">
        <v>1967</v>
      </c>
      <c r="B12" s="16"/>
      <c r="C12" s="16">
        <v>42.5</v>
      </c>
      <c r="D12" s="16"/>
      <c r="E12" s="16"/>
      <c r="F12" s="16">
        <v>30</v>
      </c>
      <c r="G12" s="16"/>
      <c r="H12" s="16">
        <v>30</v>
      </c>
      <c r="I12" s="16"/>
      <c r="J12" s="16"/>
      <c r="K12" s="16"/>
      <c r="L12" s="16"/>
      <c r="M12" s="16"/>
      <c r="N12" s="16">
        <v>44</v>
      </c>
      <c r="O12" s="16"/>
      <c r="P12" s="16">
        <v>50</v>
      </c>
      <c r="Q12" s="16">
        <v>57</v>
      </c>
      <c r="R12" s="16">
        <v>35</v>
      </c>
      <c r="S12" s="16"/>
      <c r="T12" s="16"/>
      <c r="U12" s="16">
        <v>35</v>
      </c>
      <c r="V12" s="16"/>
      <c r="W12" s="16"/>
      <c r="X12" s="16"/>
      <c r="Y12" s="16">
        <v>25</v>
      </c>
      <c r="Z12" s="16"/>
      <c r="AA12" s="16">
        <v>42.5</v>
      </c>
      <c r="AB12" s="16">
        <v>30</v>
      </c>
      <c r="AC12" s="16"/>
      <c r="AD12" s="16"/>
      <c r="AE12" s="16"/>
      <c r="AF12" s="16"/>
      <c r="AG12" s="16">
        <v>33.33</v>
      </c>
      <c r="AH12" s="16">
        <v>30</v>
      </c>
      <c r="AI12" s="16">
        <v>40</v>
      </c>
      <c r="AJ12" s="16"/>
      <c r="AK12" s="16"/>
      <c r="AL12" s="16">
        <v>48</v>
      </c>
      <c r="AM12" s="16"/>
      <c r="AN12" s="16"/>
      <c r="AO12" s="16">
        <v>45</v>
      </c>
    </row>
    <row r="13" spans="1:164" hidden="1">
      <c r="A13">
        <v>1968</v>
      </c>
      <c r="B13" s="16"/>
      <c r="C13" s="16">
        <v>45</v>
      </c>
      <c r="D13" s="16"/>
      <c r="E13" s="16"/>
      <c r="F13" s="16">
        <v>30</v>
      </c>
      <c r="G13" s="16"/>
      <c r="H13" s="16">
        <v>30</v>
      </c>
      <c r="I13" s="16"/>
      <c r="J13" s="16"/>
      <c r="K13" s="16"/>
      <c r="L13" s="16"/>
      <c r="M13" s="16"/>
      <c r="N13" s="16">
        <v>36</v>
      </c>
      <c r="O13" s="16"/>
      <c r="P13" s="16">
        <v>50</v>
      </c>
      <c r="Q13" s="16">
        <v>57</v>
      </c>
      <c r="R13" s="16">
        <v>35</v>
      </c>
      <c r="S13" s="16"/>
      <c r="T13" s="16"/>
      <c r="U13" s="16">
        <v>35</v>
      </c>
      <c r="V13" s="16"/>
      <c r="W13" s="16"/>
      <c r="X13" s="16"/>
      <c r="Y13" s="16">
        <v>25</v>
      </c>
      <c r="Z13" s="16"/>
      <c r="AA13" s="16">
        <v>42.5</v>
      </c>
      <c r="AB13" s="16">
        <v>30</v>
      </c>
      <c r="AC13" s="16"/>
      <c r="AD13" s="16"/>
      <c r="AE13" s="16"/>
      <c r="AF13" s="16"/>
      <c r="AG13" s="16">
        <v>33.33</v>
      </c>
      <c r="AH13" s="16">
        <v>30</v>
      </c>
      <c r="AI13" s="16">
        <v>40</v>
      </c>
      <c r="AJ13" s="16"/>
      <c r="AK13" s="16"/>
      <c r="AL13" s="16">
        <v>52.8</v>
      </c>
      <c r="AM13" s="16"/>
      <c r="AN13" s="16"/>
      <c r="AO13" s="16">
        <v>45</v>
      </c>
    </row>
    <row r="14" spans="1:164" hidden="1">
      <c r="A14">
        <v>1969</v>
      </c>
      <c r="B14" s="16"/>
      <c r="C14" s="16">
        <v>45</v>
      </c>
      <c r="D14" s="16"/>
      <c r="E14" s="16"/>
      <c r="F14" s="16">
        <v>30</v>
      </c>
      <c r="G14" s="16"/>
      <c r="H14" s="16">
        <v>30</v>
      </c>
      <c r="I14" s="16"/>
      <c r="J14" s="16"/>
      <c r="K14" s="16"/>
      <c r="L14" s="16"/>
      <c r="M14" s="16"/>
      <c r="N14" s="16">
        <v>36</v>
      </c>
      <c r="O14" s="16"/>
      <c r="P14" s="16">
        <v>50</v>
      </c>
      <c r="Q14" s="16">
        <v>57</v>
      </c>
      <c r="R14" s="16">
        <v>35</v>
      </c>
      <c r="S14" s="16"/>
      <c r="T14" s="16"/>
      <c r="U14" s="16">
        <v>35</v>
      </c>
      <c r="V14" s="16"/>
      <c r="W14" s="16"/>
      <c r="X14" s="16"/>
      <c r="Y14" s="16">
        <v>25</v>
      </c>
      <c r="Z14" s="16"/>
      <c r="AA14" s="16">
        <v>50</v>
      </c>
      <c r="AB14" s="16">
        <v>30</v>
      </c>
      <c r="AC14" s="16"/>
      <c r="AD14" s="16"/>
      <c r="AE14" s="16"/>
      <c r="AF14" s="16"/>
      <c r="AG14" s="16">
        <v>33.33</v>
      </c>
      <c r="AH14" s="16">
        <v>30</v>
      </c>
      <c r="AI14" s="16">
        <v>40</v>
      </c>
      <c r="AJ14" s="16"/>
      <c r="AK14" s="16"/>
      <c r="AL14" s="16">
        <v>52.8</v>
      </c>
      <c r="AM14" s="16"/>
      <c r="AN14" s="16"/>
      <c r="AO14" s="16">
        <v>45</v>
      </c>
    </row>
    <row r="15" spans="1:164" hidden="1">
      <c r="A15">
        <v>1970</v>
      </c>
      <c r="B15" s="16"/>
      <c r="C15" s="16">
        <v>47.5</v>
      </c>
      <c r="D15" s="16"/>
      <c r="E15" s="16"/>
      <c r="F15" s="16">
        <v>30</v>
      </c>
      <c r="G15" s="16"/>
      <c r="H15" s="16">
        <v>30</v>
      </c>
      <c r="I15" s="16"/>
      <c r="J15" s="16"/>
      <c r="K15" s="16"/>
      <c r="L15" s="16"/>
      <c r="M15" s="16"/>
      <c r="N15" s="16">
        <v>36</v>
      </c>
      <c r="O15" s="16"/>
      <c r="P15" s="16">
        <v>50</v>
      </c>
      <c r="Q15" s="16">
        <v>57</v>
      </c>
      <c r="R15" s="16">
        <v>35</v>
      </c>
      <c r="S15" s="16"/>
      <c r="T15" s="16"/>
      <c r="U15" s="16">
        <v>36.75</v>
      </c>
      <c r="V15" s="16"/>
      <c r="W15" s="16"/>
      <c r="X15" s="16"/>
      <c r="Y15" s="16">
        <v>25</v>
      </c>
      <c r="Z15" s="16"/>
      <c r="AA15" s="16">
        <v>50</v>
      </c>
      <c r="AB15" s="16">
        <v>26.5</v>
      </c>
      <c r="AC15" s="16"/>
      <c r="AD15" s="16"/>
      <c r="AE15" s="16"/>
      <c r="AF15" s="16"/>
      <c r="AG15" s="16">
        <v>33.33</v>
      </c>
      <c r="AH15" s="16">
        <v>30</v>
      </c>
      <c r="AI15" s="16">
        <v>40</v>
      </c>
      <c r="AJ15" s="16"/>
      <c r="AK15" s="16"/>
      <c r="AL15" s="16">
        <v>49.2</v>
      </c>
      <c r="AM15" s="16"/>
      <c r="AN15" s="16"/>
      <c r="AO15" s="16">
        <v>45</v>
      </c>
    </row>
    <row r="16" spans="1:164" hidden="1">
      <c r="A16">
        <v>1971</v>
      </c>
      <c r="B16" s="16"/>
      <c r="C16" s="16">
        <v>47.5</v>
      </c>
      <c r="D16" s="16"/>
      <c r="E16" s="16"/>
      <c r="F16" s="16">
        <v>30</v>
      </c>
      <c r="G16" s="16"/>
      <c r="H16" s="16">
        <v>30</v>
      </c>
      <c r="I16" s="16"/>
      <c r="J16" s="16"/>
      <c r="K16" s="16"/>
      <c r="L16" s="16"/>
      <c r="M16" s="16"/>
      <c r="N16" s="16">
        <v>36</v>
      </c>
      <c r="O16" s="16"/>
      <c r="P16" s="16">
        <v>50</v>
      </c>
      <c r="Q16" s="16">
        <v>57</v>
      </c>
      <c r="R16" s="16">
        <v>35</v>
      </c>
      <c r="S16" s="16"/>
      <c r="T16" s="16"/>
      <c r="U16" s="16">
        <v>36.75</v>
      </c>
      <c r="V16" s="16"/>
      <c r="W16" s="16"/>
      <c r="X16" s="16"/>
      <c r="Y16" s="16">
        <v>25</v>
      </c>
      <c r="Z16" s="16"/>
      <c r="AA16" s="16">
        <v>45</v>
      </c>
      <c r="AB16" s="16">
        <v>26.5</v>
      </c>
      <c r="AC16" s="16"/>
      <c r="AD16" s="16"/>
      <c r="AE16" s="16"/>
      <c r="AF16" s="16"/>
      <c r="AG16" s="16">
        <v>40</v>
      </c>
      <c r="AH16" s="16">
        <v>30</v>
      </c>
      <c r="AI16" s="16">
        <v>40</v>
      </c>
      <c r="AJ16" s="16"/>
      <c r="AK16" s="16"/>
      <c r="AL16" s="16">
        <v>48</v>
      </c>
      <c r="AM16" s="16"/>
      <c r="AN16" s="16"/>
      <c r="AO16" s="16">
        <v>45</v>
      </c>
    </row>
    <row r="17" spans="1:163" hidden="1">
      <c r="A17">
        <v>1972</v>
      </c>
      <c r="B17" s="16"/>
      <c r="C17" s="16">
        <v>47.5</v>
      </c>
      <c r="D17" s="16"/>
      <c r="E17" s="16"/>
      <c r="F17" s="16">
        <v>30</v>
      </c>
      <c r="G17" s="16"/>
      <c r="H17" s="16">
        <v>30</v>
      </c>
      <c r="I17" s="16"/>
      <c r="J17" s="16"/>
      <c r="K17" s="16"/>
      <c r="L17" s="16"/>
      <c r="M17" s="16"/>
      <c r="N17" s="16">
        <v>36</v>
      </c>
      <c r="O17" s="16"/>
      <c r="P17" s="16">
        <v>50</v>
      </c>
      <c r="Q17" s="16">
        <v>57</v>
      </c>
      <c r="R17" s="16">
        <v>35</v>
      </c>
      <c r="S17" s="16"/>
      <c r="T17" s="16"/>
      <c r="U17" s="16">
        <v>36.75</v>
      </c>
      <c r="V17" s="16"/>
      <c r="W17" s="16"/>
      <c r="X17" s="16"/>
      <c r="Y17" s="16">
        <v>37.5</v>
      </c>
      <c r="Z17" s="16"/>
      <c r="AA17" s="16">
        <v>45</v>
      </c>
      <c r="AB17" s="16">
        <v>26.5</v>
      </c>
      <c r="AC17" s="16"/>
      <c r="AD17" s="16"/>
      <c r="AE17" s="16"/>
      <c r="AF17" s="16"/>
      <c r="AG17" s="16">
        <v>40</v>
      </c>
      <c r="AH17" s="16">
        <v>30</v>
      </c>
      <c r="AI17" s="16">
        <v>40</v>
      </c>
      <c r="AJ17" s="16"/>
      <c r="AK17" s="16"/>
      <c r="AL17" s="16">
        <v>48</v>
      </c>
      <c r="AM17" s="16"/>
      <c r="AN17" s="16"/>
      <c r="AO17" s="16">
        <v>45</v>
      </c>
    </row>
    <row r="18" spans="1:163" hidden="1">
      <c r="A18">
        <v>1973</v>
      </c>
      <c r="B18" s="16"/>
      <c r="C18" s="16">
        <v>45</v>
      </c>
      <c r="D18" s="16">
        <v>55</v>
      </c>
      <c r="E18" s="16"/>
      <c r="F18" s="16">
        <v>42</v>
      </c>
      <c r="G18" s="16"/>
      <c r="H18" s="16">
        <v>30</v>
      </c>
      <c r="I18" s="16"/>
      <c r="J18" s="16"/>
      <c r="K18" s="16"/>
      <c r="L18" s="16"/>
      <c r="M18" s="16"/>
      <c r="N18" s="16">
        <v>36</v>
      </c>
      <c r="O18" s="16"/>
      <c r="P18" s="16">
        <v>50</v>
      </c>
      <c r="Q18" s="16">
        <v>57</v>
      </c>
      <c r="R18" s="16">
        <v>35</v>
      </c>
      <c r="S18" s="16"/>
      <c r="T18" s="16"/>
      <c r="U18" s="16">
        <v>36.75</v>
      </c>
      <c r="V18" s="16"/>
      <c r="W18" s="16"/>
      <c r="X18" s="16"/>
      <c r="Y18" s="16">
        <v>37.5</v>
      </c>
      <c r="Z18" s="16"/>
      <c r="AA18" s="16">
        <v>45</v>
      </c>
      <c r="AB18" s="16">
        <v>26.5</v>
      </c>
      <c r="AC18" s="16"/>
      <c r="AD18" s="16"/>
      <c r="AE18" s="16"/>
      <c r="AF18" s="16"/>
      <c r="AG18" s="16">
        <v>40</v>
      </c>
      <c r="AH18" s="16">
        <v>30</v>
      </c>
      <c r="AI18" s="16">
        <v>40</v>
      </c>
      <c r="AJ18" s="16"/>
      <c r="AK18" s="16">
        <v>52</v>
      </c>
      <c r="AL18" s="16">
        <v>48</v>
      </c>
      <c r="AM18" s="16"/>
      <c r="AN18" s="16"/>
      <c r="AO18" s="16">
        <v>45</v>
      </c>
    </row>
    <row r="19" spans="1:163" hidden="1">
      <c r="A19">
        <v>1974</v>
      </c>
      <c r="B19" s="16"/>
      <c r="C19" s="16">
        <v>45</v>
      </c>
      <c r="D19" s="16">
        <v>55</v>
      </c>
      <c r="E19" s="16"/>
      <c r="F19" s="16">
        <v>42</v>
      </c>
      <c r="G19" s="16"/>
      <c r="H19" s="16">
        <v>30</v>
      </c>
      <c r="I19" s="16"/>
      <c r="J19" s="16"/>
      <c r="K19" s="16"/>
      <c r="L19" s="16"/>
      <c r="M19" s="16"/>
      <c r="N19" s="16">
        <v>37</v>
      </c>
      <c r="O19" s="16"/>
      <c r="P19" s="16">
        <v>50</v>
      </c>
      <c r="Q19" s="16">
        <v>57</v>
      </c>
      <c r="R19" s="16"/>
      <c r="S19" s="16"/>
      <c r="T19" s="16">
        <v>35</v>
      </c>
      <c r="U19" s="16">
        <v>40</v>
      </c>
      <c r="V19" s="16"/>
      <c r="W19" s="16"/>
      <c r="X19" s="16"/>
      <c r="Y19" s="16">
        <v>37.5</v>
      </c>
      <c r="Z19" s="16"/>
      <c r="AA19" s="16">
        <v>45</v>
      </c>
      <c r="AB19" s="16">
        <v>26.5</v>
      </c>
      <c r="AC19" s="16"/>
      <c r="AD19" s="16"/>
      <c r="AE19" s="16"/>
      <c r="AF19" s="16"/>
      <c r="AG19" s="16">
        <v>40</v>
      </c>
      <c r="AH19" s="16">
        <v>30</v>
      </c>
      <c r="AI19" s="16">
        <v>40</v>
      </c>
      <c r="AJ19" s="16"/>
      <c r="AK19" s="16">
        <v>52</v>
      </c>
      <c r="AL19" s="16">
        <v>48</v>
      </c>
      <c r="AM19" s="16"/>
      <c r="AN19" s="16"/>
      <c r="AO19" s="16">
        <v>45</v>
      </c>
    </row>
    <row r="20" spans="1:163" hidden="1">
      <c r="A20">
        <v>1975</v>
      </c>
      <c r="B20" s="16"/>
      <c r="C20" s="16">
        <v>45</v>
      </c>
      <c r="D20" s="16">
        <v>55</v>
      </c>
      <c r="E20" s="16"/>
      <c r="F20" s="16">
        <v>48</v>
      </c>
      <c r="G20" s="16"/>
      <c r="H20" s="16">
        <v>30</v>
      </c>
      <c r="I20" s="16"/>
      <c r="J20" s="16"/>
      <c r="K20" s="16"/>
      <c r="L20" s="16"/>
      <c r="M20" s="16"/>
      <c r="N20" s="16">
        <v>37</v>
      </c>
      <c r="O20" s="16"/>
      <c r="P20" s="16">
        <v>50</v>
      </c>
      <c r="Q20" s="16">
        <v>57</v>
      </c>
      <c r="R20" s="16"/>
      <c r="S20" s="16"/>
      <c r="T20" s="16">
        <v>35</v>
      </c>
      <c r="U20" s="16">
        <v>40</v>
      </c>
      <c r="V20" s="16"/>
      <c r="W20" s="16"/>
      <c r="X20" s="16"/>
      <c r="Y20" s="16">
        <v>37.5</v>
      </c>
      <c r="Z20" s="16"/>
      <c r="AA20" s="16">
        <v>45</v>
      </c>
      <c r="AB20" s="16">
        <v>27.8</v>
      </c>
      <c r="AC20" s="16"/>
      <c r="AD20" s="16"/>
      <c r="AE20" s="16"/>
      <c r="AF20" s="16"/>
      <c r="AG20" s="16">
        <v>40</v>
      </c>
      <c r="AH20" s="16">
        <v>36</v>
      </c>
      <c r="AI20" s="16">
        <v>40</v>
      </c>
      <c r="AJ20" s="16"/>
      <c r="AK20" s="16">
        <v>52</v>
      </c>
      <c r="AL20" s="16">
        <v>48</v>
      </c>
      <c r="AM20" s="16"/>
      <c r="AN20" s="16"/>
      <c r="AO20" s="16">
        <v>45</v>
      </c>
    </row>
    <row r="21" spans="1:163" hidden="1">
      <c r="A21">
        <v>1976</v>
      </c>
      <c r="B21" s="16"/>
      <c r="C21" s="16">
        <v>45</v>
      </c>
      <c r="D21" s="16">
        <v>55</v>
      </c>
      <c r="E21" s="16"/>
      <c r="F21" s="16">
        <v>48</v>
      </c>
      <c r="G21" s="16"/>
      <c r="H21" s="16">
        <v>35</v>
      </c>
      <c r="I21" s="16"/>
      <c r="J21" s="16"/>
      <c r="K21" s="16"/>
      <c r="L21" s="16"/>
      <c r="M21" s="16"/>
      <c r="N21" s="16">
        <v>37</v>
      </c>
      <c r="O21" s="16"/>
      <c r="P21" s="16">
        <v>50</v>
      </c>
      <c r="Q21" s="16">
        <v>57</v>
      </c>
      <c r="R21" s="16"/>
      <c r="S21" s="16"/>
      <c r="T21" s="16">
        <v>25</v>
      </c>
      <c r="U21" s="16">
        <v>40</v>
      </c>
      <c r="V21" s="16"/>
      <c r="W21" s="16"/>
      <c r="X21" s="16"/>
      <c r="Y21" s="16">
        <v>37.5</v>
      </c>
      <c r="Z21" s="16"/>
      <c r="AA21" s="16">
        <v>45</v>
      </c>
      <c r="AB21" s="16">
        <v>27.8</v>
      </c>
      <c r="AC21" s="16"/>
      <c r="AD21" s="16"/>
      <c r="AE21" s="16"/>
      <c r="AF21" s="16"/>
      <c r="AG21" s="16">
        <v>40</v>
      </c>
      <c r="AH21" s="16">
        <v>36</v>
      </c>
      <c r="AI21" s="16">
        <v>40</v>
      </c>
      <c r="AJ21" s="16"/>
      <c r="AK21" s="16">
        <v>52</v>
      </c>
      <c r="AL21" s="16">
        <v>48</v>
      </c>
      <c r="AM21" s="16"/>
      <c r="AN21" s="16"/>
      <c r="AO21" s="16">
        <v>50</v>
      </c>
    </row>
    <row r="22" spans="1:163" hidden="1">
      <c r="A22">
        <v>1977</v>
      </c>
      <c r="B22" s="16"/>
      <c r="C22" s="16">
        <v>45</v>
      </c>
      <c r="D22" s="16">
        <v>55</v>
      </c>
      <c r="E22" s="16"/>
      <c r="F22" s="16">
        <v>48</v>
      </c>
      <c r="G22" s="16"/>
      <c r="H22" s="16">
        <v>35</v>
      </c>
      <c r="I22" s="16"/>
      <c r="J22" s="16"/>
      <c r="K22" s="16"/>
      <c r="L22" s="16"/>
      <c r="M22" s="16"/>
      <c r="N22" s="16">
        <v>37</v>
      </c>
      <c r="O22" s="16"/>
      <c r="P22" s="16">
        <v>50</v>
      </c>
      <c r="Q22" s="16">
        <v>60</v>
      </c>
      <c r="R22" s="16"/>
      <c r="S22" s="16"/>
      <c r="T22" s="16">
        <v>25</v>
      </c>
      <c r="U22" s="16">
        <v>40</v>
      </c>
      <c r="V22" s="16"/>
      <c r="W22" s="16"/>
      <c r="X22" s="16"/>
      <c r="Y22" s="16">
        <v>32.5</v>
      </c>
      <c r="Z22" s="16"/>
      <c r="AA22" s="16">
        <v>45</v>
      </c>
      <c r="AB22" s="16">
        <v>27.8</v>
      </c>
      <c r="AC22" s="16"/>
      <c r="AD22" s="16"/>
      <c r="AE22" s="16"/>
      <c r="AF22" s="16"/>
      <c r="AG22" s="16">
        <v>40</v>
      </c>
      <c r="AH22" s="16">
        <v>36</v>
      </c>
      <c r="AI22" s="16">
        <v>40</v>
      </c>
      <c r="AJ22" s="16"/>
      <c r="AK22" s="16">
        <v>52</v>
      </c>
      <c r="AL22" s="16">
        <v>48</v>
      </c>
      <c r="AM22" s="16"/>
      <c r="AN22" s="16"/>
      <c r="AO22" s="16">
        <v>50</v>
      </c>
    </row>
    <row r="23" spans="1:163" hidden="1">
      <c r="A23">
        <v>1978</v>
      </c>
      <c r="B23" s="16"/>
      <c r="C23" s="16">
        <v>45</v>
      </c>
      <c r="D23" s="16">
        <v>55</v>
      </c>
      <c r="E23" s="16"/>
      <c r="F23" s="16">
        <v>48</v>
      </c>
      <c r="G23" s="16"/>
      <c r="H23" s="16">
        <v>35</v>
      </c>
      <c r="I23" s="16"/>
      <c r="J23" s="16"/>
      <c r="K23" s="16"/>
      <c r="L23" s="16"/>
      <c r="M23" s="16"/>
      <c r="N23" s="16"/>
      <c r="O23" s="16"/>
      <c r="P23" s="16">
        <v>50</v>
      </c>
      <c r="Q23" s="16">
        <v>60</v>
      </c>
      <c r="R23" s="16"/>
      <c r="S23" s="16"/>
      <c r="T23" s="16">
        <v>25</v>
      </c>
      <c r="U23" s="16">
        <v>40</v>
      </c>
      <c r="V23" s="16"/>
      <c r="W23" s="16"/>
      <c r="X23" s="16"/>
      <c r="Y23" s="16">
        <v>32.5</v>
      </c>
      <c r="Z23" s="16"/>
      <c r="AA23" s="16">
        <v>45</v>
      </c>
      <c r="AB23" s="16">
        <v>27.8</v>
      </c>
      <c r="AC23" s="16"/>
      <c r="AD23" s="16"/>
      <c r="AE23" s="16"/>
      <c r="AF23" s="16"/>
      <c r="AG23" s="16"/>
      <c r="AH23" s="16">
        <v>36</v>
      </c>
      <c r="AI23" s="16">
        <v>40</v>
      </c>
      <c r="AJ23" s="16"/>
      <c r="AK23" s="16">
        <v>52</v>
      </c>
      <c r="AL23" s="16">
        <v>48</v>
      </c>
      <c r="AM23" s="16"/>
      <c r="AN23" s="16"/>
      <c r="AO23" s="16">
        <v>50</v>
      </c>
    </row>
    <row r="24" spans="1:163" hidden="1">
      <c r="A24">
        <v>1979</v>
      </c>
      <c r="B24" s="16">
        <v>33</v>
      </c>
      <c r="C24" s="16">
        <v>46</v>
      </c>
      <c r="D24" s="16">
        <v>55</v>
      </c>
      <c r="E24" s="16"/>
      <c r="F24" s="16">
        <v>48</v>
      </c>
      <c r="G24" s="16">
        <v>30</v>
      </c>
      <c r="H24" s="16">
        <v>35</v>
      </c>
      <c r="I24" s="16">
        <v>35</v>
      </c>
      <c r="J24" s="16"/>
      <c r="K24" s="16">
        <v>48.6</v>
      </c>
      <c r="L24" s="16">
        <v>40</v>
      </c>
      <c r="M24" s="16">
        <v>45</v>
      </c>
      <c r="N24" s="16"/>
      <c r="O24" s="16">
        <v>20</v>
      </c>
      <c r="P24" s="16">
        <v>50</v>
      </c>
      <c r="Q24" s="16">
        <v>60</v>
      </c>
      <c r="R24" s="16"/>
      <c r="S24" s="16"/>
      <c r="T24" s="16">
        <v>25</v>
      </c>
      <c r="U24" s="16">
        <v>40</v>
      </c>
      <c r="V24" s="16"/>
      <c r="W24" s="16"/>
      <c r="X24" s="16"/>
      <c r="Y24" s="16">
        <v>32.5</v>
      </c>
      <c r="Z24" s="16"/>
      <c r="AA24" s="16">
        <v>45</v>
      </c>
      <c r="AB24" s="16">
        <v>27.8</v>
      </c>
      <c r="AC24" s="16">
        <v>55</v>
      </c>
      <c r="AD24" s="16"/>
      <c r="AE24" s="16"/>
      <c r="AF24" s="16"/>
      <c r="AG24" s="16"/>
      <c r="AH24" s="16">
        <v>33</v>
      </c>
      <c r="AI24" s="16">
        <v>40</v>
      </c>
      <c r="AJ24" s="16"/>
      <c r="AK24" s="16">
        <v>52</v>
      </c>
      <c r="AL24" s="16">
        <v>46</v>
      </c>
      <c r="AM24" s="16">
        <v>25</v>
      </c>
      <c r="AN24" s="16">
        <v>50</v>
      </c>
      <c r="AO24" s="16">
        <v>48</v>
      </c>
    </row>
    <row r="25" spans="1:163">
      <c r="A25">
        <v>1980</v>
      </c>
      <c r="B25" s="16">
        <v>33</v>
      </c>
      <c r="C25" s="16">
        <v>46</v>
      </c>
      <c r="D25" s="16">
        <v>55</v>
      </c>
      <c r="E25" s="16"/>
      <c r="F25" s="16">
        <v>48</v>
      </c>
      <c r="G25" s="16">
        <v>30</v>
      </c>
      <c r="H25" s="16">
        <v>35</v>
      </c>
      <c r="I25" s="16">
        <v>35</v>
      </c>
      <c r="J25" s="16">
        <v>50.9</v>
      </c>
      <c r="K25" s="16">
        <v>48.6</v>
      </c>
      <c r="L25" s="16">
        <v>40</v>
      </c>
      <c r="M25" s="16">
        <v>45</v>
      </c>
      <c r="N25" s="16">
        <v>40</v>
      </c>
      <c r="O25" s="16">
        <v>20</v>
      </c>
      <c r="P25" s="16">
        <v>50</v>
      </c>
      <c r="Q25" s="16">
        <v>60</v>
      </c>
      <c r="R25" s="16">
        <v>45</v>
      </c>
      <c r="S25" s="16"/>
      <c r="T25" s="16">
        <v>25</v>
      </c>
      <c r="U25" s="16">
        <v>40</v>
      </c>
      <c r="V25" s="16">
        <v>30</v>
      </c>
      <c r="W25" s="16"/>
      <c r="X25" s="16"/>
      <c r="Y25" s="16">
        <v>32.5</v>
      </c>
      <c r="Z25" s="16">
        <v>42</v>
      </c>
      <c r="AA25" s="16">
        <v>45</v>
      </c>
      <c r="AB25" s="16">
        <v>27.8</v>
      </c>
      <c r="AC25" s="16">
        <v>55</v>
      </c>
      <c r="AD25" s="16">
        <v>35</v>
      </c>
      <c r="AE25" s="16">
        <v>40</v>
      </c>
      <c r="AF25" s="16"/>
      <c r="AG25" s="16">
        <v>42</v>
      </c>
      <c r="AH25" s="16">
        <v>33</v>
      </c>
      <c r="AI25" s="16">
        <v>40</v>
      </c>
      <c r="AJ25" s="16"/>
      <c r="AK25" s="16">
        <v>52</v>
      </c>
      <c r="AL25" s="16">
        <v>46</v>
      </c>
      <c r="AM25" s="16">
        <v>25</v>
      </c>
      <c r="AN25" s="16">
        <v>50</v>
      </c>
      <c r="AO25" s="16">
        <v>48</v>
      </c>
      <c r="AR25" cm="1">
        <f t="array" ref="AR25:AR65">+[1]!hp(B25:B65,100)</f>
        <v>34.076972240049471</v>
      </c>
      <c r="AS25" cm="1">
        <f t="array" ref="AS25:AS65">+[1]!hp(C25:C65,100)</f>
        <v>47.471941942484825</v>
      </c>
      <c r="AT25" cm="1">
        <f t="array" ref="AT25:AT65">+[1]!hp(D25:D65,100)</f>
        <v>58.576139668798852</v>
      </c>
      <c r="AV25" cm="1">
        <f t="array" ref="AV25:AV65">+[1]!hp(F25:F65,100)</f>
        <v>48.324867057276798</v>
      </c>
      <c r="AX25" cm="1">
        <f t="array" ref="AX25:AX65">+[1]!hp(H25:H65,100)</f>
        <v>35.452045074405746</v>
      </c>
      <c r="AY25" cm="1">
        <f t="array" ref="AY25:AY65">+[1]!hp(I25:I65,100)</f>
        <v>35.482691443520871</v>
      </c>
      <c r="AZ25" cm="1">
        <f t="array" ref="AZ25:AZ65">+[1]!hp(J25:J65,100)</f>
        <v>51.20181183308727</v>
      </c>
      <c r="BA25" cm="1">
        <f t="array" ref="BA25:BA65">+[1]!hp(K25:K65,100)</f>
        <v>46.617138383056528</v>
      </c>
      <c r="BB25" cm="1">
        <f t="array" ref="BB25:BB65">+[1]!hp(L25:L65,100)</f>
        <v>40.958034945601142</v>
      </c>
      <c r="BC25" cm="1">
        <f t="array" ref="BC25:BC65">+[1]!hp(M25:M65,100)</f>
        <v>51.477206547493616</v>
      </c>
      <c r="BD25" cm="1">
        <f t="array" ref="BD25:BD65">+[1]!hp(N25:N65,100)</f>
        <v>40.298312981571492</v>
      </c>
      <c r="BE25" cm="1">
        <f t="array" ref="BE25:BE65">+[1]!hp(O25:O65,100)</f>
        <v>19.240271559502432</v>
      </c>
      <c r="BF25" cm="1">
        <f t="array" ref="BF25:BF65">+[1]!hp(P25:P65,100)</f>
        <v>52.398093861568242</v>
      </c>
      <c r="BG25" cm="1">
        <f t="array" ref="BG25:BG65">+[1]!hp(Q25:Q65,100)</f>
        <v>60.443295948900257</v>
      </c>
      <c r="BH25" cm="1">
        <f t="array" ref="BH25:BH65">+[1]!hp(R25:R65,100)</f>
        <v>45.71202360727127</v>
      </c>
      <c r="BJ25" cm="1">
        <f t="array" ref="BJ25:BJ65">+[1]!hp(T25:T65,100)</f>
        <v>27.599449752299279</v>
      </c>
      <c r="BK25" cm="1">
        <f t="array" ref="BK25:BK65">+[1]!hp(U25:U65,100)</f>
        <v>42.11168982821782</v>
      </c>
      <c r="BL25" cm="1">
        <f t="array" ref="BL25:BL65">+[1]!hp(V25:V65,100)</f>
        <v>29.731184542937843</v>
      </c>
      <c r="BO25" cm="1">
        <f t="array" ref="BO25:BO65">+[1]!hp(Y25:Y65,100)</f>
        <v>32.170927003585163</v>
      </c>
      <c r="BP25" cm="1">
        <f t="array" ref="BP25:BP65">+[1]!hp(Z25:Z65,100)</f>
        <v>43.096412969151608</v>
      </c>
      <c r="BQ25" cm="1">
        <f t="array" ref="BQ25:BQ65">+[1]!hp(AA25:AA65,100)</f>
        <v>47.096351043502736</v>
      </c>
      <c r="BR25" cm="1">
        <f t="array" ref="BR25:BR65">+[1]!hp(AB25:AB65,100)</f>
        <v>27.78475271624605</v>
      </c>
      <c r="BS25" cm="1">
        <f t="array" ref="BS25:BS65">+[1]!hp(AC25:AC65,100)</f>
        <v>57.705817467649013</v>
      </c>
      <c r="BT25" cm="1">
        <f t="array" ref="BT25:BT65">+[1]!hp(AD25:AD65,100)</f>
        <v>34.996237187322571</v>
      </c>
      <c r="BU25" cm="1">
        <f t="array" ref="BU25:BU65">+[1]!hp(AE25:AE65,100)</f>
        <v>42.023413787447652</v>
      </c>
      <c r="BW25" cm="1">
        <f t="array" ref="BW25:BW65">+[1]!hp(AG25:AG65,100)</f>
        <v>41.037911035414325</v>
      </c>
      <c r="BX25" cm="1">
        <f t="array" ref="BX25:BX65">+[1]!hp(AH25:AH65,100)</f>
        <v>32.996339106378706</v>
      </c>
      <c r="BY25" cm="1">
        <f t="array" ref="BY25:BY65">+[1]!hp(AI25:AI65,100)</f>
        <v>42.786822747568245</v>
      </c>
      <c r="CA25" cm="1">
        <f t="array" ref="CA25:CA65">+[1]!hp(AK25:AK65,100)</f>
        <v>54.128906062998162</v>
      </c>
      <c r="CB25" cm="1">
        <f t="array" ref="CB25:CB65">+[1]!hp(AL25:AL65,100)</f>
        <v>47.905307022547731</v>
      </c>
      <c r="CD25" cm="1">
        <f t="array" ref="CD25:CD65">+[1]!hp(AN25:AN65,100)</f>
        <v>51.989479394201702</v>
      </c>
      <c r="CF25" s="25">
        <f>+B25-AR25</f>
        <v>-1.0769722400494715</v>
      </c>
      <c r="CG25" s="25">
        <f t="shared" ref="CG25:DR31" si="0">+C25-AS25</f>
        <v>-1.4719419424848255</v>
      </c>
      <c r="CH25" s="25">
        <f t="shared" si="0"/>
        <v>-3.5761396687988523</v>
      </c>
      <c r="CI25" s="25">
        <f t="shared" si="0"/>
        <v>0</v>
      </c>
      <c r="CJ25" s="25">
        <f t="shared" si="0"/>
        <v>-0.32486705727679777</v>
      </c>
      <c r="CK25" s="25"/>
      <c r="CL25" s="25">
        <f t="shared" si="0"/>
        <v>-0.45204507440574559</v>
      </c>
      <c r="CM25" s="25">
        <f t="shared" si="0"/>
        <v>-0.48269144352087068</v>
      </c>
      <c r="CN25" s="25">
        <f t="shared" si="0"/>
        <v>-0.301811833087271</v>
      </c>
      <c r="CO25" s="25">
        <f t="shared" si="0"/>
        <v>1.9828616169434738</v>
      </c>
      <c r="CP25" s="25">
        <f t="shared" si="0"/>
        <v>-0.95803494560114189</v>
      </c>
      <c r="CQ25" s="25">
        <f t="shared" si="0"/>
        <v>-6.4772065474936156</v>
      </c>
      <c r="CR25" s="25">
        <f t="shared" si="0"/>
        <v>-0.29831298157149178</v>
      </c>
      <c r="CS25" s="25">
        <f t="shared" si="0"/>
        <v>0.75972844049756816</v>
      </c>
      <c r="CT25" s="25">
        <f t="shared" si="0"/>
        <v>-2.3980938615682419</v>
      </c>
      <c r="CU25" s="25">
        <f t="shared" si="0"/>
        <v>-0.44329594890025703</v>
      </c>
      <c r="CV25" s="25">
        <f t="shared" si="0"/>
        <v>-0.71202360727127001</v>
      </c>
      <c r="CW25" s="25"/>
      <c r="CX25" s="25">
        <f t="shared" si="0"/>
        <v>-2.5994497522992788</v>
      </c>
      <c r="CY25" s="25">
        <f t="shared" si="0"/>
        <v>-2.1116898282178198</v>
      </c>
      <c r="CZ25" s="25">
        <f t="shared" si="0"/>
        <v>0.26881545706215704</v>
      </c>
      <c r="DA25" s="25"/>
      <c r="DB25" s="25"/>
      <c r="DC25" s="25">
        <f t="shared" si="0"/>
        <v>0.32907299641483689</v>
      </c>
      <c r="DD25" s="25">
        <f t="shared" si="0"/>
        <v>-1.0964129691516078</v>
      </c>
      <c r="DE25" s="25">
        <f t="shared" si="0"/>
        <v>-2.0963510435027359</v>
      </c>
      <c r="DF25" s="25">
        <f t="shared" si="0"/>
        <v>1.5247283753950569E-2</v>
      </c>
      <c r="DG25" s="25">
        <f t="shared" si="0"/>
        <v>-2.7058174676490125</v>
      </c>
      <c r="DH25" s="25">
        <f t="shared" si="0"/>
        <v>3.7628126774293946E-3</v>
      </c>
      <c r="DI25" s="25">
        <f t="shared" si="0"/>
        <v>-2.0234137874476517</v>
      </c>
      <c r="DJ25" s="25"/>
      <c r="DK25" s="25">
        <f t="shared" si="0"/>
        <v>0.96208896458567494</v>
      </c>
      <c r="DL25" s="25">
        <f t="shared" si="0"/>
        <v>3.6608936212942922E-3</v>
      </c>
      <c r="DM25" s="25">
        <f t="shared" si="0"/>
        <v>-2.7868227475682446</v>
      </c>
      <c r="DN25" s="25"/>
      <c r="DO25" s="25">
        <f t="shared" si="0"/>
        <v>-2.128906062998162</v>
      </c>
      <c r="DP25" s="25">
        <f t="shared" si="0"/>
        <v>-1.9053070225477313</v>
      </c>
      <c r="DQ25" s="25">
        <f t="shared" si="0"/>
        <v>25</v>
      </c>
      <c r="DR25" s="25">
        <f t="shared" si="0"/>
        <v>-1.9894793942017017</v>
      </c>
      <c r="DU25">
        <v>5.955567233559222</v>
      </c>
      <c r="DV25">
        <v>2.106849184906082</v>
      </c>
      <c r="DW25">
        <v>2.2086576118185093</v>
      </c>
      <c r="DX25" t="e">
        <v>#N/A</v>
      </c>
      <c r="DY25">
        <v>3.1642672333027804</v>
      </c>
      <c r="DZ25">
        <v>4.5449138962210185</v>
      </c>
      <c r="EA25" t="e">
        <v>#N/A</v>
      </c>
      <c r="EB25">
        <v>6.2124900946277819</v>
      </c>
      <c r="EC25">
        <v>1.6954447604566809</v>
      </c>
      <c r="ED25">
        <v>11.094653810564935</v>
      </c>
      <c r="EE25">
        <v>4.2717787882106961</v>
      </c>
      <c r="EF25">
        <v>9.5530905562889075</v>
      </c>
      <c r="EG25">
        <v>1.0819485601316359</v>
      </c>
      <c r="EH25">
        <v>1.0349483797401859</v>
      </c>
      <c r="EI25">
        <v>1.7201188653508694</v>
      </c>
      <c r="EJ25">
        <v>4.0130399020657279</v>
      </c>
      <c r="EK25">
        <v>3.5008801504085341</v>
      </c>
      <c r="EL25">
        <v>3.7060812774592193</v>
      </c>
      <c r="EM25">
        <v>2.686728250554296</v>
      </c>
      <c r="EN25">
        <v>1.9175333056955139</v>
      </c>
      <c r="EO25">
        <v>13.588200191963296</v>
      </c>
      <c r="ER25">
        <v>0</v>
      </c>
      <c r="ES25">
        <v>-1.7281956010483839</v>
      </c>
      <c r="ET25">
        <v>-1.2716710024892137</v>
      </c>
      <c r="EU25">
        <v>1.8920064546621091</v>
      </c>
      <c r="EV25">
        <v>-2.3485306747179351</v>
      </c>
      <c r="EW25">
        <v>-16.400798099473832</v>
      </c>
      <c r="EX25">
        <v>3.6283335748967431</v>
      </c>
      <c r="EY25">
        <v>0</v>
      </c>
      <c r="EZ25">
        <v>0</v>
      </c>
      <c r="FA25">
        <v>4.3883107259492959</v>
      </c>
      <c r="FB25">
        <v>-1.4666996152953971</v>
      </c>
      <c r="FC25">
        <v>3.1284790039713926</v>
      </c>
      <c r="FD25">
        <v>3.0381606054361328</v>
      </c>
      <c r="FE25">
        <v>2.8768949490122964</v>
      </c>
      <c r="FF25">
        <v>7.4637216288076758</v>
      </c>
      <c r="FG25" t="e">
        <v>#N/A</v>
      </c>
    </row>
    <row r="26" spans="1:163">
      <c r="A26">
        <v>1981</v>
      </c>
      <c r="B26" s="16">
        <v>33</v>
      </c>
      <c r="C26" s="16">
        <v>46</v>
      </c>
      <c r="D26" s="16">
        <v>55</v>
      </c>
      <c r="E26" s="16"/>
      <c r="F26" s="16">
        <v>48</v>
      </c>
      <c r="G26" s="16">
        <v>30</v>
      </c>
      <c r="H26" s="16">
        <v>35</v>
      </c>
      <c r="I26" s="16">
        <v>35</v>
      </c>
      <c r="J26" s="16">
        <v>50.9</v>
      </c>
      <c r="K26" s="16">
        <v>48.6</v>
      </c>
      <c r="L26" s="16">
        <v>40</v>
      </c>
      <c r="M26" s="16">
        <v>50</v>
      </c>
      <c r="N26" s="16">
        <v>40</v>
      </c>
      <c r="O26" s="16">
        <v>20</v>
      </c>
      <c r="P26" s="16">
        <v>50</v>
      </c>
      <c r="Q26" s="16">
        <v>60</v>
      </c>
      <c r="R26" s="16">
        <v>45</v>
      </c>
      <c r="S26" s="16"/>
      <c r="T26" s="16">
        <v>25</v>
      </c>
      <c r="U26" s="16">
        <v>42</v>
      </c>
      <c r="V26" s="16">
        <v>30</v>
      </c>
      <c r="W26" s="16"/>
      <c r="X26" s="16"/>
      <c r="Y26" s="16">
        <v>32.5</v>
      </c>
      <c r="Z26" s="16">
        <v>42</v>
      </c>
      <c r="AA26" s="16">
        <v>45</v>
      </c>
      <c r="AB26" s="16">
        <v>27.8</v>
      </c>
      <c r="AC26" s="16">
        <v>55</v>
      </c>
      <c r="AD26" s="16">
        <v>35</v>
      </c>
      <c r="AE26" s="16">
        <v>40</v>
      </c>
      <c r="AF26" s="16"/>
      <c r="AG26" s="16">
        <v>40</v>
      </c>
      <c r="AH26" s="16">
        <v>33</v>
      </c>
      <c r="AI26" s="16">
        <v>40</v>
      </c>
      <c r="AJ26" s="16"/>
      <c r="AK26" s="16">
        <v>52</v>
      </c>
      <c r="AL26" s="16">
        <v>46</v>
      </c>
      <c r="AM26" s="16">
        <v>25</v>
      </c>
      <c r="AN26" s="16">
        <v>50</v>
      </c>
      <c r="AO26" s="16">
        <v>48</v>
      </c>
      <c r="AR26">
        <v>33.479621190761421</v>
      </c>
      <c r="AS26">
        <v>47.061595989958953</v>
      </c>
      <c r="AT26">
        <v>57.225753571132479</v>
      </c>
      <c r="AV26">
        <v>47.596809366908005</v>
      </c>
      <c r="AX26">
        <v>35.589284003672937</v>
      </c>
      <c r="AY26">
        <v>35.170703554519058</v>
      </c>
      <c r="AZ26">
        <v>50.439314602898897</v>
      </c>
      <c r="BA26">
        <v>44.535733293837175</v>
      </c>
      <c r="BB26">
        <v>39.72824465516711</v>
      </c>
      <c r="BC26">
        <v>50.407092371741726</v>
      </c>
      <c r="BD26">
        <v>41.015073601431439</v>
      </c>
      <c r="BE26">
        <v>19.512128092636196</v>
      </c>
      <c r="BF26">
        <v>51.390280808580457</v>
      </c>
      <c r="BG26">
        <v>60.354853408961723</v>
      </c>
      <c r="BH26">
        <v>46.006345991661199</v>
      </c>
      <c r="BJ26">
        <v>29.090340200423178</v>
      </c>
      <c r="BK26">
        <v>42.174296638510441</v>
      </c>
      <c r="BL26">
        <v>29.847438003082573</v>
      </c>
      <c r="BO26">
        <v>32.265940642109406</v>
      </c>
      <c r="BP26">
        <v>42.487122422910375</v>
      </c>
      <c r="BQ26">
        <v>46.242312381152239</v>
      </c>
      <c r="BR26">
        <v>27.786859582208848</v>
      </c>
      <c r="BS26">
        <v>54.97320898723833</v>
      </c>
      <c r="BT26">
        <v>35.01038141177122</v>
      </c>
      <c r="BU26">
        <v>41.899934743645048</v>
      </c>
      <c r="BW26">
        <v>42.207345501140864</v>
      </c>
      <c r="BX26">
        <v>33.283239565473572</v>
      </c>
      <c r="BY26">
        <v>43.804998095281071</v>
      </c>
      <c r="CA26">
        <v>52.125503242920381</v>
      </c>
      <c r="CB26">
        <v>46.905647352237416</v>
      </c>
      <c r="CD26">
        <v>51.502307631120011</v>
      </c>
      <c r="CF26" s="25">
        <f t="shared" ref="CF26:CF65" si="1">+B26-AR26</f>
        <v>-0.47962119076142073</v>
      </c>
      <c r="CG26" s="25">
        <f t="shared" si="0"/>
        <v>-1.0615959899589527</v>
      </c>
      <c r="CH26" s="25">
        <f t="shared" si="0"/>
        <v>-2.2257535711324792</v>
      </c>
      <c r="CI26" s="25">
        <f t="shared" si="0"/>
        <v>0</v>
      </c>
      <c r="CJ26" s="25">
        <f t="shared" si="0"/>
        <v>0.40319063309199521</v>
      </c>
      <c r="CK26" s="25"/>
      <c r="CL26" s="25">
        <f t="shared" si="0"/>
        <v>-0.58928400367293676</v>
      </c>
      <c r="CM26" s="25">
        <f t="shared" si="0"/>
        <v>-0.17070355451905783</v>
      </c>
      <c r="CN26" s="25">
        <f t="shared" si="0"/>
        <v>0.46068539710110201</v>
      </c>
      <c r="CO26" s="25">
        <f t="shared" si="0"/>
        <v>4.0642667061628259</v>
      </c>
      <c r="CP26" s="25">
        <f t="shared" si="0"/>
        <v>0.27175534483288999</v>
      </c>
      <c r="CQ26" s="25">
        <f t="shared" si="0"/>
        <v>-0.40709237174172586</v>
      </c>
      <c r="CR26" s="25">
        <f t="shared" si="0"/>
        <v>-1.015073601431439</v>
      </c>
      <c r="CS26" s="25">
        <f t="shared" si="0"/>
        <v>0.48787190736380381</v>
      </c>
      <c r="CT26" s="25">
        <f t="shared" si="0"/>
        <v>-1.3902808085804566</v>
      </c>
      <c r="CU26" s="25">
        <f t="shared" si="0"/>
        <v>-0.35485340896172346</v>
      </c>
      <c r="CV26" s="25">
        <f t="shared" si="0"/>
        <v>-1.006345991661199</v>
      </c>
      <c r="CW26" s="25"/>
      <c r="CX26" s="25">
        <f t="shared" si="0"/>
        <v>-4.0903402004231779</v>
      </c>
      <c r="CY26" s="25">
        <f t="shared" si="0"/>
        <v>-0.17429663851044097</v>
      </c>
      <c r="CZ26" s="25">
        <f t="shared" si="0"/>
        <v>0.15256199691742722</v>
      </c>
      <c r="DA26" s="25"/>
      <c r="DB26" s="25"/>
      <c r="DC26" s="25">
        <f t="shared" si="0"/>
        <v>0.23405935789059384</v>
      </c>
      <c r="DD26" s="25">
        <f t="shared" si="0"/>
        <v>-0.48712242291037455</v>
      </c>
      <c r="DE26" s="25">
        <f t="shared" si="0"/>
        <v>-1.2423123811522387</v>
      </c>
      <c r="DF26" s="25">
        <f t="shared" si="0"/>
        <v>1.3140417791152714E-2</v>
      </c>
      <c r="DG26" s="25">
        <f t="shared" si="0"/>
        <v>2.6791012761670174E-2</v>
      </c>
      <c r="DH26" s="25">
        <f t="shared" si="0"/>
        <v>-1.0381411771220428E-2</v>
      </c>
      <c r="DI26" s="25">
        <f t="shared" si="0"/>
        <v>-1.8999347436450478</v>
      </c>
      <c r="DJ26" s="25"/>
      <c r="DK26" s="25">
        <f t="shared" si="0"/>
        <v>-2.207345501140864</v>
      </c>
      <c r="DL26" s="25">
        <f t="shared" si="0"/>
        <v>-0.28323956547357199</v>
      </c>
      <c r="DM26" s="25">
        <f t="shared" si="0"/>
        <v>-3.8049980952810714</v>
      </c>
      <c r="DN26" s="25"/>
      <c r="DO26" s="25">
        <f t="shared" si="0"/>
        <v>-0.12550324292038084</v>
      </c>
      <c r="DP26" s="25">
        <f t="shared" si="0"/>
        <v>-0.90564735223741621</v>
      </c>
      <c r="DQ26" s="25">
        <f t="shared" si="0"/>
        <v>25</v>
      </c>
      <c r="DR26" s="25">
        <f t="shared" si="0"/>
        <v>-1.5023076311200114</v>
      </c>
      <c r="DU26">
        <v>0.42693278385490885</v>
      </c>
      <c r="DV26">
        <v>2.7952122135143895</v>
      </c>
      <c r="DW26">
        <v>0.15808798245355149</v>
      </c>
      <c r="DX26" t="e">
        <v>#N/A</v>
      </c>
      <c r="DY26">
        <v>1.0989810158336866</v>
      </c>
      <c r="DZ26">
        <v>5.6052012733499481</v>
      </c>
      <c r="EA26" t="e">
        <v>#N/A</v>
      </c>
      <c r="EB26">
        <v>-0.40923765519926292</v>
      </c>
      <c r="EC26">
        <v>2.3756877652071182</v>
      </c>
      <c r="ED26">
        <v>15.206106475346928</v>
      </c>
      <c r="EE26">
        <v>2.8043196915784421</v>
      </c>
      <c r="EF26">
        <v>4.9337018690257963</v>
      </c>
      <c r="EG26">
        <v>-2.2797036466294571</v>
      </c>
      <c r="EH26">
        <v>2.8212866481046603</v>
      </c>
      <c r="EI26">
        <v>0.50055544696959942</v>
      </c>
      <c r="EJ26">
        <v>1.9447818232024758</v>
      </c>
      <c r="EK26">
        <v>1.4084724945701481</v>
      </c>
      <c r="EL26">
        <v>3.7627949941540777</v>
      </c>
      <c r="EM26">
        <v>1.0125306006121093</v>
      </c>
      <c r="EN26">
        <v>0.8810554025723718</v>
      </c>
      <c r="EO26">
        <v>5.8514019529906705</v>
      </c>
      <c r="ER26">
        <v>0</v>
      </c>
      <c r="ES26">
        <v>5.5379974166626198</v>
      </c>
      <c r="ET26">
        <v>-0.49393901288503628</v>
      </c>
      <c r="EU26">
        <v>0.16088893238524804</v>
      </c>
      <c r="EV26">
        <v>3.0337306180410195</v>
      </c>
      <c r="EW26">
        <v>115.44445401094617</v>
      </c>
      <c r="EX26">
        <v>3.901782025936356</v>
      </c>
      <c r="EY26">
        <v>0</v>
      </c>
      <c r="EZ26">
        <v>0</v>
      </c>
      <c r="FA26">
        <v>1.2497177673773621</v>
      </c>
      <c r="FB26">
        <v>0.26233844185095734</v>
      </c>
      <c r="FC26">
        <v>1.2096813398161999</v>
      </c>
      <c r="FD26">
        <v>-0.8600141919576032</v>
      </c>
      <c r="FE26">
        <v>1.6357290149140908</v>
      </c>
      <c r="FF26">
        <v>8.7776417231734598</v>
      </c>
      <c r="FG26" t="e">
        <v>#N/A</v>
      </c>
    </row>
    <row r="27" spans="1:163">
      <c r="A27">
        <v>1982</v>
      </c>
      <c r="B27" s="16">
        <v>33</v>
      </c>
      <c r="C27" s="16">
        <v>46</v>
      </c>
      <c r="D27" s="16">
        <v>55</v>
      </c>
      <c r="E27" s="16"/>
      <c r="F27" s="16">
        <v>48</v>
      </c>
      <c r="G27" s="16">
        <v>30</v>
      </c>
      <c r="H27" s="16">
        <v>35</v>
      </c>
      <c r="I27" s="16">
        <v>35</v>
      </c>
      <c r="J27" s="16">
        <v>49.5</v>
      </c>
      <c r="K27" s="16">
        <v>48.6</v>
      </c>
      <c r="L27" s="16">
        <v>40</v>
      </c>
      <c r="M27" s="16">
        <v>50</v>
      </c>
      <c r="N27" s="16">
        <v>40</v>
      </c>
      <c r="O27" s="16">
        <v>20</v>
      </c>
      <c r="P27" s="16">
        <v>50</v>
      </c>
      <c r="Q27" s="16">
        <v>60</v>
      </c>
      <c r="R27" s="16">
        <v>45</v>
      </c>
      <c r="S27" s="16"/>
      <c r="T27" s="16">
        <v>30</v>
      </c>
      <c r="U27" s="16">
        <v>42</v>
      </c>
      <c r="V27" s="16">
        <v>30</v>
      </c>
      <c r="W27" s="16"/>
      <c r="X27" s="16"/>
      <c r="Y27" s="16">
        <v>32.5</v>
      </c>
      <c r="Z27" s="16">
        <v>42</v>
      </c>
      <c r="AA27" s="16">
        <v>45</v>
      </c>
      <c r="AB27" s="16">
        <v>27.8</v>
      </c>
      <c r="AC27" s="16">
        <v>55</v>
      </c>
      <c r="AD27" s="16">
        <v>35</v>
      </c>
      <c r="AE27" s="16">
        <v>40</v>
      </c>
      <c r="AF27" s="16"/>
      <c r="AG27" s="16">
        <v>40</v>
      </c>
      <c r="AH27" s="16">
        <v>33</v>
      </c>
      <c r="AI27" s="16">
        <v>40</v>
      </c>
      <c r="AJ27" s="16"/>
      <c r="AK27" s="16">
        <v>52</v>
      </c>
      <c r="AL27" s="16">
        <v>46</v>
      </c>
      <c r="AM27" s="16">
        <v>25</v>
      </c>
      <c r="AN27" s="16">
        <v>50</v>
      </c>
      <c r="AO27" s="16">
        <v>50</v>
      </c>
      <c r="AR27">
        <v>32.871500419072873</v>
      </c>
      <c r="AS27">
        <v>46.63653061800823</v>
      </c>
      <c r="AT27">
        <v>55.839606076778118</v>
      </c>
      <c r="AV27">
        <v>46.865503005966445</v>
      </c>
      <c r="AX27">
        <v>35.722002482196068</v>
      </c>
      <c r="AY27">
        <v>34.853888751082039</v>
      </c>
      <c r="AZ27">
        <v>49.673799254379652</v>
      </c>
      <c r="BA27">
        <v>42.474156820787258</v>
      </c>
      <c r="BB27">
        <v>38.488874015277069</v>
      </c>
      <c r="BC27">
        <v>49.272206130514903</v>
      </c>
      <c r="BD27">
        <v>41.728851091475669</v>
      </c>
      <c r="BE27">
        <v>19.791581910174937</v>
      </c>
      <c r="BF27">
        <v>50.358486816976985</v>
      </c>
      <c r="BG27">
        <v>60.261977909534188</v>
      </c>
      <c r="BH27">
        <v>46.293548139978412</v>
      </c>
      <c r="BJ27">
        <v>30.555236151024083</v>
      </c>
      <c r="BK27">
        <v>42.215786550520882</v>
      </c>
      <c r="BL27">
        <v>29.966379617797923</v>
      </c>
      <c r="BO27">
        <v>32.364245010597799</v>
      </c>
      <c r="BP27">
        <v>41.866867746977626</v>
      </c>
      <c r="BQ27">
        <v>45.36731020836671</v>
      </c>
      <c r="BR27">
        <v>27.789118921009184</v>
      </c>
      <c r="BS27">
        <v>52.213542332151157</v>
      </c>
      <c r="BT27">
        <v>35.024563264346646</v>
      </c>
      <c r="BU27">
        <v>41.756221561967969</v>
      </c>
      <c r="BW27">
        <v>43.386400856513262</v>
      </c>
      <c r="BX27">
        <v>33.570176633504651</v>
      </c>
      <c r="BY27">
        <v>44.795305215518212</v>
      </c>
      <c r="CA27">
        <v>50.100811362212617</v>
      </c>
      <c r="CB27">
        <v>45.886934611701626</v>
      </c>
      <c r="CD27">
        <v>50.995241074096306</v>
      </c>
      <c r="CF27" s="25">
        <f t="shared" si="1"/>
        <v>0.12849958092712654</v>
      </c>
      <c r="CG27" s="25">
        <f t="shared" si="0"/>
        <v>-0.63653061800822996</v>
      </c>
      <c r="CH27" s="25">
        <f t="shared" si="0"/>
        <v>-0.83960607677811794</v>
      </c>
      <c r="CI27" s="25">
        <f t="shared" si="0"/>
        <v>0</v>
      </c>
      <c r="CJ27" s="25">
        <f t="shared" si="0"/>
        <v>1.1344969940335545</v>
      </c>
      <c r="CK27" s="25"/>
      <c r="CL27" s="25">
        <f t="shared" si="0"/>
        <v>-0.72200248219606777</v>
      </c>
      <c r="CM27" s="25">
        <f t="shared" si="0"/>
        <v>0.14611124891796123</v>
      </c>
      <c r="CN27" s="25">
        <f t="shared" si="0"/>
        <v>-0.17379925437965227</v>
      </c>
      <c r="CO27" s="25">
        <f t="shared" si="0"/>
        <v>6.1258431792127439</v>
      </c>
      <c r="CP27" s="25">
        <f t="shared" si="0"/>
        <v>1.5111259847229306</v>
      </c>
      <c r="CQ27" s="25">
        <f t="shared" si="0"/>
        <v>0.72779386948509739</v>
      </c>
      <c r="CR27" s="25">
        <f t="shared" si="0"/>
        <v>-1.7288510914756685</v>
      </c>
      <c r="CS27" s="25">
        <f t="shared" si="0"/>
        <v>0.20841808982506294</v>
      </c>
      <c r="CT27" s="25">
        <f t="shared" si="0"/>
        <v>-0.35848681697698481</v>
      </c>
      <c r="CU27" s="25">
        <f t="shared" si="0"/>
        <v>-0.26197790953418831</v>
      </c>
      <c r="CV27" s="25">
        <f t="shared" si="0"/>
        <v>-1.2935481399784123</v>
      </c>
      <c r="CW27" s="25"/>
      <c r="CX27" s="25">
        <f t="shared" si="0"/>
        <v>-0.55523615102408286</v>
      </c>
      <c r="CY27" s="25">
        <f t="shared" si="0"/>
        <v>-0.2157865505208818</v>
      </c>
      <c r="CZ27" s="25">
        <f t="shared" si="0"/>
        <v>3.3620382202077082E-2</v>
      </c>
      <c r="DA27" s="25"/>
      <c r="DB27" s="25"/>
      <c r="DC27" s="25">
        <f t="shared" si="0"/>
        <v>0.13575498940220143</v>
      </c>
      <c r="DD27" s="25">
        <f t="shared" si="0"/>
        <v>0.13313225302237441</v>
      </c>
      <c r="DE27" s="25">
        <f t="shared" si="0"/>
        <v>-0.36731020836671036</v>
      </c>
      <c r="DF27" s="25">
        <f t="shared" si="0"/>
        <v>1.0881078990816917E-2</v>
      </c>
      <c r="DG27" s="25">
        <f t="shared" si="0"/>
        <v>2.7864576678488433</v>
      </c>
      <c r="DH27" s="25">
        <f t="shared" si="0"/>
        <v>-2.4563264346646463E-2</v>
      </c>
      <c r="DI27" s="25">
        <f t="shared" si="0"/>
        <v>-1.7562215619679691</v>
      </c>
      <c r="DJ27" s="25"/>
      <c r="DK27" s="25">
        <f t="shared" si="0"/>
        <v>-3.3864008565132622</v>
      </c>
      <c r="DL27" s="25">
        <f t="shared" si="0"/>
        <v>-0.57017663350465142</v>
      </c>
      <c r="DM27" s="25">
        <f t="shared" si="0"/>
        <v>-4.7953052155182121</v>
      </c>
      <c r="DN27" s="25"/>
      <c r="DO27" s="25">
        <f t="shared" si="0"/>
        <v>1.8991886377873826</v>
      </c>
      <c r="DP27" s="25">
        <f t="shared" si="0"/>
        <v>0.11306538829837365</v>
      </c>
      <c r="DQ27" s="25">
        <f t="shared" si="0"/>
        <v>25</v>
      </c>
      <c r="DR27" s="25">
        <f t="shared" si="0"/>
        <v>-0.99524107409630602</v>
      </c>
      <c r="DU27">
        <v>-2.3853787781850002</v>
      </c>
      <c r="DV27">
        <v>-0.59889323972636532</v>
      </c>
      <c r="DW27">
        <v>9.0542856970415642E-2</v>
      </c>
      <c r="DX27" t="e">
        <v>#N/A</v>
      </c>
      <c r="DY27">
        <v>-0.12560792396844533</v>
      </c>
      <c r="DZ27">
        <v>2.3692225115166821</v>
      </c>
      <c r="EA27" t="e">
        <v>#N/A</v>
      </c>
      <c r="EB27">
        <v>-2.1233143059725847</v>
      </c>
      <c r="EC27">
        <v>-3.7626642876469845</v>
      </c>
      <c r="ED27">
        <v>-1.4374739579767208</v>
      </c>
      <c r="EE27">
        <v>-1.3271232935935018E-2</v>
      </c>
      <c r="EF27">
        <v>-4.641576723800199</v>
      </c>
      <c r="EG27">
        <v>-1.3403765789918651</v>
      </c>
      <c r="EH27">
        <v>1.9440754326717524</v>
      </c>
      <c r="EI27">
        <v>0.58827386993482378</v>
      </c>
      <c r="EJ27">
        <v>-1.0624734546814381</v>
      </c>
      <c r="EK27">
        <v>-0.27536116277232736</v>
      </c>
      <c r="EL27">
        <v>-0.17678613192566672</v>
      </c>
      <c r="EM27">
        <v>-1.0886654118356347</v>
      </c>
      <c r="EN27">
        <v>-0.93219575360771501</v>
      </c>
      <c r="EO27">
        <v>-0.32510680790157664</v>
      </c>
      <c r="ER27">
        <v>0</v>
      </c>
      <c r="ES27">
        <v>3.7300519303841213</v>
      </c>
      <c r="ET27">
        <v>0.29872726674405214</v>
      </c>
      <c r="EU27">
        <v>-2.9483933544382381</v>
      </c>
      <c r="EV27">
        <v>2.6367835775471491</v>
      </c>
      <c r="EW27">
        <v>261.6367141023602</v>
      </c>
      <c r="EX27">
        <v>2.8551496312270075</v>
      </c>
      <c r="EY27">
        <v>0</v>
      </c>
      <c r="EZ27">
        <v>0</v>
      </c>
      <c r="FA27">
        <v>-0.29081341845406428</v>
      </c>
      <c r="FB27">
        <v>-1.0735327048497396</v>
      </c>
      <c r="FC27">
        <v>-1.5267252643786975</v>
      </c>
      <c r="FD27">
        <v>-2.1382296254057138</v>
      </c>
      <c r="FE27">
        <v>-4.020966008674236</v>
      </c>
      <c r="FF27">
        <v>-1.4005353987488292</v>
      </c>
      <c r="FG27" t="e">
        <v>#N/A</v>
      </c>
    </row>
    <row r="28" spans="1:163">
      <c r="A28">
        <v>1983</v>
      </c>
      <c r="B28" s="16">
        <v>33</v>
      </c>
      <c r="C28" s="16">
        <v>46</v>
      </c>
      <c r="D28" s="16">
        <v>55</v>
      </c>
      <c r="E28" s="16"/>
      <c r="F28" s="16">
        <v>45</v>
      </c>
      <c r="G28" s="16">
        <v>30</v>
      </c>
      <c r="H28" s="16">
        <v>35</v>
      </c>
      <c r="I28" s="16">
        <v>35</v>
      </c>
      <c r="J28" s="16">
        <v>48.3</v>
      </c>
      <c r="K28" s="16">
        <v>37</v>
      </c>
      <c r="L28" s="16">
        <v>40</v>
      </c>
      <c r="M28" s="16">
        <v>50</v>
      </c>
      <c r="N28" s="16">
        <v>40</v>
      </c>
      <c r="O28" s="16">
        <v>20</v>
      </c>
      <c r="P28" s="16">
        <v>50</v>
      </c>
      <c r="Q28" s="16">
        <v>60</v>
      </c>
      <c r="R28" s="16">
        <v>45</v>
      </c>
      <c r="S28" s="16"/>
      <c r="T28" s="16">
        <v>36</v>
      </c>
      <c r="U28" s="16">
        <v>42</v>
      </c>
      <c r="V28" s="16">
        <v>30</v>
      </c>
      <c r="W28" s="16"/>
      <c r="X28" s="16"/>
      <c r="Y28" s="16">
        <v>32.5</v>
      </c>
      <c r="Z28" s="16">
        <v>42</v>
      </c>
      <c r="AA28" s="16">
        <v>45</v>
      </c>
      <c r="AB28" s="16">
        <v>27.8</v>
      </c>
      <c r="AC28" s="16">
        <v>55</v>
      </c>
      <c r="AD28" s="16">
        <v>35</v>
      </c>
      <c r="AE28" s="16">
        <v>45</v>
      </c>
      <c r="AF28" s="16"/>
      <c r="AG28" s="16">
        <v>42</v>
      </c>
      <c r="AH28" s="16">
        <v>33</v>
      </c>
      <c r="AI28" s="16">
        <v>40</v>
      </c>
      <c r="AJ28" s="16">
        <v>40</v>
      </c>
      <c r="AK28" s="16">
        <v>52</v>
      </c>
      <c r="AL28" s="16">
        <v>46</v>
      </c>
      <c r="AM28" s="16">
        <v>30</v>
      </c>
      <c r="AN28" s="16">
        <v>50</v>
      </c>
      <c r="AO28" s="16">
        <v>45</v>
      </c>
      <c r="AR28">
        <v>32.237043990675723</v>
      </c>
      <c r="AS28">
        <v>46.171410447308219</v>
      </c>
      <c r="AT28">
        <v>54.359678253336448</v>
      </c>
      <c r="AV28">
        <v>46.131731210210262</v>
      </c>
      <c r="AX28">
        <v>35.839787219194349</v>
      </c>
      <c r="AY28">
        <v>34.525713083229405</v>
      </c>
      <c r="AZ28">
        <v>48.90685452316967</v>
      </c>
      <c r="BA28">
        <v>40.492880247137833</v>
      </c>
      <c r="BB28">
        <v>37.233060229923332</v>
      </c>
      <c r="BC28">
        <v>48.003704834620784</v>
      </c>
      <c r="BD28">
        <v>42.426511585874152</v>
      </c>
      <c r="BE28">
        <v>20.091109015597265</v>
      </c>
      <c r="BF28">
        <v>49.264828140056338</v>
      </c>
      <c r="BG28">
        <v>60.156687957039026</v>
      </c>
      <c r="BH28">
        <v>46.556446356233586</v>
      </c>
      <c r="BJ28">
        <v>31.927239704574767</v>
      </c>
      <c r="BK28">
        <v>42.21329969958186</v>
      </c>
      <c r="BL28">
        <v>30.092223161623686</v>
      </c>
      <c r="BO28">
        <v>32.47147143259339</v>
      </c>
      <c r="BP28">
        <v>41.219813587432739</v>
      </c>
      <c r="BQ28">
        <v>44.437957890899604</v>
      </c>
      <c r="BR28">
        <v>27.791814609662506</v>
      </c>
      <c r="BS28">
        <v>49.400027237838614</v>
      </c>
      <c r="BT28">
        <v>35.038716559057903</v>
      </c>
      <c r="BU28">
        <v>41.553040757105485</v>
      </c>
      <c r="BW28">
        <v>44.562624536165963</v>
      </c>
      <c r="BX28">
        <v>33.854354523753415</v>
      </c>
      <c r="BY28">
        <v>45.691825899851175</v>
      </c>
      <c r="BZ28" cm="1">
        <f t="array" ref="BZ28:BZ65">+[1]!hp(AJ28:AJ65,100)</f>
        <v>43.01542577742228</v>
      </c>
      <c r="CA28">
        <v>48.032286327815683</v>
      </c>
      <c r="CB28">
        <v>44.821059257192502</v>
      </c>
      <c r="CD28">
        <v>50.433361852877361</v>
      </c>
      <c r="CF28" s="25">
        <f t="shared" si="1"/>
        <v>0.76295600932427732</v>
      </c>
      <c r="CG28" s="25">
        <f t="shared" si="0"/>
        <v>-0.17141044730821875</v>
      </c>
      <c r="CH28" s="25">
        <f t="shared" si="0"/>
        <v>0.64032174666355246</v>
      </c>
      <c r="CI28" s="25">
        <f t="shared" si="0"/>
        <v>0</v>
      </c>
      <c r="CJ28" s="25">
        <f t="shared" si="0"/>
        <v>-1.1317312102102619</v>
      </c>
      <c r="CK28" s="25"/>
      <c r="CL28" s="25">
        <f t="shared" si="0"/>
        <v>-0.83978721919434918</v>
      </c>
      <c r="CM28" s="25">
        <f t="shared" si="0"/>
        <v>0.47428691677059476</v>
      </c>
      <c r="CN28" s="25">
        <f t="shared" si="0"/>
        <v>-0.60685452316967314</v>
      </c>
      <c r="CO28" s="25">
        <f t="shared" si="0"/>
        <v>-3.4928802471378333</v>
      </c>
      <c r="CP28" s="25">
        <f t="shared" si="0"/>
        <v>2.766939770076668</v>
      </c>
      <c r="CQ28" s="25">
        <f t="shared" si="0"/>
        <v>1.996295165379216</v>
      </c>
      <c r="CR28" s="25">
        <f t="shared" si="0"/>
        <v>-2.4265115858741524</v>
      </c>
      <c r="CS28" s="25">
        <f t="shared" si="0"/>
        <v>-9.1109015597265142E-2</v>
      </c>
      <c r="CT28" s="25">
        <f t="shared" si="0"/>
        <v>0.7351718599436623</v>
      </c>
      <c r="CU28" s="25">
        <f t="shared" si="0"/>
        <v>-0.1566879570390256</v>
      </c>
      <c r="CV28" s="25">
        <f t="shared" si="0"/>
        <v>-1.556446356233586</v>
      </c>
      <c r="CW28" s="25"/>
      <c r="CX28" s="25">
        <f t="shared" si="0"/>
        <v>4.0727602954252333</v>
      </c>
      <c r="CY28" s="25">
        <f t="shared" si="0"/>
        <v>-0.21329969958186012</v>
      </c>
      <c r="CZ28" s="25">
        <f t="shared" si="0"/>
        <v>-9.2223161623685712E-2</v>
      </c>
      <c r="DA28" s="25"/>
      <c r="DB28" s="25"/>
      <c r="DC28" s="25">
        <f t="shared" si="0"/>
        <v>2.852856740661025E-2</v>
      </c>
      <c r="DD28" s="25">
        <f t="shared" si="0"/>
        <v>0.78018641256726085</v>
      </c>
      <c r="DE28" s="25">
        <f t="shared" si="0"/>
        <v>0.5620421091003962</v>
      </c>
      <c r="DF28" s="25">
        <f t="shared" si="0"/>
        <v>8.18539033749488E-3</v>
      </c>
      <c r="DG28" s="25">
        <f t="shared" si="0"/>
        <v>5.5999727621613857</v>
      </c>
      <c r="DH28" s="25">
        <f t="shared" si="0"/>
        <v>-3.8716559057903055E-2</v>
      </c>
      <c r="DI28" s="25">
        <f t="shared" si="0"/>
        <v>3.4469592428945148</v>
      </c>
      <c r="DJ28" s="25"/>
      <c r="DK28" s="25">
        <f t="shared" si="0"/>
        <v>-2.5626245361659628</v>
      </c>
      <c r="DL28" s="25">
        <f t="shared" si="0"/>
        <v>-0.8543545237534147</v>
      </c>
      <c r="DM28" s="25">
        <f t="shared" si="0"/>
        <v>-5.6918258998511746</v>
      </c>
      <c r="DN28" s="25">
        <f t="shared" si="0"/>
        <v>-3.0154257774222799</v>
      </c>
      <c r="DO28" s="25">
        <f t="shared" si="0"/>
        <v>3.9677136721843169</v>
      </c>
      <c r="DP28" s="25">
        <f t="shared" si="0"/>
        <v>1.1789407428074981</v>
      </c>
      <c r="DQ28" s="25">
        <f t="shared" si="0"/>
        <v>30</v>
      </c>
      <c r="DR28" s="25">
        <f t="shared" si="0"/>
        <v>-0.43336185287736129</v>
      </c>
      <c r="DU28">
        <v>1.0548269339101779</v>
      </c>
      <c r="DV28">
        <v>-4.6225607328477736</v>
      </c>
      <c r="DW28">
        <v>0.92580401410958757</v>
      </c>
      <c r="DX28" t="e">
        <v>#N/A</v>
      </c>
      <c r="DY28">
        <v>-1.7048312279509332</v>
      </c>
      <c r="DZ28">
        <v>-0.95732351783449587</v>
      </c>
      <c r="EA28" t="e">
        <v>#N/A</v>
      </c>
      <c r="EB28">
        <v>-7.7970967660864545</v>
      </c>
      <c r="EC28">
        <v>-4.053726115628379</v>
      </c>
      <c r="ED28">
        <v>-6.5945951468539334</v>
      </c>
      <c r="EE28">
        <v>-2.288825627119877</v>
      </c>
      <c r="EF28">
        <v>-4.746079610252238</v>
      </c>
      <c r="EG28">
        <v>-1.3819791862562028</v>
      </c>
      <c r="EH28">
        <v>-3.1729580168370006</v>
      </c>
      <c r="EI28">
        <v>-0.43671995084426385</v>
      </c>
      <c r="EJ28">
        <v>-1.8361269275786896</v>
      </c>
      <c r="EK28">
        <v>-1.9801144106526607</v>
      </c>
      <c r="EL28">
        <v>-3.7361093210589331</v>
      </c>
      <c r="EM28">
        <v>-2.4789869277905723</v>
      </c>
      <c r="EN28">
        <v>-2.4511342446490261</v>
      </c>
      <c r="EO28">
        <v>-0.23273525499817538</v>
      </c>
      <c r="ER28">
        <v>0</v>
      </c>
      <c r="ES28">
        <v>-1.2967949608044336</v>
      </c>
      <c r="ET28">
        <v>-1.9727972532474212</v>
      </c>
      <c r="EU28">
        <v>-2.2899056716098158</v>
      </c>
      <c r="EV28">
        <v>-7.2084166059571686</v>
      </c>
      <c r="EW28">
        <v>330.11954561565472</v>
      </c>
      <c r="EX28">
        <v>0.48573886296316005</v>
      </c>
      <c r="EY28">
        <v>0</v>
      </c>
      <c r="EZ28">
        <v>0</v>
      </c>
      <c r="FA28">
        <v>-1.4999082670606185</v>
      </c>
      <c r="FB28">
        <v>-1.6616283218590269</v>
      </c>
      <c r="FC28">
        <v>-2.7805140151081815</v>
      </c>
      <c r="FD28">
        <v>-1.1748720651223579</v>
      </c>
      <c r="FE28">
        <v>-3.2872013262095265</v>
      </c>
      <c r="FF28">
        <v>-5.3293745078790096</v>
      </c>
      <c r="FG28" t="e">
        <v>#N/A</v>
      </c>
    </row>
    <row r="29" spans="1:163">
      <c r="A29">
        <v>1984</v>
      </c>
      <c r="B29" s="16">
        <v>33</v>
      </c>
      <c r="C29" s="16">
        <v>46</v>
      </c>
      <c r="D29" s="16">
        <v>55</v>
      </c>
      <c r="E29" s="16"/>
      <c r="F29" s="16">
        <v>45</v>
      </c>
      <c r="G29" s="16">
        <v>30</v>
      </c>
      <c r="H29" s="16">
        <v>35</v>
      </c>
      <c r="I29" s="16">
        <v>35</v>
      </c>
      <c r="J29" s="16">
        <v>47.6</v>
      </c>
      <c r="K29" s="16">
        <v>23.5</v>
      </c>
      <c r="L29" s="16">
        <v>40</v>
      </c>
      <c r="M29" s="16">
        <v>50</v>
      </c>
      <c r="N29" s="16">
        <v>40</v>
      </c>
      <c r="O29" s="16">
        <v>20</v>
      </c>
      <c r="P29" s="16">
        <v>50</v>
      </c>
      <c r="Q29" s="16">
        <v>60</v>
      </c>
      <c r="R29" s="16">
        <v>45</v>
      </c>
      <c r="S29" s="16"/>
      <c r="T29" s="16">
        <v>36</v>
      </c>
      <c r="U29" s="16">
        <v>43.3</v>
      </c>
      <c r="V29" s="16">
        <v>30</v>
      </c>
      <c r="W29" s="16"/>
      <c r="X29" s="16"/>
      <c r="Y29" s="16">
        <v>32.5</v>
      </c>
      <c r="Z29" s="16">
        <v>42</v>
      </c>
      <c r="AA29" s="16">
        <v>45</v>
      </c>
      <c r="AB29" s="16">
        <v>27.8</v>
      </c>
      <c r="AC29" s="16">
        <v>55</v>
      </c>
      <c r="AD29" s="16">
        <v>35</v>
      </c>
      <c r="AE29" s="16">
        <v>45</v>
      </c>
      <c r="AF29" s="16"/>
      <c r="AG29" s="16">
        <v>42</v>
      </c>
      <c r="AH29" s="16">
        <v>35</v>
      </c>
      <c r="AI29" s="16">
        <v>52</v>
      </c>
      <c r="AJ29" s="16">
        <v>40</v>
      </c>
      <c r="AK29" s="16">
        <v>50</v>
      </c>
      <c r="AL29" s="16">
        <v>46</v>
      </c>
      <c r="AM29" s="16">
        <v>30</v>
      </c>
      <c r="AN29" s="16">
        <v>50</v>
      </c>
      <c r="AO29" s="16">
        <v>45</v>
      </c>
      <c r="AR29">
        <v>31.561970967071126</v>
      </c>
      <c r="AS29">
        <v>45.634534792354394</v>
      </c>
      <c r="AT29">
        <v>52.719555107640375</v>
      </c>
      <c r="AV29">
        <v>45.407622185337942</v>
      </c>
      <c r="AX29">
        <v>35.92500489906503</v>
      </c>
      <c r="AY29">
        <v>34.181103713469938</v>
      </c>
      <c r="AZ29">
        <v>48.138331152365289</v>
      </c>
      <c r="BA29">
        <v>38.713633287912089</v>
      </c>
      <c r="BB29">
        <v>35.96905176294544</v>
      </c>
      <c r="BC29">
        <v>46.540023433561863</v>
      </c>
      <c r="BD29">
        <v>43.077632707882103</v>
      </c>
      <c r="BE29">
        <v>20.425269593280046</v>
      </c>
      <c r="BF29">
        <v>48.067836162947252</v>
      </c>
      <c r="BG29">
        <v>60.028382278802269</v>
      </c>
      <c r="BH29">
        <v>46.764921463037602</v>
      </c>
      <c r="BJ29">
        <v>33.133900600037762</v>
      </c>
      <c r="BK29">
        <v>42.141818355520876</v>
      </c>
      <c r="BL29">
        <v>30.229518612921677</v>
      </c>
      <c r="BO29">
        <v>32.594608781533253</v>
      </c>
      <c r="BP29">
        <v>40.531455912885313</v>
      </c>
      <c r="BQ29">
        <v>43.417195692420698</v>
      </c>
      <c r="BR29">
        <v>27.795339335974173</v>
      </c>
      <c r="BS29">
        <v>46.533738016430313</v>
      </c>
      <c r="BT29">
        <v>35.052529477270582</v>
      </c>
      <c r="BU29">
        <v>41.233596628126982</v>
      </c>
      <c r="BW29">
        <v>45.689699966168277</v>
      </c>
      <c r="BX29">
        <v>34.127275683166296</v>
      </c>
      <c r="BY29">
        <v>46.38068888769628</v>
      </c>
      <c r="BZ29">
        <v>43.358626184185901</v>
      </c>
      <c r="CA29">
        <v>45.916375933048265</v>
      </c>
      <c r="CB29">
        <v>43.681042398845172</v>
      </c>
      <c r="CD29">
        <v>49.771799686468995</v>
      </c>
      <c r="CF29" s="25">
        <f t="shared" si="1"/>
        <v>1.4380290329288741</v>
      </c>
      <c r="CG29" s="25">
        <f t="shared" si="0"/>
        <v>0.36546520764560597</v>
      </c>
      <c r="CH29" s="25">
        <f t="shared" si="0"/>
        <v>2.2804448923596254</v>
      </c>
      <c r="CI29" s="25">
        <f t="shared" si="0"/>
        <v>0</v>
      </c>
      <c r="CJ29" s="25">
        <f t="shared" si="0"/>
        <v>-0.40762218533794226</v>
      </c>
      <c r="CK29" s="25"/>
      <c r="CL29" s="25">
        <f t="shared" si="0"/>
        <v>-0.92500489906502992</v>
      </c>
      <c r="CM29" s="25">
        <f t="shared" si="0"/>
        <v>0.81889628653006241</v>
      </c>
      <c r="CN29" s="25">
        <f t="shared" si="0"/>
        <v>-0.53833115236528783</v>
      </c>
      <c r="CO29" s="25">
        <f t="shared" si="0"/>
        <v>-15.213633287912089</v>
      </c>
      <c r="CP29" s="25">
        <f t="shared" si="0"/>
        <v>4.0309482370545595</v>
      </c>
      <c r="CQ29" s="25">
        <f t="shared" si="0"/>
        <v>3.4599765664381366</v>
      </c>
      <c r="CR29" s="25">
        <f t="shared" si="0"/>
        <v>-3.0776327078821026</v>
      </c>
      <c r="CS29" s="25">
        <f t="shared" si="0"/>
        <v>-0.42526959328004565</v>
      </c>
      <c r="CT29" s="25">
        <f t="shared" si="0"/>
        <v>1.9321638370527481</v>
      </c>
      <c r="CU29" s="25">
        <f t="shared" si="0"/>
        <v>-2.8382278802268956E-2</v>
      </c>
      <c r="CV29" s="25">
        <f t="shared" si="0"/>
        <v>-1.7649214630376022</v>
      </c>
      <c r="CW29" s="25"/>
      <c r="CX29" s="25">
        <f t="shared" si="0"/>
        <v>2.8660993999622377</v>
      </c>
      <c r="CY29" s="25">
        <f t="shared" si="0"/>
        <v>1.1581816444791215</v>
      </c>
      <c r="CZ29" s="25">
        <f t="shared" si="0"/>
        <v>-0.22951861292167663</v>
      </c>
      <c r="DA29" s="25"/>
      <c r="DB29" s="25"/>
      <c r="DC29" s="25">
        <f t="shared" si="0"/>
        <v>-9.460878153325325E-2</v>
      </c>
      <c r="DD29" s="25">
        <f t="shared" si="0"/>
        <v>1.4685440871146866</v>
      </c>
      <c r="DE29" s="25">
        <f t="shared" si="0"/>
        <v>1.5828043075793019</v>
      </c>
      <c r="DF29" s="25">
        <f t="shared" si="0"/>
        <v>4.6606640258275434E-3</v>
      </c>
      <c r="DG29" s="25">
        <f t="shared" si="0"/>
        <v>8.4662619835696873</v>
      </c>
      <c r="DH29" s="25">
        <f t="shared" si="0"/>
        <v>-5.2529477270581992E-2</v>
      </c>
      <c r="DI29" s="25">
        <f t="shared" si="0"/>
        <v>3.7664033718730181</v>
      </c>
      <c r="DJ29" s="25"/>
      <c r="DK29" s="25">
        <f t="shared" si="0"/>
        <v>-3.689699966168277</v>
      </c>
      <c r="DL29" s="25">
        <f t="shared" si="0"/>
        <v>0.87272431683370399</v>
      </c>
      <c r="DM29" s="25">
        <f t="shared" si="0"/>
        <v>5.6193111123037198</v>
      </c>
      <c r="DN29" s="25">
        <f t="shared" si="0"/>
        <v>-3.3586261841859013</v>
      </c>
      <c r="DO29" s="25">
        <f t="shared" si="0"/>
        <v>4.0836240669517352</v>
      </c>
      <c r="DP29" s="25">
        <f t="shared" si="0"/>
        <v>2.3189576011548283</v>
      </c>
      <c r="DQ29" s="25">
        <f t="shared" si="0"/>
        <v>30</v>
      </c>
      <c r="DR29" s="25">
        <f t="shared" si="0"/>
        <v>0.22820031353100489</v>
      </c>
      <c r="DU29">
        <v>2.8178173557914334</v>
      </c>
      <c r="DV29">
        <v>-1.6847548684674081</v>
      </c>
      <c r="DW29">
        <v>-0.81645602219181512</v>
      </c>
      <c r="DX29" t="e">
        <v>#N/A</v>
      </c>
      <c r="DY29">
        <v>-1.2312171024222067</v>
      </c>
      <c r="DZ29">
        <v>-0.84741328333096533</v>
      </c>
      <c r="EA29" t="e">
        <v>#N/A</v>
      </c>
      <c r="EB29">
        <v>-5.4278604569743152</v>
      </c>
      <c r="EC29">
        <v>-0.93779912071653371</v>
      </c>
      <c r="ED29">
        <v>-4.5518331433643482</v>
      </c>
      <c r="EE29">
        <v>-2.8593380906196728</v>
      </c>
      <c r="EF29">
        <v>-0.29731356900011008</v>
      </c>
      <c r="EG29">
        <v>0.33969507657830889</v>
      </c>
      <c r="EH29">
        <v>-1.1602830418267445</v>
      </c>
      <c r="EI29">
        <v>-1.1297183588279012</v>
      </c>
      <c r="EJ29">
        <v>-1.4524249197463206</v>
      </c>
      <c r="EK29">
        <v>-0.83368870759296954</v>
      </c>
      <c r="EL29">
        <v>-2.1923779049140535</v>
      </c>
      <c r="EM29">
        <v>-1.8282994590537385</v>
      </c>
      <c r="EN29">
        <v>-2.8111472730565339</v>
      </c>
      <c r="EO29">
        <v>-2.3030195191224436</v>
      </c>
      <c r="ER29">
        <v>0</v>
      </c>
      <c r="ES29">
        <v>0.89781153634289979</v>
      </c>
      <c r="ET29">
        <v>3.1873410251380392</v>
      </c>
      <c r="EU29">
        <v>0.70013647907636312</v>
      </c>
      <c r="EV29">
        <v>-3.6407865015214327</v>
      </c>
      <c r="EW29">
        <v>-49.354855149307696</v>
      </c>
      <c r="EX29">
        <v>-4.23987165722464</v>
      </c>
      <c r="EY29">
        <v>0</v>
      </c>
      <c r="EZ29">
        <v>0</v>
      </c>
      <c r="FA29">
        <v>-2.7880760784959477</v>
      </c>
      <c r="FB29">
        <v>0.32094462332085527</v>
      </c>
      <c r="FC29">
        <v>-1.5576200463924152</v>
      </c>
      <c r="FD29">
        <v>-2.1505532593615868</v>
      </c>
      <c r="FE29">
        <v>0.37201466514548542</v>
      </c>
      <c r="FF29">
        <v>-7.5883196489289872</v>
      </c>
      <c r="FG29" t="e">
        <v>#N/A</v>
      </c>
    </row>
    <row r="30" spans="1:163">
      <c r="A30">
        <v>1985</v>
      </c>
      <c r="B30" s="16">
        <v>33</v>
      </c>
      <c r="C30" s="16">
        <v>46</v>
      </c>
      <c r="D30" s="16">
        <v>55</v>
      </c>
      <c r="E30" s="16"/>
      <c r="F30" s="16">
        <v>45</v>
      </c>
      <c r="G30" s="16">
        <v>30</v>
      </c>
      <c r="H30" s="16">
        <v>35</v>
      </c>
      <c r="I30" s="16">
        <v>35</v>
      </c>
      <c r="J30" s="16">
        <v>49.4</v>
      </c>
      <c r="K30" s="16">
        <v>37</v>
      </c>
      <c r="L30" s="16">
        <v>33</v>
      </c>
      <c r="M30" s="16">
        <v>50</v>
      </c>
      <c r="N30" s="16">
        <v>40</v>
      </c>
      <c r="O30" s="16">
        <v>20</v>
      </c>
      <c r="P30" s="16">
        <v>50</v>
      </c>
      <c r="Q30" s="16">
        <v>60</v>
      </c>
      <c r="R30" s="16">
        <v>49</v>
      </c>
      <c r="S30" s="16"/>
      <c r="T30" s="16">
        <v>36</v>
      </c>
      <c r="U30" s="16">
        <v>43.3</v>
      </c>
      <c r="V30" s="16">
        <v>30</v>
      </c>
      <c r="W30" s="16"/>
      <c r="X30" s="16"/>
      <c r="Y30" s="16">
        <v>32.5</v>
      </c>
      <c r="Z30" s="16">
        <v>42</v>
      </c>
      <c r="AA30" s="16">
        <v>45</v>
      </c>
      <c r="AB30" s="16">
        <v>27.8</v>
      </c>
      <c r="AC30" s="16">
        <v>40</v>
      </c>
      <c r="AD30" s="16">
        <v>35</v>
      </c>
      <c r="AE30" s="16">
        <v>45</v>
      </c>
      <c r="AF30" s="16"/>
      <c r="AG30" s="16">
        <v>50</v>
      </c>
      <c r="AH30" s="16">
        <v>35</v>
      </c>
      <c r="AI30" s="16">
        <v>52</v>
      </c>
      <c r="AJ30" s="16">
        <v>40</v>
      </c>
      <c r="AK30" s="16">
        <v>45</v>
      </c>
      <c r="AL30" s="16">
        <v>46</v>
      </c>
      <c r="AM30" s="16">
        <v>30</v>
      </c>
      <c r="AN30" s="16">
        <v>50</v>
      </c>
      <c r="AO30" s="16">
        <v>50</v>
      </c>
      <c r="AR30">
        <v>30.83962996985348</v>
      </c>
      <c r="AS30">
        <v>44.992488863169136</v>
      </c>
      <c r="AT30">
        <v>50.859224863989418</v>
      </c>
      <c r="AV30">
        <v>44.693986824945853</v>
      </c>
      <c r="AX30">
        <v>35.95162433401341</v>
      </c>
      <c r="AY30">
        <v>33.819730673480109</v>
      </c>
      <c r="AZ30">
        <v>47.362011339831135</v>
      </c>
      <c r="BA30">
        <v>37.223216855661825</v>
      </c>
      <c r="BB30">
        <v>34.732766475883693</v>
      </c>
      <c r="BC30">
        <v>44.839559828494416</v>
      </c>
      <c r="BD30">
        <v>43.627526964895971</v>
      </c>
      <c r="BE30">
        <v>20.80771273744416</v>
      </c>
      <c r="BF30">
        <v>46.733393989377895</v>
      </c>
      <c r="BG30">
        <v>59.86489272257954</v>
      </c>
      <c r="BH30">
        <v>46.873289819439002</v>
      </c>
      <c r="BJ30">
        <v>34.143496179329844</v>
      </c>
      <c r="BK30">
        <v>41.974191791169602</v>
      </c>
      <c r="BL30">
        <v>30.381893718437464</v>
      </c>
      <c r="BO30">
        <v>32.740931216528516</v>
      </c>
      <c r="BP30">
        <v>39.795092556070607</v>
      </c>
      <c r="BQ30">
        <v>42.273584297690761</v>
      </c>
      <c r="BR30">
        <v>27.800167641652909</v>
      </c>
      <c r="BS30">
        <v>43.671748707677459</v>
      </c>
      <c r="BT30">
        <v>35.065303034759687</v>
      </c>
      <c r="BU30">
        <v>40.775563066530786</v>
      </c>
      <c r="BW30">
        <v>46.695684327227845</v>
      </c>
      <c r="BX30">
        <v>34.371899013452179</v>
      </c>
      <c r="BY30">
        <v>46.691104659471321</v>
      </c>
      <c r="BZ30">
        <v>43.671672333175302</v>
      </c>
      <c r="CA30">
        <v>43.78920510795087</v>
      </c>
      <c r="CB30">
        <v>42.451694554222826</v>
      </c>
      <c r="CD30">
        <v>48.961350675348235</v>
      </c>
      <c r="CF30" s="25">
        <f t="shared" si="1"/>
        <v>2.1603700301465203</v>
      </c>
      <c r="CG30" s="25">
        <f t="shared" si="0"/>
        <v>1.007511136830864</v>
      </c>
      <c r="CH30" s="25">
        <f t="shared" si="0"/>
        <v>4.140775136010582</v>
      </c>
      <c r="CI30" s="25">
        <f t="shared" si="0"/>
        <v>0</v>
      </c>
      <c r="CJ30" s="25">
        <f t="shared" si="0"/>
        <v>0.30601317505414727</v>
      </c>
      <c r="CK30" s="25"/>
      <c r="CL30" s="25">
        <f t="shared" si="0"/>
        <v>-0.95162433401340962</v>
      </c>
      <c r="CM30" s="25">
        <f t="shared" si="0"/>
        <v>1.1802693265198911</v>
      </c>
      <c r="CN30" s="25">
        <f t="shared" si="0"/>
        <v>2.0379886601688639</v>
      </c>
      <c r="CO30" s="25">
        <f t="shared" si="0"/>
        <v>-0.22321685566182481</v>
      </c>
      <c r="CP30" s="25">
        <f t="shared" si="0"/>
        <v>-1.7327664758836931</v>
      </c>
      <c r="CQ30" s="25">
        <f t="shared" si="0"/>
        <v>5.1604401715055843</v>
      </c>
      <c r="CR30" s="25">
        <f t="shared" si="0"/>
        <v>-3.6275269648959707</v>
      </c>
      <c r="CS30" s="25">
        <f t="shared" si="0"/>
        <v>-0.8077127374441595</v>
      </c>
      <c r="CT30" s="25">
        <f t="shared" si="0"/>
        <v>3.2666060106221053</v>
      </c>
      <c r="CU30" s="25">
        <f t="shared" si="0"/>
        <v>0.13510727742045958</v>
      </c>
      <c r="CV30" s="25">
        <f t="shared" si="0"/>
        <v>2.1267101805609983</v>
      </c>
      <c r="CW30" s="25"/>
      <c r="CX30" s="25">
        <f t="shared" si="0"/>
        <v>1.8565038206701558</v>
      </c>
      <c r="CY30" s="25">
        <f t="shared" si="0"/>
        <v>1.3258082088303951</v>
      </c>
      <c r="CZ30" s="25">
        <f t="shared" si="0"/>
        <v>-0.381893718437464</v>
      </c>
      <c r="DA30" s="25"/>
      <c r="DB30" s="25"/>
      <c r="DC30" s="25">
        <f t="shared" si="0"/>
        <v>-0.24093121652851579</v>
      </c>
      <c r="DD30" s="25">
        <f t="shared" si="0"/>
        <v>2.2049074439293932</v>
      </c>
      <c r="DE30" s="25">
        <f t="shared" si="0"/>
        <v>2.7264157023092395</v>
      </c>
      <c r="DF30" s="25">
        <f t="shared" si="0"/>
        <v>-1.6764165290794608E-4</v>
      </c>
      <c r="DG30" s="25">
        <f t="shared" si="0"/>
        <v>-3.6717487076774589</v>
      </c>
      <c r="DH30" s="25">
        <f t="shared" si="0"/>
        <v>-6.5303034759686795E-2</v>
      </c>
      <c r="DI30" s="25">
        <f t="shared" si="0"/>
        <v>4.2244369334692138</v>
      </c>
      <c r="DJ30" s="25"/>
      <c r="DK30" s="25">
        <f t="shared" si="0"/>
        <v>3.3043156727721552</v>
      </c>
      <c r="DL30" s="25">
        <f t="shared" si="0"/>
        <v>0.62810098654782109</v>
      </c>
      <c r="DM30" s="25">
        <f t="shared" si="0"/>
        <v>5.3088953405286787</v>
      </c>
      <c r="DN30" s="25">
        <f t="shared" si="0"/>
        <v>-3.6716723331753016</v>
      </c>
      <c r="DO30" s="25">
        <f t="shared" si="0"/>
        <v>1.2107948920491296</v>
      </c>
      <c r="DP30" s="25">
        <f t="shared" si="0"/>
        <v>3.5483054457771743</v>
      </c>
      <c r="DQ30" s="25">
        <f t="shared" si="0"/>
        <v>30</v>
      </c>
      <c r="DR30" s="25">
        <f t="shared" si="0"/>
        <v>1.0386493246517645</v>
      </c>
      <c r="DU30">
        <v>-4.2409175736497104</v>
      </c>
      <c r="DV30">
        <v>0.5792496129802629</v>
      </c>
      <c r="DW30">
        <v>-0.65499332487620165</v>
      </c>
      <c r="DX30" t="e">
        <v>#N/A</v>
      </c>
      <c r="DY30">
        <v>-1.6756951364531147</v>
      </c>
      <c r="DZ30">
        <v>-2.4858598274168315</v>
      </c>
      <c r="EA30" t="e">
        <v>#N/A</v>
      </c>
      <c r="EB30">
        <v>-0.37504792021977096</v>
      </c>
      <c r="EC30">
        <v>1.2386449656050189</v>
      </c>
      <c r="ED30">
        <v>-6.7061882241350474</v>
      </c>
      <c r="EE30">
        <v>-3.8083967773685714</v>
      </c>
      <c r="EF30">
        <v>-2.9943190360715306</v>
      </c>
      <c r="EG30">
        <v>2.1272034512625453</v>
      </c>
      <c r="EH30">
        <v>1.1124794196465473</v>
      </c>
      <c r="EI30">
        <v>-1.9549963744750727</v>
      </c>
      <c r="EJ30">
        <v>-1.824982871844739</v>
      </c>
      <c r="EK30">
        <v>0.69150554311598</v>
      </c>
      <c r="EL30">
        <v>-0.84482486629229925</v>
      </c>
      <c r="EM30">
        <v>-1.5870739404819716</v>
      </c>
      <c r="EN30">
        <v>-2.1538421769336225</v>
      </c>
      <c r="EO30">
        <v>-7.5677371289815767</v>
      </c>
      <c r="ER30">
        <v>0</v>
      </c>
      <c r="ES30">
        <v>1.7372077028379636</v>
      </c>
      <c r="ET30">
        <v>2.542916629536407</v>
      </c>
      <c r="EU30">
        <v>3.5190213125529937</v>
      </c>
      <c r="EV30">
        <v>-1.6069514086704686</v>
      </c>
      <c r="EW30">
        <v>-413.44548734882119</v>
      </c>
      <c r="EX30">
        <v>-6.4479921646648108</v>
      </c>
      <c r="EY30">
        <v>0</v>
      </c>
      <c r="EZ30">
        <v>0</v>
      </c>
      <c r="FA30">
        <v>-3.5468022909243899</v>
      </c>
      <c r="FB30">
        <v>0.31542993667714825</v>
      </c>
      <c r="FC30">
        <v>-3.0097859594174423</v>
      </c>
      <c r="FD30">
        <v>-1.0819968923607348</v>
      </c>
      <c r="FE30">
        <v>1.0694761638525989</v>
      </c>
      <c r="FF30">
        <v>-8.0485780891594061</v>
      </c>
      <c r="FG30" t="e">
        <v>#N/A</v>
      </c>
    </row>
    <row r="31" spans="1:163">
      <c r="A31">
        <v>1986</v>
      </c>
      <c r="B31" s="16">
        <v>33</v>
      </c>
      <c r="C31" s="16">
        <v>49</v>
      </c>
      <c r="D31" s="16">
        <v>55</v>
      </c>
      <c r="E31" s="16"/>
      <c r="F31" s="16">
        <v>45</v>
      </c>
      <c r="G31" s="16"/>
      <c r="H31" s="16">
        <v>35</v>
      </c>
      <c r="I31" s="16">
        <v>35</v>
      </c>
      <c r="J31" s="16">
        <v>49.8</v>
      </c>
      <c r="K31" s="16">
        <v>37</v>
      </c>
      <c r="L31" s="16">
        <v>32</v>
      </c>
      <c r="M31" s="16">
        <v>50</v>
      </c>
      <c r="N31" s="16">
        <v>50</v>
      </c>
      <c r="O31" s="16">
        <v>20</v>
      </c>
      <c r="P31" s="16">
        <v>50</v>
      </c>
      <c r="Q31" s="16">
        <v>60</v>
      </c>
      <c r="R31" s="16">
        <v>49</v>
      </c>
      <c r="S31" s="16"/>
      <c r="T31" s="16">
        <v>36</v>
      </c>
      <c r="U31" s="16">
        <v>43.3</v>
      </c>
      <c r="V31" s="16">
        <v>30</v>
      </c>
      <c r="W31" s="16"/>
      <c r="X31" s="16"/>
      <c r="Y31" s="16">
        <v>32.5</v>
      </c>
      <c r="Z31" s="16">
        <v>42</v>
      </c>
      <c r="AA31" s="16">
        <v>48</v>
      </c>
      <c r="AB31" s="16">
        <v>27.8</v>
      </c>
      <c r="AC31" s="16">
        <v>35</v>
      </c>
      <c r="AD31" s="16">
        <v>35</v>
      </c>
      <c r="AE31" s="16">
        <v>40</v>
      </c>
      <c r="AF31" s="16"/>
      <c r="AG31" s="16">
        <v>50</v>
      </c>
      <c r="AH31" s="16">
        <v>35</v>
      </c>
      <c r="AI31" s="16">
        <v>52</v>
      </c>
      <c r="AJ31" s="16">
        <v>46</v>
      </c>
      <c r="AK31" s="16">
        <v>40</v>
      </c>
      <c r="AL31" s="16">
        <v>46</v>
      </c>
      <c r="AM31" s="16">
        <v>30</v>
      </c>
      <c r="AN31" s="16">
        <v>50</v>
      </c>
      <c r="AO31" s="16">
        <v>50</v>
      </c>
      <c r="AR31">
        <v>30.077749910946451</v>
      </c>
      <c r="AS31">
        <v>44.215512521851267</v>
      </c>
      <c r="AT31">
        <v>48.74148019560667</v>
      </c>
      <c r="AV31">
        <v>43.987559800776964</v>
      </c>
      <c r="AX31">
        <v>35.884364287254122</v>
      </c>
      <c r="AY31">
        <v>33.449452957801682</v>
      </c>
      <c r="AZ31">
        <v>46.566293971908159</v>
      </c>
      <c r="BA31">
        <v>35.956295530059698</v>
      </c>
      <c r="BB31">
        <v>33.60043171264892</v>
      </c>
      <c r="BC31">
        <v>42.895311686239076</v>
      </c>
      <c r="BD31">
        <v>43.990730537233382</v>
      </c>
      <c r="BE31">
        <v>21.247834846377682</v>
      </c>
      <c r="BF31">
        <v>45.246706361446932</v>
      </c>
      <c r="BG31">
        <v>59.653767313338427</v>
      </c>
      <c r="BH31">
        <v>46.818218569855929</v>
      </c>
      <c r="BJ31">
        <v>34.952964778367395</v>
      </c>
      <c r="BK31">
        <v>41.694851095804495</v>
      </c>
      <c r="BL31">
        <v>30.550681038787388</v>
      </c>
      <c r="BO31">
        <v>32.916766808874961</v>
      </c>
      <c r="BP31">
        <v>39.018706790595012</v>
      </c>
      <c r="BQ31">
        <v>40.991512434546337</v>
      </c>
      <c r="BR31">
        <v>27.806820675047682</v>
      </c>
      <c r="BS31">
        <v>40.955795971166943</v>
      </c>
      <c r="BT31">
        <v>35.075812952527507</v>
      </c>
      <c r="BU31">
        <v>40.194277997533931</v>
      </c>
      <c r="BW31">
        <v>47.471737800390606</v>
      </c>
      <c r="BX31">
        <v>34.57991065948827</v>
      </c>
      <c r="BY31">
        <v>46.508476806717113</v>
      </c>
      <c r="BZ31">
        <v>43.890823704774391</v>
      </c>
      <c r="CA31">
        <v>41.727735023233521</v>
      </c>
      <c r="CB31">
        <v>41.141015816900186</v>
      </c>
      <c r="CD31">
        <v>47.955092923127395</v>
      </c>
      <c r="CF31" s="25">
        <f t="shared" si="1"/>
        <v>2.9222500890535485</v>
      </c>
      <c r="CG31" s="25">
        <f t="shared" si="0"/>
        <v>4.7844874781487334</v>
      </c>
      <c r="CH31" s="25">
        <f t="shared" si="0"/>
        <v>6.2585198043933303</v>
      </c>
      <c r="CI31" s="25">
        <f t="shared" si="0"/>
        <v>0</v>
      </c>
      <c r="CJ31" s="25">
        <f t="shared" si="0"/>
        <v>1.0124401992230361</v>
      </c>
      <c r="CK31" s="25"/>
      <c r="CL31" s="25">
        <f t="shared" si="0"/>
        <v>-0.88436428725412242</v>
      </c>
      <c r="CM31" s="25">
        <f t="shared" si="0"/>
        <v>1.5505470421983176</v>
      </c>
      <c r="CN31" s="25">
        <f t="shared" si="0"/>
        <v>3.2337060280918379</v>
      </c>
      <c r="CO31" s="25">
        <f t="shared" si="0"/>
        <v>1.0437044699403017</v>
      </c>
      <c r="CP31" s="25">
        <f t="shared" si="0"/>
        <v>-1.6004317126489198</v>
      </c>
      <c r="CQ31" s="25">
        <f t="shared" si="0"/>
        <v>7.1046883137609242</v>
      </c>
      <c r="CR31" s="25">
        <f t="shared" si="0"/>
        <v>6.0092694627666177</v>
      </c>
      <c r="CS31" s="25">
        <f t="shared" si="0"/>
        <v>-1.2478348463776818</v>
      </c>
      <c r="CT31" s="25">
        <f t="shared" si="0"/>
        <v>4.7532936385530675</v>
      </c>
      <c r="CU31" s="25">
        <f t="shared" si="0"/>
        <v>0.34623268666157259</v>
      </c>
      <c r="CV31" s="25">
        <f t="shared" si="0"/>
        <v>2.1817814301440706</v>
      </c>
      <c r="CW31" s="25"/>
      <c r="CX31" s="25">
        <f t="shared" si="0"/>
        <v>1.0470352216326049</v>
      </c>
      <c r="CY31" s="25">
        <f t="shared" si="0"/>
        <v>1.6051489041955023</v>
      </c>
      <c r="CZ31" s="25">
        <f t="shared" si="0"/>
        <v>-0.55068103878738839</v>
      </c>
      <c r="DA31" s="25"/>
      <c r="DB31" s="25"/>
      <c r="DC31" s="25">
        <f t="shared" si="0"/>
        <v>-0.41676680887496076</v>
      </c>
      <c r="DD31" s="25">
        <f t="shared" si="0"/>
        <v>2.9812932094049884</v>
      </c>
      <c r="DE31" s="25">
        <f t="shared" si="0"/>
        <v>7.0084875654536631</v>
      </c>
      <c r="DF31" s="25">
        <f t="shared" si="0"/>
        <v>-6.8206750476811351E-3</v>
      </c>
      <c r="DG31" s="25">
        <f t="shared" si="0"/>
        <v>-5.9557959711669426</v>
      </c>
      <c r="DH31" s="25">
        <f t="shared" ref="DH31:DH65" si="2">+AD31-BT31</f>
        <v>-7.5812952527506638E-2</v>
      </c>
      <c r="DI31" s="25">
        <f t="shared" ref="DI31:DI65" si="3">+AE31-BU31</f>
        <v>-0.1942779975339306</v>
      </c>
      <c r="DJ31" s="25"/>
      <c r="DK31" s="25">
        <f t="shared" ref="DK31:DK65" si="4">+AG31-BW31</f>
        <v>2.5282621996093937</v>
      </c>
      <c r="DL31" s="25">
        <f t="shared" ref="DL31:DL65" si="5">+AH31-BX31</f>
        <v>0.42008934051172986</v>
      </c>
      <c r="DM31" s="25">
        <f t="shared" ref="DM31:DM65" si="6">+AI31-BY31</f>
        <v>5.4915231932828874</v>
      </c>
      <c r="DN31" s="25">
        <f t="shared" ref="DN31:DN65" si="7">+AJ31-BZ31</f>
        <v>2.109176295225609</v>
      </c>
      <c r="DO31" s="25">
        <f t="shared" ref="DO31:DO65" si="8">+AK31-CA31</f>
        <v>-1.7277350232335209</v>
      </c>
      <c r="DP31" s="25">
        <f t="shared" ref="DP31:DP65" si="9">+AL31-CB31</f>
        <v>4.8589841830998139</v>
      </c>
      <c r="DQ31" s="25">
        <f t="shared" ref="DQ31:DQ65" si="10">+AM31-CC31</f>
        <v>30</v>
      </c>
      <c r="DR31" s="25">
        <f t="shared" ref="DR31:DR65" si="11">+AN31-CD31</f>
        <v>2.0449070768726045</v>
      </c>
      <c r="DU31">
        <v>1.5442316841017316</v>
      </c>
      <c r="DV31">
        <v>-0.41654469068701871</v>
      </c>
      <c r="DW31">
        <v>-0.46530683523310756</v>
      </c>
      <c r="DX31" t="e">
        <v>#N/A</v>
      </c>
      <c r="DY31">
        <v>-2.064800505784774</v>
      </c>
      <c r="DZ31">
        <v>-5.4079860145352825</v>
      </c>
      <c r="EA31" t="e">
        <v>#N/A</v>
      </c>
      <c r="EB31">
        <v>4.8912941052113865</v>
      </c>
      <c r="EC31">
        <v>0.72696586191037227</v>
      </c>
      <c r="ED31">
        <v>-6.2719848708900656</v>
      </c>
      <c r="EE31">
        <v>-1.8674770651947767</v>
      </c>
      <c r="EF31">
        <v>-1.2415581176366857</v>
      </c>
      <c r="EG31">
        <v>5.2174548651528596</v>
      </c>
      <c r="EH31">
        <v>1.9915336874696692</v>
      </c>
      <c r="EI31">
        <v>-2.1543005188256501</v>
      </c>
      <c r="EJ31">
        <v>-2.1045525943080889</v>
      </c>
      <c r="EK31">
        <v>9.1897391929578021E-2</v>
      </c>
      <c r="EL31">
        <v>-3.3213156692581975</v>
      </c>
      <c r="EM31">
        <v>-1.2526000124620538</v>
      </c>
      <c r="EN31">
        <v>-3.5397133045358089</v>
      </c>
      <c r="EO31">
        <v>-7.3358428645118181</v>
      </c>
      <c r="ER31">
        <v>0</v>
      </c>
      <c r="ES31">
        <v>-3.4012980302958908</v>
      </c>
      <c r="ET31">
        <v>2.6801715568205537</v>
      </c>
      <c r="EU31">
        <v>4.9194446782666859</v>
      </c>
      <c r="EV31">
        <v>10.685011467292554</v>
      </c>
      <c r="EW31">
        <v>-325.49180158768195</v>
      </c>
      <c r="EX31">
        <v>-7.2095638817932155</v>
      </c>
      <c r="EY31">
        <v>0</v>
      </c>
      <c r="EZ31">
        <v>0</v>
      </c>
      <c r="FA31">
        <v>-3.3085537492479489</v>
      </c>
      <c r="FB31">
        <v>1.2411007456022674</v>
      </c>
      <c r="FC31">
        <v>-0.95183627422272821</v>
      </c>
      <c r="FD31">
        <v>-0.92783520334806724</v>
      </c>
      <c r="FE31">
        <v>1.1038339760654736</v>
      </c>
      <c r="FF31">
        <v>-2.3692888617290464</v>
      </c>
      <c r="FG31" t="e">
        <v>#N/A</v>
      </c>
    </row>
    <row r="32" spans="1:163">
      <c r="A32">
        <v>1987</v>
      </c>
      <c r="B32" s="16">
        <v>33</v>
      </c>
      <c r="C32" s="16">
        <v>49</v>
      </c>
      <c r="D32" s="16">
        <v>55</v>
      </c>
      <c r="E32" s="16"/>
      <c r="F32" s="16">
        <v>43</v>
      </c>
      <c r="G32" s="16"/>
      <c r="H32" s="16">
        <v>35</v>
      </c>
      <c r="I32" s="16">
        <v>35</v>
      </c>
      <c r="J32" s="16">
        <v>48.6</v>
      </c>
      <c r="K32" s="16">
        <v>32.5</v>
      </c>
      <c r="L32" s="16">
        <v>31</v>
      </c>
      <c r="M32" s="16">
        <v>50</v>
      </c>
      <c r="N32" s="16">
        <v>50</v>
      </c>
      <c r="O32" s="16">
        <v>20</v>
      </c>
      <c r="P32" s="16">
        <v>45</v>
      </c>
      <c r="Q32" s="16">
        <v>60</v>
      </c>
      <c r="R32" s="16">
        <v>49</v>
      </c>
      <c r="S32" s="16"/>
      <c r="T32" s="16">
        <v>36</v>
      </c>
      <c r="U32" s="16">
        <v>42</v>
      </c>
      <c r="V32" s="16">
        <v>30</v>
      </c>
      <c r="W32" s="16"/>
      <c r="X32" s="16"/>
      <c r="Y32" s="16">
        <v>32.5</v>
      </c>
      <c r="Z32" s="16">
        <v>35</v>
      </c>
      <c r="AA32" s="16">
        <v>48</v>
      </c>
      <c r="AB32" s="16">
        <v>27.8</v>
      </c>
      <c r="AC32" s="16">
        <v>35</v>
      </c>
      <c r="AD32" s="16">
        <v>35</v>
      </c>
      <c r="AE32" s="16">
        <v>37.5</v>
      </c>
      <c r="AF32" s="16"/>
      <c r="AG32" s="16">
        <v>50</v>
      </c>
      <c r="AH32" s="16">
        <v>35</v>
      </c>
      <c r="AI32" s="16">
        <v>52</v>
      </c>
      <c r="AJ32" s="16">
        <v>46</v>
      </c>
      <c r="AK32" s="16">
        <v>35</v>
      </c>
      <c r="AL32" s="16">
        <v>40</v>
      </c>
      <c r="AM32" s="16">
        <v>30</v>
      </c>
      <c r="AN32" s="16">
        <v>50</v>
      </c>
      <c r="AO32" s="16">
        <v>45</v>
      </c>
      <c r="AR32">
        <v>29.305663402575174</v>
      </c>
      <c r="AS32">
        <v>43.283920741867917</v>
      </c>
      <c r="AT32">
        <v>46.37052152707534</v>
      </c>
      <c r="AV32">
        <v>43.288135916324784</v>
      </c>
      <c r="AX32">
        <v>35.678427278661665</v>
      </c>
      <c r="AY32">
        <v>33.089932254241617</v>
      </c>
      <c r="AZ32">
        <v>45.759957821539011</v>
      </c>
      <c r="BA32">
        <v>34.845301722221748</v>
      </c>
      <c r="BB32">
        <v>32.630947152393112</v>
      </c>
      <c r="BC32">
        <v>40.751881075331539</v>
      </c>
      <c r="BD32">
        <v>44.045504335562995</v>
      </c>
      <c r="BE32">
        <v>21.74695519099425</v>
      </c>
      <c r="BF32">
        <v>43.625644081359255</v>
      </c>
      <c r="BG32">
        <v>59.383905148820709</v>
      </c>
      <c r="BH32">
        <v>46.557641960512143</v>
      </c>
      <c r="BJ32">
        <v>35.5778097712735</v>
      </c>
      <c r="BK32">
        <v>41.301485440790309</v>
      </c>
      <c r="BL32">
        <v>30.733394197403417</v>
      </c>
      <c r="BO32">
        <v>33.126034317703088</v>
      </c>
      <c r="BP32">
        <v>38.232330964504214</v>
      </c>
      <c r="BQ32">
        <v>39.582632987847063</v>
      </c>
      <c r="BR32">
        <v>27.815817908090935</v>
      </c>
      <c r="BS32">
        <v>38.490898979408882</v>
      </c>
      <c r="BT32">
        <v>35.082181921228724</v>
      </c>
      <c r="BU32">
        <v>39.547323715688144</v>
      </c>
      <c r="BW32">
        <v>47.942063723430223</v>
      </c>
      <c r="BX32">
        <v>34.749277776017252</v>
      </c>
      <c r="BY32">
        <v>45.771297874379755</v>
      </c>
      <c r="BZ32">
        <v>43.915623056035336</v>
      </c>
      <c r="CA32">
        <v>39.821034798526718</v>
      </c>
      <c r="CB32">
        <v>39.792489334909746</v>
      </c>
      <c r="CD32">
        <v>46.716491026665317</v>
      </c>
      <c r="CF32" s="25">
        <f t="shared" si="1"/>
        <v>3.6943365974248259</v>
      </c>
      <c r="CG32" s="25">
        <f t="shared" ref="CG32:CG65" si="12">+C32-AS32</f>
        <v>5.7160792581320834</v>
      </c>
      <c r="CH32" s="25">
        <f t="shared" ref="CH32:CH65" si="13">+D32-AT32</f>
        <v>8.6294784729246601</v>
      </c>
      <c r="CI32" s="25">
        <f t="shared" ref="CI32:CI65" si="14">+E32-AU32</f>
        <v>0</v>
      </c>
      <c r="CJ32" s="25">
        <f t="shared" ref="CJ32:CJ65" si="15">+F32-AV32</f>
        <v>-0.28813591632478364</v>
      </c>
      <c r="CK32" s="25"/>
      <c r="CL32" s="25">
        <f t="shared" ref="CL32:CL65" si="16">+H32-AX32</f>
        <v>-0.67842727866166541</v>
      </c>
      <c r="CM32" s="25">
        <f t="shared" ref="CM32:CM65" si="17">+I32-AY32</f>
        <v>1.9100677457583828</v>
      </c>
      <c r="CN32" s="25">
        <f t="shared" ref="CN32:CN65" si="18">+J32-AZ32</f>
        <v>2.8400421784609904</v>
      </c>
      <c r="CO32" s="25">
        <f t="shared" ref="CO32:CO65" si="19">+K32-BA32</f>
        <v>-2.3453017222217483</v>
      </c>
      <c r="CP32" s="25">
        <f t="shared" ref="CP32:CP65" si="20">+L32-BB32</f>
        <v>-1.6309471523931123</v>
      </c>
      <c r="CQ32" s="25">
        <f t="shared" ref="CQ32:CQ65" si="21">+M32-BC32</f>
        <v>9.2481189246684607</v>
      </c>
      <c r="CR32" s="25">
        <f t="shared" ref="CR32:CR65" si="22">+N32-BD32</f>
        <v>5.9544956644370046</v>
      </c>
      <c r="CS32" s="25">
        <f t="shared" ref="CS32:CS65" si="23">+O32-BE32</f>
        <v>-1.7469551909942496</v>
      </c>
      <c r="CT32" s="25">
        <f t="shared" ref="CT32:CT65" si="24">+P32-BF32</f>
        <v>1.3743559186407452</v>
      </c>
      <c r="CU32" s="25">
        <f t="shared" ref="CU32:CU65" si="25">+Q32-BG32</f>
        <v>0.61609485117929097</v>
      </c>
      <c r="CV32" s="25">
        <f t="shared" ref="CV32:CV65" si="26">+R32-BH32</f>
        <v>2.442358039487857</v>
      </c>
      <c r="CW32" s="25"/>
      <c r="CX32" s="25">
        <f t="shared" ref="CX32:CX65" si="27">+T32-BJ32</f>
        <v>0.42219022872649958</v>
      </c>
      <c r="CY32" s="25">
        <f t="shared" ref="CY32:CY65" si="28">+U32-BK32</f>
        <v>0.6985145592096913</v>
      </c>
      <c r="CZ32" s="25">
        <f t="shared" ref="CZ32:CZ65" si="29">+V32-BL32</f>
        <v>-0.73339419740341683</v>
      </c>
      <c r="DA32" s="25"/>
      <c r="DB32" s="25"/>
      <c r="DC32" s="25">
        <f t="shared" ref="DC32:DC65" si="30">+Y32-BO32</f>
        <v>-0.62603431770308759</v>
      </c>
      <c r="DD32" s="25">
        <f t="shared" ref="DD32:DD65" si="31">+Z32-BP32</f>
        <v>-3.2323309645042144</v>
      </c>
      <c r="DE32" s="25">
        <f t="shared" ref="DE32:DE65" si="32">+AA32-BQ32</f>
        <v>8.4173670121529369</v>
      </c>
      <c r="DF32" s="25">
        <f t="shared" ref="DF32:DF65" si="33">+AB32-BR32</f>
        <v>-1.5817908090934196E-2</v>
      </c>
      <c r="DG32" s="25">
        <f t="shared" ref="DG32:DG65" si="34">+AC32-BS32</f>
        <v>-3.4908989794088825</v>
      </c>
      <c r="DH32" s="25">
        <f t="shared" si="2"/>
        <v>-8.2181921228723809E-2</v>
      </c>
      <c r="DI32" s="25">
        <f t="shared" si="3"/>
        <v>-2.0473237156881439</v>
      </c>
      <c r="DJ32" s="25"/>
      <c r="DK32" s="25">
        <f t="shared" si="4"/>
        <v>2.0579362765697766</v>
      </c>
      <c r="DL32" s="25">
        <f t="shared" si="5"/>
        <v>0.25072222398274846</v>
      </c>
      <c r="DM32" s="25">
        <f t="shared" si="6"/>
        <v>6.2287021256202451</v>
      </c>
      <c r="DN32" s="25">
        <f t="shared" si="7"/>
        <v>2.0843769439646636</v>
      </c>
      <c r="DO32" s="25">
        <f t="shared" si="8"/>
        <v>-4.8210347985267177</v>
      </c>
      <c r="DP32" s="25">
        <f t="shared" si="9"/>
        <v>0.20751066509025407</v>
      </c>
      <c r="DQ32" s="25">
        <f t="shared" si="10"/>
        <v>30</v>
      </c>
      <c r="DR32" s="25">
        <f t="shared" si="11"/>
        <v>3.2835089733346834</v>
      </c>
      <c r="DU32">
        <v>3.0133910653652975</v>
      </c>
      <c r="DV32">
        <v>1.4947694560525235</v>
      </c>
      <c r="DW32">
        <v>-1.0909171068533681</v>
      </c>
      <c r="DX32" t="e">
        <v>#N/A</v>
      </c>
      <c r="DY32">
        <v>-2.0497891819705814</v>
      </c>
      <c r="DZ32">
        <v>-4.3951336095771154</v>
      </c>
      <c r="EA32" t="e">
        <v>#N/A</v>
      </c>
      <c r="EB32">
        <v>6.3610430670821074</v>
      </c>
      <c r="EC32">
        <v>2.571639168318427</v>
      </c>
      <c r="ED32">
        <v>-5.5468855751190631</v>
      </c>
      <c r="EE32">
        <v>-0.31764948089522704</v>
      </c>
      <c r="EF32">
        <v>-0.45914680344947101</v>
      </c>
      <c r="EG32">
        <v>3.1190819020053624</v>
      </c>
      <c r="EH32">
        <v>-7.5881685866814053</v>
      </c>
      <c r="EI32">
        <v>-1.9862499052899381</v>
      </c>
      <c r="EJ32">
        <v>-3.5444107846073649</v>
      </c>
      <c r="EK32">
        <v>-3.5106427134744536</v>
      </c>
      <c r="EL32">
        <v>-0.20877162760322676</v>
      </c>
      <c r="EM32">
        <v>-0.48668826168446344</v>
      </c>
      <c r="EN32">
        <v>-2.9823626986574823</v>
      </c>
      <c r="EO32">
        <v>-3.6127466009010334</v>
      </c>
      <c r="ER32">
        <v>0</v>
      </c>
      <c r="ES32">
        <v>-3.6306934853769093</v>
      </c>
      <c r="ET32">
        <v>3.6431974619097929</v>
      </c>
      <c r="EU32">
        <v>3.7066604026659462</v>
      </c>
      <c r="EV32">
        <v>19.70023611314906</v>
      </c>
      <c r="EW32">
        <v>-214.24379359720206</v>
      </c>
      <c r="EX32">
        <v>-3.459915354669576</v>
      </c>
      <c r="EY32">
        <v>0</v>
      </c>
      <c r="EZ32">
        <v>0</v>
      </c>
      <c r="FA32">
        <v>-0.60976301182139991</v>
      </c>
      <c r="FB32">
        <v>2.8205309633002855</v>
      </c>
      <c r="FC32">
        <v>5.8266172064462296</v>
      </c>
      <c r="FD32">
        <v>1.9701957711970834</v>
      </c>
      <c r="FE32">
        <v>1.2636662982043276</v>
      </c>
      <c r="FF32">
        <v>2.6729229980684011</v>
      </c>
      <c r="FG32" t="e">
        <v>#N/A</v>
      </c>
    </row>
    <row r="33" spans="1:163">
      <c r="A33">
        <v>1988</v>
      </c>
      <c r="B33" s="16">
        <v>33</v>
      </c>
      <c r="C33" s="16">
        <v>39</v>
      </c>
      <c r="D33" s="16">
        <v>55</v>
      </c>
      <c r="E33" s="16"/>
      <c r="F33" s="16">
        <v>43</v>
      </c>
      <c r="G33" s="16"/>
      <c r="H33" s="16">
        <v>40</v>
      </c>
      <c r="I33" s="16">
        <v>30</v>
      </c>
      <c r="J33" s="16">
        <v>41.3</v>
      </c>
      <c r="K33" s="16">
        <v>32.5</v>
      </c>
      <c r="L33" s="16">
        <v>30</v>
      </c>
      <c r="M33" s="16">
        <v>30</v>
      </c>
      <c r="N33" s="16">
        <v>50</v>
      </c>
      <c r="O33" s="16">
        <v>20</v>
      </c>
      <c r="P33" s="16">
        <v>42</v>
      </c>
      <c r="Q33" s="16">
        <v>60</v>
      </c>
      <c r="R33" s="16">
        <v>49</v>
      </c>
      <c r="S33" s="16"/>
      <c r="T33" s="16">
        <v>36</v>
      </c>
      <c r="U33" s="16">
        <v>42</v>
      </c>
      <c r="V33" s="16">
        <v>30</v>
      </c>
      <c r="W33" s="16"/>
      <c r="X33" s="16"/>
      <c r="Y33" s="16">
        <v>32.5</v>
      </c>
      <c r="Z33" s="16">
        <v>35</v>
      </c>
      <c r="AA33" s="16">
        <v>28</v>
      </c>
      <c r="AB33" s="16">
        <v>27.8</v>
      </c>
      <c r="AC33" s="16">
        <v>35</v>
      </c>
      <c r="AD33" s="16">
        <v>35</v>
      </c>
      <c r="AE33" s="16">
        <v>37.5</v>
      </c>
      <c r="AF33" s="16"/>
      <c r="AG33" s="16">
        <v>50</v>
      </c>
      <c r="AH33" s="16">
        <v>35</v>
      </c>
      <c r="AI33" s="16">
        <v>52</v>
      </c>
      <c r="AJ33" s="16">
        <v>46</v>
      </c>
      <c r="AK33" s="16">
        <v>35</v>
      </c>
      <c r="AL33" s="16">
        <v>34</v>
      </c>
      <c r="AM33" s="16">
        <v>30</v>
      </c>
      <c r="AN33" s="16">
        <v>50</v>
      </c>
      <c r="AO33" s="16">
        <v>45</v>
      </c>
      <c r="AR33">
        <v>28.581925557855328</v>
      </c>
      <c r="AS33">
        <v>42.225873371467706</v>
      </c>
      <c r="AT33">
        <v>43.81313448102258</v>
      </c>
      <c r="AV33">
        <v>42.60563437707507</v>
      </c>
      <c r="AX33">
        <v>35.280172185238001</v>
      </c>
      <c r="AY33">
        <v>32.776335721028865</v>
      </c>
      <c r="AZ33">
        <v>44.984118721947262</v>
      </c>
      <c r="BA33">
        <v>33.83310488796343</v>
      </c>
      <c r="BB33">
        <v>31.867208157141786</v>
      </c>
      <c r="BC33">
        <v>38.524916947445114</v>
      </c>
      <c r="BD33">
        <v>43.730201965181152</v>
      </c>
      <c r="BE33">
        <v>22.293914693743723</v>
      </c>
      <c r="BF33">
        <v>41.935610887705295</v>
      </c>
      <c r="BG33">
        <v>59.047667653634804</v>
      </c>
      <c r="BH33">
        <v>46.071312051932843</v>
      </c>
      <c r="BJ33">
        <v>36.044004884387583</v>
      </c>
      <c r="BK33">
        <v>40.807835486533762</v>
      </c>
      <c r="BL33">
        <v>30.922040007329649</v>
      </c>
      <c r="BO33">
        <v>33.368484834054662</v>
      </c>
      <c r="BP33">
        <v>37.495810357937962</v>
      </c>
      <c r="BQ33">
        <v>38.128683718107133</v>
      </c>
      <c r="BR33">
        <v>27.82761060596464</v>
      </c>
      <c r="BS33">
        <v>36.322518945201729</v>
      </c>
      <c r="BT33">
        <v>35.081774501992761</v>
      </c>
      <c r="BU33">
        <v>38.890339735569832</v>
      </c>
      <c r="BW33">
        <v>48.056148056116463</v>
      </c>
      <c r="BX33">
        <v>34.882168411186939</v>
      </c>
      <c r="BY33">
        <v>44.472975639338195</v>
      </c>
      <c r="BZ33">
        <v>43.666704906962543</v>
      </c>
      <c r="CA33">
        <v>38.14089620322865</v>
      </c>
      <c r="CB33">
        <v>38.498188098115008</v>
      </c>
      <c r="CD33">
        <v>45.229458653589575</v>
      </c>
      <c r="CF33" s="25">
        <f t="shared" si="1"/>
        <v>4.4180744421446718</v>
      </c>
      <c r="CG33" s="25">
        <f t="shared" si="12"/>
        <v>-3.2258733714677064</v>
      </c>
      <c r="CH33" s="25">
        <f t="shared" si="13"/>
        <v>11.18686551897742</v>
      </c>
      <c r="CI33" s="25">
        <f t="shared" si="14"/>
        <v>0</v>
      </c>
      <c r="CJ33" s="25">
        <f t="shared" si="15"/>
        <v>0.39436562292492994</v>
      </c>
      <c r="CK33" s="25"/>
      <c r="CL33" s="25">
        <f t="shared" si="16"/>
        <v>4.7198278147619988</v>
      </c>
      <c r="CM33" s="25">
        <f t="shared" si="17"/>
        <v>-2.7763357210288646</v>
      </c>
      <c r="CN33" s="25">
        <f t="shared" si="18"/>
        <v>-3.6841187219472644</v>
      </c>
      <c r="CO33" s="25">
        <f t="shared" si="19"/>
        <v>-1.3331048879634295</v>
      </c>
      <c r="CP33" s="25">
        <f t="shared" si="20"/>
        <v>-1.8672081571417856</v>
      </c>
      <c r="CQ33" s="25">
        <f t="shared" si="21"/>
        <v>-8.5249169474451136</v>
      </c>
      <c r="CR33" s="25">
        <f t="shared" si="22"/>
        <v>6.269798034818848</v>
      </c>
      <c r="CS33" s="25">
        <f t="shared" si="23"/>
        <v>-2.2939146937437229</v>
      </c>
      <c r="CT33" s="25">
        <f t="shared" si="24"/>
        <v>6.4389112294705342E-2</v>
      </c>
      <c r="CU33" s="25">
        <f t="shared" si="25"/>
        <v>0.95233234636519626</v>
      </c>
      <c r="CV33" s="25">
        <f t="shared" si="26"/>
        <v>2.9286879480671573</v>
      </c>
      <c r="CW33" s="25"/>
      <c r="CX33" s="25">
        <f t="shared" si="27"/>
        <v>-4.4004884387582877E-2</v>
      </c>
      <c r="CY33" s="25">
        <f t="shared" si="28"/>
        <v>1.1921645134662384</v>
      </c>
      <c r="CZ33" s="25">
        <f t="shared" si="29"/>
        <v>-0.92204000732964886</v>
      </c>
      <c r="DA33" s="25"/>
      <c r="DB33" s="25"/>
      <c r="DC33" s="25">
        <f t="shared" si="30"/>
        <v>-0.86848483405466226</v>
      </c>
      <c r="DD33" s="25">
        <f t="shared" si="31"/>
        <v>-2.4958103579379625</v>
      </c>
      <c r="DE33" s="25">
        <f t="shared" si="32"/>
        <v>-10.128683718107133</v>
      </c>
      <c r="DF33" s="25">
        <f t="shared" si="33"/>
        <v>-2.761060596463949E-2</v>
      </c>
      <c r="DG33" s="25">
        <f t="shared" si="34"/>
        <v>-1.322518945201729</v>
      </c>
      <c r="DH33" s="25">
        <f t="shared" si="2"/>
        <v>-8.1774501992761373E-2</v>
      </c>
      <c r="DI33" s="25">
        <f t="shared" si="3"/>
        <v>-1.3903397355698317</v>
      </c>
      <c r="DJ33" s="25"/>
      <c r="DK33" s="25">
        <f t="shared" si="4"/>
        <v>1.9438519438835371</v>
      </c>
      <c r="DL33" s="25">
        <f t="shared" si="5"/>
        <v>0.11783158881306122</v>
      </c>
      <c r="DM33" s="25">
        <f t="shared" si="6"/>
        <v>7.5270243606618052</v>
      </c>
      <c r="DN33" s="25">
        <f t="shared" si="7"/>
        <v>2.3332950930374565</v>
      </c>
      <c r="DO33" s="25">
        <f t="shared" si="8"/>
        <v>-3.1408962032286496</v>
      </c>
      <c r="DP33" s="25">
        <f t="shared" si="9"/>
        <v>-4.4981880981150084</v>
      </c>
      <c r="DQ33" s="25">
        <f t="shared" si="10"/>
        <v>30</v>
      </c>
      <c r="DR33" s="25">
        <f t="shared" si="11"/>
        <v>4.7705413464104254</v>
      </c>
      <c r="DU33">
        <v>-0.26563277979803956</v>
      </c>
      <c r="DV33">
        <v>2.8342811700595405</v>
      </c>
      <c r="DW33">
        <v>-2.6533029972395781</v>
      </c>
      <c r="DX33" t="e">
        <v>#N/A</v>
      </c>
      <c r="DY33">
        <v>0.53806608084254037</v>
      </c>
      <c r="DZ33">
        <v>-3.529244703778744</v>
      </c>
      <c r="EA33" t="e">
        <v>#N/A</v>
      </c>
      <c r="EB33">
        <v>4.1824684364267171</v>
      </c>
      <c r="EC33">
        <v>5.1032674396881816</v>
      </c>
      <c r="ED33">
        <v>-4.6348321593806929</v>
      </c>
      <c r="EE33">
        <v>-0.24754224215493537</v>
      </c>
      <c r="EF33">
        <v>-1.3900679962777218</v>
      </c>
      <c r="EG33">
        <v>0.78447197046578765</v>
      </c>
      <c r="EH33">
        <v>0.75929286122511996</v>
      </c>
      <c r="EI33">
        <v>0.39480482588815846</v>
      </c>
      <c r="EJ33">
        <v>-2.6337500120679351</v>
      </c>
      <c r="EK33">
        <v>-0.81383057913420487</v>
      </c>
      <c r="EL33">
        <v>1.4390079264646118</v>
      </c>
      <c r="EM33">
        <v>1.4811921784874187</v>
      </c>
      <c r="EN33">
        <v>0.70314402733419001</v>
      </c>
      <c r="EO33">
        <v>0.50751804074315032</v>
      </c>
      <c r="ER33">
        <v>0</v>
      </c>
      <c r="ES33">
        <v>-4.6786083724948355</v>
      </c>
      <c r="ET33">
        <v>2.4401365428121693</v>
      </c>
      <c r="EU33">
        <v>-3.1500343630384009E-2</v>
      </c>
      <c r="EV33">
        <v>8.633104449372027</v>
      </c>
      <c r="EW33">
        <v>-4.5825410928155179</v>
      </c>
      <c r="EX33">
        <v>-2.1235100384710535</v>
      </c>
      <c r="EY33">
        <v>0</v>
      </c>
      <c r="EZ33">
        <v>0</v>
      </c>
      <c r="FA33">
        <v>1.8341216813610117</v>
      </c>
      <c r="FB33">
        <v>3.6836365767549211</v>
      </c>
      <c r="FC33">
        <v>2.2561298181627194</v>
      </c>
      <c r="FD33">
        <v>5.5454669376069745</v>
      </c>
      <c r="FE33">
        <v>2.4614480391002473</v>
      </c>
      <c r="FF33">
        <v>1.1628908266408331</v>
      </c>
      <c r="FG33" t="e">
        <v>#N/A</v>
      </c>
    </row>
    <row r="34" spans="1:163">
      <c r="A34">
        <v>1989</v>
      </c>
      <c r="B34" s="16">
        <v>20</v>
      </c>
      <c r="C34" s="16">
        <v>39</v>
      </c>
      <c r="D34" s="16">
        <v>30</v>
      </c>
      <c r="E34" s="16"/>
      <c r="F34" s="16">
        <v>43</v>
      </c>
      <c r="G34" s="16"/>
      <c r="H34" s="16">
        <v>40</v>
      </c>
      <c r="I34" s="16">
        <v>30</v>
      </c>
      <c r="J34" s="16">
        <v>41.3</v>
      </c>
      <c r="K34" s="16">
        <v>32.5</v>
      </c>
      <c r="L34" s="16">
        <v>30</v>
      </c>
      <c r="M34" s="16">
        <v>30</v>
      </c>
      <c r="N34" s="16">
        <v>50</v>
      </c>
      <c r="O34" s="16">
        <v>25</v>
      </c>
      <c r="P34" s="16">
        <v>39</v>
      </c>
      <c r="Q34" s="16">
        <v>60</v>
      </c>
      <c r="R34" s="16">
        <v>46</v>
      </c>
      <c r="S34" s="16">
        <v>50</v>
      </c>
      <c r="T34" s="16">
        <v>36</v>
      </c>
      <c r="U34" s="16">
        <v>40</v>
      </c>
      <c r="V34" s="16">
        <v>30</v>
      </c>
      <c r="W34" s="16"/>
      <c r="X34" s="16"/>
      <c r="Y34" s="16">
        <v>32.5</v>
      </c>
      <c r="Z34" s="16">
        <v>37</v>
      </c>
      <c r="AA34" s="16">
        <v>33</v>
      </c>
      <c r="AB34" s="16">
        <v>27.8</v>
      </c>
      <c r="AC34" s="16">
        <v>35</v>
      </c>
      <c r="AD34" s="16">
        <v>35</v>
      </c>
      <c r="AE34" s="16">
        <v>36.5</v>
      </c>
      <c r="AF34" s="16"/>
      <c r="AG34" s="16">
        <v>50</v>
      </c>
      <c r="AH34" s="16">
        <v>35</v>
      </c>
      <c r="AI34" s="16">
        <v>52</v>
      </c>
      <c r="AJ34" s="16">
        <v>46</v>
      </c>
      <c r="AK34" s="16">
        <v>35</v>
      </c>
      <c r="AL34" s="16">
        <v>34</v>
      </c>
      <c r="AM34" s="16">
        <v>30</v>
      </c>
      <c r="AN34" s="16">
        <v>50</v>
      </c>
      <c r="AO34" s="16">
        <v>45</v>
      </c>
      <c r="AR34">
        <v>28.002034855876833</v>
      </c>
      <c r="AS34">
        <v>41.126691051480577</v>
      </c>
      <c r="AT34">
        <v>41.222399464804774</v>
      </c>
      <c r="AV34">
        <v>41.947093029350313</v>
      </c>
      <c r="AX34">
        <v>34.629173611198475</v>
      </c>
      <c r="AY34">
        <v>32.562931193849955</v>
      </c>
      <c r="AZ34">
        <v>44.308292928141078</v>
      </c>
      <c r="BA34">
        <v>32.839121465877973</v>
      </c>
      <c r="BB34">
        <v>31.335800617396512</v>
      </c>
      <c r="BC34">
        <v>36.42254944349979</v>
      </c>
      <c r="BD34">
        <v>43.042721988028546</v>
      </c>
      <c r="BE34">
        <v>22.860084725166018</v>
      </c>
      <c r="BF34">
        <v>40.255754078261887</v>
      </c>
      <c r="BG34">
        <v>58.643577200900914</v>
      </c>
      <c r="BH34">
        <v>45.36340448503811</v>
      </c>
      <c r="BI34" cm="1">
        <f t="array" ref="BI34:BI65">+[1]!hp(S34:S65,100)</f>
        <v>46.583481802191081</v>
      </c>
      <c r="BJ34">
        <v>36.381745746336321</v>
      </c>
      <c r="BK34">
        <v>40.234627039033661</v>
      </c>
      <c r="BL34">
        <v>31.101291339636145</v>
      </c>
      <c r="BO34">
        <v>33.637609105794397</v>
      </c>
      <c r="BP34">
        <v>36.836666941390945</v>
      </c>
      <c r="BQ34">
        <v>36.79557605596225</v>
      </c>
      <c r="BR34">
        <v>27.842491854769854</v>
      </c>
      <c r="BS34">
        <v>34.461208091549842</v>
      </c>
      <c r="BT34">
        <v>35.071133436736744</v>
      </c>
      <c r="BU34">
        <v>38.2584923345985</v>
      </c>
      <c r="BW34">
        <v>47.784056120984772</v>
      </c>
      <c r="BX34">
        <v>34.983257835384961</v>
      </c>
      <c r="BY34">
        <v>42.669204899727561</v>
      </c>
      <c r="BZ34">
        <v>43.085547547000047</v>
      </c>
      <c r="CA34">
        <v>36.710900658752216</v>
      </c>
      <c r="CB34">
        <v>37.352260203030369</v>
      </c>
      <c r="CD34">
        <v>43.510744561261085</v>
      </c>
      <c r="CF34" s="25">
        <f t="shared" si="1"/>
        <v>-8.0020348558768326</v>
      </c>
      <c r="CG34" s="25">
        <f t="shared" si="12"/>
        <v>-2.1266910514805772</v>
      </c>
      <c r="CH34" s="25">
        <f t="shared" si="13"/>
        <v>-11.222399464804774</v>
      </c>
      <c r="CI34" s="25">
        <f t="shared" si="14"/>
        <v>0</v>
      </c>
      <c r="CJ34" s="25">
        <f t="shared" si="15"/>
        <v>1.052906970649687</v>
      </c>
      <c r="CK34" s="25"/>
      <c r="CL34" s="25">
        <f t="shared" si="16"/>
        <v>5.3708263888015253</v>
      </c>
      <c r="CM34" s="25">
        <f t="shared" si="17"/>
        <v>-2.5629311938499555</v>
      </c>
      <c r="CN34" s="25">
        <f t="shared" si="18"/>
        <v>-3.0082929281410813</v>
      </c>
      <c r="CO34" s="25">
        <f t="shared" si="19"/>
        <v>-0.33912146587797309</v>
      </c>
      <c r="CP34" s="25">
        <f t="shared" si="20"/>
        <v>-1.3358006173965116</v>
      </c>
      <c r="CQ34" s="25">
        <f t="shared" si="21"/>
        <v>-6.4225494434997898</v>
      </c>
      <c r="CR34" s="25">
        <f t="shared" si="22"/>
        <v>6.9572780119714537</v>
      </c>
      <c r="CS34" s="25">
        <f t="shared" si="23"/>
        <v>2.1399152748339816</v>
      </c>
      <c r="CT34" s="25">
        <f t="shared" si="24"/>
        <v>-1.2557540782618872</v>
      </c>
      <c r="CU34" s="25">
        <f t="shared" si="25"/>
        <v>1.3564227990990858</v>
      </c>
      <c r="CV34" s="25">
        <f t="shared" si="26"/>
        <v>0.63659551496188982</v>
      </c>
      <c r="CW34" s="25">
        <f>+S34-BI34</f>
        <v>3.4165181978089194</v>
      </c>
      <c r="CX34" s="25">
        <f t="shared" si="27"/>
        <v>-0.38174574633632119</v>
      </c>
      <c r="CY34" s="25">
        <f t="shared" si="28"/>
        <v>-0.23462703903366133</v>
      </c>
      <c r="CZ34" s="25">
        <f t="shared" si="29"/>
        <v>-1.1012913396361448</v>
      </c>
      <c r="DA34" s="25"/>
      <c r="DB34" s="25"/>
      <c r="DC34" s="25">
        <f t="shared" si="30"/>
        <v>-1.1376091057943967</v>
      </c>
      <c r="DD34" s="25">
        <f t="shared" si="31"/>
        <v>0.16333305860905512</v>
      </c>
      <c r="DE34" s="25">
        <f t="shared" si="32"/>
        <v>-3.7955760559622505</v>
      </c>
      <c r="DF34" s="25">
        <f t="shared" si="33"/>
        <v>-4.2491854769853177E-2</v>
      </c>
      <c r="DG34" s="25">
        <f t="shared" si="34"/>
        <v>0.53879190845015756</v>
      </c>
      <c r="DH34" s="25">
        <f t="shared" si="2"/>
        <v>-7.1133436736744216E-2</v>
      </c>
      <c r="DI34" s="25">
        <f t="shared" si="3"/>
        <v>-1.7584923345985004</v>
      </c>
      <c r="DJ34" s="25"/>
      <c r="DK34" s="25">
        <f t="shared" si="4"/>
        <v>2.2159438790152279</v>
      </c>
      <c r="DL34" s="25">
        <f t="shared" si="5"/>
        <v>1.6742164615038746E-2</v>
      </c>
      <c r="DM34" s="25">
        <f t="shared" si="6"/>
        <v>9.3307951002724394</v>
      </c>
      <c r="DN34" s="25">
        <f t="shared" si="7"/>
        <v>2.9144524529999529</v>
      </c>
      <c r="DO34" s="25">
        <f t="shared" si="8"/>
        <v>-1.710900658752216</v>
      </c>
      <c r="DP34" s="25">
        <f t="shared" si="9"/>
        <v>-3.3522602030303688</v>
      </c>
      <c r="DQ34" s="25">
        <f t="shared" si="10"/>
        <v>30</v>
      </c>
      <c r="DR34" s="25">
        <f t="shared" si="11"/>
        <v>6.4892554387389154</v>
      </c>
      <c r="DU34">
        <v>-8.8577620642195996</v>
      </c>
      <c r="DV34">
        <v>4.84248603258564</v>
      </c>
      <c r="DW34">
        <v>-1.0718375946745908</v>
      </c>
      <c r="DX34" t="e">
        <v>#N/A</v>
      </c>
      <c r="DY34">
        <v>1.8596528543079103</v>
      </c>
      <c r="DZ34">
        <v>-2.3561687863113008</v>
      </c>
      <c r="EA34" t="e">
        <v>#N/A</v>
      </c>
      <c r="EB34">
        <v>5.5827242478804351</v>
      </c>
      <c r="EC34">
        <v>5.3079658757755368</v>
      </c>
      <c r="ED34">
        <v>-0.26113437602364797</v>
      </c>
      <c r="EE34">
        <v>-0.9681732361617037</v>
      </c>
      <c r="EF34">
        <v>-6.0495754725351958E-2</v>
      </c>
      <c r="EG34">
        <v>-0.75800337454899136</v>
      </c>
      <c r="EH34">
        <v>-2.0444376336375569</v>
      </c>
      <c r="EI34">
        <v>2.8849805555281023</v>
      </c>
      <c r="EJ34">
        <v>-1.4783506535042221</v>
      </c>
      <c r="EK34">
        <v>1.3431482013736655</v>
      </c>
      <c r="EL34">
        <v>2.8075098840702992</v>
      </c>
      <c r="EM34">
        <v>2.768395432405768</v>
      </c>
      <c r="EN34">
        <v>2.5110489156821529</v>
      </c>
      <c r="EO34">
        <v>-4.3511467874649554</v>
      </c>
      <c r="ER34">
        <v>0</v>
      </c>
      <c r="ES34">
        <v>-2.9968555001832726</v>
      </c>
      <c r="ET34">
        <v>1.0115725252633183</v>
      </c>
      <c r="EU34">
        <v>-2.2907964697241994</v>
      </c>
      <c r="EV34">
        <v>-5.8100814715048443</v>
      </c>
      <c r="EW34">
        <v>183.38431614601632</v>
      </c>
      <c r="EX34">
        <v>0.98330934258140701</v>
      </c>
      <c r="EY34">
        <v>0</v>
      </c>
      <c r="EZ34">
        <v>0</v>
      </c>
      <c r="FA34">
        <v>4.202808074090953</v>
      </c>
      <c r="FB34">
        <v>5.0319337301390448</v>
      </c>
      <c r="FC34">
        <v>-4.0654456400152696</v>
      </c>
      <c r="FD34">
        <v>5.5527079657268388</v>
      </c>
      <c r="FE34">
        <v>3.1957663383902002</v>
      </c>
      <c r="FF34">
        <v>-1.0079422396841977</v>
      </c>
      <c r="FG34" t="e">
        <v>#N/A</v>
      </c>
    </row>
    <row r="35" spans="1:163">
      <c r="A35">
        <v>1990</v>
      </c>
      <c r="B35" s="16">
        <v>20</v>
      </c>
      <c r="C35" s="16">
        <v>39</v>
      </c>
      <c r="D35" s="16">
        <v>30</v>
      </c>
      <c r="E35" s="16"/>
      <c r="F35" s="16">
        <v>41</v>
      </c>
      <c r="G35" s="16"/>
      <c r="H35" s="16">
        <v>40</v>
      </c>
      <c r="I35" s="16">
        <v>30</v>
      </c>
      <c r="J35" s="16">
        <v>41.5</v>
      </c>
      <c r="K35" s="16">
        <v>35</v>
      </c>
      <c r="L35" s="16">
        <v>30</v>
      </c>
      <c r="M35" s="16">
        <v>30</v>
      </c>
      <c r="N35" s="16">
        <v>40</v>
      </c>
      <c r="O35" s="16">
        <v>25</v>
      </c>
      <c r="P35" s="16">
        <v>37</v>
      </c>
      <c r="Q35" s="16">
        <v>54.5</v>
      </c>
      <c r="R35" s="16">
        <v>46</v>
      </c>
      <c r="S35" s="16">
        <v>40</v>
      </c>
      <c r="T35" s="16">
        <v>36</v>
      </c>
      <c r="U35" s="16">
        <v>37.5</v>
      </c>
      <c r="V35" s="16">
        <v>30</v>
      </c>
      <c r="W35" s="16"/>
      <c r="X35" s="16"/>
      <c r="Y35" s="16">
        <v>35</v>
      </c>
      <c r="Z35" s="16">
        <v>36</v>
      </c>
      <c r="AA35" s="16">
        <v>33</v>
      </c>
      <c r="AB35" s="16">
        <v>27.8</v>
      </c>
      <c r="AC35" s="16">
        <v>30</v>
      </c>
      <c r="AD35" s="16">
        <v>35</v>
      </c>
      <c r="AE35" s="16">
        <v>36.5</v>
      </c>
      <c r="AF35" s="16">
        <v>35</v>
      </c>
      <c r="AG35" s="16">
        <v>50</v>
      </c>
      <c r="AH35" s="16">
        <v>35</v>
      </c>
      <c r="AI35" s="16">
        <v>40</v>
      </c>
      <c r="AJ35" s="16">
        <v>46</v>
      </c>
      <c r="AK35" s="16">
        <v>35</v>
      </c>
      <c r="AL35" s="16">
        <v>34</v>
      </c>
      <c r="AM35" s="16">
        <v>30</v>
      </c>
      <c r="AN35" s="16">
        <v>50</v>
      </c>
      <c r="AO35" s="16">
        <v>45</v>
      </c>
      <c r="AR35">
        <v>27.705670520151049</v>
      </c>
      <c r="AS35">
        <v>40.039435689021779</v>
      </c>
      <c r="AT35">
        <v>38.863265540968079</v>
      </c>
      <c r="AV35">
        <v>41.323493375702256</v>
      </c>
      <c r="AX35">
        <v>33.712204438906042</v>
      </c>
      <c r="AY35">
        <v>32.476223151181124</v>
      </c>
      <c r="AZ35">
        <v>43.765155507909164</v>
      </c>
      <c r="BA35">
        <v>31.769436845678964</v>
      </c>
      <c r="BB35">
        <v>31.044638342087445</v>
      </c>
      <c r="BC35">
        <v>34.567659534941093</v>
      </c>
      <c r="BD35">
        <v>42.043660946394063</v>
      </c>
      <c r="BE35">
        <v>23.39389750886361</v>
      </c>
      <c r="BF35">
        <v>38.665864841928808</v>
      </c>
      <c r="BG35">
        <v>58.179679487202883</v>
      </c>
      <c r="BH35">
        <v>44.467381780228685</v>
      </c>
      <c r="BI35">
        <v>43.187691355234854</v>
      </c>
      <c r="BJ35">
        <v>36.620787936902509</v>
      </c>
      <c r="BK35">
        <v>39.614507549423472</v>
      </c>
      <c r="BL35">
        <v>31.246600665319665</v>
      </c>
      <c r="BO35">
        <v>33.918213032446459</v>
      </c>
      <c r="BP35">
        <v>36.257464581778471</v>
      </c>
      <c r="BQ35">
        <v>35.647934594867046</v>
      </c>
      <c r="BR35">
        <v>27.860478634547981</v>
      </c>
      <c r="BS35">
        <v>32.904293452005561</v>
      </c>
      <c r="BT35">
        <v>35.045983722357867</v>
      </c>
      <c r="BU35">
        <v>37.673044392837959</v>
      </c>
      <c r="BV35" cm="1">
        <f t="array" ref="BV35:BV65">+[1]!hp(AF35:AF65,100)</f>
        <v>33.448958953065613</v>
      </c>
      <c r="BW35">
        <v>47.115291760009441</v>
      </c>
      <c r="BX35">
        <v>35.058399634887074</v>
      </c>
      <c r="BY35">
        <v>40.490950697289598</v>
      </c>
      <c r="BZ35">
        <v>42.136962216522257</v>
      </c>
      <c r="CA35">
        <v>35.523220624478036</v>
      </c>
      <c r="CB35">
        <v>36.403871865189068</v>
      </c>
      <c r="CD35">
        <v>41.624802920504855</v>
      </c>
      <c r="CF35" s="25">
        <f t="shared" si="1"/>
        <v>-7.7056705201510489</v>
      </c>
      <c r="CG35" s="25">
        <f t="shared" si="12"/>
        <v>-1.0394356890217793</v>
      </c>
      <c r="CH35" s="25">
        <f t="shared" si="13"/>
        <v>-8.8632655409680794</v>
      </c>
      <c r="CI35" s="25">
        <f t="shared" si="14"/>
        <v>0</v>
      </c>
      <c r="CJ35" s="25">
        <f t="shared" si="15"/>
        <v>-0.323493375702256</v>
      </c>
      <c r="CK35" s="25"/>
      <c r="CL35" s="25">
        <f t="shared" si="16"/>
        <v>6.287795561093958</v>
      </c>
      <c r="CM35" s="25">
        <f t="shared" si="17"/>
        <v>-2.4762231511811237</v>
      </c>
      <c r="CN35" s="25">
        <f t="shared" si="18"/>
        <v>-2.2651555079091636</v>
      </c>
      <c r="CO35" s="25">
        <f t="shared" si="19"/>
        <v>3.230563154321036</v>
      </c>
      <c r="CP35" s="25">
        <f t="shared" si="20"/>
        <v>-1.0446383420874454</v>
      </c>
      <c r="CQ35" s="25">
        <f t="shared" si="21"/>
        <v>-4.5676595349410931</v>
      </c>
      <c r="CR35" s="25">
        <f t="shared" si="22"/>
        <v>-2.0436609463940627</v>
      </c>
      <c r="CS35" s="25">
        <f t="shared" si="23"/>
        <v>1.6061024911363901</v>
      </c>
      <c r="CT35" s="25">
        <f t="shared" si="24"/>
        <v>-1.6658648419288085</v>
      </c>
      <c r="CU35" s="25">
        <f t="shared" si="25"/>
        <v>-3.6796794872028826</v>
      </c>
      <c r="CV35" s="25">
        <f t="shared" si="26"/>
        <v>1.5326182197713152</v>
      </c>
      <c r="CW35" s="25">
        <f t="shared" ref="CW35:CW65" si="35">+S35-BI35</f>
        <v>-3.187691355234854</v>
      </c>
      <c r="CX35" s="25">
        <f t="shared" si="27"/>
        <v>-0.62078793690250933</v>
      </c>
      <c r="CY35" s="25">
        <f t="shared" si="28"/>
        <v>-2.1145075494234717</v>
      </c>
      <c r="CZ35" s="25">
        <f t="shared" si="29"/>
        <v>-1.2466006653196651</v>
      </c>
      <c r="DA35" s="25"/>
      <c r="DB35" s="25"/>
      <c r="DC35" s="25">
        <f t="shared" si="30"/>
        <v>1.0817869675535405</v>
      </c>
      <c r="DD35" s="25">
        <f t="shared" si="31"/>
        <v>-0.25746458177847131</v>
      </c>
      <c r="DE35" s="25">
        <f t="shared" si="32"/>
        <v>-2.6479345948670456</v>
      </c>
      <c r="DF35" s="25">
        <f t="shared" si="33"/>
        <v>-6.0478634547980192E-2</v>
      </c>
      <c r="DG35" s="25">
        <f t="shared" si="34"/>
        <v>-2.904293452005561</v>
      </c>
      <c r="DH35" s="25">
        <f t="shared" si="2"/>
        <v>-4.5983722357867407E-2</v>
      </c>
      <c r="DI35" s="25">
        <f t="shared" si="3"/>
        <v>-1.1730443928379586</v>
      </c>
      <c r="DJ35" s="25">
        <f t="shared" ref="DJ35:DJ65" si="36">+AF35-BV35</f>
        <v>1.5510410469343867</v>
      </c>
      <c r="DK35" s="25">
        <f t="shared" si="4"/>
        <v>2.8847082399905588</v>
      </c>
      <c r="DL35" s="25">
        <f t="shared" si="5"/>
        <v>-5.8399634887074114E-2</v>
      </c>
      <c r="DM35" s="25">
        <f t="shared" si="6"/>
        <v>-0.49095069728959828</v>
      </c>
      <c r="DN35" s="25">
        <f t="shared" si="7"/>
        <v>3.8630377834777434</v>
      </c>
      <c r="DO35" s="25">
        <f t="shared" si="8"/>
        <v>-0.52322062447803575</v>
      </c>
      <c r="DP35" s="25">
        <f t="shared" si="9"/>
        <v>-2.4038718651890676</v>
      </c>
      <c r="DQ35" s="25">
        <f t="shared" si="10"/>
        <v>30</v>
      </c>
      <c r="DR35" s="25">
        <f t="shared" si="11"/>
        <v>8.3751970794951447</v>
      </c>
      <c r="DU35">
        <v>-12.413132010004318</v>
      </c>
      <c r="DV35">
        <v>2.7657641465741847</v>
      </c>
      <c r="DW35">
        <v>1.0739445431862862</v>
      </c>
      <c r="DX35" t="e">
        <v>#N/A</v>
      </c>
      <c r="DY35">
        <v>2.8905822398586594</v>
      </c>
      <c r="DZ35">
        <v>-0.76949229195618329</v>
      </c>
      <c r="EA35" t="e">
        <v>#N/A</v>
      </c>
      <c r="EB35">
        <v>-1.8020841020337741</v>
      </c>
      <c r="EC35">
        <v>2.8305410690135488</v>
      </c>
      <c r="ED35">
        <v>-4.3764423624666335</v>
      </c>
      <c r="EE35">
        <v>-0.48404105295222166</v>
      </c>
      <c r="EF35">
        <v>-1.3403988028463516</v>
      </c>
      <c r="EG35">
        <v>-1.3557327644654293</v>
      </c>
      <c r="EH35">
        <v>-1.7621061342357649</v>
      </c>
      <c r="EI35">
        <v>3.852048963897019</v>
      </c>
      <c r="EJ35">
        <v>1.9748160225845908</v>
      </c>
      <c r="EK35">
        <v>2.5934015276047973</v>
      </c>
      <c r="EL35">
        <v>-1.1294213473684351</v>
      </c>
      <c r="EM35">
        <v>2.7185853779142661</v>
      </c>
      <c r="EN35">
        <v>5.0599711301065327</v>
      </c>
      <c r="EO35">
        <v>-2.4262171734501408</v>
      </c>
      <c r="ER35">
        <v>0</v>
      </c>
      <c r="ES35">
        <v>-0.26871493798140023</v>
      </c>
      <c r="ET35">
        <v>-1.0937813105809226</v>
      </c>
      <c r="EU35">
        <v>-3.6426118095703259</v>
      </c>
      <c r="EV35">
        <v>-10.629701662365278</v>
      </c>
      <c r="EW35">
        <v>215.89196375076062</v>
      </c>
      <c r="EX35">
        <v>6.1789497203066048</v>
      </c>
      <c r="EY35">
        <v>0</v>
      </c>
      <c r="EZ35">
        <v>0</v>
      </c>
      <c r="FA35">
        <v>5.3767028436918736</v>
      </c>
      <c r="FB35">
        <v>4.1311287025769587</v>
      </c>
      <c r="FC35">
        <v>3.2539891103334355</v>
      </c>
      <c r="FD35">
        <v>3.3449275323876861</v>
      </c>
      <c r="FE35">
        <v>1.6226516492586995</v>
      </c>
      <c r="FF35">
        <v>-4.2868478424677789</v>
      </c>
      <c r="FG35" t="e">
        <v>#N/A</v>
      </c>
    </row>
    <row r="36" spans="1:163">
      <c r="A36">
        <v>1991</v>
      </c>
      <c r="B36" s="16">
        <v>20</v>
      </c>
      <c r="C36" s="16">
        <v>39</v>
      </c>
      <c r="D36" s="16">
        <v>30</v>
      </c>
      <c r="E36" s="16"/>
      <c r="F36" s="16">
        <v>39</v>
      </c>
      <c r="G36" s="16"/>
      <c r="H36" s="16">
        <v>30</v>
      </c>
      <c r="I36" s="16">
        <v>30</v>
      </c>
      <c r="J36" s="16">
        <v>41.8</v>
      </c>
      <c r="K36" s="16">
        <v>35</v>
      </c>
      <c r="L36" s="16">
        <v>30</v>
      </c>
      <c r="M36" s="16">
        <v>30</v>
      </c>
      <c r="N36" s="16">
        <v>38</v>
      </c>
      <c r="O36" s="16">
        <v>25</v>
      </c>
      <c r="P36" s="16">
        <v>34</v>
      </c>
      <c r="Q36" s="16">
        <v>56.3</v>
      </c>
      <c r="R36" s="16">
        <v>46</v>
      </c>
      <c r="S36" s="16">
        <v>40</v>
      </c>
      <c r="T36" s="16">
        <v>36</v>
      </c>
      <c r="U36" s="16">
        <v>37.5</v>
      </c>
      <c r="V36" s="16">
        <v>34</v>
      </c>
      <c r="W36" s="16"/>
      <c r="X36" s="16"/>
      <c r="Y36" s="16">
        <v>35</v>
      </c>
      <c r="Z36" s="16">
        <v>35</v>
      </c>
      <c r="AA36" s="16">
        <v>33</v>
      </c>
      <c r="AB36" s="16">
        <v>27.8</v>
      </c>
      <c r="AC36" s="16">
        <v>30</v>
      </c>
      <c r="AD36" s="16">
        <v>35</v>
      </c>
      <c r="AE36" s="16">
        <v>36</v>
      </c>
      <c r="AF36" s="16">
        <v>30</v>
      </c>
      <c r="AG36" s="16">
        <v>50</v>
      </c>
      <c r="AH36" s="16">
        <v>35</v>
      </c>
      <c r="AI36" s="16">
        <v>30</v>
      </c>
      <c r="AJ36" s="16">
        <v>46</v>
      </c>
      <c r="AK36" s="16">
        <v>35</v>
      </c>
      <c r="AL36" s="16">
        <v>34</v>
      </c>
      <c r="AM36" s="16">
        <v>30</v>
      </c>
      <c r="AN36" s="16">
        <v>30</v>
      </c>
      <c r="AO36" s="16">
        <v>45</v>
      </c>
      <c r="AR36">
        <v>27.752491425630581</v>
      </c>
      <c r="AS36">
        <v>38.995902280691773</v>
      </c>
      <c r="AT36">
        <v>36.888457777410615</v>
      </c>
      <c r="AV36">
        <v>40.756345988389143</v>
      </c>
      <c r="AX36">
        <v>32.569745814611686</v>
      </c>
      <c r="AY36">
        <v>32.517086759560115</v>
      </c>
      <c r="AZ36">
        <v>43.357298599758806</v>
      </c>
      <c r="BA36">
        <v>30.526745202421221</v>
      </c>
      <c r="BB36">
        <v>30.988277133970783</v>
      </c>
      <c r="BC36">
        <v>33.018902698779563</v>
      </c>
      <c r="BD36">
        <v>40.863188162686299</v>
      </c>
      <c r="BE36">
        <v>23.865184421187315</v>
      </c>
      <c r="BF36">
        <v>37.233176826823218</v>
      </c>
      <c r="BG36">
        <v>57.677584437115549</v>
      </c>
      <c r="BH36">
        <v>43.423072413054932</v>
      </c>
      <c r="BI36">
        <v>39.826066090256717</v>
      </c>
      <c r="BJ36">
        <v>36.787069578405585</v>
      </c>
      <c r="BK36">
        <v>38.97777819844633</v>
      </c>
      <c r="BL36">
        <v>31.322407541980613</v>
      </c>
      <c r="BO36">
        <v>34.183726422477079</v>
      </c>
      <c r="BP36">
        <v>35.762400476601947</v>
      </c>
      <c r="BQ36">
        <v>34.712428167716538</v>
      </c>
      <c r="BR36">
        <v>27.881163006792736</v>
      </c>
      <c r="BS36">
        <v>31.654489979205724</v>
      </c>
      <c r="BT36">
        <v>35.001339021385959</v>
      </c>
      <c r="BU36">
        <v>37.137673867006036</v>
      </c>
      <c r="BV36">
        <v>33.59885069636303</v>
      </c>
      <c r="BW36">
        <v>46.061518253954908</v>
      </c>
      <c r="BX36">
        <v>35.113614817615193</v>
      </c>
      <c r="BY36">
        <v>38.162486024768789</v>
      </c>
      <c r="BZ36">
        <v>40.814904680433592</v>
      </c>
      <c r="CA36">
        <v>34.552919553199203</v>
      </c>
      <c r="CB36">
        <v>35.66866669809405</v>
      </c>
      <c r="CD36">
        <v>39.700980456533294</v>
      </c>
      <c r="CF36" s="25">
        <f t="shared" si="1"/>
        <v>-7.7524914256305806</v>
      </c>
      <c r="CG36" s="25">
        <f t="shared" si="12"/>
        <v>4.0977193082269991E-3</v>
      </c>
      <c r="CH36" s="25">
        <f t="shared" si="13"/>
        <v>-6.8884577774106148</v>
      </c>
      <c r="CI36" s="25">
        <f t="shared" si="14"/>
        <v>0</v>
      </c>
      <c r="CJ36" s="25">
        <f t="shared" si="15"/>
        <v>-1.7563459883891426</v>
      </c>
      <c r="CK36" s="25"/>
      <c r="CL36" s="25">
        <f t="shared" si="16"/>
        <v>-2.5697458146116858</v>
      </c>
      <c r="CM36" s="25">
        <f t="shared" si="17"/>
        <v>-2.5170867595601152</v>
      </c>
      <c r="CN36" s="25">
        <f t="shared" si="18"/>
        <v>-1.5572985997588091</v>
      </c>
      <c r="CO36" s="25">
        <f t="shared" si="19"/>
        <v>4.4732547975787789</v>
      </c>
      <c r="CP36" s="25">
        <f t="shared" si="20"/>
        <v>-0.98827713397078298</v>
      </c>
      <c r="CQ36" s="25">
        <f t="shared" si="21"/>
        <v>-3.0189026987795629</v>
      </c>
      <c r="CR36" s="25">
        <f t="shared" si="22"/>
        <v>-2.8631881626862992</v>
      </c>
      <c r="CS36" s="25">
        <f t="shared" si="23"/>
        <v>1.1348155788126846</v>
      </c>
      <c r="CT36" s="25">
        <f t="shared" si="24"/>
        <v>-3.2331768268232182</v>
      </c>
      <c r="CU36" s="25">
        <f t="shared" si="25"/>
        <v>-1.3775844371155515</v>
      </c>
      <c r="CV36" s="25">
        <f t="shared" si="26"/>
        <v>2.5769275869450681</v>
      </c>
      <c r="CW36" s="25">
        <f t="shared" si="35"/>
        <v>0.17393390974328327</v>
      </c>
      <c r="CX36" s="25">
        <f t="shared" si="27"/>
        <v>-0.78706957840558545</v>
      </c>
      <c r="CY36" s="25">
        <f t="shared" si="28"/>
        <v>-1.4777781984463303</v>
      </c>
      <c r="CZ36" s="25">
        <f t="shared" si="29"/>
        <v>2.6775924580193866</v>
      </c>
      <c r="DA36" s="25"/>
      <c r="DB36" s="25"/>
      <c r="DC36" s="25">
        <f t="shared" si="30"/>
        <v>0.81627357752292085</v>
      </c>
      <c r="DD36" s="25">
        <f t="shared" si="31"/>
        <v>-0.76240047660194676</v>
      </c>
      <c r="DE36" s="25">
        <f t="shared" si="32"/>
        <v>-1.7124281677165385</v>
      </c>
      <c r="DF36" s="25">
        <f t="shared" si="33"/>
        <v>-8.1163006792735359E-2</v>
      </c>
      <c r="DG36" s="25">
        <f t="shared" si="34"/>
        <v>-1.6544899792057244</v>
      </c>
      <c r="DH36" s="25">
        <f t="shared" si="2"/>
        <v>-1.3390213859594269E-3</v>
      </c>
      <c r="DI36" s="25">
        <f t="shared" si="3"/>
        <v>-1.1376738670060362</v>
      </c>
      <c r="DJ36" s="25">
        <f t="shared" si="36"/>
        <v>-3.59885069636303</v>
      </c>
      <c r="DK36" s="25">
        <f t="shared" si="4"/>
        <v>3.9384817460450918</v>
      </c>
      <c r="DL36" s="25">
        <f t="shared" si="5"/>
        <v>-0.11361481761519343</v>
      </c>
      <c r="DM36" s="25">
        <f t="shared" si="6"/>
        <v>-8.1624860247687892</v>
      </c>
      <c r="DN36" s="25">
        <f t="shared" si="7"/>
        <v>5.1850953195664076</v>
      </c>
      <c r="DO36" s="25">
        <f t="shared" si="8"/>
        <v>0.44708044680079695</v>
      </c>
      <c r="DP36" s="25">
        <f t="shared" si="9"/>
        <v>-1.6686666980940501</v>
      </c>
      <c r="DQ36" s="25">
        <f t="shared" si="10"/>
        <v>30</v>
      </c>
      <c r="DR36" s="25">
        <f t="shared" si="11"/>
        <v>-9.7009804565332942</v>
      </c>
      <c r="DU36">
        <v>-5.972654688431362</v>
      </c>
      <c r="DV36">
        <v>-2.8735580203038182</v>
      </c>
      <c r="DW36">
        <v>2.225401679938102</v>
      </c>
      <c r="DX36" t="e">
        <v>#N/A</v>
      </c>
      <c r="DY36">
        <v>2.4332376295547107</v>
      </c>
      <c r="DZ36">
        <v>1.1997342996363614</v>
      </c>
      <c r="EA36" t="e">
        <v>#N/A</v>
      </c>
      <c r="EB36">
        <v>-2.9625474840115515</v>
      </c>
      <c r="EC36">
        <v>-2.6322906859904691</v>
      </c>
      <c r="ED36">
        <v>-3.633784476546623</v>
      </c>
      <c r="EE36">
        <v>-2.4825120220386907</v>
      </c>
      <c r="EF36">
        <v>-4.5954164509879831</v>
      </c>
      <c r="EG36">
        <v>-2.1567878859483613</v>
      </c>
      <c r="EH36">
        <v>1.0940098950475203</v>
      </c>
      <c r="EI36">
        <v>2.3023786555178845</v>
      </c>
      <c r="EJ36">
        <v>4.9966700898648355</v>
      </c>
      <c r="EK36">
        <v>3.8562418308884929</v>
      </c>
      <c r="EL36">
        <v>-1.2352040453537256</v>
      </c>
      <c r="EM36">
        <v>2.1374530042516966</v>
      </c>
      <c r="EN36">
        <v>6.1084736810919367</v>
      </c>
      <c r="EO36">
        <v>3.2501036251879896</v>
      </c>
      <c r="ER36">
        <v>0</v>
      </c>
      <c r="ES36">
        <v>1.3037097780960352</v>
      </c>
      <c r="ET36">
        <v>-5.1221944852903647</v>
      </c>
      <c r="EU36">
        <v>-3.7709091340225598</v>
      </c>
      <c r="EV36">
        <v>-9.1438275243407645</v>
      </c>
      <c r="EW36">
        <v>59.648744191424157</v>
      </c>
      <c r="EX36">
        <v>5.7315894913109844</v>
      </c>
      <c r="EY36">
        <v>0</v>
      </c>
      <c r="EZ36">
        <v>0</v>
      </c>
      <c r="FA36">
        <v>4.9644302749604776</v>
      </c>
      <c r="FB36">
        <v>0.85532700257844851</v>
      </c>
      <c r="FC36">
        <v>-1.9346852191292783</v>
      </c>
      <c r="FD36">
        <v>-1.2557855616328197</v>
      </c>
      <c r="FE36">
        <v>-2.7871124510473919</v>
      </c>
      <c r="FF36">
        <v>-4.2421573927698688</v>
      </c>
      <c r="FG36" t="e">
        <v>#N/A</v>
      </c>
    </row>
    <row r="37" spans="1:163">
      <c r="A37">
        <v>1992</v>
      </c>
      <c r="B37" s="16">
        <v>30</v>
      </c>
      <c r="C37" s="16">
        <v>39</v>
      </c>
      <c r="D37" s="16">
        <v>30</v>
      </c>
      <c r="E37" s="16">
        <v>35</v>
      </c>
      <c r="F37" s="16">
        <v>39</v>
      </c>
      <c r="G37" s="16"/>
      <c r="H37" s="16">
        <v>30</v>
      </c>
      <c r="I37" s="16">
        <v>34</v>
      </c>
      <c r="J37" s="16">
        <v>42.5</v>
      </c>
      <c r="K37" s="16">
        <v>35</v>
      </c>
      <c r="L37" s="16">
        <v>30</v>
      </c>
      <c r="M37" s="16">
        <v>30</v>
      </c>
      <c r="N37" s="16">
        <v>38</v>
      </c>
      <c r="O37" s="16">
        <v>25</v>
      </c>
      <c r="P37" s="16">
        <v>34</v>
      </c>
      <c r="Q37" s="16">
        <v>58.2</v>
      </c>
      <c r="R37" s="16">
        <v>46</v>
      </c>
      <c r="S37" s="16">
        <v>40</v>
      </c>
      <c r="T37" s="16">
        <v>36</v>
      </c>
      <c r="U37" s="16">
        <v>37.5</v>
      </c>
      <c r="V37" s="16">
        <v>34</v>
      </c>
      <c r="W37" s="16">
        <v>25</v>
      </c>
      <c r="X37" s="16"/>
      <c r="Y37" s="16">
        <v>35</v>
      </c>
      <c r="Z37" s="16">
        <v>35</v>
      </c>
      <c r="AA37" s="16">
        <v>33</v>
      </c>
      <c r="AB37" s="16">
        <v>28</v>
      </c>
      <c r="AC37" s="16">
        <v>30</v>
      </c>
      <c r="AD37" s="16">
        <v>35</v>
      </c>
      <c r="AE37" s="16">
        <v>36</v>
      </c>
      <c r="AF37" s="16">
        <v>32</v>
      </c>
      <c r="AG37" s="16">
        <v>48</v>
      </c>
      <c r="AH37" s="16">
        <v>35</v>
      </c>
      <c r="AI37" s="16">
        <v>30</v>
      </c>
      <c r="AJ37" s="16">
        <v>46</v>
      </c>
      <c r="AK37" s="16">
        <v>33</v>
      </c>
      <c r="AL37" s="16">
        <v>34</v>
      </c>
      <c r="AM37" s="16">
        <v>30</v>
      </c>
      <c r="AN37" s="16">
        <v>30</v>
      </c>
      <c r="AO37" s="16">
        <v>40</v>
      </c>
      <c r="AR37">
        <v>28.125099742066507</v>
      </c>
      <c r="AS37">
        <v>38.017491466200781</v>
      </c>
      <c r="AT37">
        <v>35.362068586620801</v>
      </c>
      <c r="AU37" cm="1">
        <f t="array" ref="AU37:AU65">+[1]!hp(E37:E65,100)</f>
        <v>36.67342088456261</v>
      </c>
      <c r="AV37">
        <v>40.263926505912181</v>
      </c>
      <c r="AX37">
        <v>31.305156840177307</v>
      </c>
      <c r="AY37">
        <v>32.661634954012847</v>
      </c>
      <c r="AZ37">
        <v>43.064662787118195</v>
      </c>
      <c r="BA37">
        <v>29.046046342702763</v>
      </c>
      <c r="BB37">
        <v>31.150826412381832</v>
      </c>
      <c r="BC37">
        <v>31.789257816676315</v>
      </c>
      <c r="BD37">
        <v>39.611036349849911</v>
      </c>
      <c r="BE37">
        <v>24.259837863399309</v>
      </c>
      <c r="BF37">
        <v>36.008265032642981</v>
      </c>
      <c r="BG37">
        <v>57.122105180341705</v>
      </c>
      <c r="BH37">
        <v>42.285631041264914</v>
      </c>
      <c r="BI37">
        <v>36.500894275682406</v>
      </c>
      <c r="BJ37">
        <v>36.900320913795952</v>
      </c>
      <c r="BK37">
        <v>38.333595091351121</v>
      </c>
      <c r="BL37">
        <v>31.280685520566184</v>
      </c>
      <c r="BM37" cm="1">
        <f t="array" ref="BM37:BM65">+[1]!hp(W37:W65,100)</f>
        <v>26.076162656215008</v>
      </c>
      <c r="BO37">
        <v>34.418396954028012</v>
      </c>
      <c r="BP37">
        <v>35.353097177544981</v>
      </c>
      <c r="BQ37">
        <v>33.989246261457055</v>
      </c>
      <c r="BR37">
        <v>27.903532246652343</v>
      </c>
      <c r="BS37">
        <v>30.685469691267112</v>
      </c>
      <c r="BT37">
        <v>34.931753159127261</v>
      </c>
      <c r="BU37">
        <v>36.644328269892164</v>
      </c>
      <c r="BV37">
        <v>33.764252850129793</v>
      </c>
      <c r="BW37">
        <v>44.66324596598551</v>
      </c>
      <c r="BX37">
        <v>35.154340395142356</v>
      </c>
      <c r="BY37">
        <v>35.903174367936707</v>
      </c>
      <c r="BZ37">
        <v>39.151961081473246</v>
      </c>
      <c r="CA37">
        <v>33.769828691464028</v>
      </c>
      <c r="CB37">
        <v>35.13824959659636</v>
      </c>
      <c r="CD37">
        <v>37.952375865353744</v>
      </c>
      <c r="CF37" s="25">
        <f t="shared" si="1"/>
        <v>1.8749002579334935</v>
      </c>
      <c r="CG37" s="25">
        <f t="shared" si="12"/>
        <v>0.98250853379921921</v>
      </c>
      <c r="CH37" s="25">
        <f t="shared" si="13"/>
        <v>-5.3620685866208007</v>
      </c>
      <c r="CI37" s="25">
        <f t="shared" si="14"/>
        <v>-1.67342088456261</v>
      </c>
      <c r="CJ37" s="25">
        <f t="shared" si="15"/>
        <v>-1.2639265059121811</v>
      </c>
      <c r="CK37" s="25"/>
      <c r="CL37" s="25">
        <f t="shared" si="16"/>
        <v>-1.3051568401773075</v>
      </c>
      <c r="CM37" s="25">
        <f t="shared" si="17"/>
        <v>1.3383650459871532</v>
      </c>
      <c r="CN37" s="25">
        <f t="shared" si="18"/>
        <v>-0.56466278711819484</v>
      </c>
      <c r="CO37" s="25">
        <f t="shared" si="19"/>
        <v>5.9539536572972374</v>
      </c>
      <c r="CP37" s="25">
        <f t="shared" si="20"/>
        <v>-1.1508264123818321</v>
      </c>
      <c r="CQ37" s="25">
        <f t="shared" si="21"/>
        <v>-1.7892578166763151</v>
      </c>
      <c r="CR37" s="25">
        <f t="shared" si="22"/>
        <v>-1.6110363498499112</v>
      </c>
      <c r="CS37" s="25">
        <f t="shared" si="23"/>
        <v>0.74016213660069141</v>
      </c>
      <c r="CT37" s="25">
        <f t="shared" si="24"/>
        <v>-2.0082650326429814</v>
      </c>
      <c r="CU37" s="25">
        <f t="shared" si="25"/>
        <v>1.0778948196582974</v>
      </c>
      <c r="CV37" s="25">
        <f t="shared" si="26"/>
        <v>3.7143689587350863</v>
      </c>
      <c r="CW37" s="25">
        <f t="shared" si="35"/>
        <v>3.4991057243175945</v>
      </c>
      <c r="CX37" s="25">
        <f t="shared" si="27"/>
        <v>-0.90032091379595158</v>
      </c>
      <c r="CY37" s="25">
        <f t="shared" si="28"/>
        <v>-0.8335950913511212</v>
      </c>
      <c r="CZ37" s="25">
        <f t="shared" si="29"/>
        <v>2.719314479433816</v>
      </c>
      <c r="DA37" s="25">
        <f t="shared" ref="DA37:DA65" si="37">+W37-BM37</f>
        <v>-1.0761626562150077</v>
      </c>
      <c r="DB37" s="25"/>
      <c r="DC37" s="25">
        <f t="shared" si="30"/>
        <v>0.58160304597198831</v>
      </c>
      <c r="DD37" s="25">
        <f t="shared" si="31"/>
        <v>-0.35309717754498138</v>
      </c>
      <c r="DE37" s="25">
        <f t="shared" si="32"/>
        <v>-0.98924626145705474</v>
      </c>
      <c r="DF37" s="25">
        <f t="shared" si="33"/>
        <v>9.6467753347656782E-2</v>
      </c>
      <c r="DG37" s="25">
        <f t="shared" si="34"/>
        <v>-0.68546969126711232</v>
      </c>
      <c r="DH37" s="25">
        <f t="shared" si="2"/>
        <v>6.8246840872738801E-2</v>
      </c>
      <c r="DI37" s="25">
        <f t="shared" si="3"/>
        <v>-0.64432826989216352</v>
      </c>
      <c r="DJ37" s="25">
        <f t="shared" si="36"/>
        <v>-1.7642528501297932</v>
      </c>
      <c r="DK37" s="25">
        <f t="shared" si="4"/>
        <v>3.3367540340144899</v>
      </c>
      <c r="DL37" s="25">
        <f t="shared" si="5"/>
        <v>-0.15434039514235565</v>
      </c>
      <c r="DM37" s="25">
        <f t="shared" si="6"/>
        <v>-5.9031743679367068</v>
      </c>
      <c r="DN37" s="25">
        <f t="shared" si="7"/>
        <v>6.8480389185267541</v>
      </c>
      <c r="DO37" s="25">
        <f t="shared" si="8"/>
        <v>-0.76982869146402777</v>
      </c>
      <c r="DP37" s="25">
        <f t="shared" si="9"/>
        <v>-1.1382495965963599</v>
      </c>
      <c r="DQ37" s="25">
        <f t="shared" si="10"/>
        <v>30</v>
      </c>
      <c r="DR37" s="25">
        <f t="shared" si="11"/>
        <v>-7.9523758653537442</v>
      </c>
      <c r="DU37">
        <v>0.85253832411561348</v>
      </c>
      <c r="DV37">
        <v>-3.8742536218868793</v>
      </c>
      <c r="DW37">
        <v>1.7293847067072505</v>
      </c>
      <c r="DX37" t="e">
        <v>#N/A</v>
      </c>
      <c r="DY37">
        <v>1.621077754794328</v>
      </c>
      <c r="DZ37">
        <v>-0.78900594388339584</v>
      </c>
      <c r="EA37" t="e">
        <v>#N/A</v>
      </c>
      <c r="EB37">
        <v>-6.0188822209166091</v>
      </c>
      <c r="EC37">
        <v>-4.4424278009502984</v>
      </c>
      <c r="ED37">
        <v>2.1088886832931735</v>
      </c>
      <c r="EE37">
        <v>-1.5659163273432455</v>
      </c>
      <c r="EF37">
        <v>0.81338027597664109</v>
      </c>
      <c r="EG37">
        <v>-2.4249474583994584</v>
      </c>
      <c r="EH37">
        <v>2.2705765945035239</v>
      </c>
      <c r="EI37">
        <v>1.4747354428501183</v>
      </c>
      <c r="EJ37">
        <v>4.4128603141018061</v>
      </c>
      <c r="EK37">
        <v>2.2720131927978144</v>
      </c>
      <c r="EL37">
        <v>1.7265200560963478</v>
      </c>
      <c r="EM37">
        <v>0.75495276353352381</v>
      </c>
      <c r="EN37">
        <v>3.6814107853493852</v>
      </c>
      <c r="EO37">
        <v>-2.0378614136258193</v>
      </c>
      <c r="ER37">
        <v>0</v>
      </c>
      <c r="ES37">
        <v>1.9999378122835765</v>
      </c>
      <c r="ET37">
        <v>-7.1412167837743254</v>
      </c>
      <c r="EU37">
        <v>-3.4736200984312404</v>
      </c>
      <c r="EV37">
        <v>-10.888004217902207</v>
      </c>
      <c r="EW37">
        <v>-64.223919699493308</v>
      </c>
      <c r="EX37">
        <v>5.1692157743494249</v>
      </c>
      <c r="EY37">
        <v>0</v>
      </c>
      <c r="EZ37">
        <v>0</v>
      </c>
      <c r="FA37">
        <v>2.2823996947244609</v>
      </c>
      <c r="FB37">
        <v>-2.2923529724617993</v>
      </c>
      <c r="FC37">
        <v>1.3321437430932974</v>
      </c>
      <c r="FD37">
        <v>-3.9579875407013105</v>
      </c>
      <c r="FE37">
        <v>-2.3775797429337331</v>
      </c>
      <c r="FF37">
        <v>0.77688528911943422</v>
      </c>
      <c r="FG37" t="e">
        <v>#N/A</v>
      </c>
    </row>
    <row r="38" spans="1:163">
      <c r="A38">
        <v>1993</v>
      </c>
      <c r="B38" s="16">
        <v>30</v>
      </c>
      <c r="C38" s="16">
        <v>33</v>
      </c>
      <c r="D38" s="16">
        <v>30</v>
      </c>
      <c r="E38" s="16">
        <v>35</v>
      </c>
      <c r="F38" s="16">
        <v>39</v>
      </c>
      <c r="G38" s="16">
        <v>25</v>
      </c>
      <c r="H38" s="16">
        <v>30</v>
      </c>
      <c r="I38" s="16">
        <v>34</v>
      </c>
      <c r="J38" s="16">
        <v>42.6</v>
      </c>
      <c r="K38" s="16">
        <v>35</v>
      </c>
      <c r="L38" s="16">
        <v>30</v>
      </c>
      <c r="M38" s="16">
        <v>30</v>
      </c>
      <c r="N38" s="16">
        <v>34</v>
      </c>
      <c r="O38" s="16">
        <v>25</v>
      </c>
      <c r="P38" s="16">
        <v>33.299999999999997</v>
      </c>
      <c r="Q38" s="16">
        <v>56.5</v>
      </c>
      <c r="R38" s="16">
        <v>35</v>
      </c>
      <c r="S38" s="16">
        <v>40</v>
      </c>
      <c r="T38" s="16">
        <v>36</v>
      </c>
      <c r="U38" s="16">
        <v>37.5</v>
      </c>
      <c r="V38" s="16">
        <v>34</v>
      </c>
      <c r="W38" s="16">
        <v>25</v>
      </c>
      <c r="X38" s="16"/>
      <c r="Y38" s="16">
        <v>35</v>
      </c>
      <c r="Z38" s="16">
        <v>35</v>
      </c>
      <c r="AA38" s="16">
        <v>33</v>
      </c>
      <c r="AB38" s="16">
        <v>28</v>
      </c>
      <c r="AC38" s="16">
        <v>30</v>
      </c>
      <c r="AD38" s="16">
        <v>35</v>
      </c>
      <c r="AE38" s="16">
        <v>36</v>
      </c>
      <c r="AF38" s="16">
        <v>32</v>
      </c>
      <c r="AG38" s="16">
        <v>43</v>
      </c>
      <c r="AH38" s="16">
        <v>35</v>
      </c>
      <c r="AI38" s="16">
        <v>30</v>
      </c>
      <c r="AJ38" s="16">
        <v>46</v>
      </c>
      <c r="AK38" s="16">
        <v>33</v>
      </c>
      <c r="AL38" s="16">
        <v>35</v>
      </c>
      <c r="AM38" s="16">
        <v>30</v>
      </c>
      <c r="AN38" s="16">
        <v>30</v>
      </c>
      <c r="AO38" s="16">
        <v>40</v>
      </c>
      <c r="AR38">
        <v>28.728572724953597</v>
      </c>
      <c r="AS38">
        <v>37.125644862452106</v>
      </c>
      <c r="AT38">
        <v>34.279305803312951</v>
      </c>
      <c r="AU38">
        <v>36.041084959497283</v>
      </c>
      <c r="AV38">
        <v>39.846947106888685</v>
      </c>
      <c r="AW38" cm="1">
        <f t="array" ref="AW38:AW65">+[1]!hp(G38:G65,100)</f>
        <v>24.99999999999979</v>
      </c>
      <c r="AX38">
        <v>29.996099159318696</v>
      </c>
      <c r="AY38">
        <v>32.860809801969637</v>
      </c>
      <c r="AZ38">
        <v>42.851615667417917</v>
      </c>
      <c r="BA38">
        <v>27.307072621097387</v>
      </c>
      <c r="BB38">
        <v>31.506512825316189</v>
      </c>
      <c r="BC38">
        <v>30.861514743304667</v>
      </c>
      <c r="BD38">
        <v>38.368306339202682</v>
      </c>
      <c r="BE38">
        <v>24.57509839254989</v>
      </c>
      <c r="BF38">
        <v>35.00937269081772</v>
      </c>
      <c r="BG38">
        <v>56.484279002212993</v>
      </c>
      <c r="BH38">
        <v>41.135981598476143</v>
      </c>
      <c r="BI38">
        <v>33.216203519035091</v>
      </c>
      <c r="BJ38">
        <v>36.972401490239953</v>
      </c>
      <c r="BK38">
        <v>37.676336551402265</v>
      </c>
      <c r="BL38">
        <v>31.100184076603764</v>
      </c>
      <c r="BM38">
        <v>25.831547382860826</v>
      </c>
      <c r="BO38">
        <v>34.614635041016236</v>
      </c>
      <c r="BP38">
        <v>35.023553231525163</v>
      </c>
      <c r="BQ38">
        <v>33.461454081357758</v>
      </c>
      <c r="BR38">
        <v>27.925761999207094</v>
      </c>
      <c r="BS38">
        <v>29.954359706514442</v>
      </c>
      <c r="BT38">
        <v>34.831766570674155</v>
      </c>
      <c r="BU38">
        <v>36.173578375615719</v>
      </c>
      <c r="BV38">
        <v>33.924687317871609</v>
      </c>
      <c r="BW38">
        <v>43.000370076726028</v>
      </c>
      <c r="BX38">
        <v>35.184877230865439</v>
      </c>
      <c r="BY38">
        <v>33.850754352317232</v>
      </c>
      <c r="BZ38">
        <v>37.232568515576062</v>
      </c>
      <c r="CA38">
        <v>33.148250090288819</v>
      </c>
      <c r="CB38">
        <v>34.787538788566088</v>
      </c>
      <c r="CD38">
        <v>36.495078038408217</v>
      </c>
      <c r="CF38" s="25">
        <f t="shared" si="1"/>
        <v>1.2714272750464026</v>
      </c>
      <c r="CG38" s="25">
        <f t="shared" si="12"/>
        <v>-4.1256448624521056</v>
      </c>
      <c r="CH38" s="25">
        <f t="shared" si="13"/>
        <v>-4.2793058033129512</v>
      </c>
      <c r="CI38" s="25">
        <f t="shared" si="14"/>
        <v>-1.0410849594972831</v>
      </c>
      <c r="CJ38" s="25">
        <f t="shared" si="15"/>
        <v>-0.84694710688868469</v>
      </c>
      <c r="CK38" s="25">
        <f t="shared" ref="CK38:CK65" si="38">+G38-AW38</f>
        <v>2.0961010704922955E-13</v>
      </c>
      <c r="CL38" s="25">
        <f t="shared" si="16"/>
        <v>3.9008406813039187E-3</v>
      </c>
      <c r="CM38" s="25">
        <f t="shared" si="17"/>
        <v>1.1391901980303629</v>
      </c>
      <c r="CN38" s="25">
        <f t="shared" si="18"/>
        <v>-0.25161566741791574</v>
      </c>
      <c r="CO38" s="25">
        <f t="shared" si="19"/>
        <v>7.6929273789026134</v>
      </c>
      <c r="CP38" s="25">
        <f t="shared" si="20"/>
        <v>-1.5065128253161895</v>
      </c>
      <c r="CQ38" s="25">
        <f t="shared" si="21"/>
        <v>-0.86151474330466726</v>
      </c>
      <c r="CR38" s="25">
        <f t="shared" si="22"/>
        <v>-4.3683063392026824</v>
      </c>
      <c r="CS38" s="25">
        <f t="shared" si="23"/>
        <v>0.42490160745010996</v>
      </c>
      <c r="CT38" s="25">
        <f t="shared" si="24"/>
        <v>-1.7093726908177231</v>
      </c>
      <c r="CU38" s="25">
        <f t="shared" si="25"/>
        <v>1.5720997787006752E-2</v>
      </c>
      <c r="CV38" s="25">
        <f t="shared" si="26"/>
        <v>-6.1359815984761426</v>
      </c>
      <c r="CW38" s="25">
        <f t="shared" si="35"/>
        <v>6.7837964809649094</v>
      </c>
      <c r="CX38" s="25">
        <f t="shared" si="27"/>
        <v>-0.97240149023995315</v>
      </c>
      <c r="CY38" s="25">
        <f t="shared" si="28"/>
        <v>-0.17633655140226523</v>
      </c>
      <c r="CZ38" s="25">
        <f t="shared" si="29"/>
        <v>2.8998159233962362</v>
      </c>
      <c r="DA38" s="25">
        <f t="shared" si="37"/>
        <v>-0.83154738286082619</v>
      </c>
      <c r="DB38" s="25"/>
      <c r="DC38" s="25">
        <f t="shared" si="30"/>
        <v>0.38536495898376444</v>
      </c>
      <c r="DD38" s="25">
        <f t="shared" si="31"/>
        <v>-2.3553231525163199E-2</v>
      </c>
      <c r="DE38" s="25">
        <f t="shared" si="32"/>
        <v>-0.46145408135775767</v>
      </c>
      <c r="DF38" s="25">
        <f t="shared" si="33"/>
        <v>7.4238000792906433E-2</v>
      </c>
      <c r="DG38" s="25">
        <f t="shared" si="34"/>
        <v>4.5640293485558203E-2</v>
      </c>
      <c r="DH38" s="25">
        <f t="shared" si="2"/>
        <v>0.16823342932584495</v>
      </c>
      <c r="DI38" s="25">
        <f t="shared" si="3"/>
        <v>-0.17357837561571898</v>
      </c>
      <c r="DJ38" s="25">
        <f t="shared" si="36"/>
        <v>-1.9246873178716086</v>
      </c>
      <c r="DK38" s="25">
        <f t="shared" si="4"/>
        <v>-3.7007672602840103E-4</v>
      </c>
      <c r="DL38" s="25">
        <f t="shared" si="5"/>
        <v>-0.18487723086543895</v>
      </c>
      <c r="DM38" s="25">
        <f t="shared" si="6"/>
        <v>-3.8507543523172316</v>
      </c>
      <c r="DN38" s="25">
        <f t="shared" si="7"/>
        <v>8.7674314844239376</v>
      </c>
      <c r="DO38" s="25">
        <f t="shared" si="8"/>
        <v>-0.14825009028881908</v>
      </c>
      <c r="DP38" s="25">
        <f t="shared" si="9"/>
        <v>0.2124612114339115</v>
      </c>
      <c r="DQ38" s="25">
        <f t="shared" si="10"/>
        <v>30</v>
      </c>
      <c r="DR38" s="25">
        <f t="shared" si="11"/>
        <v>-6.4950780384082165</v>
      </c>
      <c r="DU38">
        <v>4.1313545192830503</v>
      </c>
      <c r="DV38">
        <v>-3.1824971196715808</v>
      </c>
      <c r="DW38">
        <v>-0.82131103288463692</v>
      </c>
      <c r="DX38" t="e">
        <v>#N/A</v>
      </c>
      <c r="DY38">
        <v>-2.3589780982432842</v>
      </c>
      <c r="DZ38">
        <v>-0.22059461464385777</v>
      </c>
      <c r="EA38" t="e">
        <v>#N/A</v>
      </c>
      <c r="EB38">
        <v>-3.2606656248080554</v>
      </c>
      <c r="EC38">
        <v>-4.2865341360996183</v>
      </c>
      <c r="ED38">
        <v>2.080529343284951</v>
      </c>
      <c r="EE38">
        <v>1.7321814335156489</v>
      </c>
      <c r="EF38">
        <v>4.0014275915806365</v>
      </c>
      <c r="EG38">
        <v>-5.3508109541438813</v>
      </c>
      <c r="EH38">
        <v>1.4404827135456628</v>
      </c>
      <c r="EI38">
        <v>-2.0290614520912698</v>
      </c>
      <c r="EJ38">
        <v>0.16926302819922512</v>
      </c>
      <c r="EK38">
        <v>-2.2148569108521059</v>
      </c>
      <c r="EL38">
        <v>5.7755704666679151</v>
      </c>
      <c r="EM38">
        <v>-2.5674194942371571</v>
      </c>
      <c r="EN38">
        <v>-0.495199880214102</v>
      </c>
      <c r="EO38">
        <v>-4.9090915198643756</v>
      </c>
      <c r="EP38">
        <v>9.8929117248902259</v>
      </c>
      <c r="ER38">
        <v>0</v>
      </c>
      <c r="ES38">
        <v>1.6138211010456871</v>
      </c>
      <c r="ET38">
        <v>-4.2096296067246186</v>
      </c>
      <c r="EU38">
        <v>-4.35600417943607</v>
      </c>
      <c r="EV38">
        <v>-8.0455110984759699</v>
      </c>
      <c r="EW38">
        <v>-109.29009253140521</v>
      </c>
      <c r="EX38">
        <v>-1.0590535043132263</v>
      </c>
      <c r="EY38">
        <v>16.457898887325939</v>
      </c>
      <c r="EZ38">
        <v>1.3462270387116746</v>
      </c>
      <c r="FA38">
        <v>-3.5440449653147255</v>
      </c>
      <c r="FB38">
        <v>-6.8180087649035954</v>
      </c>
      <c r="FC38">
        <v>8.8282431496995173</v>
      </c>
      <c r="FD38">
        <v>-4.0952948035847783</v>
      </c>
      <c r="FE38">
        <v>-3.1598044965542442</v>
      </c>
      <c r="FF38">
        <v>0.16187128423921138</v>
      </c>
      <c r="FG38" t="e">
        <v>#N/A</v>
      </c>
    </row>
    <row r="39" spans="1:163">
      <c r="A39">
        <v>1994</v>
      </c>
      <c r="B39" s="16">
        <v>30</v>
      </c>
      <c r="C39" s="16">
        <v>33</v>
      </c>
      <c r="D39" s="16">
        <v>34</v>
      </c>
      <c r="E39" s="16">
        <v>35</v>
      </c>
      <c r="F39" s="16">
        <v>39</v>
      </c>
      <c r="G39" s="16">
        <v>25</v>
      </c>
      <c r="H39" s="16">
        <v>25</v>
      </c>
      <c r="I39" s="16">
        <v>34</v>
      </c>
      <c r="J39" s="16">
        <v>42.6</v>
      </c>
      <c r="K39" s="16">
        <v>35</v>
      </c>
      <c r="L39" s="16">
        <v>30</v>
      </c>
      <c r="M39" s="16">
        <v>30</v>
      </c>
      <c r="N39" s="16">
        <v>34</v>
      </c>
      <c r="O39" s="16">
        <v>25</v>
      </c>
      <c r="P39" s="16">
        <v>33.299999999999997</v>
      </c>
      <c r="Q39" s="16">
        <v>52.2</v>
      </c>
      <c r="R39" s="16">
        <v>35</v>
      </c>
      <c r="S39" s="16">
        <v>36</v>
      </c>
      <c r="T39" s="16">
        <v>37</v>
      </c>
      <c r="U39" s="16">
        <v>37.5</v>
      </c>
      <c r="V39" s="16">
        <v>32</v>
      </c>
      <c r="W39" s="16">
        <v>25</v>
      </c>
      <c r="X39" s="16">
        <v>29</v>
      </c>
      <c r="Y39" s="16">
        <v>35</v>
      </c>
      <c r="Z39" s="16">
        <v>34</v>
      </c>
      <c r="AA39" s="16">
        <v>33</v>
      </c>
      <c r="AB39" s="16">
        <v>28</v>
      </c>
      <c r="AC39" s="16">
        <v>30</v>
      </c>
      <c r="AD39" s="16">
        <v>35</v>
      </c>
      <c r="AE39" s="16">
        <v>36</v>
      </c>
      <c r="AF39" s="16">
        <v>35</v>
      </c>
      <c r="AG39" s="16">
        <v>40</v>
      </c>
      <c r="AH39" s="16">
        <v>35</v>
      </c>
      <c r="AI39" s="16">
        <v>28</v>
      </c>
      <c r="AJ39" s="16">
        <v>25</v>
      </c>
      <c r="AK39" s="16">
        <v>33</v>
      </c>
      <c r="AL39" s="16">
        <v>35</v>
      </c>
      <c r="AM39" s="16">
        <v>30</v>
      </c>
      <c r="AN39" s="16">
        <v>34</v>
      </c>
      <c r="AO39" s="16">
        <v>35</v>
      </c>
      <c r="AR39">
        <v>29.486736632365957</v>
      </c>
      <c r="AS39">
        <v>36.351629171687051</v>
      </c>
      <c r="AT39">
        <v>33.581756576335174</v>
      </c>
      <c r="AU39">
        <v>35.39201482558633</v>
      </c>
      <c r="AV39">
        <v>39.493480704876838</v>
      </c>
      <c r="AW39">
        <v>24.999999999999776</v>
      </c>
      <c r="AX39">
        <v>28.707182847349863</v>
      </c>
      <c r="AY39">
        <v>33.078937021320677</v>
      </c>
      <c r="AZ39">
        <v>42.676878210217389</v>
      </c>
      <c r="BA39">
        <v>25.349095928751865</v>
      </c>
      <c r="BB39">
        <v>32.018054756645633</v>
      </c>
      <c r="BC39">
        <v>30.200570755171178</v>
      </c>
      <c r="BD39">
        <v>37.199988598563891</v>
      </c>
      <c r="BE39">
        <v>24.815608187055364</v>
      </c>
      <c r="BF39">
        <v>34.234660382450635</v>
      </c>
      <c r="BG39">
        <v>55.745922136257619</v>
      </c>
      <c r="BH39">
        <v>40.092191707893484</v>
      </c>
      <c r="BI39">
        <v>30.01101248508111</v>
      </c>
      <c r="BJ39">
        <v>37.00616764576597</v>
      </c>
      <c r="BK39">
        <v>36.992044950950671</v>
      </c>
      <c r="BL39">
        <v>30.786845830415075</v>
      </c>
      <c r="BM39">
        <v>25.576170482944494</v>
      </c>
      <c r="BN39" cm="1">
        <f t="array" ref="BN39:BN65">+[1]!hp(X39:X65,100)</f>
        <v>31.121563599849051</v>
      </c>
      <c r="BO39">
        <v>34.770667127818456</v>
      </c>
      <c r="BP39">
        <v>34.764236213684626</v>
      </c>
      <c r="BQ39">
        <v>33.102224370073237</v>
      </c>
      <c r="BR39">
        <v>27.94699258707076</v>
      </c>
      <c r="BS39">
        <v>29.411432446359758</v>
      </c>
      <c r="BT39">
        <v>34.696602159527743</v>
      </c>
      <c r="BU39">
        <v>35.699551675597156</v>
      </c>
      <c r="BV39">
        <v>34.042033474592891</v>
      </c>
      <c r="BW39">
        <v>41.186153307141382</v>
      </c>
      <c r="BX39">
        <v>35.207982784229891</v>
      </c>
      <c r="BY39">
        <v>32.083932859754874</v>
      </c>
      <c r="BZ39">
        <v>35.209644467862162</v>
      </c>
      <c r="CA39">
        <v>32.654787513775247</v>
      </c>
      <c r="CB39">
        <v>34.580070005907366</v>
      </c>
      <c r="CD39">
        <v>35.365652108485186</v>
      </c>
      <c r="CF39" s="25">
        <f t="shared" si="1"/>
        <v>0.51326336763404257</v>
      </c>
      <c r="CG39" s="25">
        <f t="shared" si="12"/>
        <v>-3.3516291716870512</v>
      </c>
      <c r="CH39" s="25">
        <f t="shared" si="13"/>
        <v>0.41824342366482625</v>
      </c>
      <c r="CI39" s="25">
        <f t="shared" si="14"/>
        <v>-0.39201482558632961</v>
      </c>
      <c r="CJ39" s="25">
        <f t="shared" si="15"/>
        <v>-0.49348070487683771</v>
      </c>
      <c r="CK39" s="25">
        <f t="shared" si="38"/>
        <v>2.2382096176443156E-13</v>
      </c>
      <c r="CL39" s="25">
        <f t="shared" si="16"/>
        <v>-3.7071828473498627</v>
      </c>
      <c r="CM39" s="25">
        <f t="shared" si="17"/>
        <v>0.92106297867932341</v>
      </c>
      <c r="CN39" s="25">
        <f t="shared" si="18"/>
        <v>-7.6878210217387277E-2</v>
      </c>
      <c r="CO39" s="25">
        <f t="shared" si="19"/>
        <v>9.6509040712481351</v>
      </c>
      <c r="CP39" s="25">
        <f t="shared" si="20"/>
        <v>-2.0180547566456326</v>
      </c>
      <c r="CQ39" s="25">
        <f t="shared" si="21"/>
        <v>-0.20057075517117795</v>
      </c>
      <c r="CR39" s="25">
        <f t="shared" si="22"/>
        <v>-3.1999885985638912</v>
      </c>
      <c r="CS39" s="25">
        <f t="shared" si="23"/>
        <v>0.1843918129446358</v>
      </c>
      <c r="CT39" s="25">
        <f t="shared" si="24"/>
        <v>-0.93466038245063743</v>
      </c>
      <c r="CU39" s="25">
        <f t="shared" si="25"/>
        <v>-3.5459221362576159</v>
      </c>
      <c r="CV39" s="25">
        <f t="shared" si="26"/>
        <v>-5.092191707893484</v>
      </c>
      <c r="CW39" s="25">
        <f t="shared" si="35"/>
        <v>5.9889875149188896</v>
      </c>
      <c r="CX39" s="25">
        <f t="shared" si="27"/>
        <v>-6.1676457659700645E-3</v>
      </c>
      <c r="CY39" s="25">
        <f t="shared" si="28"/>
        <v>0.50795504904932898</v>
      </c>
      <c r="CZ39" s="25">
        <f t="shared" si="29"/>
        <v>1.2131541695849251</v>
      </c>
      <c r="DA39" s="25">
        <f t="shared" si="37"/>
        <v>-0.57617048294449447</v>
      </c>
      <c r="DB39" s="25">
        <f t="shared" ref="DB39:DB65" si="39">+X39-BN39</f>
        <v>-2.1215635998490505</v>
      </c>
      <c r="DC39" s="25">
        <f t="shared" si="30"/>
        <v>0.22933287218154419</v>
      </c>
      <c r="DD39" s="25">
        <f t="shared" si="31"/>
        <v>-0.76423621368462591</v>
      </c>
      <c r="DE39" s="25">
        <f t="shared" si="32"/>
        <v>-0.10222437007323748</v>
      </c>
      <c r="DF39" s="25">
        <f t="shared" si="33"/>
        <v>5.3007412929240161E-2</v>
      </c>
      <c r="DG39" s="25">
        <f t="shared" si="34"/>
        <v>0.58856755364024238</v>
      </c>
      <c r="DH39" s="25">
        <f t="shared" si="2"/>
        <v>0.30339784047225749</v>
      </c>
      <c r="DI39" s="25">
        <f t="shared" si="3"/>
        <v>0.30044832440284353</v>
      </c>
      <c r="DJ39" s="25">
        <f t="shared" si="36"/>
        <v>0.9579665254071088</v>
      </c>
      <c r="DK39" s="25">
        <f t="shared" si="4"/>
        <v>-1.1861533071413817</v>
      </c>
      <c r="DL39" s="25">
        <f t="shared" si="5"/>
        <v>-0.20798278422989114</v>
      </c>
      <c r="DM39" s="25">
        <f t="shared" si="6"/>
        <v>-4.0839328597548743</v>
      </c>
      <c r="DN39" s="25">
        <f t="shared" si="7"/>
        <v>-10.209644467862162</v>
      </c>
      <c r="DO39" s="25">
        <f t="shared" si="8"/>
        <v>0.34521248622475298</v>
      </c>
      <c r="DP39" s="25">
        <f t="shared" si="9"/>
        <v>0.41992999409263376</v>
      </c>
      <c r="DQ39" s="25">
        <f t="shared" si="10"/>
        <v>30</v>
      </c>
      <c r="DR39" s="25">
        <f t="shared" si="11"/>
        <v>-1.365652108485186</v>
      </c>
      <c r="DU39">
        <v>7.3280774083406754</v>
      </c>
      <c r="DV39">
        <v>-1.3043732154260965</v>
      </c>
      <c r="DW39">
        <v>-1.0376207198173404</v>
      </c>
      <c r="DX39" t="e">
        <v>#N/A</v>
      </c>
      <c r="DY39">
        <v>-1.1928406427179254</v>
      </c>
      <c r="DZ39">
        <v>0.76138254754903301</v>
      </c>
      <c r="EA39" t="e">
        <v>#N/A</v>
      </c>
      <c r="EB39">
        <v>0.36422483963667673</v>
      </c>
      <c r="EC39">
        <v>-1.9895684669459115</v>
      </c>
      <c r="ED39">
        <v>-0.31278769806593232</v>
      </c>
      <c r="EE39">
        <v>4.8094722581325868</v>
      </c>
      <c r="EF39">
        <v>3.7168365905291694</v>
      </c>
      <c r="EG39">
        <v>-1.7481787602782504</v>
      </c>
      <c r="EH39">
        <v>3.7632890723298829</v>
      </c>
      <c r="EI39">
        <v>-1.8365833286462987</v>
      </c>
      <c r="EJ39">
        <v>0.59939758478932958</v>
      </c>
      <c r="EK39">
        <v>-2.9799421009979312</v>
      </c>
      <c r="EL39">
        <v>-0.89919557956449125</v>
      </c>
      <c r="EM39">
        <v>-2.2198053968730278</v>
      </c>
      <c r="EN39">
        <v>-2.0160369038547401</v>
      </c>
      <c r="EO39">
        <v>0.78408694446096661</v>
      </c>
      <c r="EP39">
        <v>6.1785117414725477</v>
      </c>
      <c r="ER39">
        <v>0</v>
      </c>
      <c r="ES39">
        <v>4.0966821888813172</v>
      </c>
      <c r="ET39">
        <v>-0.97901700862519192</v>
      </c>
      <c r="EU39">
        <v>-2.3095162419818394</v>
      </c>
      <c r="EV39">
        <v>1.2232457779534229</v>
      </c>
      <c r="EW39">
        <v>-49.032599716727418</v>
      </c>
      <c r="EX39">
        <v>-3.9234194514279466</v>
      </c>
      <c r="EY39">
        <v>3.606001951184183</v>
      </c>
      <c r="EZ39">
        <v>1.1618986848078805</v>
      </c>
      <c r="FA39">
        <v>-4.6387371317707107</v>
      </c>
      <c r="FB39">
        <v>-4.4584747963973541</v>
      </c>
      <c r="FC39">
        <v>-8.415319513613241</v>
      </c>
      <c r="FD39">
        <v>-2.5590257878108389</v>
      </c>
      <c r="FE39">
        <v>-2.2448789914272709</v>
      </c>
      <c r="FF39">
        <v>5.5658373729812212</v>
      </c>
      <c r="FG39" t="e">
        <v>#N/A</v>
      </c>
    </row>
    <row r="40" spans="1:163">
      <c r="A40">
        <v>1995</v>
      </c>
      <c r="B40" s="16">
        <v>30</v>
      </c>
      <c r="C40" s="16">
        <v>36</v>
      </c>
      <c r="D40" s="16">
        <v>34</v>
      </c>
      <c r="E40" s="16">
        <v>35</v>
      </c>
      <c r="F40" s="16">
        <v>39</v>
      </c>
      <c r="G40" s="16">
        <v>25</v>
      </c>
      <c r="H40" s="16">
        <v>25</v>
      </c>
      <c r="I40" s="16">
        <v>34</v>
      </c>
      <c r="J40" s="16">
        <v>42.9</v>
      </c>
      <c r="K40" s="16">
        <v>15</v>
      </c>
      <c r="L40" s="16">
        <v>35</v>
      </c>
      <c r="M40" s="16">
        <v>30</v>
      </c>
      <c r="N40" s="16">
        <v>34</v>
      </c>
      <c r="O40" s="16">
        <v>25</v>
      </c>
      <c r="P40" s="16">
        <v>33.299999999999997</v>
      </c>
      <c r="Q40" s="16">
        <v>55.1</v>
      </c>
      <c r="R40" s="16">
        <v>35</v>
      </c>
      <c r="S40" s="16">
        <v>18</v>
      </c>
      <c r="T40" s="16">
        <v>37</v>
      </c>
      <c r="U40" s="16">
        <v>37.5</v>
      </c>
      <c r="V40" s="16">
        <v>30</v>
      </c>
      <c r="W40" s="16">
        <v>25</v>
      </c>
      <c r="X40" s="16">
        <v>29</v>
      </c>
      <c r="Y40" s="16">
        <v>35</v>
      </c>
      <c r="Z40" s="16">
        <v>34</v>
      </c>
      <c r="AA40" s="16">
        <v>33</v>
      </c>
      <c r="AB40" s="16">
        <v>28</v>
      </c>
      <c r="AC40" s="16">
        <v>30</v>
      </c>
      <c r="AD40" s="16">
        <v>35</v>
      </c>
      <c r="AE40" s="16">
        <v>36</v>
      </c>
      <c r="AF40" s="16">
        <v>35</v>
      </c>
      <c r="AG40" s="16">
        <v>35</v>
      </c>
      <c r="AH40" s="16">
        <v>35</v>
      </c>
      <c r="AI40" s="16">
        <v>28</v>
      </c>
      <c r="AJ40" s="16">
        <v>25</v>
      </c>
      <c r="AK40" s="16">
        <v>33</v>
      </c>
      <c r="AL40" s="16">
        <v>35</v>
      </c>
      <c r="AM40" s="16">
        <v>30</v>
      </c>
      <c r="AN40" s="16">
        <v>34</v>
      </c>
      <c r="AO40" s="16">
        <v>35</v>
      </c>
      <c r="AR40">
        <v>30.336131995128163</v>
      </c>
      <c r="AS40">
        <v>35.685454647522398</v>
      </c>
      <c r="AT40">
        <v>33.168214996502449</v>
      </c>
      <c r="AU40">
        <v>34.699065424389147</v>
      </c>
      <c r="AV40">
        <v>39.183130742365961</v>
      </c>
      <c r="AW40">
        <v>24.999999999999766</v>
      </c>
      <c r="AX40">
        <v>27.503056987991645</v>
      </c>
      <c r="AY40">
        <v>33.291734231936459</v>
      </c>
      <c r="AZ40">
        <v>42.496655228401849</v>
      </c>
      <c r="BA40">
        <v>23.288317430602007</v>
      </c>
      <c r="BB40">
        <v>32.633105461988791</v>
      </c>
      <c r="BC40">
        <v>29.762707981349362</v>
      </c>
      <c r="BD40">
        <v>36.127390532360799</v>
      </c>
      <c r="BE40">
        <v>24.990258441406546</v>
      </c>
      <c r="BF40">
        <v>33.665194961736752</v>
      </c>
      <c r="BG40">
        <v>54.889008025981688</v>
      </c>
      <c r="BH40">
        <v>39.210969176737045</v>
      </c>
      <c r="BI40">
        <v>26.99217780339643</v>
      </c>
      <c r="BJ40">
        <v>36.994751703499993</v>
      </c>
      <c r="BK40">
        <v>36.264999296833231</v>
      </c>
      <c r="BL40">
        <v>30.375611561555814</v>
      </c>
      <c r="BM40">
        <v>25.290954856075253</v>
      </c>
      <c r="BN40">
        <v>30.171165245648023</v>
      </c>
      <c r="BO40">
        <v>34.888573308401213</v>
      </c>
      <c r="BP40">
        <v>34.565378166850266</v>
      </c>
      <c r="BQ40">
        <v>32.880115329444514</v>
      </c>
      <c r="BR40">
        <v>27.967106712865043</v>
      </c>
      <c r="BS40">
        <v>29.00741673514997</v>
      </c>
      <c r="BT40">
        <v>34.523165163482396</v>
      </c>
      <c r="BU40">
        <v>35.194639877500769</v>
      </c>
      <c r="BV40">
        <v>34.058923822119326</v>
      </c>
      <c r="BW40">
        <v>39.333854677429251</v>
      </c>
      <c r="BX40">
        <v>35.224565742372526</v>
      </c>
      <c r="BY40">
        <v>30.642909228570986</v>
      </c>
      <c r="BZ40">
        <v>33.323780738295895</v>
      </c>
      <c r="CA40">
        <v>32.2545622251221</v>
      </c>
      <c r="CB40">
        <v>34.481503592638681</v>
      </c>
      <c r="CD40">
        <v>34.535712427989047</v>
      </c>
      <c r="CF40" s="25">
        <f t="shared" si="1"/>
        <v>-0.33613199512816294</v>
      </c>
      <c r="CG40" s="25">
        <f t="shared" si="12"/>
        <v>0.31454535247760163</v>
      </c>
      <c r="CH40" s="25">
        <f t="shared" si="13"/>
        <v>0.83178500349755069</v>
      </c>
      <c r="CI40" s="25">
        <f t="shared" si="14"/>
        <v>0.30093457561085302</v>
      </c>
      <c r="CJ40" s="25">
        <f t="shared" si="15"/>
        <v>-0.18313074236596094</v>
      </c>
      <c r="CK40" s="25">
        <f t="shared" si="38"/>
        <v>2.3447910280083306E-13</v>
      </c>
      <c r="CL40" s="25">
        <f t="shared" si="16"/>
        <v>-2.5030569879916449</v>
      </c>
      <c r="CM40" s="25">
        <f t="shared" si="17"/>
        <v>0.70826576806354069</v>
      </c>
      <c r="CN40" s="25">
        <f t="shared" si="18"/>
        <v>0.40334477159814952</v>
      </c>
      <c r="CO40" s="25">
        <f t="shared" si="19"/>
        <v>-8.2883174306020067</v>
      </c>
      <c r="CP40" s="25">
        <f t="shared" si="20"/>
        <v>2.3668945380112092</v>
      </c>
      <c r="CQ40" s="25">
        <f t="shared" si="21"/>
        <v>0.23729201865063843</v>
      </c>
      <c r="CR40" s="25">
        <f t="shared" si="22"/>
        <v>-2.1273905323607991</v>
      </c>
      <c r="CS40" s="25">
        <f t="shared" si="23"/>
        <v>9.7415585934541582E-3</v>
      </c>
      <c r="CT40" s="25">
        <f t="shared" si="24"/>
        <v>-0.36519496173675492</v>
      </c>
      <c r="CU40" s="25">
        <f t="shared" si="25"/>
        <v>0.21099197401831304</v>
      </c>
      <c r="CV40" s="25">
        <f t="shared" si="26"/>
        <v>-4.210969176737045</v>
      </c>
      <c r="CW40" s="25">
        <f t="shared" si="35"/>
        <v>-8.9921778033964301</v>
      </c>
      <c r="CX40" s="25">
        <f t="shared" si="27"/>
        <v>5.2482965000066883E-3</v>
      </c>
      <c r="CY40" s="25">
        <f t="shared" si="28"/>
        <v>1.2350007031667687</v>
      </c>
      <c r="CZ40" s="25">
        <f t="shared" si="29"/>
        <v>-0.37561156155581443</v>
      </c>
      <c r="DA40" s="25">
        <f t="shared" si="37"/>
        <v>-0.29095485607525262</v>
      </c>
      <c r="DB40" s="25">
        <f t="shared" si="39"/>
        <v>-1.171165245648023</v>
      </c>
      <c r="DC40" s="25">
        <f t="shared" si="30"/>
        <v>0.11142669159878693</v>
      </c>
      <c r="DD40" s="25">
        <f t="shared" si="31"/>
        <v>-0.56537816685026598</v>
      </c>
      <c r="DE40" s="25">
        <f t="shared" si="32"/>
        <v>0.11988467055548568</v>
      </c>
      <c r="DF40" s="25">
        <f t="shared" si="33"/>
        <v>3.2893287134957205E-2</v>
      </c>
      <c r="DG40" s="25">
        <f t="shared" si="34"/>
        <v>0.99258326485002968</v>
      </c>
      <c r="DH40" s="25">
        <f t="shared" si="2"/>
        <v>0.47683483651760383</v>
      </c>
      <c r="DI40" s="25">
        <f t="shared" si="3"/>
        <v>0.80536012249923061</v>
      </c>
      <c r="DJ40" s="25">
        <f t="shared" si="36"/>
        <v>0.94107617788067444</v>
      </c>
      <c r="DK40" s="25">
        <f t="shared" si="4"/>
        <v>-4.333854677429251</v>
      </c>
      <c r="DL40" s="25">
        <f t="shared" si="5"/>
        <v>-0.22456574237252624</v>
      </c>
      <c r="DM40" s="25">
        <f t="shared" si="6"/>
        <v>-2.6429092285709856</v>
      </c>
      <c r="DN40" s="25">
        <f t="shared" si="7"/>
        <v>-8.3237807382958948</v>
      </c>
      <c r="DO40" s="25">
        <f t="shared" si="8"/>
        <v>0.74543777487789953</v>
      </c>
      <c r="DP40" s="25">
        <f t="shared" si="9"/>
        <v>0.51849640736131875</v>
      </c>
      <c r="DQ40" s="25">
        <f t="shared" si="10"/>
        <v>30</v>
      </c>
      <c r="DR40" s="25">
        <f t="shared" si="11"/>
        <v>-0.53571242798904706</v>
      </c>
      <c r="DU40">
        <v>0.47933626462437928</v>
      </c>
      <c r="DV40">
        <v>-2.3356748771643367</v>
      </c>
      <c r="DW40">
        <v>-0.93702147288607307</v>
      </c>
      <c r="DX40" t="e">
        <v>#N/A</v>
      </c>
      <c r="DY40">
        <v>-1.1059529786187738</v>
      </c>
      <c r="DZ40">
        <v>1.8494622499129463</v>
      </c>
      <c r="EA40" t="e">
        <v>#N/A</v>
      </c>
      <c r="EB40">
        <v>2.9724822302887901</v>
      </c>
      <c r="EC40">
        <v>-2.2804136411823492</v>
      </c>
      <c r="ED40">
        <v>4.3816462514164698</v>
      </c>
      <c r="EE40">
        <v>8.6586302260618879</v>
      </c>
      <c r="EF40">
        <v>2.9155994065966979</v>
      </c>
      <c r="EG40">
        <v>-1.0556819387656162</v>
      </c>
      <c r="EH40">
        <v>3.5036931303717438</v>
      </c>
      <c r="EI40">
        <v>-1.8439658807448893</v>
      </c>
      <c r="EJ40">
        <v>9.115669778518054E-2</v>
      </c>
      <c r="EK40">
        <v>-4.0089163146089675</v>
      </c>
      <c r="EL40">
        <v>3.4390110167095145E-2</v>
      </c>
      <c r="EM40">
        <v>-1.0671869141546892</v>
      </c>
      <c r="EN40">
        <v>-0.31969618132600885</v>
      </c>
      <c r="EO40">
        <v>9.9458221087969036</v>
      </c>
      <c r="EP40">
        <v>-1.9646653591940293</v>
      </c>
      <c r="ER40">
        <v>0</v>
      </c>
      <c r="ES40">
        <v>-8.9825274192080826</v>
      </c>
      <c r="ET40">
        <v>1.3407338622285749</v>
      </c>
      <c r="EU40">
        <v>-1.4696864312080038</v>
      </c>
      <c r="EV40">
        <v>6.0767459848643313</v>
      </c>
      <c r="EW40">
        <v>21.339634257432408</v>
      </c>
      <c r="EX40">
        <v>-5.5033516924654009</v>
      </c>
      <c r="EY40">
        <v>-0.28977397383083314</v>
      </c>
      <c r="EZ40">
        <v>0.96330806051696527</v>
      </c>
      <c r="FA40">
        <v>-3.5257491796038209</v>
      </c>
      <c r="FB40">
        <v>-2.3228565018167444</v>
      </c>
      <c r="FC40">
        <v>-2.316767231878373</v>
      </c>
      <c r="FD40">
        <v>-2.9506424997962881</v>
      </c>
      <c r="FE40">
        <v>-3.4420812735178288</v>
      </c>
      <c r="FF40">
        <v>0.29816798277599332</v>
      </c>
      <c r="FG40" t="e">
        <v>#N/A</v>
      </c>
    </row>
    <row r="41" spans="1:163">
      <c r="A41">
        <v>1996</v>
      </c>
      <c r="B41" s="16">
        <v>33</v>
      </c>
      <c r="C41" s="16">
        <v>36</v>
      </c>
      <c r="D41" s="16">
        <v>34</v>
      </c>
      <c r="E41" s="16">
        <v>35</v>
      </c>
      <c r="F41" s="16">
        <v>39</v>
      </c>
      <c r="G41" s="16">
        <v>25</v>
      </c>
      <c r="H41" s="16">
        <v>25</v>
      </c>
      <c r="I41" s="16">
        <v>34</v>
      </c>
      <c r="J41" s="16">
        <v>42.9</v>
      </c>
      <c r="K41" s="16">
        <v>15</v>
      </c>
      <c r="L41" s="16">
        <v>35</v>
      </c>
      <c r="M41" s="16">
        <v>30</v>
      </c>
      <c r="N41" s="16">
        <v>38</v>
      </c>
      <c r="O41" s="16">
        <v>25</v>
      </c>
      <c r="P41" s="16">
        <v>33.299999999999997</v>
      </c>
      <c r="Q41" s="16">
        <v>55.9</v>
      </c>
      <c r="R41" s="16">
        <v>35</v>
      </c>
      <c r="S41" s="16">
        <v>18</v>
      </c>
      <c r="T41" s="16">
        <v>37</v>
      </c>
      <c r="U41" s="16">
        <v>37.5</v>
      </c>
      <c r="V41" s="16">
        <v>28</v>
      </c>
      <c r="W41" s="16">
        <v>25</v>
      </c>
      <c r="X41" s="16">
        <v>29</v>
      </c>
      <c r="Y41" s="16">
        <v>35</v>
      </c>
      <c r="Z41" s="16">
        <v>34</v>
      </c>
      <c r="AA41" s="16">
        <v>33</v>
      </c>
      <c r="AB41" s="16">
        <v>28</v>
      </c>
      <c r="AC41" s="16">
        <v>30</v>
      </c>
      <c r="AD41" s="16">
        <v>35</v>
      </c>
      <c r="AE41" s="16">
        <v>36</v>
      </c>
      <c r="AF41" s="16">
        <v>35</v>
      </c>
      <c r="AG41" s="16">
        <v>35</v>
      </c>
      <c r="AH41" s="16">
        <v>35</v>
      </c>
      <c r="AI41" s="16">
        <v>28</v>
      </c>
      <c r="AJ41" s="16">
        <v>25</v>
      </c>
      <c r="AK41" s="16">
        <v>33</v>
      </c>
      <c r="AL41" s="16">
        <v>35</v>
      </c>
      <c r="AM41" s="16">
        <v>30</v>
      </c>
      <c r="AN41" s="16">
        <v>34</v>
      </c>
      <c r="AO41" s="16">
        <v>35</v>
      </c>
      <c r="AR41">
        <v>31.218431977741126</v>
      </c>
      <c r="AS41">
        <v>35.083615251858056</v>
      </c>
      <c r="AT41">
        <v>32.941657588866406</v>
      </c>
      <c r="AU41">
        <v>33.931171549209274</v>
      </c>
      <c r="AV41">
        <v>38.890565854796591</v>
      </c>
      <c r="AW41">
        <v>24.999999999999758</v>
      </c>
      <c r="AX41">
        <v>26.411298836491373</v>
      </c>
      <c r="AY41">
        <v>33.484129683474279</v>
      </c>
      <c r="AZ41">
        <v>42.26638275275436</v>
      </c>
      <c r="BA41">
        <v>21.337447332296094</v>
      </c>
      <c r="BB41">
        <v>33.279137649397832</v>
      </c>
      <c r="BC41">
        <v>29.502202843361022</v>
      </c>
      <c r="BD41">
        <v>35.139819659035034</v>
      </c>
      <c r="BE41">
        <v>25.109784268223692</v>
      </c>
      <c r="BF41">
        <v>33.272696679046589</v>
      </c>
      <c r="BG41">
        <v>53.860050893528722</v>
      </c>
      <c r="BH41">
        <v>38.498099895147995</v>
      </c>
      <c r="BI41">
        <v>24.326445978706214</v>
      </c>
      <c r="BJ41">
        <v>36.931224310110352</v>
      </c>
      <c r="BK41">
        <v>35.484558146377331</v>
      </c>
      <c r="BL41">
        <v>29.913553591277523</v>
      </c>
      <c r="BM41">
        <v>24.951061697032895</v>
      </c>
      <c r="BN41">
        <v>29.199551255448505</v>
      </c>
      <c r="BO41">
        <v>34.972727005452867</v>
      </c>
      <c r="BP41">
        <v>34.409568771712124</v>
      </c>
      <c r="BQ41">
        <v>32.762662917611884</v>
      </c>
      <c r="BR41">
        <v>27.986517153340937</v>
      </c>
      <c r="BS41">
        <v>28.698927072768385</v>
      </c>
      <c r="BT41">
        <v>34.311394798737211</v>
      </c>
      <c r="BU41">
        <v>34.634239172234885</v>
      </c>
      <c r="BV41">
        <v>33.927570527530662</v>
      </c>
      <c r="BW41">
        <v>37.544871674715893</v>
      </c>
      <c r="BX41">
        <v>35.23345496458785</v>
      </c>
      <c r="BY41">
        <v>29.527043468489364</v>
      </c>
      <c r="BZ41">
        <v>31.713472682162987</v>
      </c>
      <c r="CA41">
        <v>31.916147612390422</v>
      </c>
      <c r="CB41">
        <v>34.461699192719429</v>
      </c>
      <c r="CD41">
        <v>33.963216828239347</v>
      </c>
      <c r="CF41" s="25">
        <f t="shared" si="1"/>
        <v>1.7815680222588739</v>
      </c>
      <c r="CG41" s="25">
        <f t="shared" si="12"/>
        <v>0.91638474814194382</v>
      </c>
      <c r="CH41" s="25">
        <f t="shared" si="13"/>
        <v>1.0583424111335944</v>
      </c>
      <c r="CI41" s="25">
        <f t="shared" si="14"/>
        <v>1.0688284507907255</v>
      </c>
      <c r="CJ41" s="25">
        <f t="shared" si="15"/>
        <v>0.10943414520340866</v>
      </c>
      <c r="CK41" s="25">
        <f t="shared" si="38"/>
        <v>2.4158453015843406E-13</v>
      </c>
      <c r="CL41" s="25">
        <f t="shared" si="16"/>
        <v>-1.4112988364913726</v>
      </c>
      <c r="CM41" s="25">
        <f t="shared" si="17"/>
        <v>0.5158703165257208</v>
      </c>
      <c r="CN41" s="25">
        <f t="shared" si="18"/>
        <v>0.63361724724563828</v>
      </c>
      <c r="CO41" s="25">
        <f t="shared" si="19"/>
        <v>-6.3374473322960938</v>
      </c>
      <c r="CP41" s="25">
        <f t="shared" si="20"/>
        <v>1.7208623506021681</v>
      </c>
      <c r="CQ41" s="25">
        <f t="shared" si="21"/>
        <v>0.49779715663897761</v>
      </c>
      <c r="CR41" s="25">
        <f t="shared" si="22"/>
        <v>2.8601803409649662</v>
      </c>
      <c r="CS41" s="25">
        <f t="shared" si="23"/>
        <v>-0.10978426822369158</v>
      </c>
      <c r="CT41" s="25">
        <f t="shared" si="24"/>
        <v>2.7303320953407706E-2</v>
      </c>
      <c r="CU41" s="25">
        <f t="shared" si="25"/>
        <v>2.0399491064712763</v>
      </c>
      <c r="CV41" s="25">
        <f t="shared" si="26"/>
        <v>-3.4980998951479947</v>
      </c>
      <c r="CW41" s="25">
        <f t="shared" si="35"/>
        <v>-6.3264459787062144</v>
      </c>
      <c r="CX41" s="25">
        <f t="shared" si="27"/>
        <v>6.8775689889648106E-2</v>
      </c>
      <c r="CY41" s="25">
        <f t="shared" si="28"/>
        <v>2.0154418536226686</v>
      </c>
      <c r="CZ41" s="25">
        <f t="shared" si="29"/>
        <v>-1.9135535912775232</v>
      </c>
      <c r="DA41" s="25">
        <f t="shared" si="37"/>
        <v>4.8938302967105329E-2</v>
      </c>
      <c r="DB41" s="25">
        <f t="shared" si="39"/>
        <v>-0.19955125544850461</v>
      </c>
      <c r="DC41" s="25">
        <f t="shared" si="30"/>
        <v>2.7272994547132612E-2</v>
      </c>
      <c r="DD41" s="25">
        <f t="shared" si="31"/>
        <v>-0.40956877171212369</v>
      </c>
      <c r="DE41" s="25">
        <f t="shared" si="32"/>
        <v>0.23733708238811602</v>
      </c>
      <c r="DF41" s="25">
        <f t="shared" si="33"/>
        <v>1.3482846659062631E-2</v>
      </c>
      <c r="DG41" s="25">
        <f t="shared" si="34"/>
        <v>1.3010729272316155</v>
      </c>
      <c r="DH41" s="25">
        <f t="shared" si="2"/>
        <v>0.68860520126278857</v>
      </c>
      <c r="DI41" s="25">
        <f t="shared" si="3"/>
        <v>1.365760827765115</v>
      </c>
      <c r="DJ41" s="25">
        <f t="shared" si="36"/>
        <v>1.072429472469338</v>
      </c>
      <c r="DK41" s="25">
        <f t="shared" si="4"/>
        <v>-2.5448716747158926</v>
      </c>
      <c r="DL41" s="25">
        <f t="shared" si="5"/>
        <v>-0.23345496458784964</v>
      </c>
      <c r="DM41" s="25">
        <f t="shared" si="6"/>
        <v>-1.5270434684893637</v>
      </c>
      <c r="DN41" s="25">
        <f t="shared" si="7"/>
        <v>-6.7134726821629869</v>
      </c>
      <c r="DO41" s="25">
        <f t="shared" si="8"/>
        <v>1.0838523876095785</v>
      </c>
      <c r="DP41" s="25">
        <f t="shared" si="9"/>
        <v>0.53830080728057084</v>
      </c>
      <c r="DQ41" s="25">
        <f t="shared" si="10"/>
        <v>30</v>
      </c>
      <c r="DR41" s="25">
        <f t="shared" si="11"/>
        <v>3.6783171760653488E-2</v>
      </c>
      <c r="DU41">
        <v>3.8219365602605251</v>
      </c>
      <c r="DV41">
        <v>-1.887659041500001</v>
      </c>
      <c r="DW41">
        <v>-1.2198790477823422</v>
      </c>
      <c r="DX41" t="e">
        <v>#N/A</v>
      </c>
      <c r="DY41">
        <v>-2.4861414667373083</v>
      </c>
      <c r="DZ41">
        <v>2.7239056433555078</v>
      </c>
      <c r="EA41" t="e">
        <v>#N/A</v>
      </c>
      <c r="EB41">
        <v>2.6976784782783909</v>
      </c>
      <c r="EC41">
        <v>-4.3655028671696527</v>
      </c>
      <c r="ED41">
        <v>6.5824877907138841</v>
      </c>
      <c r="EE41">
        <v>7.756387893050146</v>
      </c>
      <c r="EF41">
        <v>-2.5068846808367198</v>
      </c>
      <c r="EG41">
        <v>-0.54175594629703028</v>
      </c>
      <c r="EH41">
        <v>2.5587311278210905</v>
      </c>
      <c r="EI41">
        <v>-3.0862920610452704</v>
      </c>
      <c r="EJ41">
        <v>-1.2554499573606677</v>
      </c>
      <c r="EK41">
        <v>-4.5484534639128071</v>
      </c>
      <c r="EL41">
        <v>0.15901616346968694</v>
      </c>
      <c r="EM41">
        <v>-1.7300657281186602</v>
      </c>
      <c r="EN41">
        <v>2.6397214633185797</v>
      </c>
      <c r="EO41">
        <v>15.204396286442318</v>
      </c>
      <c r="EP41">
        <v>-5.6478222780131375</v>
      </c>
      <c r="EQ41">
        <v>2.3989303047858357</v>
      </c>
      <c r="ER41">
        <v>0</v>
      </c>
      <c r="ES41">
        <v>-4.5474705695988007</v>
      </c>
      <c r="ET41">
        <v>2.479599078786265</v>
      </c>
      <c r="EU41">
        <v>0.8481050541459183</v>
      </c>
      <c r="EV41">
        <v>5.7146690124867519</v>
      </c>
      <c r="EW41">
        <v>162.48101090113687</v>
      </c>
      <c r="EX41">
        <v>-5.1224239550535913</v>
      </c>
      <c r="EY41">
        <v>-3.9921107521041961</v>
      </c>
      <c r="EZ41">
        <v>2.1021395086037415</v>
      </c>
      <c r="FA41">
        <v>-5.0587135158679075</v>
      </c>
      <c r="FB41">
        <v>-3.6058850644321581</v>
      </c>
      <c r="FC41">
        <v>4.2164406823322622</v>
      </c>
      <c r="FD41">
        <v>-3.5394066048904733</v>
      </c>
      <c r="FE41">
        <v>-3.0862391360456343</v>
      </c>
      <c r="FF41">
        <v>4.6905661798146241</v>
      </c>
      <c r="FG41" t="e">
        <v>#N/A</v>
      </c>
    </row>
    <row r="42" spans="1:163">
      <c r="A42">
        <v>1997</v>
      </c>
      <c r="B42" s="16">
        <v>33</v>
      </c>
      <c r="C42" s="16">
        <v>36</v>
      </c>
      <c r="D42" s="16">
        <v>34</v>
      </c>
      <c r="E42" s="16">
        <v>35</v>
      </c>
      <c r="F42" s="16">
        <v>39</v>
      </c>
      <c r="G42" s="16">
        <v>25</v>
      </c>
      <c r="H42" s="16">
        <v>25</v>
      </c>
      <c r="I42" s="16">
        <v>34</v>
      </c>
      <c r="J42" s="16">
        <v>42.9</v>
      </c>
      <c r="K42" s="16">
        <v>15</v>
      </c>
      <c r="L42" s="16">
        <v>35</v>
      </c>
      <c r="M42" s="16">
        <v>30</v>
      </c>
      <c r="N42" s="16">
        <v>34</v>
      </c>
      <c r="O42" s="16">
        <v>25</v>
      </c>
      <c r="P42" s="16">
        <v>33.299999999999997</v>
      </c>
      <c r="Q42" s="16">
        <v>56.8</v>
      </c>
      <c r="R42" s="16">
        <v>35</v>
      </c>
      <c r="S42" s="16">
        <v>18</v>
      </c>
      <c r="T42" s="16">
        <v>37</v>
      </c>
      <c r="U42" s="16">
        <v>37.5</v>
      </c>
      <c r="V42" s="16">
        <v>28</v>
      </c>
      <c r="W42" s="16">
        <v>25</v>
      </c>
      <c r="X42" s="16">
        <v>29</v>
      </c>
      <c r="Y42" s="16">
        <v>35</v>
      </c>
      <c r="Z42" s="16">
        <v>34</v>
      </c>
      <c r="AA42" s="16">
        <v>33</v>
      </c>
      <c r="AB42" s="16">
        <v>28</v>
      </c>
      <c r="AC42" s="16">
        <v>30</v>
      </c>
      <c r="AD42" s="16">
        <v>35</v>
      </c>
      <c r="AE42" s="16">
        <v>34</v>
      </c>
      <c r="AF42" s="16">
        <v>35</v>
      </c>
      <c r="AG42" s="16">
        <v>35</v>
      </c>
      <c r="AH42" s="16">
        <v>35</v>
      </c>
      <c r="AI42" s="16">
        <v>28</v>
      </c>
      <c r="AJ42" s="16">
        <v>25</v>
      </c>
      <c r="AK42" s="16">
        <v>33</v>
      </c>
      <c r="AL42" s="16">
        <v>35</v>
      </c>
      <c r="AM42" s="16">
        <v>30</v>
      </c>
      <c r="AN42" s="16">
        <v>34</v>
      </c>
      <c r="AO42" s="16">
        <v>35</v>
      </c>
      <c r="AR42">
        <v>32.071948424754481</v>
      </c>
      <c r="AS42">
        <v>34.505750400118714</v>
      </c>
      <c r="AT42">
        <v>32.813378728513648</v>
      </c>
      <c r="AU42">
        <v>33.060277339106342</v>
      </c>
      <c r="AV42">
        <v>38.588623370185616</v>
      </c>
      <c r="AW42">
        <v>24.999999999999762</v>
      </c>
      <c r="AX42">
        <v>25.434455078216466</v>
      </c>
      <c r="AY42">
        <v>33.648134283272064</v>
      </c>
      <c r="AZ42">
        <v>41.945530261773968</v>
      </c>
      <c r="BA42">
        <v>19.626312665176393</v>
      </c>
      <c r="BB42">
        <v>33.907292972305029</v>
      </c>
      <c r="BC42">
        <v>29.375704682914471</v>
      </c>
      <c r="BD42">
        <v>34.205309591704605</v>
      </c>
      <c r="BE42">
        <v>25.185018195712995</v>
      </c>
      <c r="BF42">
        <v>33.025233835133292</v>
      </c>
      <c r="BG42">
        <v>52.607674880782419</v>
      </c>
      <c r="BH42">
        <v>37.917260061500137</v>
      </c>
      <c r="BI42">
        <v>22.090641737701667</v>
      </c>
      <c r="BJ42">
        <v>36.808708595230378</v>
      </c>
      <c r="BK42">
        <v>34.652430063942028</v>
      </c>
      <c r="BL42">
        <v>29.443988125216183</v>
      </c>
      <c r="BM42">
        <v>24.528742652036456</v>
      </c>
      <c r="BN42">
        <v>28.173794340795521</v>
      </c>
      <c r="BO42">
        <v>35.028615908577763</v>
      </c>
      <c r="BP42">
        <v>34.27374392729174</v>
      </c>
      <c r="BQ42">
        <v>32.718601939421184</v>
      </c>
      <c r="BR42">
        <v>28.00596561812079</v>
      </c>
      <c r="BS42">
        <v>28.452503791746814</v>
      </c>
      <c r="BT42">
        <v>34.065998629856459</v>
      </c>
      <c r="BU42">
        <v>34.001799351932824</v>
      </c>
      <c r="BV42">
        <v>33.609596519685454</v>
      </c>
      <c r="BW42">
        <v>35.877263239353269</v>
      </c>
      <c r="BX42">
        <v>35.231233652746646</v>
      </c>
      <c r="BY42">
        <v>28.709266496948093</v>
      </c>
      <c r="BZ42">
        <v>30.433977847366197</v>
      </c>
      <c r="CA42">
        <v>31.615571441390024</v>
      </c>
      <c r="CB42">
        <v>34.495701414182633</v>
      </c>
      <c r="CD42">
        <v>33.600766016275735</v>
      </c>
      <c r="CF42" s="25">
        <f t="shared" si="1"/>
        <v>0.92805157524551873</v>
      </c>
      <c r="CG42" s="25">
        <f t="shared" si="12"/>
        <v>1.4942495998812859</v>
      </c>
      <c r="CH42" s="25">
        <f t="shared" si="13"/>
        <v>1.1866212714863522</v>
      </c>
      <c r="CI42" s="25">
        <f t="shared" si="14"/>
        <v>1.9397226608936577</v>
      </c>
      <c r="CJ42" s="25">
        <f t="shared" si="15"/>
        <v>0.41137662981438439</v>
      </c>
      <c r="CK42" s="25">
        <f t="shared" si="38"/>
        <v>2.3803181647963356E-13</v>
      </c>
      <c r="CL42" s="25">
        <f t="shared" si="16"/>
        <v>-0.43445507821646601</v>
      </c>
      <c r="CM42" s="25">
        <f t="shared" si="17"/>
        <v>0.35186571672793576</v>
      </c>
      <c r="CN42" s="25">
        <f t="shared" si="18"/>
        <v>0.95446973822603098</v>
      </c>
      <c r="CO42" s="25">
        <f t="shared" si="19"/>
        <v>-4.6263126651763926</v>
      </c>
      <c r="CP42" s="25">
        <f t="shared" si="20"/>
        <v>1.0927070276949706</v>
      </c>
      <c r="CQ42" s="25">
        <f t="shared" si="21"/>
        <v>0.62429531708552943</v>
      </c>
      <c r="CR42" s="25">
        <f t="shared" si="22"/>
        <v>-0.20530959170460505</v>
      </c>
      <c r="CS42" s="25">
        <f t="shared" si="23"/>
        <v>-0.18501819571299549</v>
      </c>
      <c r="CT42" s="25">
        <f t="shared" si="24"/>
        <v>0.2747661648667048</v>
      </c>
      <c r="CU42" s="25">
        <f t="shared" si="25"/>
        <v>4.1923251192175783</v>
      </c>
      <c r="CV42" s="25">
        <f t="shared" si="26"/>
        <v>-2.9172600615001372</v>
      </c>
      <c r="CW42" s="25">
        <f t="shared" si="35"/>
        <v>-4.0906417377016666</v>
      </c>
      <c r="CX42" s="25">
        <f t="shared" si="27"/>
        <v>0.19129140476962192</v>
      </c>
      <c r="CY42" s="25">
        <f t="shared" si="28"/>
        <v>2.8475699360579725</v>
      </c>
      <c r="CZ42" s="25">
        <f t="shared" si="29"/>
        <v>-1.4439881252161832</v>
      </c>
      <c r="DA42" s="25">
        <f t="shared" si="37"/>
        <v>0.47125734796354379</v>
      </c>
      <c r="DB42" s="25">
        <f t="shared" si="39"/>
        <v>0.8262056592044793</v>
      </c>
      <c r="DC42" s="25">
        <f t="shared" si="30"/>
        <v>-2.8615908577762639E-2</v>
      </c>
      <c r="DD42" s="25">
        <f t="shared" si="31"/>
        <v>-0.27374392729173991</v>
      </c>
      <c r="DE42" s="25">
        <f t="shared" si="32"/>
        <v>0.281398060578816</v>
      </c>
      <c r="DF42" s="25">
        <f t="shared" si="33"/>
        <v>-5.965618120789884E-3</v>
      </c>
      <c r="DG42" s="25">
        <f t="shared" si="34"/>
        <v>1.547496208253186</v>
      </c>
      <c r="DH42" s="25">
        <f t="shared" si="2"/>
        <v>0.93400137014354101</v>
      </c>
      <c r="DI42" s="25">
        <f t="shared" si="3"/>
        <v>-1.7993519328243224E-3</v>
      </c>
      <c r="DJ42" s="25">
        <f t="shared" si="36"/>
        <v>1.3904034803145464</v>
      </c>
      <c r="DK42" s="25">
        <f t="shared" si="4"/>
        <v>-0.87726323935326889</v>
      </c>
      <c r="DL42" s="25">
        <f t="shared" si="5"/>
        <v>-0.23123365274664565</v>
      </c>
      <c r="DM42" s="25">
        <f t="shared" si="6"/>
        <v>-0.70926649694809285</v>
      </c>
      <c r="DN42" s="25">
        <f t="shared" si="7"/>
        <v>-5.4339778473661973</v>
      </c>
      <c r="DO42" s="25">
        <f t="shared" si="8"/>
        <v>1.3844285586099758</v>
      </c>
      <c r="DP42" s="25">
        <f t="shared" si="9"/>
        <v>0.50429858581736653</v>
      </c>
      <c r="DQ42" s="25">
        <f t="shared" si="10"/>
        <v>30</v>
      </c>
      <c r="DR42" s="25">
        <f t="shared" si="11"/>
        <v>0.39923398372426533</v>
      </c>
      <c r="DU42">
        <v>11.008281567145914</v>
      </c>
      <c r="DV42">
        <v>-0.55644071249020044</v>
      </c>
      <c r="DW42">
        <v>-1.9473191828700749</v>
      </c>
      <c r="DX42" t="e">
        <v>#N/A</v>
      </c>
      <c r="DY42">
        <v>-0.67083348178456959</v>
      </c>
      <c r="DZ42">
        <v>4.5735399452548222</v>
      </c>
      <c r="EA42" t="e">
        <v>#N/A</v>
      </c>
      <c r="EB42">
        <v>3.9669492839489067</v>
      </c>
      <c r="EC42">
        <v>-2.9465467174765649</v>
      </c>
      <c r="ED42">
        <v>10.866540314629788</v>
      </c>
      <c r="EE42">
        <v>9.6188848225845049</v>
      </c>
      <c r="EF42">
        <v>-1.288327678088649</v>
      </c>
      <c r="EG42">
        <v>0.53398474396493611</v>
      </c>
      <c r="EH42">
        <v>5.4460131882554492</v>
      </c>
      <c r="EI42">
        <v>-3.1964555877596581</v>
      </c>
      <c r="EJ42">
        <v>-1.1320266560261132</v>
      </c>
      <c r="EK42">
        <v>-3.4809297969116528</v>
      </c>
      <c r="EL42">
        <v>2.3480879945934134</v>
      </c>
      <c r="EM42">
        <v>-1.6417106091556377</v>
      </c>
      <c r="EN42">
        <v>2.3247675150549298</v>
      </c>
      <c r="EO42">
        <v>15.193357633952871</v>
      </c>
      <c r="EP42">
        <v>-3.2494443326180544</v>
      </c>
      <c r="EQ42">
        <v>3.2940201770849313</v>
      </c>
      <c r="ER42">
        <v>0</v>
      </c>
      <c r="ES42">
        <v>0.46809009329197693</v>
      </c>
      <c r="ET42">
        <v>1.1813381583156968</v>
      </c>
      <c r="EU42">
        <v>3.9629314044035482</v>
      </c>
      <c r="EV42">
        <v>9.5377001478325241</v>
      </c>
      <c r="EW42">
        <v>269.19553538187392</v>
      </c>
      <c r="EX42">
        <v>-3.0450293626457494</v>
      </c>
      <c r="EY42">
        <v>-4.1214891505526197</v>
      </c>
      <c r="EZ42">
        <v>1.4778809968278637</v>
      </c>
      <c r="FA42">
        <v>-4.7648759650791419</v>
      </c>
      <c r="FB42">
        <v>-3.2232602309472895</v>
      </c>
      <c r="FC42">
        <v>12.645922495198732</v>
      </c>
      <c r="FD42">
        <v>-0.61866078442801609</v>
      </c>
      <c r="FE42">
        <v>-1.6162213123959646</v>
      </c>
      <c r="FF42">
        <v>10.027109632047399</v>
      </c>
      <c r="FG42" t="e">
        <v>#N/A</v>
      </c>
    </row>
    <row r="43" spans="1:163">
      <c r="A43">
        <v>1998</v>
      </c>
      <c r="B43" s="16">
        <v>35</v>
      </c>
      <c r="C43" s="16">
        <v>36</v>
      </c>
      <c r="D43" s="16">
        <v>34</v>
      </c>
      <c r="E43" s="16">
        <v>35</v>
      </c>
      <c r="F43" s="16">
        <v>39</v>
      </c>
      <c r="G43" s="16">
        <v>25</v>
      </c>
      <c r="H43" s="16">
        <v>25</v>
      </c>
      <c r="I43" s="16">
        <v>34</v>
      </c>
      <c r="J43" s="16">
        <v>42.9</v>
      </c>
      <c r="K43" s="16">
        <v>15</v>
      </c>
      <c r="L43" s="16">
        <v>35</v>
      </c>
      <c r="M43" s="16">
        <v>30</v>
      </c>
      <c r="N43" s="16">
        <v>34</v>
      </c>
      <c r="O43" s="16">
        <v>25</v>
      </c>
      <c r="P43" s="16">
        <v>33.299999999999997</v>
      </c>
      <c r="Q43" s="16">
        <v>56</v>
      </c>
      <c r="R43" s="16">
        <v>40</v>
      </c>
      <c r="S43" s="16">
        <v>18</v>
      </c>
      <c r="T43" s="16">
        <v>37</v>
      </c>
      <c r="U43" s="16">
        <v>34.5</v>
      </c>
      <c r="V43" s="16">
        <v>28</v>
      </c>
      <c r="W43" s="16">
        <v>25</v>
      </c>
      <c r="X43" s="16">
        <v>29</v>
      </c>
      <c r="Y43" s="16">
        <v>35</v>
      </c>
      <c r="Z43" s="16">
        <v>34</v>
      </c>
      <c r="AA43" s="16">
        <v>33</v>
      </c>
      <c r="AB43" s="16">
        <v>28</v>
      </c>
      <c r="AC43" s="16">
        <v>30</v>
      </c>
      <c r="AD43" s="16">
        <v>34</v>
      </c>
      <c r="AE43" s="16">
        <v>34</v>
      </c>
      <c r="AF43" s="16">
        <v>35</v>
      </c>
      <c r="AG43" s="16">
        <v>35</v>
      </c>
      <c r="AH43" s="16">
        <v>35</v>
      </c>
      <c r="AI43" s="16">
        <v>28</v>
      </c>
      <c r="AJ43" s="16">
        <v>25</v>
      </c>
      <c r="AK43" s="16">
        <v>31</v>
      </c>
      <c r="AL43" s="16">
        <v>35</v>
      </c>
      <c r="AM43" s="16">
        <v>30</v>
      </c>
      <c r="AN43" s="16">
        <v>34</v>
      </c>
      <c r="AO43" s="16">
        <v>35</v>
      </c>
      <c r="AR43">
        <v>32.852808860940442</v>
      </c>
      <c r="AS43">
        <v>33.920663355210465</v>
      </c>
      <c r="AT43">
        <v>32.705256214642112</v>
      </c>
      <c r="AU43">
        <v>32.06901521764788</v>
      </c>
      <c r="AV43">
        <v>38.251234958001938</v>
      </c>
      <c r="AW43">
        <v>24.999999999999776</v>
      </c>
      <c r="AX43">
        <v>24.560959410169417</v>
      </c>
      <c r="AY43">
        <v>33.780917641832978</v>
      </c>
      <c r="AZ43">
        <v>41.499903406432161</v>
      </c>
      <c r="BA43">
        <v>18.221365987262203</v>
      </c>
      <c r="BB43">
        <v>34.485921707648679</v>
      </c>
      <c r="BC43">
        <v>29.344840813284392</v>
      </c>
      <c r="BD43">
        <v>33.320495746897173</v>
      </c>
      <c r="BE43">
        <v>25.225694909398403</v>
      </c>
      <c r="BF43">
        <v>32.891147763959538</v>
      </c>
      <c r="BG43">
        <v>51.100903620691177</v>
      </c>
      <c r="BH43">
        <v>37.39714487521578</v>
      </c>
      <c r="BI43">
        <v>20.298325347286923</v>
      </c>
      <c r="BJ43">
        <v>36.621015445392281</v>
      </c>
      <c r="BK43">
        <v>33.790478032422584</v>
      </c>
      <c r="BL43">
        <v>28.991095833094995</v>
      </c>
      <c r="BM43">
        <v>23.996738750334632</v>
      </c>
      <c r="BN43">
        <v>27.058971700679614</v>
      </c>
      <c r="BO43">
        <v>35.062000437325707</v>
      </c>
      <c r="BP43">
        <v>34.13074384489353</v>
      </c>
      <c r="BQ43">
        <v>32.719040570542134</v>
      </c>
      <c r="BR43">
        <v>28.026328645293528</v>
      </c>
      <c r="BS43">
        <v>28.247697953889375</v>
      </c>
      <c r="BT43">
        <v>33.79857027341702</v>
      </c>
      <c r="BU43">
        <v>33.294427817005548</v>
      </c>
      <c r="BV43">
        <v>33.077349022166949</v>
      </c>
      <c r="BW43">
        <v>34.363639594946171</v>
      </c>
      <c r="BX43">
        <v>35.212150459073797</v>
      </c>
      <c r="BY43">
        <v>28.147238796700357</v>
      </c>
      <c r="BZ43">
        <v>29.473419054986671</v>
      </c>
      <c r="CA43">
        <v>31.339700001806804</v>
      </c>
      <c r="CB43">
        <v>34.563937873134101</v>
      </c>
      <c r="CD43">
        <v>33.401328530855459</v>
      </c>
      <c r="CF43" s="25">
        <f t="shared" si="1"/>
        <v>2.1471911390595579</v>
      </c>
      <c r="CG43" s="25">
        <f t="shared" si="12"/>
        <v>2.0793366447895352</v>
      </c>
      <c r="CH43" s="25">
        <f t="shared" si="13"/>
        <v>1.2947437853578876</v>
      </c>
      <c r="CI43" s="25">
        <f t="shared" si="14"/>
        <v>2.9309847823521196</v>
      </c>
      <c r="CJ43" s="25">
        <f t="shared" si="15"/>
        <v>0.74876504199806249</v>
      </c>
      <c r="CK43" s="25">
        <f t="shared" si="38"/>
        <v>2.2382096176443156E-13</v>
      </c>
      <c r="CL43" s="25">
        <f t="shared" si="16"/>
        <v>0.43904058983058292</v>
      </c>
      <c r="CM43" s="25">
        <f t="shared" si="17"/>
        <v>0.2190823581670216</v>
      </c>
      <c r="CN43" s="25">
        <f t="shared" si="18"/>
        <v>1.400096593567838</v>
      </c>
      <c r="CO43" s="25">
        <f t="shared" si="19"/>
        <v>-3.2213659872622031</v>
      </c>
      <c r="CP43" s="25">
        <f t="shared" si="20"/>
        <v>0.51407829235132141</v>
      </c>
      <c r="CQ43" s="25">
        <f t="shared" si="21"/>
        <v>0.65515918671560769</v>
      </c>
      <c r="CR43" s="25">
        <f t="shared" si="22"/>
        <v>0.67950425310282725</v>
      </c>
      <c r="CS43" s="25">
        <f t="shared" si="23"/>
        <v>-0.22569490939840264</v>
      </c>
      <c r="CT43" s="25">
        <f t="shared" si="24"/>
        <v>0.40885223604045962</v>
      </c>
      <c r="CU43" s="25">
        <f t="shared" si="25"/>
        <v>4.8990963793088227</v>
      </c>
      <c r="CV43" s="25">
        <f t="shared" si="26"/>
        <v>2.6028551247842202</v>
      </c>
      <c r="CW43" s="25">
        <f t="shared" si="35"/>
        <v>-2.2983253472869229</v>
      </c>
      <c r="CX43" s="25">
        <f t="shared" si="27"/>
        <v>0.37898455460771885</v>
      </c>
      <c r="CY43" s="25">
        <f t="shared" si="28"/>
        <v>0.70952196757741604</v>
      </c>
      <c r="CZ43" s="25">
        <f t="shared" si="29"/>
        <v>-0.99109583309499527</v>
      </c>
      <c r="DA43" s="25">
        <f t="shared" si="37"/>
        <v>1.0032612496653677</v>
      </c>
      <c r="DB43" s="25">
        <f t="shared" si="39"/>
        <v>1.9410282993203865</v>
      </c>
      <c r="DC43" s="25">
        <f t="shared" si="30"/>
        <v>-6.200043732570748E-2</v>
      </c>
      <c r="DD43" s="25">
        <f t="shared" si="31"/>
        <v>-0.13074384489353008</v>
      </c>
      <c r="DE43" s="25">
        <f t="shared" si="32"/>
        <v>0.28095942945786589</v>
      </c>
      <c r="DF43" s="25">
        <f t="shared" si="33"/>
        <v>-2.6328645293528297E-2</v>
      </c>
      <c r="DG43" s="25">
        <f t="shared" si="34"/>
        <v>1.7523020461106249</v>
      </c>
      <c r="DH43" s="25">
        <f t="shared" si="2"/>
        <v>0.20142972658297964</v>
      </c>
      <c r="DI43" s="25">
        <f t="shared" si="3"/>
        <v>0.70557218299445168</v>
      </c>
      <c r="DJ43" s="25">
        <f t="shared" si="36"/>
        <v>1.9226509778330509</v>
      </c>
      <c r="DK43" s="25">
        <f t="shared" si="4"/>
        <v>0.63636040505382852</v>
      </c>
      <c r="DL43" s="25">
        <f t="shared" si="5"/>
        <v>-0.21215045907379704</v>
      </c>
      <c r="DM43" s="25">
        <f t="shared" si="6"/>
        <v>-0.147238796700357</v>
      </c>
      <c r="DN43" s="25">
        <f t="shared" si="7"/>
        <v>-4.473419054986671</v>
      </c>
      <c r="DO43" s="25">
        <f t="shared" si="8"/>
        <v>-0.33970000180680415</v>
      </c>
      <c r="DP43" s="25">
        <f t="shared" si="9"/>
        <v>0.43606212686589885</v>
      </c>
      <c r="DQ43" s="25">
        <f t="shared" si="10"/>
        <v>30</v>
      </c>
      <c r="DR43" s="25">
        <f t="shared" si="11"/>
        <v>0.59867146914454139</v>
      </c>
      <c r="DU43">
        <v>13.552073191257705</v>
      </c>
      <c r="DV43">
        <v>0.93918956637293149</v>
      </c>
      <c r="DW43">
        <v>-0.56651264146140079</v>
      </c>
      <c r="DX43" t="e">
        <v>#N/A</v>
      </c>
      <c r="DY43">
        <v>-1.3195568185509785</v>
      </c>
      <c r="DZ43">
        <v>6.8429457412185855</v>
      </c>
      <c r="EA43" t="e">
        <v>#N/A</v>
      </c>
      <c r="EB43">
        <v>0.84461521222215197</v>
      </c>
      <c r="EC43">
        <v>-2.1211618148670084</v>
      </c>
      <c r="ED43">
        <v>9.5382573799093393</v>
      </c>
      <c r="EE43">
        <v>6.5273514192350319</v>
      </c>
      <c r="EF43">
        <v>3.0813381873938397</v>
      </c>
      <c r="EG43">
        <v>0.24458075929689471</v>
      </c>
      <c r="EH43">
        <v>6.825986131494119</v>
      </c>
      <c r="EI43">
        <v>-1.4941536491519685</v>
      </c>
      <c r="EJ43">
        <v>-0.53119479667336122</v>
      </c>
      <c r="EK43">
        <v>-3.3062126357787633</v>
      </c>
      <c r="EL43">
        <v>1.0842318191129436</v>
      </c>
      <c r="EM43">
        <v>-1.5313538870975947</v>
      </c>
      <c r="EN43">
        <v>-1.6775529865994372</v>
      </c>
      <c r="EO43">
        <v>-34.416468353664015</v>
      </c>
      <c r="EP43">
        <v>-3.3290866605885014</v>
      </c>
      <c r="EQ43">
        <v>3.9514511063361653</v>
      </c>
      <c r="ER43">
        <v>0</v>
      </c>
      <c r="ES43">
        <v>3.6015459357511475</v>
      </c>
      <c r="ET43">
        <v>-3.433034948078614</v>
      </c>
      <c r="EU43">
        <v>3.0706519349861878</v>
      </c>
      <c r="EV43">
        <v>4.735656859285541</v>
      </c>
      <c r="EW43">
        <v>7.6844027581219052</v>
      </c>
      <c r="EX43">
        <v>0.17658148785392314</v>
      </c>
      <c r="EY43">
        <v>-10.459951257619863</v>
      </c>
      <c r="EZ43">
        <v>-1.591406123409044</v>
      </c>
      <c r="FA43">
        <v>-3.6796284967516044</v>
      </c>
      <c r="FB43">
        <v>-1.3212995566442203</v>
      </c>
      <c r="FC43">
        <v>12.170140993471847</v>
      </c>
      <c r="FD43">
        <v>-0.19775834759698796</v>
      </c>
      <c r="FE43">
        <v>0.11134440139576895</v>
      </c>
      <c r="FF43">
        <v>14.67241265339706</v>
      </c>
      <c r="FG43" t="e">
        <v>#N/A</v>
      </c>
    </row>
    <row r="44" spans="1:163">
      <c r="A44">
        <v>1999</v>
      </c>
      <c r="B44" s="16">
        <v>35</v>
      </c>
      <c r="C44" s="16">
        <v>36</v>
      </c>
      <c r="D44" s="16">
        <v>34</v>
      </c>
      <c r="E44" s="16">
        <v>35</v>
      </c>
      <c r="F44" s="16">
        <v>39</v>
      </c>
      <c r="G44" s="16">
        <v>25</v>
      </c>
      <c r="H44" s="16">
        <v>25</v>
      </c>
      <c r="I44" s="16">
        <v>34</v>
      </c>
      <c r="J44" s="16">
        <v>42.9</v>
      </c>
      <c r="K44" s="16">
        <v>15</v>
      </c>
      <c r="L44" s="16">
        <v>35</v>
      </c>
      <c r="M44" s="16">
        <v>30</v>
      </c>
      <c r="N44" s="16">
        <v>32</v>
      </c>
      <c r="O44" s="16">
        <v>25</v>
      </c>
      <c r="P44" s="16">
        <v>33.299999999999997</v>
      </c>
      <c r="Q44" s="16">
        <v>52</v>
      </c>
      <c r="R44" s="16">
        <v>40</v>
      </c>
      <c r="S44" s="16">
        <v>18</v>
      </c>
      <c r="T44" s="16">
        <v>37</v>
      </c>
      <c r="U44" s="16">
        <v>30</v>
      </c>
      <c r="V44" s="16">
        <v>28</v>
      </c>
      <c r="W44" s="16">
        <v>25</v>
      </c>
      <c r="X44" s="16">
        <v>29</v>
      </c>
      <c r="Y44" s="16">
        <v>35</v>
      </c>
      <c r="Z44" s="16">
        <v>35</v>
      </c>
      <c r="AA44" s="16">
        <v>33</v>
      </c>
      <c r="AB44" s="16">
        <v>28</v>
      </c>
      <c r="AC44" s="16">
        <v>30</v>
      </c>
      <c r="AD44" s="16">
        <v>33</v>
      </c>
      <c r="AE44" s="16">
        <v>34</v>
      </c>
      <c r="AF44" s="16">
        <v>35</v>
      </c>
      <c r="AG44" s="16">
        <v>30</v>
      </c>
      <c r="AH44" s="16">
        <v>35</v>
      </c>
      <c r="AI44" s="16">
        <v>28</v>
      </c>
      <c r="AJ44" s="16">
        <v>30</v>
      </c>
      <c r="AK44" s="16">
        <v>31</v>
      </c>
      <c r="AL44" s="16">
        <v>35</v>
      </c>
      <c r="AM44" s="16">
        <v>30</v>
      </c>
      <c r="AN44" s="16">
        <v>34</v>
      </c>
      <c r="AO44" s="16">
        <v>35</v>
      </c>
      <c r="AR44">
        <v>33.526421326823666</v>
      </c>
      <c r="AS44">
        <v>33.312099876038211</v>
      </c>
      <c r="AT44">
        <v>32.551034059164586</v>
      </c>
      <c r="AU44">
        <v>30.95941483501035</v>
      </c>
      <c r="AV44">
        <v>37.856446054012601</v>
      </c>
      <c r="AW44">
        <v>24.999999999999794</v>
      </c>
      <c r="AX44">
        <v>23.774900978570553</v>
      </c>
      <c r="AY44">
        <v>33.883168026827477</v>
      </c>
      <c r="AZ44">
        <v>40.904852535082689</v>
      </c>
      <c r="BA44">
        <v>17.142796729921056</v>
      </c>
      <c r="BB44">
        <v>34.994301202644017</v>
      </c>
      <c r="BC44">
        <v>29.377481500916332</v>
      </c>
      <c r="BD44">
        <v>32.479960445223341</v>
      </c>
      <c r="BE44">
        <v>25.239698912846727</v>
      </c>
      <c r="BF44">
        <v>32.841527461136664</v>
      </c>
      <c r="BG44">
        <v>49.350683997395564</v>
      </c>
      <c r="BH44">
        <v>36.837276935102231</v>
      </c>
      <c r="BI44">
        <v>18.9221506569891</v>
      </c>
      <c r="BJ44">
        <v>36.363868661175971</v>
      </c>
      <c r="BK44">
        <v>32.949040734074842</v>
      </c>
      <c r="BL44">
        <v>28.564617503384991</v>
      </c>
      <c r="BM44">
        <v>23.332503594655755</v>
      </c>
      <c r="BN44">
        <v>25.82842259068336</v>
      </c>
      <c r="BO44">
        <v>35.078354852160729</v>
      </c>
      <c r="BP44">
        <v>33.950671296548983</v>
      </c>
      <c r="BQ44">
        <v>32.737900967250226</v>
      </c>
      <c r="BR44">
        <v>28.04842311676687</v>
      </c>
      <c r="BS44">
        <v>28.079535583082713</v>
      </c>
      <c r="BT44">
        <v>33.53004335969721</v>
      </c>
      <c r="BU44">
        <v>32.509213974344682</v>
      </c>
      <c r="BV44">
        <v>32.317079293361545</v>
      </c>
      <c r="BW44">
        <v>33.027838332705855</v>
      </c>
      <c r="BX44">
        <v>35.168141699266727</v>
      </c>
      <c r="BY44">
        <v>27.791528185529852</v>
      </c>
      <c r="BZ44">
        <v>28.765579347631885</v>
      </c>
      <c r="CA44">
        <v>31.089243868912757</v>
      </c>
      <c r="CB44">
        <v>34.651879171537814</v>
      </c>
      <c r="CD44">
        <v>33.321865250573005</v>
      </c>
      <c r="CF44" s="25">
        <f t="shared" si="1"/>
        <v>1.4735786731763341</v>
      </c>
      <c r="CG44" s="25">
        <f t="shared" si="12"/>
        <v>2.6879001239617892</v>
      </c>
      <c r="CH44" s="25">
        <f t="shared" si="13"/>
        <v>1.4489659408354143</v>
      </c>
      <c r="CI44" s="25">
        <f t="shared" si="14"/>
        <v>4.0405851649896505</v>
      </c>
      <c r="CJ44" s="25">
        <f t="shared" si="15"/>
        <v>1.1435539459873993</v>
      </c>
      <c r="CK44" s="25">
        <f t="shared" si="38"/>
        <v>2.0605739337042905E-13</v>
      </c>
      <c r="CL44" s="25">
        <f t="shared" si="16"/>
        <v>1.2250990214294468</v>
      </c>
      <c r="CM44" s="25">
        <f t="shared" si="17"/>
        <v>0.11683197317252336</v>
      </c>
      <c r="CN44" s="25">
        <f t="shared" si="18"/>
        <v>1.9951474649173093</v>
      </c>
      <c r="CO44" s="25">
        <f t="shared" si="19"/>
        <v>-2.1427967299210557</v>
      </c>
      <c r="CP44" s="25">
        <f t="shared" si="20"/>
        <v>5.6987973559827765E-3</v>
      </c>
      <c r="CQ44" s="25">
        <f t="shared" si="21"/>
        <v>0.62251849908366808</v>
      </c>
      <c r="CR44" s="25">
        <f t="shared" si="22"/>
        <v>-0.47996044522334103</v>
      </c>
      <c r="CS44" s="25">
        <f t="shared" si="23"/>
        <v>-0.23969891284672684</v>
      </c>
      <c r="CT44" s="25">
        <f t="shared" si="24"/>
        <v>0.45847253886333306</v>
      </c>
      <c r="CU44" s="25">
        <f t="shared" si="25"/>
        <v>2.6493160026044364</v>
      </c>
      <c r="CV44" s="25">
        <f t="shared" si="26"/>
        <v>3.1627230648977687</v>
      </c>
      <c r="CW44" s="25">
        <f t="shared" si="35"/>
        <v>-0.92215065698909982</v>
      </c>
      <c r="CX44" s="25">
        <f t="shared" si="27"/>
        <v>0.63613133882402906</v>
      </c>
      <c r="CY44" s="25">
        <f t="shared" si="28"/>
        <v>-2.9490407340748419</v>
      </c>
      <c r="CZ44" s="25">
        <f t="shared" si="29"/>
        <v>-0.56461750338499073</v>
      </c>
      <c r="DA44" s="25">
        <f t="shared" si="37"/>
        <v>1.6674964053442451</v>
      </c>
      <c r="DB44" s="25">
        <f t="shared" si="39"/>
        <v>3.1715774093166402</v>
      </c>
      <c r="DC44" s="25">
        <f t="shared" si="30"/>
        <v>-7.8354852160728683E-2</v>
      </c>
      <c r="DD44" s="25">
        <f t="shared" si="31"/>
        <v>1.0493287034510175</v>
      </c>
      <c r="DE44" s="25">
        <f t="shared" si="32"/>
        <v>0.26209903274977364</v>
      </c>
      <c r="DF44" s="25">
        <f t="shared" si="33"/>
        <v>-4.8423116766869612E-2</v>
      </c>
      <c r="DG44" s="25">
        <f t="shared" si="34"/>
        <v>1.9204644169172873</v>
      </c>
      <c r="DH44" s="25">
        <f t="shared" si="2"/>
        <v>-0.53004335969720984</v>
      </c>
      <c r="DI44" s="25">
        <f t="shared" si="3"/>
        <v>1.4907860256553178</v>
      </c>
      <c r="DJ44" s="25">
        <f t="shared" si="36"/>
        <v>2.6829207066384555</v>
      </c>
      <c r="DK44" s="25">
        <f t="shared" si="4"/>
        <v>-3.0278383327058549</v>
      </c>
      <c r="DL44" s="25">
        <f t="shared" si="5"/>
        <v>-0.16814169926672662</v>
      </c>
      <c r="DM44" s="25">
        <f t="shared" si="6"/>
        <v>0.20847181447014762</v>
      </c>
      <c r="DN44" s="25">
        <f t="shared" si="7"/>
        <v>1.2344206523681152</v>
      </c>
      <c r="DO44" s="25">
        <f t="shared" si="8"/>
        <v>-8.9243868912756597E-2</v>
      </c>
      <c r="DP44" s="25">
        <f t="shared" si="9"/>
        <v>0.34812082846218573</v>
      </c>
      <c r="DQ44" s="25">
        <f t="shared" si="10"/>
        <v>30</v>
      </c>
      <c r="DR44" s="25">
        <f t="shared" si="11"/>
        <v>0.67813474942699514</v>
      </c>
      <c r="DU44">
        <v>6.3612772563989779</v>
      </c>
      <c r="DV44">
        <v>2.0622991666642463</v>
      </c>
      <c r="DW44">
        <v>0.92870147572304518</v>
      </c>
      <c r="DX44" t="e">
        <v>#N/A</v>
      </c>
      <c r="DY44">
        <v>0.24199947841799485</v>
      </c>
      <c r="DZ44">
        <v>2.8874864807144149</v>
      </c>
      <c r="EA44" t="e">
        <v>#N/A</v>
      </c>
      <c r="EB44">
        <v>-2.3497334351352777</v>
      </c>
      <c r="EC44">
        <v>0.7174375985160566</v>
      </c>
      <c r="ED44">
        <v>-2.5939906042071357</v>
      </c>
      <c r="EE44">
        <v>-5.5290037453527816</v>
      </c>
      <c r="EF44">
        <v>2.4666609067646164</v>
      </c>
      <c r="EG44">
        <v>1.2187885148928217</v>
      </c>
      <c r="EH44">
        <v>-4.6965384628080926</v>
      </c>
      <c r="EI44">
        <v>-0.17206966630658371</v>
      </c>
      <c r="EJ44">
        <v>3.5588394379487909E-2</v>
      </c>
      <c r="EK44">
        <v>-4.3209805538243984</v>
      </c>
      <c r="EL44">
        <v>-6.6806365891308417</v>
      </c>
      <c r="EM44">
        <v>-1.5863107232860045</v>
      </c>
      <c r="EN44">
        <v>-3.9036544664566293</v>
      </c>
      <c r="EO44">
        <v>-13.200871488921905</v>
      </c>
      <c r="EP44">
        <v>-7.7510241805820783</v>
      </c>
      <c r="EQ44">
        <v>-4.8975861816867621</v>
      </c>
      <c r="ER44">
        <v>0</v>
      </c>
      <c r="ES44">
        <v>3.4217901123247429</v>
      </c>
      <c r="ET44">
        <v>-1.9975639256840054</v>
      </c>
      <c r="EU44">
        <v>1.386978895297176</v>
      </c>
      <c r="EV44">
        <v>1.9471183521039279</v>
      </c>
      <c r="EW44">
        <v>-21.236147265457475</v>
      </c>
      <c r="EX44">
        <v>2.429654384466545</v>
      </c>
      <c r="EY44">
        <v>-8.3444079413969376</v>
      </c>
      <c r="EZ44">
        <v>-2.6832039380304877</v>
      </c>
      <c r="FA44">
        <v>-2.1125892645415547</v>
      </c>
      <c r="FB44">
        <v>0.46249346604909647</v>
      </c>
      <c r="FC44">
        <v>-3.0612146741452477</v>
      </c>
      <c r="FD44">
        <v>4.5857016591384081E-2</v>
      </c>
      <c r="FE44">
        <v>2.7214599420317711</v>
      </c>
      <c r="FF44">
        <v>10.139633547934949</v>
      </c>
      <c r="FG44" t="e">
        <v>#N/A</v>
      </c>
    </row>
    <row r="45" spans="1:163">
      <c r="A45">
        <v>2000</v>
      </c>
      <c r="B45" s="16">
        <v>35</v>
      </c>
      <c r="C45" s="16">
        <v>34</v>
      </c>
      <c r="D45" s="16">
        <v>34</v>
      </c>
      <c r="E45" s="16">
        <v>27</v>
      </c>
      <c r="F45" s="16">
        <v>39</v>
      </c>
      <c r="G45" s="16">
        <v>25</v>
      </c>
      <c r="H45" s="16">
        <v>25</v>
      </c>
      <c r="I45" s="16">
        <v>34</v>
      </c>
      <c r="J45" s="16">
        <v>42.4</v>
      </c>
      <c r="K45" s="16">
        <v>15</v>
      </c>
      <c r="L45" s="16">
        <v>35</v>
      </c>
      <c r="M45" s="16">
        <v>30</v>
      </c>
      <c r="N45" s="16">
        <v>32</v>
      </c>
      <c r="O45" s="16">
        <v>25</v>
      </c>
      <c r="P45" s="16">
        <v>33.299999999999997</v>
      </c>
      <c r="Q45" s="16">
        <v>52</v>
      </c>
      <c r="R45" s="16">
        <v>40</v>
      </c>
      <c r="S45" s="16">
        <v>18</v>
      </c>
      <c r="T45" s="16">
        <v>37</v>
      </c>
      <c r="U45" s="16">
        <v>30</v>
      </c>
      <c r="V45" s="16">
        <v>28</v>
      </c>
      <c r="W45" s="16">
        <v>25</v>
      </c>
      <c r="X45" s="16">
        <v>29</v>
      </c>
      <c r="Y45" s="16">
        <v>35</v>
      </c>
      <c r="Z45" s="16">
        <v>35</v>
      </c>
      <c r="AA45" s="16">
        <v>33</v>
      </c>
      <c r="AB45" s="16">
        <v>28</v>
      </c>
      <c r="AC45" s="16">
        <v>30</v>
      </c>
      <c r="AD45" s="16">
        <v>32</v>
      </c>
      <c r="AE45" s="16">
        <v>32</v>
      </c>
      <c r="AF45" s="16">
        <v>35</v>
      </c>
      <c r="AG45" s="16">
        <v>30</v>
      </c>
      <c r="AH45" s="16">
        <v>35</v>
      </c>
      <c r="AI45" s="16">
        <v>28</v>
      </c>
      <c r="AJ45" s="16">
        <v>30</v>
      </c>
      <c r="AK45" s="16">
        <v>30</v>
      </c>
      <c r="AL45" s="16">
        <v>35</v>
      </c>
      <c r="AM45" s="16">
        <v>30</v>
      </c>
      <c r="AN45" s="16">
        <v>34</v>
      </c>
      <c r="AO45" s="16">
        <v>35</v>
      </c>
      <c r="AR45">
        <v>34.079665774319416</v>
      </c>
      <c r="AS45">
        <v>32.684599087954751</v>
      </c>
      <c r="AT45">
        <v>32.297403711847437</v>
      </c>
      <c r="AU45">
        <v>29.762815689193751</v>
      </c>
      <c r="AV45">
        <v>37.389789744404631</v>
      </c>
      <c r="AW45">
        <v>24.999999999999808</v>
      </c>
      <c r="AX45">
        <v>23.064759335538504</v>
      </c>
      <c r="AY45">
        <v>33.957764529507678</v>
      </c>
      <c r="AZ45">
        <v>40.149728962014969</v>
      </c>
      <c r="BA45">
        <v>16.37858066464786</v>
      </c>
      <c r="BB45">
        <v>35.416849587429795</v>
      </c>
      <c r="BC45">
        <v>29.448048604122985</v>
      </c>
      <c r="BD45">
        <v>31.685081049824735</v>
      </c>
      <c r="BE45">
        <v>25.232657760530799</v>
      </c>
      <c r="BF45">
        <v>32.851550444636416</v>
      </c>
      <c r="BG45">
        <v>47.416953858829231</v>
      </c>
      <c r="BH45">
        <v>36.163207391214634</v>
      </c>
      <c r="BI45">
        <v>17.911788262862448</v>
      </c>
      <c r="BJ45">
        <v>36.036781888707431</v>
      </c>
      <c r="BK45">
        <v>32.185552070830425</v>
      </c>
      <c r="BL45">
        <v>28.164382966226253</v>
      </c>
      <c r="BM45">
        <v>22.523523400224818</v>
      </c>
      <c r="BN45">
        <v>24.474896549382535</v>
      </c>
      <c r="BO45">
        <v>35.082533409173593</v>
      </c>
      <c r="BP45">
        <v>33.702321615840653</v>
      </c>
      <c r="BQ45">
        <v>32.751914880115535</v>
      </c>
      <c r="BR45">
        <v>28.072802627995593</v>
      </c>
      <c r="BS45">
        <v>27.960565723674577</v>
      </c>
      <c r="BT45">
        <v>33.283365816241172</v>
      </c>
      <c r="BU45">
        <v>31.650302952671797</v>
      </c>
      <c r="BV45">
        <v>31.334265101433957</v>
      </c>
      <c r="BW45">
        <v>31.900060647894119</v>
      </c>
      <c r="BX45">
        <v>35.08902218443211</v>
      </c>
      <c r="BY45">
        <v>27.591230093253273</v>
      </c>
      <c r="BZ45">
        <v>28.199507577359451</v>
      </c>
      <c r="CA45">
        <v>30.861516617961811</v>
      </c>
      <c r="CB45">
        <v>34.749356532626408</v>
      </c>
      <c r="CD45">
        <v>33.325323768714313</v>
      </c>
      <c r="CF45" s="25">
        <f t="shared" si="1"/>
        <v>0.92033422568058398</v>
      </c>
      <c r="CG45" s="25">
        <f t="shared" si="12"/>
        <v>1.3154009120452486</v>
      </c>
      <c r="CH45" s="25">
        <f t="shared" si="13"/>
        <v>1.7025962881525629</v>
      </c>
      <c r="CI45" s="25">
        <f t="shared" si="14"/>
        <v>-2.7628156891937508</v>
      </c>
      <c r="CJ45" s="25">
        <f t="shared" si="15"/>
        <v>1.6102102555953692</v>
      </c>
      <c r="CK45" s="25">
        <f t="shared" si="38"/>
        <v>1.9184653865522705E-13</v>
      </c>
      <c r="CL45" s="25">
        <f t="shared" si="16"/>
        <v>1.9352406644614959</v>
      </c>
      <c r="CM45" s="25">
        <f t="shared" si="17"/>
        <v>4.2235470492322236E-2</v>
      </c>
      <c r="CN45" s="25">
        <f t="shared" si="18"/>
        <v>2.2502710379850299</v>
      </c>
      <c r="CO45" s="25">
        <f t="shared" si="19"/>
        <v>-1.3785806646478598</v>
      </c>
      <c r="CP45" s="25">
        <f t="shared" si="20"/>
        <v>-0.41684958742979461</v>
      </c>
      <c r="CQ45" s="25">
        <f t="shared" si="21"/>
        <v>0.55195139587701547</v>
      </c>
      <c r="CR45" s="25">
        <f t="shared" si="22"/>
        <v>0.31491895017526517</v>
      </c>
      <c r="CS45" s="25">
        <f t="shared" si="23"/>
        <v>-0.2326577605307989</v>
      </c>
      <c r="CT45" s="25">
        <f t="shared" si="24"/>
        <v>0.448449555363581</v>
      </c>
      <c r="CU45" s="25">
        <f t="shared" si="25"/>
        <v>4.5830461411707688</v>
      </c>
      <c r="CV45" s="25">
        <f t="shared" si="26"/>
        <v>3.8367926087853661</v>
      </c>
      <c r="CW45" s="25">
        <f t="shared" si="35"/>
        <v>8.8211737137552149E-2</v>
      </c>
      <c r="CX45" s="25">
        <f t="shared" si="27"/>
        <v>0.96321811129256929</v>
      </c>
      <c r="CY45" s="25">
        <f t="shared" si="28"/>
        <v>-2.1855520708304255</v>
      </c>
      <c r="CZ45" s="25">
        <f t="shared" si="29"/>
        <v>-0.16438296622625259</v>
      </c>
      <c r="DA45" s="25">
        <f t="shared" si="37"/>
        <v>2.4764765997751823</v>
      </c>
      <c r="DB45" s="25">
        <f t="shared" si="39"/>
        <v>4.5251034506174648</v>
      </c>
      <c r="DC45" s="25">
        <f t="shared" si="30"/>
        <v>-8.2533409173592531E-2</v>
      </c>
      <c r="DD45" s="25">
        <f t="shared" si="31"/>
        <v>1.2976783841593473</v>
      </c>
      <c r="DE45" s="25">
        <f t="shared" si="32"/>
        <v>0.24808511988446469</v>
      </c>
      <c r="DF45" s="25">
        <f t="shared" si="33"/>
        <v>-7.2802627995592673E-2</v>
      </c>
      <c r="DG45" s="25">
        <f t="shared" si="34"/>
        <v>2.039434276325423</v>
      </c>
      <c r="DH45" s="25">
        <f t="shared" si="2"/>
        <v>-1.2833658162411723</v>
      </c>
      <c r="DI45" s="25">
        <f t="shared" si="3"/>
        <v>0.34969704732820261</v>
      </c>
      <c r="DJ45" s="25">
        <f t="shared" si="36"/>
        <v>3.6657348985660434</v>
      </c>
      <c r="DK45" s="25">
        <f t="shared" si="4"/>
        <v>-1.9000606478941187</v>
      </c>
      <c r="DL45" s="25">
        <f t="shared" si="5"/>
        <v>-8.9022184432110407E-2</v>
      </c>
      <c r="DM45" s="25">
        <f t="shared" si="6"/>
        <v>0.40876990674672697</v>
      </c>
      <c r="DN45" s="25">
        <f t="shared" si="7"/>
        <v>1.8004924226405485</v>
      </c>
      <c r="DO45" s="25">
        <f t="shared" si="8"/>
        <v>-0.86151661796181145</v>
      </c>
      <c r="DP45" s="25">
        <f t="shared" si="9"/>
        <v>0.25064346737359244</v>
      </c>
      <c r="DQ45" s="25">
        <f t="shared" si="10"/>
        <v>30</v>
      </c>
      <c r="DR45" s="25">
        <f t="shared" si="11"/>
        <v>0.67467623128568732</v>
      </c>
      <c r="DU45">
        <v>2.8285763253844038</v>
      </c>
      <c r="DV45">
        <v>1.0375550084831389</v>
      </c>
      <c r="DW45">
        <v>2.3524152167971408</v>
      </c>
      <c r="DX45" t="e">
        <v>#N/A</v>
      </c>
      <c r="DY45">
        <v>2.1983662590172059</v>
      </c>
      <c r="DZ45">
        <v>1.8046450398990714</v>
      </c>
      <c r="EA45" t="e">
        <v>#N/A</v>
      </c>
      <c r="EB45">
        <v>-0.24181595900543584</v>
      </c>
      <c r="EC45">
        <v>3.9312160211761125</v>
      </c>
      <c r="ED45">
        <v>-1.4218533146976426</v>
      </c>
      <c r="EE45">
        <v>-5.0030057480220478</v>
      </c>
      <c r="EF45">
        <v>1.1491002814191518</v>
      </c>
      <c r="EG45">
        <v>3.7187500307000789</v>
      </c>
      <c r="EH45">
        <v>-7.4844419877974531</v>
      </c>
      <c r="EI45">
        <v>2.543959328675129</v>
      </c>
      <c r="EJ45">
        <v>2.2616285513720129</v>
      </c>
      <c r="EK45">
        <v>-4.2500076895649102</v>
      </c>
      <c r="EL45">
        <v>-1.5284554131609696</v>
      </c>
      <c r="EM45">
        <v>1.5525067168229043</v>
      </c>
      <c r="EN45">
        <v>-0.74037955530079103</v>
      </c>
      <c r="EO45">
        <v>1.3771272256593647</v>
      </c>
      <c r="EP45">
        <v>-9.0740116531705439</v>
      </c>
      <c r="EQ45">
        <v>-8.342406330011201</v>
      </c>
      <c r="ER45">
        <v>0.23901997791323559</v>
      </c>
      <c r="ES45">
        <v>7.0493823151972776</v>
      </c>
      <c r="ET45">
        <v>-0.91688361215366854</v>
      </c>
      <c r="EU45">
        <v>2.1142787550396349</v>
      </c>
      <c r="EV45">
        <v>0.21724296638606688</v>
      </c>
      <c r="EW45">
        <v>5.0592809882127767</v>
      </c>
      <c r="EX45">
        <v>5.1751692926432895</v>
      </c>
      <c r="EY45">
        <v>-3.7226634949445696</v>
      </c>
      <c r="EZ45">
        <v>-1.8540439891937979</v>
      </c>
      <c r="FA45">
        <v>0.19622792319827909</v>
      </c>
      <c r="FB45">
        <v>3.1225215674221829</v>
      </c>
      <c r="FC45">
        <v>4.0464029242948243</v>
      </c>
      <c r="FD45">
        <v>1.5593310294164837</v>
      </c>
      <c r="FE45">
        <v>4.4851502173707161</v>
      </c>
      <c r="FF45">
        <v>5.8787904136900124</v>
      </c>
      <c r="FG45" t="e">
        <v>#N/A</v>
      </c>
    </row>
    <row r="46" spans="1:163">
      <c r="A46">
        <v>2001</v>
      </c>
      <c r="B46" s="16">
        <v>35</v>
      </c>
      <c r="C46" s="16">
        <v>30</v>
      </c>
      <c r="D46" s="16">
        <v>34</v>
      </c>
      <c r="E46" s="16">
        <v>27</v>
      </c>
      <c r="F46" s="16">
        <v>39</v>
      </c>
      <c r="G46" s="16">
        <v>25</v>
      </c>
      <c r="H46" s="16">
        <v>25</v>
      </c>
      <c r="I46" s="16">
        <v>34</v>
      </c>
      <c r="J46" s="16">
        <v>40.5</v>
      </c>
      <c r="K46" s="16">
        <v>16</v>
      </c>
      <c r="L46" s="16">
        <v>35</v>
      </c>
      <c r="M46" s="16">
        <v>30</v>
      </c>
      <c r="N46" s="16">
        <v>30</v>
      </c>
      <c r="O46" s="16">
        <v>25</v>
      </c>
      <c r="P46" s="16">
        <v>33.299999999999997</v>
      </c>
      <c r="Q46" s="16">
        <v>38.9</v>
      </c>
      <c r="R46" s="16">
        <v>37.5</v>
      </c>
      <c r="S46" s="16">
        <v>18</v>
      </c>
      <c r="T46" s="16">
        <v>36</v>
      </c>
      <c r="U46" s="16">
        <v>30</v>
      </c>
      <c r="V46" s="16">
        <v>28</v>
      </c>
      <c r="W46" s="16">
        <v>25</v>
      </c>
      <c r="X46" s="16">
        <v>24</v>
      </c>
      <c r="Y46" s="16">
        <v>35</v>
      </c>
      <c r="Z46" s="16">
        <v>35</v>
      </c>
      <c r="AA46" s="16">
        <v>33</v>
      </c>
      <c r="AB46" s="16">
        <v>28</v>
      </c>
      <c r="AC46" s="16">
        <v>20</v>
      </c>
      <c r="AD46" s="16">
        <v>32</v>
      </c>
      <c r="AE46" s="16">
        <v>32</v>
      </c>
      <c r="AF46" s="16">
        <v>35</v>
      </c>
      <c r="AG46" s="16">
        <v>30</v>
      </c>
      <c r="AH46" s="16">
        <v>35</v>
      </c>
      <c r="AI46" s="16">
        <v>28</v>
      </c>
      <c r="AJ46" s="16">
        <v>30</v>
      </c>
      <c r="AK46" s="16">
        <v>30</v>
      </c>
      <c r="AL46" s="16">
        <v>35</v>
      </c>
      <c r="AM46" s="16">
        <v>30</v>
      </c>
      <c r="AN46" s="16">
        <v>34</v>
      </c>
      <c r="AO46" s="16">
        <v>35</v>
      </c>
      <c r="AR46">
        <v>34.514157942074711</v>
      </c>
      <c r="AS46">
        <v>32.0695791175525</v>
      </c>
      <c r="AT46">
        <v>31.905546281865387</v>
      </c>
      <c r="AU46">
        <v>28.550963129847965</v>
      </c>
      <c r="AV46">
        <v>36.848234654824921</v>
      </c>
      <c r="AW46">
        <v>24.999999999999822</v>
      </c>
      <c r="AX46">
        <v>22.431265023406198</v>
      </c>
      <c r="AY46">
        <v>34.008754560857426</v>
      </c>
      <c r="AZ46">
        <v>39.243835476167597</v>
      </c>
      <c r="BA46">
        <v>15.895265595638312</v>
      </c>
      <c r="BB46">
        <v>35.738041980118311</v>
      </c>
      <c r="BC46">
        <v>29.537189166207884</v>
      </c>
      <c r="BD46">
        <v>30.932435319390748</v>
      </c>
      <c r="BE46">
        <v>25.207802017794979</v>
      </c>
      <c r="BF46">
        <v>32.90097895781917</v>
      </c>
      <c r="BG46">
        <v>45.386144212951884</v>
      </c>
      <c r="BH46">
        <v>35.332114624257109</v>
      </c>
      <c r="BI46">
        <v>17.20768725439132</v>
      </c>
      <c r="BJ46">
        <v>35.645630087500884</v>
      </c>
      <c r="BK46">
        <v>31.527955537280203</v>
      </c>
      <c r="BL46">
        <v>27.784575876725011</v>
      </c>
      <c r="BM46">
        <v>21.573959346320247</v>
      </c>
      <c r="BN46">
        <v>23.022858889446077</v>
      </c>
      <c r="BO46">
        <v>35.078606815933462</v>
      </c>
      <c r="BP46">
        <v>33.364983423385596</v>
      </c>
      <c r="BQ46">
        <v>32.740435050035636</v>
      </c>
      <c r="BR46">
        <v>28.099536543266808</v>
      </c>
      <c r="BS46">
        <v>27.922542064181894</v>
      </c>
      <c r="BT46">
        <v>33.076185136996088</v>
      </c>
      <c r="BU46">
        <v>30.736747740965018</v>
      </c>
      <c r="BV46">
        <v>30.16121342161529</v>
      </c>
      <c r="BW46">
        <v>30.980229352445697</v>
      </c>
      <c r="BX46">
        <v>34.962925308683964</v>
      </c>
      <c r="BY46">
        <v>27.497524667832018</v>
      </c>
      <c r="BZ46">
        <v>27.676596802750655</v>
      </c>
      <c r="CA46">
        <v>30.652939385518764</v>
      </c>
      <c r="CB46">
        <v>34.849682387917149</v>
      </c>
      <c r="CD46">
        <v>33.381433026059575</v>
      </c>
      <c r="CF46" s="25">
        <f t="shared" si="1"/>
        <v>0.48584205792528934</v>
      </c>
      <c r="CG46" s="25">
        <f t="shared" si="12"/>
        <v>-2.0695791175525002</v>
      </c>
      <c r="CH46" s="25">
        <f t="shared" si="13"/>
        <v>2.0944537181346128</v>
      </c>
      <c r="CI46" s="25">
        <f t="shared" si="14"/>
        <v>-1.5509631298479647</v>
      </c>
      <c r="CJ46" s="25">
        <f t="shared" si="15"/>
        <v>2.1517653451750789</v>
      </c>
      <c r="CK46" s="25">
        <f t="shared" si="38"/>
        <v>1.7763568394002505E-13</v>
      </c>
      <c r="CL46" s="25">
        <f t="shared" si="16"/>
        <v>2.5687349765938023</v>
      </c>
      <c r="CM46" s="25">
        <f t="shared" si="17"/>
        <v>-8.7545608574259859E-3</v>
      </c>
      <c r="CN46" s="25">
        <f t="shared" si="18"/>
        <v>1.2561645238324033</v>
      </c>
      <c r="CO46" s="25">
        <f t="shared" si="19"/>
        <v>0.10473440436168779</v>
      </c>
      <c r="CP46" s="25">
        <f t="shared" si="20"/>
        <v>-0.7380419801183109</v>
      </c>
      <c r="CQ46" s="25">
        <f t="shared" si="21"/>
        <v>0.46281083379211552</v>
      </c>
      <c r="CR46" s="25">
        <f t="shared" si="22"/>
        <v>-0.93243531939074842</v>
      </c>
      <c r="CS46" s="25">
        <f t="shared" si="23"/>
        <v>-0.20780201779497887</v>
      </c>
      <c r="CT46" s="25">
        <f t="shared" si="24"/>
        <v>0.39902104218082712</v>
      </c>
      <c r="CU46" s="25">
        <f t="shared" si="25"/>
        <v>-6.4861442129518849</v>
      </c>
      <c r="CV46" s="25">
        <f t="shared" si="26"/>
        <v>2.1678853757428911</v>
      </c>
      <c r="CW46" s="25">
        <f t="shared" si="35"/>
        <v>0.79231274560867959</v>
      </c>
      <c r="CX46" s="25">
        <f t="shared" si="27"/>
        <v>0.35436991249911642</v>
      </c>
      <c r="CY46" s="25">
        <f t="shared" si="28"/>
        <v>-1.5279555372802029</v>
      </c>
      <c r="CZ46" s="25">
        <f t="shared" si="29"/>
        <v>0.21542412327498894</v>
      </c>
      <c r="DA46" s="25">
        <f t="shared" si="37"/>
        <v>3.4260406536797525</v>
      </c>
      <c r="DB46" s="25">
        <f t="shared" si="39"/>
        <v>0.97714111055392294</v>
      </c>
      <c r="DC46" s="25">
        <f t="shared" si="30"/>
        <v>-7.860681593346186E-2</v>
      </c>
      <c r="DD46" s="25">
        <f t="shared" si="31"/>
        <v>1.6350165766144045</v>
      </c>
      <c r="DE46" s="25">
        <f t="shared" si="32"/>
        <v>0.25956494996436419</v>
      </c>
      <c r="DF46" s="25">
        <f t="shared" si="33"/>
        <v>-9.9536543266808053E-2</v>
      </c>
      <c r="DG46" s="25">
        <f t="shared" si="34"/>
        <v>-7.9225420641818936</v>
      </c>
      <c r="DH46" s="25">
        <f t="shared" si="2"/>
        <v>-1.076185136996088</v>
      </c>
      <c r="DI46" s="25">
        <f t="shared" si="3"/>
        <v>1.2632522590349815</v>
      </c>
      <c r="DJ46" s="25">
        <f t="shared" si="36"/>
        <v>4.8387865783847097</v>
      </c>
      <c r="DK46" s="25">
        <f t="shared" si="4"/>
        <v>-0.98022935244569709</v>
      </c>
      <c r="DL46" s="25">
        <f t="shared" si="5"/>
        <v>3.7074691316036024E-2</v>
      </c>
      <c r="DM46" s="25">
        <f t="shared" si="6"/>
        <v>0.50247533216798246</v>
      </c>
      <c r="DN46" s="25">
        <f t="shared" si="7"/>
        <v>2.3234031972493447</v>
      </c>
      <c r="DO46" s="25">
        <f t="shared" si="8"/>
        <v>-0.65293938551876352</v>
      </c>
      <c r="DP46" s="25">
        <f t="shared" si="9"/>
        <v>0.15031761208285133</v>
      </c>
      <c r="DQ46" s="25">
        <f t="shared" si="10"/>
        <v>30</v>
      </c>
      <c r="DR46" s="25">
        <f t="shared" si="11"/>
        <v>0.6185669739404247</v>
      </c>
      <c r="DU46">
        <v>-5.8557414781595014</v>
      </c>
      <c r="DV46">
        <v>-0.77331956648706068</v>
      </c>
      <c r="DW46">
        <v>0.6704437812586832</v>
      </c>
      <c r="DX46" t="e">
        <v>#N/A</v>
      </c>
      <c r="DY46">
        <v>0.38109548914090396</v>
      </c>
      <c r="DZ46">
        <v>-0.61622019451343135</v>
      </c>
      <c r="EA46" t="e">
        <v>#N/A</v>
      </c>
      <c r="EB46">
        <v>-2.752224552165643</v>
      </c>
      <c r="EC46">
        <v>1.8068756237397281</v>
      </c>
      <c r="ED46">
        <v>-4.8834257345109506</v>
      </c>
      <c r="EE46">
        <v>-7.2528562637373568</v>
      </c>
      <c r="EF46">
        <v>-1.0635719791305007</v>
      </c>
      <c r="EG46">
        <v>1.9704913951055119</v>
      </c>
      <c r="EH46">
        <v>-6.4125877041309707</v>
      </c>
      <c r="EI46">
        <v>2.3143687168740428</v>
      </c>
      <c r="EJ46">
        <v>2.8776904287902596</v>
      </c>
      <c r="EK46">
        <v>-3.6906737168359882</v>
      </c>
      <c r="EL46">
        <v>-4.3142438343228946</v>
      </c>
      <c r="EM46">
        <v>2.384767046354483</v>
      </c>
      <c r="EN46">
        <v>-1.5907071317113832</v>
      </c>
      <c r="EO46">
        <v>-2.544699178013957</v>
      </c>
      <c r="EP46">
        <v>-9.6599881981461238</v>
      </c>
      <c r="EQ46">
        <v>-8.4777159728094347</v>
      </c>
      <c r="ER46">
        <v>2.380548283167272E-2</v>
      </c>
      <c r="ES46">
        <v>2.1739393647697796</v>
      </c>
      <c r="ET46">
        <v>-2.4268006092562189</v>
      </c>
      <c r="EU46">
        <v>1.1615463568233224</v>
      </c>
      <c r="EV46">
        <v>-4.8579970122296174</v>
      </c>
      <c r="EW46">
        <v>-73.899555331132433</v>
      </c>
      <c r="EX46">
        <v>5.0483552245188719</v>
      </c>
      <c r="EY46">
        <v>-3.5395214739729965</v>
      </c>
      <c r="EZ46">
        <v>-2.931513725856405</v>
      </c>
      <c r="FA46">
        <v>0.95483669520157832</v>
      </c>
      <c r="FB46">
        <v>0.68129412149789914</v>
      </c>
      <c r="FC46">
        <v>-18.857251441878361</v>
      </c>
      <c r="FD46">
        <v>0.66948912450496323</v>
      </c>
      <c r="FE46">
        <v>0.65278451090074441</v>
      </c>
      <c r="FF46">
        <v>-1.2678721254769982</v>
      </c>
      <c r="FG46" t="e">
        <v>#N/A</v>
      </c>
    </row>
    <row r="47" spans="1:163">
      <c r="A47">
        <v>2002</v>
      </c>
      <c r="B47" s="16">
        <v>35</v>
      </c>
      <c r="C47" s="16">
        <v>30</v>
      </c>
      <c r="D47" s="16">
        <v>34</v>
      </c>
      <c r="E47" s="16">
        <v>27</v>
      </c>
      <c r="F47" s="16">
        <v>39</v>
      </c>
      <c r="G47" s="16">
        <v>25</v>
      </c>
      <c r="H47" s="16">
        <v>25</v>
      </c>
      <c r="I47" s="16">
        <v>34</v>
      </c>
      <c r="J47" s="16">
        <v>38</v>
      </c>
      <c r="K47" s="16">
        <v>16</v>
      </c>
      <c r="L47" s="16">
        <v>35</v>
      </c>
      <c r="M47" s="16">
        <v>30</v>
      </c>
      <c r="N47" s="16">
        <v>30</v>
      </c>
      <c r="O47" s="16">
        <v>25</v>
      </c>
      <c r="P47" s="16">
        <v>33.299999999999997</v>
      </c>
      <c r="Q47" s="16">
        <v>38.9</v>
      </c>
      <c r="R47" s="16">
        <v>35</v>
      </c>
      <c r="S47" s="16">
        <v>18</v>
      </c>
      <c r="T47" s="16">
        <v>36</v>
      </c>
      <c r="U47" s="16">
        <v>30</v>
      </c>
      <c r="V47" s="16">
        <v>27</v>
      </c>
      <c r="W47" s="16">
        <v>22</v>
      </c>
      <c r="X47" s="16">
        <v>24</v>
      </c>
      <c r="Y47" s="16">
        <v>35</v>
      </c>
      <c r="Z47" s="16">
        <v>35</v>
      </c>
      <c r="AA47" s="16">
        <v>33</v>
      </c>
      <c r="AB47" s="16">
        <v>28</v>
      </c>
      <c r="AC47" s="16">
        <v>27</v>
      </c>
      <c r="AD47" s="16">
        <v>32</v>
      </c>
      <c r="AE47" s="16">
        <v>30</v>
      </c>
      <c r="AF47" s="16">
        <v>24</v>
      </c>
      <c r="AG47" s="16">
        <v>30</v>
      </c>
      <c r="AH47" s="16">
        <v>35</v>
      </c>
      <c r="AI47" s="16">
        <v>28</v>
      </c>
      <c r="AJ47" s="16">
        <v>30</v>
      </c>
      <c r="AK47" s="16">
        <v>30</v>
      </c>
      <c r="AL47" s="16">
        <v>35</v>
      </c>
      <c r="AM47" s="16">
        <v>30</v>
      </c>
      <c r="AN47" s="16">
        <v>34</v>
      </c>
      <c r="AO47" s="16">
        <v>35</v>
      </c>
      <c r="AR47">
        <v>34.840716910993372</v>
      </c>
      <c r="AS47">
        <v>31.511612100544323</v>
      </c>
      <c r="AT47">
        <v>31.353668841274683</v>
      </c>
      <c r="AU47">
        <v>27.367974349730936</v>
      </c>
      <c r="AV47">
        <v>36.24485151347632</v>
      </c>
      <c r="AW47">
        <v>24.999999999999837</v>
      </c>
      <c r="AX47">
        <v>21.894500991151173</v>
      </c>
      <c r="AY47">
        <v>34.040607886565482</v>
      </c>
      <c r="AZ47">
        <v>38.218977576859011</v>
      </c>
      <c r="BA47">
        <v>15.645613520441632</v>
      </c>
      <c r="BB47">
        <v>35.938185002947577</v>
      </c>
      <c r="BC47">
        <v>29.631069744433333</v>
      </c>
      <c r="BD47">
        <v>30.221750202112531</v>
      </c>
      <c r="BE47">
        <v>25.166035672378321</v>
      </c>
      <c r="BF47">
        <v>32.974059739598935</v>
      </c>
      <c r="BG47">
        <v>43.390516529134921</v>
      </c>
      <c r="BH47">
        <v>34.339544941021629</v>
      </c>
      <c r="BI47">
        <v>16.75117883843145</v>
      </c>
      <c r="BJ47">
        <v>35.205920398183473</v>
      </c>
      <c r="BK47">
        <v>30.982339107306739</v>
      </c>
      <c r="BL47">
        <v>27.417736060325236</v>
      </c>
      <c r="BM47">
        <v>20.512737378218226</v>
      </c>
      <c r="BN47">
        <v>21.542025958049106</v>
      </c>
      <c r="BO47">
        <v>35.069820445917756</v>
      </c>
      <c r="BP47">
        <v>32.930922123642468</v>
      </c>
      <c r="BQ47">
        <v>32.685295069106949</v>
      </c>
      <c r="BR47">
        <v>28.127966200587672</v>
      </c>
      <c r="BS47">
        <v>28.017612635884838</v>
      </c>
      <c r="BT47">
        <v>32.913315157746709</v>
      </c>
      <c r="BU47">
        <v>29.791098298675749</v>
      </c>
      <c r="BV47">
        <v>28.866888578122303</v>
      </c>
      <c r="BW47">
        <v>30.249266651816381</v>
      </c>
      <c r="BX47">
        <v>34.77709424429198</v>
      </c>
      <c r="BY47">
        <v>27.465679756294946</v>
      </c>
      <c r="BZ47">
        <v>27.11624500661318</v>
      </c>
      <c r="CA47">
        <v>30.451318141968791</v>
      </c>
      <c r="CB47">
        <v>34.948675603601025</v>
      </c>
      <c r="CD47">
        <v>33.466668725701851</v>
      </c>
      <c r="CF47" s="25">
        <f t="shared" si="1"/>
        <v>0.15928308900662813</v>
      </c>
      <c r="CG47" s="25">
        <f t="shared" si="12"/>
        <v>-1.5116121005443226</v>
      </c>
      <c r="CH47" s="25">
        <f t="shared" si="13"/>
        <v>2.6463311587253173</v>
      </c>
      <c r="CI47" s="25">
        <f t="shared" si="14"/>
        <v>-0.36797434973093601</v>
      </c>
      <c r="CJ47" s="25">
        <f t="shared" si="15"/>
        <v>2.7551484865236802</v>
      </c>
      <c r="CK47" s="25">
        <f t="shared" si="38"/>
        <v>1.6342482922482304E-13</v>
      </c>
      <c r="CL47" s="25">
        <f t="shared" si="16"/>
        <v>3.1054990088488275</v>
      </c>
      <c r="CM47" s="25">
        <f t="shared" si="17"/>
        <v>-4.0607886565481977E-2</v>
      </c>
      <c r="CN47" s="25">
        <f t="shared" si="18"/>
        <v>-0.21897757685901098</v>
      </c>
      <c r="CO47" s="25">
        <f t="shared" si="19"/>
        <v>0.35438647955836799</v>
      </c>
      <c r="CP47" s="25">
        <f t="shared" si="20"/>
        <v>-0.93818500294757712</v>
      </c>
      <c r="CQ47" s="25">
        <f t="shared" si="21"/>
        <v>0.36893025556666714</v>
      </c>
      <c r="CR47" s="25">
        <f t="shared" si="22"/>
        <v>-0.22175020211253127</v>
      </c>
      <c r="CS47" s="25">
        <f t="shared" si="23"/>
        <v>-0.16603567237832095</v>
      </c>
      <c r="CT47" s="25">
        <f t="shared" si="24"/>
        <v>0.32594026040106172</v>
      </c>
      <c r="CU47" s="25">
        <f t="shared" si="25"/>
        <v>-4.4905165291349221</v>
      </c>
      <c r="CV47" s="25">
        <f t="shared" si="26"/>
        <v>0.66045505897837131</v>
      </c>
      <c r="CW47" s="25">
        <f t="shared" si="35"/>
        <v>1.2488211615685501</v>
      </c>
      <c r="CX47" s="25">
        <f t="shared" si="27"/>
        <v>0.79407960181652726</v>
      </c>
      <c r="CY47" s="25">
        <f t="shared" si="28"/>
        <v>-0.98233910730673912</v>
      </c>
      <c r="CZ47" s="25">
        <f t="shared" si="29"/>
        <v>-0.41773606032523602</v>
      </c>
      <c r="DA47" s="25">
        <f t="shared" si="37"/>
        <v>1.4872626217817739</v>
      </c>
      <c r="DB47" s="25">
        <f t="shared" si="39"/>
        <v>2.4579740419508944</v>
      </c>
      <c r="DC47" s="25">
        <f t="shared" si="30"/>
        <v>-6.9820445917756047E-2</v>
      </c>
      <c r="DD47" s="25">
        <f t="shared" si="31"/>
        <v>2.0690778763575324</v>
      </c>
      <c r="DE47" s="25">
        <f t="shared" si="32"/>
        <v>0.31470493089305052</v>
      </c>
      <c r="DF47" s="25">
        <f t="shared" si="33"/>
        <v>-0.12796620058767161</v>
      </c>
      <c r="DG47" s="25">
        <f t="shared" si="34"/>
        <v>-1.0176126358848379</v>
      </c>
      <c r="DH47" s="25">
        <f t="shared" si="2"/>
        <v>-0.91331515774670891</v>
      </c>
      <c r="DI47" s="25">
        <f t="shared" si="3"/>
        <v>0.20890170132425112</v>
      </c>
      <c r="DJ47" s="25">
        <f t="shared" si="36"/>
        <v>-4.8668885781223032</v>
      </c>
      <c r="DK47" s="25">
        <f t="shared" si="4"/>
        <v>-0.24926665181638086</v>
      </c>
      <c r="DL47" s="25">
        <f t="shared" si="5"/>
        <v>0.22290575570801963</v>
      </c>
      <c r="DM47" s="25">
        <f t="shared" si="6"/>
        <v>0.5343202437050536</v>
      </c>
      <c r="DN47" s="25">
        <f t="shared" si="7"/>
        <v>2.8837549933868196</v>
      </c>
      <c r="DO47" s="25">
        <f t="shared" si="8"/>
        <v>-0.45131814196879105</v>
      </c>
      <c r="DP47" s="25">
        <f t="shared" si="9"/>
        <v>5.1324396398975125E-2</v>
      </c>
      <c r="DQ47" s="25">
        <f t="shared" si="10"/>
        <v>30</v>
      </c>
      <c r="DR47" s="25">
        <f t="shared" si="11"/>
        <v>0.53333127429814908</v>
      </c>
      <c r="DU47">
        <v>-23.213012623803778</v>
      </c>
      <c r="DV47">
        <v>0.43506010854437704</v>
      </c>
      <c r="DW47">
        <v>-0.2968960398361844</v>
      </c>
      <c r="DX47" t="e">
        <v>#N/A</v>
      </c>
      <c r="DY47">
        <v>-0.46185027976889614</v>
      </c>
      <c r="DZ47">
        <v>-2.1552164807489191</v>
      </c>
      <c r="EA47" t="e">
        <v>#N/A</v>
      </c>
      <c r="EB47">
        <v>-3.1494991017272866</v>
      </c>
      <c r="EC47">
        <v>2.0088023848087175</v>
      </c>
      <c r="ED47">
        <v>-9.0459825084977865</v>
      </c>
      <c r="EE47">
        <v>-8.7507026769858669</v>
      </c>
      <c r="EF47">
        <v>-3.669831196335366</v>
      </c>
      <c r="EG47">
        <v>-0.10389781070355752</v>
      </c>
      <c r="EH47">
        <v>-5.7041362936304836</v>
      </c>
      <c r="EI47">
        <v>0.85806040886154733</v>
      </c>
      <c r="EJ47">
        <v>0.71899277950214469</v>
      </c>
      <c r="EK47">
        <v>-3.0061851905733192</v>
      </c>
      <c r="EL47">
        <v>-5.6655614933284539</v>
      </c>
      <c r="EM47">
        <v>0.9784700539128437</v>
      </c>
      <c r="EN47">
        <v>-3.0172991583062583</v>
      </c>
      <c r="EO47">
        <v>9.8379975075622497</v>
      </c>
      <c r="EP47">
        <v>-9.0361952031636292</v>
      </c>
      <c r="EQ47">
        <v>-8.0076525828339413</v>
      </c>
      <c r="ER47">
        <v>3.0200787970978027E-2</v>
      </c>
      <c r="ES47">
        <v>-1.9434454756685682</v>
      </c>
      <c r="ET47">
        <v>-0.29017199158440121</v>
      </c>
      <c r="EU47">
        <v>-0.66980279425908407</v>
      </c>
      <c r="EV47">
        <v>-4.2669060137771169</v>
      </c>
      <c r="EW47">
        <v>-126.95849188363991</v>
      </c>
      <c r="EX47">
        <v>3.2185638776129224</v>
      </c>
      <c r="EY47">
        <v>-4.1204073528996616</v>
      </c>
      <c r="EZ47">
        <v>-2.95714741219129</v>
      </c>
      <c r="FA47">
        <v>-9.3516110595089685E-2</v>
      </c>
      <c r="FB47">
        <v>-0.54003605084042761</v>
      </c>
      <c r="FC47">
        <v>-14.752256962107595</v>
      </c>
      <c r="FD47">
        <v>9.4612411204195723E-2</v>
      </c>
      <c r="FE47">
        <v>-1.5157950106681994</v>
      </c>
      <c r="FF47">
        <v>-14.208057228550729</v>
      </c>
      <c r="FG47" t="e">
        <v>#N/A</v>
      </c>
    </row>
    <row r="48" spans="1:163">
      <c r="A48">
        <v>2003</v>
      </c>
      <c r="B48" s="16">
        <v>35</v>
      </c>
      <c r="C48" s="16">
        <v>30</v>
      </c>
      <c r="D48" s="16">
        <v>34</v>
      </c>
      <c r="E48" s="16">
        <v>25</v>
      </c>
      <c r="F48" s="16">
        <v>33</v>
      </c>
      <c r="G48" s="16">
        <v>25</v>
      </c>
      <c r="H48" s="16">
        <v>15</v>
      </c>
      <c r="I48" s="16">
        <v>34</v>
      </c>
      <c r="J48" s="16">
        <v>35.9</v>
      </c>
      <c r="K48" s="16">
        <v>16.5</v>
      </c>
      <c r="L48" s="16">
        <v>38.5</v>
      </c>
      <c r="M48" s="16">
        <v>30</v>
      </c>
      <c r="N48" s="16">
        <v>30</v>
      </c>
      <c r="O48" s="16">
        <v>25</v>
      </c>
      <c r="P48" s="16">
        <v>33.299999999999997</v>
      </c>
      <c r="Q48" s="16">
        <v>38.9</v>
      </c>
      <c r="R48" s="16">
        <v>35</v>
      </c>
      <c r="S48" s="16">
        <v>18</v>
      </c>
      <c r="T48" s="16">
        <v>34</v>
      </c>
      <c r="U48" s="16">
        <v>30</v>
      </c>
      <c r="V48" s="16">
        <v>27</v>
      </c>
      <c r="W48" s="16">
        <v>19</v>
      </c>
      <c r="X48" s="16">
        <v>15</v>
      </c>
      <c r="Y48" s="16">
        <v>35</v>
      </c>
      <c r="Z48" s="16">
        <v>34</v>
      </c>
      <c r="AA48" s="16">
        <v>33</v>
      </c>
      <c r="AB48" s="16">
        <v>28</v>
      </c>
      <c r="AC48" s="16">
        <v>27</v>
      </c>
      <c r="AD48" s="16">
        <v>32</v>
      </c>
      <c r="AE48" s="16">
        <v>30</v>
      </c>
      <c r="AF48" s="16">
        <v>24</v>
      </c>
      <c r="AG48" s="16">
        <v>30</v>
      </c>
      <c r="AH48" s="16">
        <v>35</v>
      </c>
      <c r="AI48" s="16">
        <v>28</v>
      </c>
      <c r="AJ48" s="16">
        <v>30</v>
      </c>
      <c r="AK48" s="16">
        <v>30</v>
      </c>
      <c r="AL48" s="16">
        <v>35</v>
      </c>
      <c r="AM48" s="16">
        <v>35</v>
      </c>
      <c r="AN48" s="16">
        <v>34</v>
      </c>
      <c r="AO48" s="16">
        <v>35</v>
      </c>
      <c r="AR48">
        <v>35.075020182558497</v>
      </c>
      <c r="AS48">
        <v>31.034574381467575</v>
      </c>
      <c r="AT48">
        <v>30.640922999312931</v>
      </c>
      <c r="AU48">
        <v>26.242456910302131</v>
      </c>
      <c r="AV48">
        <v>35.614228702013442</v>
      </c>
      <c r="AW48">
        <v>24.999999999999847</v>
      </c>
      <c r="AX48">
        <v>21.500237537516917</v>
      </c>
      <c r="AY48">
        <v>34.057706726712055</v>
      </c>
      <c r="AZ48">
        <v>37.119522408645999</v>
      </c>
      <c r="BA48">
        <v>15.583433780650664</v>
      </c>
      <c r="BB48">
        <v>35.990204858354431</v>
      </c>
      <c r="BC48">
        <v>29.720485004399563</v>
      </c>
      <c r="BD48">
        <v>29.543428292987336</v>
      </c>
      <c r="BE48">
        <v>25.106184691841939</v>
      </c>
      <c r="BF48">
        <v>33.059029739311541</v>
      </c>
      <c r="BG48">
        <v>41.497470834620245</v>
      </c>
      <c r="BH48">
        <v>33.202723502057616</v>
      </c>
      <c r="BI48">
        <v>16.49151734929465</v>
      </c>
      <c r="BJ48">
        <v>34.736703660507352</v>
      </c>
      <c r="BK48">
        <v>30.539511199419806</v>
      </c>
      <c r="BL48">
        <v>27.05855758370366</v>
      </c>
      <c r="BM48">
        <v>19.40304384773173</v>
      </c>
      <c r="BN48">
        <v>20.111885513472274</v>
      </c>
      <c r="BO48">
        <v>35.05863360444458</v>
      </c>
      <c r="BP48">
        <v>32.408753286836081</v>
      </c>
      <c r="BQ48">
        <v>32.570924178925544</v>
      </c>
      <c r="BR48">
        <v>28.156437572532681</v>
      </c>
      <c r="BS48">
        <v>28.218700049421781</v>
      </c>
      <c r="BT48">
        <v>32.788807862907852</v>
      </c>
      <c r="BU48">
        <v>28.848537107845754</v>
      </c>
      <c r="BV48">
        <v>27.568642760955601</v>
      </c>
      <c r="BW48">
        <v>29.678292457937516</v>
      </c>
      <c r="BX48">
        <v>34.519142910439029</v>
      </c>
      <c r="BY48">
        <v>27.455987958992612</v>
      </c>
      <c r="BZ48">
        <v>26.461084203727204</v>
      </c>
      <c r="CA48">
        <v>30.237929463841898</v>
      </c>
      <c r="CB48">
        <v>35.04365822198988</v>
      </c>
      <c r="CD48">
        <v>33.563692240473621</v>
      </c>
      <c r="CF48" s="25">
        <f t="shared" si="1"/>
        <v>-7.5020182558496629E-2</v>
      </c>
      <c r="CG48" s="25">
        <f t="shared" si="12"/>
        <v>-1.034574381467575</v>
      </c>
      <c r="CH48" s="25">
        <f t="shared" si="13"/>
        <v>3.3590770006870692</v>
      </c>
      <c r="CI48" s="25">
        <f t="shared" si="14"/>
        <v>-1.2424569103021312</v>
      </c>
      <c r="CJ48" s="25">
        <f t="shared" si="15"/>
        <v>-2.6142287020134418</v>
      </c>
      <c r="CK48" s="25">
        <f t="shared" si="38"/>
        <v>1.5276668818842154E-13</v>
      </c>
      <c r="CL48" s="25">
        <f t="shared" si="16"/>
        <v>-6.5002375375169166</v>
      </c>
      <c r="CM48" s="25">
        <f t="shared" si="17"/>
        <v>-5.7706726712055456E-2</v>
      </c>
      <c r="CN48" s="25">
        <f t="shared" si="18"/>
        <v>-1.2195224086460001</v>
      </c>
      <c r="CO48" s="25">
        <f t="shared" si="19"/>
        <v>0.91656621934933646</v>
      </c>
      <c r="CP48" s="25">
        <f t="shared" si="20"/>
        <v>2.5097951416455686</v>
      </c>
      <c r="CQ48" s="25">
        <f t="shared" si="21"/>
        <v>0.27951499560043658</v>
      </c>
      <c r="CR48" s="25">
        <f t="shared" si="22"/>
        <v>0.45657170701266381</v>
      </c>
      <c r="CS48" s="25">
        <f t="shared" si="23"/>
        <v>-0.10618469184193913</v>
      </c>
      <c r="CT48" s="25">
        <f t="shared" si="24"/>
        <v>0.24097026068845651</v>
      </c>
      <c r="CU48" s="25">
        <f t="shared" si="25"/>
        <v>-2.5974708346202462</v>
      </c>
      <c r="CV48" s="25">
        <f t="shared" si="26"/>
        <v>1.7972764979423843</v>
      </c>
      <c r="CW48" s="25">
        <f t="shared" si="35"/>
        <v>1.5084826507053499</v>
      </c>
      <c r="CX48" s="25">
        <f t="shared" si="27"/>
        <v>-0.73670366050735225</v>
      </c>
      <c r="CY48" s="25">
        <f t="shared" si="28"/>
        <v>-0.53951119941980608</v>
      </c>
      <c r="CZ48" s="25">
        <f t="shared" si="29"/>
        <v>-5.8557583703660043E-2</v>
      </c>
      <c r="DA48" s="25">
        <f t="shared" si="37"/>
        <v>-0.40304384773173041</v>
      </c>
      <c r="DB48" s="25">
        <f t="shared" si="39"/>
        <v>-5.1118855134722736</v>
      </c>
      <c r="DC48" s="25">
        <f t="shared" si="30"/>
        <v>-5.8633604444580101E-2</v>
      </c>
      <c r="DD48" s="25">
        <f t="shared" si="31"/>
        <v>1.591246713163919</v>
      </c>
      <c r="DE48" s="25">
        <f t="shared" si="32"/>
        <v>0.42907582107445563</v>
      </c>
      <c r="DF48" s="25">
        <f t="shared" si="33"/>
        <v>-0.1564375725326812</v>
      </c>
      <c r="DG48" s="25">
        <f t="shared" si="34"/>
        <v>-1.2187000494217806</v>
      </c>
      <c r="DH48" s="25">
        <f t="shared" si="2"/>
        <v>-0.7888078629078521</v>
      </c>
      <c r="DI48" s="25">
        <f t="shared" si="3"/>
        <v>1.151462892154246</v>
      </c>
      <c r="DJ48" s="25">
        <f t="shared" si="36"/>
        <v>-3.5686427609556013</v>
      </c>
      <c r="DK48" s="25">
        <f t="shared" si="4"/>
        <v>0.32170754206248375</v>
      </c>
      <c r="DL48" s="25">
        <f t="shared" si="5"/>
        <v>0.48085708956097051</v>
      </c>
      <c r="DM48" s="25">
        <f t="shared" si="6"/>
        <v>0.54401204100738809</v>
      </c>
      <c r="DN48" s="25">
        <f t="shared" si="7"/>
        <v>3.5389157962727964</v>
      </c>
      <c r="DO48" s="25">
        <f t="shared" si="8"/>
        <v>-0.23792946384189761</v>
      </c>
      <c r="DP48" s="25">
        <f t="shared" si="9"/>
        <v>-4.3658221989879564E-2</v>
      </c>
      <c r="DQ48" s="25">
        <f t="shared" si="10"/>
        <v>35</v>
      </c>
      <c r="DR48" s="25">
        <f t="shared" si="11"/>
        <v>0.4363077595263789</v>
      </c>
      <c r="DU48">
        <v>-17.202600841322052</v>
      </c>
      <c r="DV48">
        <v>-0.47005949345103204</v>
      </c>
      <c r="DW48">
        <v>-2.296845937680132</v>
      </c>
      <c r="DX48" t="e">
        <v>#N/A</v>
      </c>
      <c r="DY48">
        <v>-2.2677341221535414</v>
      </c>
      <c r="DZ48">
        <v>-3.7410510128314911</v>
      </c>
      <c r="EA48" t="e">
        <v>#N/A</v>
      </c>
      <c r="EB48">
        <v>-6.8770749088814966</v>
      </c>
      <c r="EC48">
        <v>0.35486379771495535</v>
      </c>
      <c r="ED48">
        <v>-10.908993299519523</v>
      </c>
      <c r="EE48">
        <v>-8.387350187069103</v>
      </c>
      <c r="EF48">
        <v>-4.6005157593070578</v>
      </c>
      <c r="EG48">
        <v>-2.0650401617332079</v>
      </c>
      <c r="EH48">
        <v>-7.7781774876885095</v>
      </c>
      <c r="EI48">
        <v>-0.86856155322362838</v>
      </c>
      <c r="EJ48">
        <v>-2.1608568986465571</v>
      </c>
      <c r="EK48">
        <v>1.1818553249929096</v>
      </c>
      <c r="EL48">
        <v>-5.8063833284156203</v>
      </c>
      <c r="EM48">
        <v>-0.32266143369110978</v>
      </c>
      <c r="EN48">
        <v>-1.7740092382156547</v>
      </c>
      <c r="EO48">
        <v>-1.5394743239686477</v>
      </c>
      <c r="EP48">
        <v>-5.86280812997515</v>
      </c>
      <c r="EQ48">
        <v>-1.8492894909483653</v>
      </c>
      <c r="ER48">
        <v>0.12757763872370198</v>
      </c>
      <c r="ES48">
        <v>-3.4701345086170079</v>
      </c>
      <c r="ET48">
        <v>1.4207921510209189</v>
      </c>
      <c r="EU48">
        <v>-3.2675255496563977</v>
      </c>
      <c r="EV48">
        <v>-6.0186017118626864</v>
      </c>
      <c r="EW48">
        <v>-99.267368776150761</v>
      </c>
      <c r="EX48">
        <v>-1.4464073765304875</v>
      </c>
      <c r="EY48">
        <v>-2.4132429287203934</v>
      </c>
      <c r="EZ48">
        <v>-4.0586821019079764</v>
      </c>
      <c r="FA48">
        <v>-0.22164116105059861</v>
      </c>
      <c r="FB48">
        <v>-1.4786610012348547</v>
      </c>
      <c r="FC48">
        <v>-12.619159814571219</v>
      </c>
      <c r="FD48">
        <v>1.4163249723467857</v>
      </c>
      <c r="FE48">
        <v>-1.2187424392990351</v>
      </c>
      <c r="FF48">
        <v>-16.004908887579802</v>
      </c>
      <c r="FG48" t="e">
        <v>#N/A</v>
      </c>
    </row>
    <row r="49" spans="1:163">
      <c r="A49">
        <v>2004</v>
      </c>
      <c r="B49" s="16">
        <v>35</v>
      </c>
      <c r="C49" s="16">
        <v>30</v>
      </c>
      <c r="D49" s="16">
        <v>34</v>
      </c>
      <c r="E49" s="16">
        <v>24</v>
      </c>
      <c r="F49" s="16">
        <v>33</v>
      </c>
      <c r="G49" s="16">
        <v>25</v>
      </c>
      <c r="H49" s="16">
        <v>15</v>
      </c>
      <c r="I49" s="16">
        <v>34</v>
      </c>
      <c r="J49" s="16">
        <v>34.4</v>
      </c>
      <c r="K49" s="16">
        <v>17</v>
      </c>
      <c r="L49" s="16">
        <v>38.5</v>
      </c>
      <c r="M49" s="16">
        <v>30</v>
      </c>
      <c r="N49" s="16">
        <v>30</v>
      </c>
      <c r="O49" s="16">
        <v>25</v>
      </c>
      <c r="P49" s="16">
        <v>33.299999999999997</v>
      </c>
      <c r="Q49" s="16">
        <v>38.9</v>
      </c>
      <c r="R49" s="16">
        <v>35</v>
      </c>
      <c r="S49" s="16">
        <v>16</v>
      </c>
      <c r="T49" s="16">
        <v>33</v>
      </c>
      <c r="U49" s="16">
        <v>30</v>
      </c>
      <c r="V49" s="16">
        <v>27</v>
      </c>
      <c r="W49" s="16">
        <v>15</v>
      </c>
      <c r="X49" s="16">
        <v>15</v>
      </c>
      <c r="Y49" s="16">
        <v>35</v>
      </c>
      <c r="Z49" s="16">
        <v>33</v>
      </c>
      <c r="AA49" s="16">
        <v>33</v>
      </c>
      <c r="AB49" s="16">
        <v>28</v>
      </c>
      <c r="AC49" s="16">
        <v>30</v>
      </c>
      <c r="AD49" s="16">
        <v>32</v>
      </c>
      <c r="AE49" s="16">
        <v>25</v>
      </c>
      <c r="AF49" s="16">
        <v>24</v>
      </c>
      <c r="AG49" s="16">
        <v>30</v>
      </c>
      <c r="AH49" s="16">
        <v>35</v>
      </c>
      <c r="AI49" s="16">
        <v>28</v>
      </c>
      <c r="AJ49" s="16">
        <v>30</v>
      </c>
      <c r="AK49" s="16">
        <v>30</v>
      </c>
      <c r="AL49" s="16">
        <v>35</v>
      </c>
      <c r="AM49" s="16">
        <v>30</v>
      </c>
      <c r="AN49" s="16">
        <v>34</v>
      </c>
      <c r="AO49" s="16">
        <v>35</v>
      </c>
      <c r="AR49">
        <v>35.234338089143229</v>
      </c>
      <c r="AS49">
        <v>30.647226183854158</v>
      </c>
      <c r="AT49">
        <v>29.792923676804982</v>
      </c>
      <c r="AU49">
        <v>25.199338629523698</v>
      </c>
      <c r="AV49">
        <v>35.018506086956123</v>
      </c>
      <c r="AW49">
        <v>24.999999999999861</v>
      </c>
      <c r="AX49">
        <v>21.325299951335399</v>
      </c>
      <c r="AY49">
        <v>34.064027222511676</v>
      </c>
      <c r="AZ49">
        <v>35.987647340316741</v>
      </c>
      <c r="BA49">
        <v>15.666079582653827</v>
      </c>
      <c r="BB49">
        <v>35.857645898746227</v>
      </c>
      <c r="BC49">
        <v>29.79991891426247</v>
      </c>
      <c r="BD49">
        <v>28.88565468499128</v>
      </c>
      <c r="BE49">
        <v>25.025414687023154</v>
      </c>
      <c r="BF49">
        <v>33.147385308896816</v>
      </c>
      <c r="BG49">
        <v>39.729501991358397</v>
      </c>
      <c r="BH49">
        <v>31.945480018504263</v>
      </c>
      <c r="BI49">
        <v>16.390445332908428</v>
      </c>
      <c r="BJ49">
        <v>34.26497151024283</v>
      </c>
      <c r="BK49">
        <v>30.180456841056102</v>
      </c>
      <c r="BL49">
        <v>26.697557152933747</v>
      </c>
      <c r="BM49">
        <v>18.322937732891553</v>
      </c>
      <c r="BN49">
        <v>18.836505054415742</v>
      </c>
      <c r="BO49">
        <v>35.046807392372841</v>
      </c>
      <c r="BP49">
        <v>31.82778326195481</v>
      </c>
      <c r="BQ49">
        <v>32.384898670396417</v>
      </c>
      <c r="BR49">
        <v>28.182016969670446</v>
      </c>
      <c r="BS49">
        <v>28.488550789072232</v>
      </c>
      <c r="BT49">
        <v>32.687582085316848</v>
      </c>
      <c r="BU49">
        <v>27.946335667530033</v>
      </c>
      <c r="BV49">
        <v>26.335159274334561</v>
      </c>
      <c r="BW49">
        <v>29.235934016222277</v>
      </c>
      <c r="BX49">
        <v>34.178914283865041</v>
      </c>
      <c r="BY49">
        <v>27.434085078712609</v>
      </c>
      <c r="BZ49">
        <v>25.68258395880677</v>
      </c>
      <c r="CA49">
        <v>29.98953674624839</v>
      </c>
      <c r="CB49">
        <v>35.132465529359521</v>
      </c>
      <c r="CD49">
        <v>33.66049825595033</v>
      </c>
      <c r="CF49" s="25">
        <f t="shared" si="1"/>
        <v>-0.23433808914322896</v>
      </c>
      <c r="CG49" s="25">
        <f t="shared" si="12"/>
        <v>-0.64722618385415842</v>
      </c>
      <c r="CH49" s="25">
        <f t="shared" si="13"/>
        <v>4.2070763231950181</v>
      </c>
      <c r="CI49" s="25">
        <f t="shared" si="14"/>
        <v>-1.1993386295236981</v>
      </c>
      <c r="CJ49" s="25">
        <f t="shared" si="15"/>
        <v>-2.0185060869561227</v>
      </c>
      <c r="CK49" s="25">
        <f t="shared" si="38"/>
        <v>1.3855583347321954E-13</v>
      </c>
      <c r="CL49" s="25">
        <f t="shared" si="16"/>
        <v>-6.3252999513353991</v>
      </c>
      <c r="CM49" s="25">
        <f t="shared" si="17"/>
        <v>-6.402722251167603E-2</v>
      </c>
      <c r="CN49" s="25">
        <f t="shared" si="18"/>
        <v>-1.5876473403167424</v>
      </c>
      <c r="CO49" s="25">
        <f t="shared" si="19"/>
        <v>1.3339204173461727</v>
      </c>
      <c r="CP49" s="25">
        <f t="shared" si="20"/>
        <v>2.6423541012537726</v>
      </c>
      <c r="CQ49" s="25">
        <f t="shared" si="21"/>
        <v>0.20008108573752992</v>
      </c>
      <c r="CR49" s="25">
        <f t="shared" si="22"/>
        <v>1.1143453150087197</v>
      </c>
      <c r="CS49" s="25">
        <f t="shared" si="23"/>
        <v>-2.5414687023154414E-2</v>
      </c>
      <c r="CT49" s="25">
        <f t="shared" si="24"/>
        <v>0.1526146911031816</v>
      </c>
      <c r="CU49" s="25">
        <f t="shared" si="25"/>
        <v>-0.82950199135839853</v>
      </c>
      <c r="CV49" s="25">
        <f t="shared" si="26"/>
        <v>3.0545199814957371</v>
      </c>
      <c r="CW49" s="25">
        <f t="shared" si="35"/>
        <v>-0.39044533290842764</v>
      </c>
      <c r="CX49" s="25">
        <f t="shared" si="27"/>
        <v>-1.2649715102428303</v>
      </c>
      <c r="CY49" s="25">
        <f t="shared" si="28"/>
        <v>-0.18045684105610249</v>
      </c>
      <c r="CZ49" s="25">
        <f t="shared" si="29"/>
        <v>0.3024428470662528</v>
      </c>
      <c r="DA49" s="25">
        <f t="shared" si="37"/>
        <v>-3.3229377328915533</v>
      </c>
      <c r="DB49" s="25">
        <f t="shared" si="39"/>
        <v>-3.836505054415742</v>
      </c>
      <c r="DC49" s="25">
        <f t="shared" si="30"/>
        <v>-4.680739237284115E-2</v>
      </c>
      <c r="DD49" s="25">
        <f t="shared" si="31"/>
        <v>1.17221673804519</v>
      </c>
      <c r="DE49" s="25">
        <f t="shared" si="32"/>
        <v>0.61510132960358277</v>
      </c>
      <c r="DF49" s="25">
        <f t="shared" si="33"/>
        <v>-0.18201696967044612</v>
      </c>
      <c r="DG49" s="25">
        <f t="shared" si="34"/>
        <v>1.5114492109277684</v>
      </c>
      <c r="DH49" s="25">
        <f t="shared" si="2"/>
        <v>-0.68758208531684772</v>
      </c>
      <c r="DI49" s="25">
        <f t="shared" si="3"/>
        <v>-2.9463356675300325</v>
      </c>
      <c r="DJ49" s="25">
        <f t="shared" si="36"/>
        <v>-2.3351592743345613</v>
      </c>
      <c r="DK49" s="25">
        <f t="shared" si="4"/>
        <v>0.76406598377772283</v>
      </c>
      <c r="DL49" s="25">
        <f t="shared" si="5"/>
        <v>0.8210857161349594</v>
      </c>
      <c r="DM49" s="25">
        <f t="shared" si="6"/>
        <v>0.56591492128739063</v>
      </c>
      <c r="DN49" s="25">
        <f t="shared" si="7"/>
        <v>4.3174160411932299</v>
      </c>
      <c r="DO49" s="25">
        <f t="shared" si="8"/>
        <v>1.0463253751609614E-2</v>
      </c>
      <c r="DP49" s="25">
        <f t="shared" si="9"/>
        <v>-0.13246552935952138</v>
      </c>
      <c r="DQ49" s="25">
        <f t="shared" si="10"/>
        <v>30</v>
      </c>
      <c r="DR49" s="25">
        <f t="shared" si="11"/>
        <v>0.33950174404967015</v>
      </c>
      <c r="DU49">
        <v>-11.210276336041204</v>
      </c>
      <c r="DV49">
        <v>1.0812519608136313</v>
      </c>
      <c r="DW49">
        <v>-1.2394040554191008</v>
      </c>
      <c r="DX49" t="e">
        <v>#N/A</v>
      </c>
      <c r="DY49">
        <v>3.5237836167425485E-3</v>
      </c>
      <c r="DZ49">
        <v>-3.5105255587480428</v>
      </c>
      <c r="EA49" t="e">
        <v>#N/A</v>
      </c>
      <c r="EB49">
        <v>-3.7227315403611101</v>
      </c>
      <c r="EC49">
        <v>1.3301989446655682</v>
      </c>
      <c r="ED49">
        <v>-4.4182863440835263</v>
      </c>
      <c r="EE49">
        <v>-5.9066711141529424</v>
      </c>
      <c r="EF49">
        <v>-5.4450448087508789</v>
      </c>
      <c r="EG49">
        <v>-7.4423845563387658E-2</v>
      </c>
      <c r="EH49">
        <v>-1.0718427338645995</v>
      </c>
      <c r="EI49">
        <v>0.45009665091745887</v>
      </c>
      <c r="EJ49">
        <v>-2.1467417139073746</v>
      </c>
      <c r="EK49">
        <v>5.4107418247980945</v>
      </c>
      <c r="EL49">
        <v>-2.6491905542665961</v>
      </c>
      <c r="EM49">
        <v>0.60598838271434374</v>
      </c>
      <c r="EN49">
        <v>0.73637966864757232</v>
      </c>
      <c r="EO49">
        <v>-0.18167218176915867</v>
      </c>
      <c r="EP49">
        <v>-1.6373707247314542</v>
      </c>
      <c r="EQ49">
        <v>-3.892331615500666E-2</v>
      </c>
      <c r="ER49">
        <v>-2.2994227397312272E-2</v>
      </c>
      <c r="ES49">
        <v>-0.68007414338180183</v>
      </c>
      <c r="ET49">
        <v>4.5666896705982936</v>
      </c>
      <c r="EU49">
        <v>0.28457544164788828</v>
      </c>
      <c r="EV49">
        <v>-7.3333174514843336</v>
      </c>
      <c r="EW49">
        <v>30.8835588033362</v>
      </c>
      <c r="EX49">
        <v>-0.19022497664616367</v>
      </c>
      <c r="EY49">
        <v>-0.69250453797153</v>
      </c>
      <c r="EZ49">
        <v>-3.1185799675921544</v>
      </c>
      <c r="FA49">
        <v>0.51598901851156143</v>
      </c>
      <c r="FB49">
        <v>1.2147829894717574</v>
      </c>
      <c r="FC49">
        <v>-0.72398661966968803</v>
      </c>
      <c r="FD49">
        <v>1.9415001991780798</v>
      </c>
      <c r="FE49">
        <v>1.6542301341395955</v>
      </c>
      <c r="FF49">
        <v>-13.351471996222614</v>
      </c>
      <c r="FG49" t="e">
        <v>#N/A</v>
      </c>
    </row>
    <row r="50" spans="1:163">
      <c r="A50">
        <v>2005</v>
      </c>
      <c r="B50" s="16">
        <v>35</v>
      </c>
      <c r="C50" s="16">
        <v>30</v>
      </c>
      <c r="D50" s="16">
        <v>25</v>
      </c>
      <c r="E50" s="16">
        <v>24</v>
      </c>
      <c r="F50" s="16">
        <v>33</v>
      </c>
      <c r="G50" s="16">
        <v>25</v>
      </c>
      <c r="H50" s="16">
        <v>15</v>
      </c>
      <c r="I50" s="16">
        <v>34</v>
      </c>
      <c r="J50" s="16">
        <v>34.200000000000003</v>
      </c>
      <c r="K50" s="16">
        <v>17</v>
      </c>
      <c r="L50" s="16">
        <v>38.5</v>
      </c>
      <c r="M50" s="16">
        <v>30</v>
      </c>
      <c r="N50" s="16">
        <v>28</v>
      </c>
      <c r="O50" s="16">
        <v>25</v>
      </c>
      <c r="P50" s="16">
        <v>33.299999999999997</v>
      </c>
      <c r="Q50" s="16">
        <v>38.9</v>
      </c>
      <c r="R50" s="16">
        <v>32</v>
      </c>
      <c r="S50" s="16">
        <v>16</v>
      </c>
      <c r="T50" s="16">
        <v>33</v>
      </c>
      <c r="U50" s="16">
        <v>30</v>
      </c>
      <c r="V50" s="16">
        <v>25</v>
      </c>
      <c r="W50" s="16">
        <v>15</v>
      </c>
      <c r="X50" s="16">
        <v>15</v>
      </c>
      <c r="Y50" s="16">
        <v>35</v>
      </c>
      <c r="Z50" s="16">
        <v>30</v>
      </c>
      <c r="AA50" s="16">
        <v>33</v>
      </c>
      <c r="AB50" s="16">
        <v>28</v>
      </c>
      <c r="AC50" s="16">
        <v>30</v>
      </c>
      <c r="AD50" s="16">
        <v>32</v>
      </c>
      <c r="AE50" s="16">
        <v>25</v>
      </c>
      <c r="AF50" s="16">
        <v>24</v>
      </c>
      <c r="AG50" s="16">
        <v>29</v>
      </c>
      <c r="AH50" s="16">
        <v>35</v>
      </c>
      <c r="AI50" s="16">
        <v>28</v>
      </c>
      <c r="AJ50" s="16">
        <v>30</v>
      </c>
      <c r="AK50" s="16">
        <v>30</v>
      </c>
      <c r="AL50" s="16">
        <v>35</v>
      </c>
      <c r="AM50" s="16">
        <v>30</v>
      </c>
      <c r="AN50" s="16">
        <v>34</v>
      </c>
      <c r="AO50" s="16">
        <v>35</v>
      </c>
      <c r="AR50">
        <v>35.335190761295138</v>
      </c>
      <c r="AS50">
        <v>30.347981987421303</v>
      </c>
      <c r="AT50">
        <v>28.86887656458256</v>
      </c>
      <c r="AU50">
        <v>24.251122756254762</v>
      </c>
      <c r="AV50">
        <v>34.493681247804069</v>
      </c>
      <c r="AW50">
        <v>24.999999999999876</v>
      </c>
      <c r="AX50">
        <v>21.381511146063417</v>
      </c>
      <c r="AY50">
        <v>34.062968447911771</v>
      </c>
      <c r="AZ50">
        <v>34.853334516572964</v>
      </c>
      <c r="BA50">
        <v>15.86006979503304</v>
      </c>
      <c r="BB50">
        <v>35.529150427946774</v>
      </c>
      <c r="BC50">
        <v>29.866650592133954</v>
      </c>
      <c r="BD50">
        <v>28.241180188170613</v>
      </c>
      <c r="BE50">
        <v>24.91982942184087</v>
      </c>
      <c r="BF50">
        <v>33.23303250290148</v>
      </c>
      <c r="BG50">
        <v>38.083130152953721</v>
      </c>
      <c r="BH50">
        <v>30.609616966480182</v>
      </c>
      <c r="BI50">
        <v>16.424790161707339</v>
      </c>
      <c r="BJ50">
        <v>33.81034854655514</v>
      </c>
      <c r="BK50">
        <v>29.88076594765813</v>
      </c>
      <c r="BL50">
        <v>26.324665898251936</v>
      </c>
      <c r="BM50">
        <v>17.346447573251165</v>
      </c>
      <c r="BN50">
        <v>17.768833224444954</v>
      </c>
      <c r="BO50">
        <v>35.035516574517011</v>
      </c>
      <c r="BP50">
        <v>31.233230865118678</v>
      </c>
      <c r="BQ50">
        <v>32.119085592635308</v>
      </c>
      <c r="BR50">
        <v>28.200206326844253</v>
      </c>
      <c r="BS50">
        <v>28.777724338621489</v>
      </c>
      <c r="BT50">
        <v>32.586668579181961</v>
      </c>
      <c r="BU50">
        <v>27.133280105705133</v>
      </c>
      <c r="BV50">
        <v>25.199434994869012</v>
      </c>
      <c r="BW50">
        <v>28.894035647504467</v>
      </c>
      <c r="BX50">
        <v>33.751059912205562</v>
      </c>
      <c r="BY50">
        <v>27.371047038652609</v>
      </c>
      <c r="BZ50">
        <v>24.787602994528651</v>
      </c>
      <c r="CA50">
        <v>29.68052408966016</v>
      </c>
      <c r="CB50">
        <v>35.212496229765868</v>
      </c>
      <c r="CD50">
        <v>33.749444535302693</v>
      </c>
      <c r="CF50" s="25">
        <f t="shared" si="1"/>
        <v>-0.33519076129513792</v>
      </c>
      <c r="CG50" s="25">
        <f t="shared" si="12"/>
        <v>-0.34798198742130282</v>
      </c>
      <c r="CH50" s="25">
        <f t="shared" si="13"/>
        <v>-3.8688765645825605</v>
      </c>
      <c r="CI50" s="25">
        <f t="shared" si="14"/>
        <v>-0.25112275625476244</v>
      </c>
      <c r="CJ50" s="25">
        <f t="shared" si="15"/>
        <v>-1.4936812478040693</v>
      </c>
      <c r="CK50" s="25">
        <f t="shared" si="38"/>
        <v>1.2434497875801753E-13</v>
      </c>
      <c r="CL50" s="25">
        <f t="shared" si="16"/>
        <v>-6.3815111460634171</v>
      </c>
      <c r="CM50" s="25">
        <f t="shared" si="17"/>
        <v>-6.2968447911771364E-2</v>
      </c>
      <c r="CN50" s="25">
        <f t="shared" si="18"/>
        <v>-0.65333451657296138</v>
      </c>
      <c r="CO50" s="25">
        <f t="shared" si="19"/>
        <v>1.1399302049669604</v>
      </c>
      <c r="CP50" s="25">
        <f t="shared" si="20"/>
        <v>2.9708495720532255</v>
      </c>
      <c r="CQ50" s="25">
        <f t="shared" si="21"/>
        <v>0.13334940786604577</v>
      </c>
      <c r="CR50" s="25">
        <f t="shared" si="22"/>
        <v>-0.24118018817061326</v>
      </c>
      <c r="CS50" s="25">
        <f t="shared" si="23"/>
        <v>8.0170578159130201E-2</v>
      </c>
      <c r="CT50" s="25">
        <f t="shared" si="24"/>
        <v>6.6967497098517015E-2</v>
      </c>
      <c r="CU50" s="25">
        <f t="shared" si="25"/>
        <v>0.81686984704627719</v>
      </c>
      <c r="CV50" s="25">
        <f t="shared" si="26"/>
        <v>1.390383033519818</v>
      </c>
      <c r="CW50" s="25">
        <f t="shared" si="35"/>
        <v>-0.42479016170733885</v>
      </c>
      <c r="CX50" s="25">
        <f t="shared" si="27"/>
        <v>-0.8103485465551401</v>
      </c>
      <c r="CY50" s="25">
        <f t="shared" si="28"/>
        <v>0.11923405234187001</v>
      </c>
      <c r="CZ50" s="25">
        <f t="shared" si="29"/>
        <v>-1.3246658982519364</v>
      </c>
      <c r="DA50" s="25">
        <f t="shared" si="37"/>
        <v>-2.3464475732511652</v>
      </c>
      <c r="DB50" s="25">
        <f t="shared" si="39"/>
        <v>-2.7688332244449541</v>
      </c>
      <c r="DC50" s="25">
        <f t="shared" si="30"/>
        <v>-3.5516574517011179E-2</v>
      </c>
      <c r="DD50" s="25">
        <f t="shared" si="31"/>
        <v>-1.2332308651186779</v>
      </c>
      <c r="DE50" s="25">
        <f t="shared" si="32"/>
        <v>0.88091440736469195</v>
      </c>
      <c r="DF50" s="25">
        <f t="shared" si="33"/>
        <v>-0.20020632684425266</v>
      </c>
      <c r="DG50" s="25">
        <f t="shared" si="34"/>
        <v>1.2222756613785108</v>
      </c>
      <c r="DH50" s="25">
        <f t="shared" si="2"/>
        <v>-0.58666857918196058</v>
      </c>
      <c r="DI50" s="25">
        <f t="shared" si="3"/>
        <v>-2.1332801057051327</v>
      </c>
      <c r="DJ50" s="25">
        <f t="shared" si="36"/>
        <v>-1.1994349948690122</v>
      </c>
      <c r="DK50" s="25">
        <f t="shared" si="4"/>
        <v>0.10596435249553338</v>
      </c>
      <c r="DL50" s="25">
        <f t="shared" si="5"/>
        <v>1.2489400877944377</v>
      </c>
      <c r="DM50" s="25">
        <f t="shared" si="6"/>
        <v>0.62895296134739098</v>
      </c>
      <c r="DN50" s="25">
        <f t="shared" si="7"/>
        <v>5.2123970054713489</v>
      </c>
      <c r="DO50" s="25">
        <f t="shared" si="8"/>
        <v>0.31947591033983969</v>
      </c>
      <c r="DP50" s="25">
        <f t="shared" si="9"/>
        <v>-0.21249622976586835</v>
      </c>
      <c r="DQ50" s="25">
        <f t="shared" si="10"/>
        <v>30</v>
      </c>
      <c r="DR50" s="25">
        <f t="shared" si="11"/>
        <v>0.25055546469730672</v>
      </c>
      <c r="DU50">
        <v>-5.0366329927200297</v>
      </c>
      <c r="DV50">
        <v>0.49633296391317572</v>
      </c>
      <c r="DW50">
        <v>-0.75934635865561972</v>
      </c>
      <c r="DX50" t="e">
        <v>#N/A</v>
      </c>
      <c r="DY50">
        <v>0.53396732003736247</v>
      </c>
      <c r="DZ50">
        <v>-3.2594324250939337</v>
      </c>
      <c r="EA50" t="e">
        <v>#N/A</v>
      </c>
      <c r="EB50">
        <v>-4.7264524428437653</v>
      </c>
      <c r="EC50">
        <v>2.9454858271915612</v>
      </c>
      <c r="ED50">
        <v>-1.186794425477899</v>
      </c>
      <c r="EE50">
        <v>-5.0895875932496324</v>
      </c>
      <c r="EF50">
        <v>-7.4592633958539238</v>
      </c>
      <c r="EG50">
        <v>1.7486502845716245</v>
      </c>
      <c r="EH50">
        <v>0.76720260899003279</v>
      </c>
      <c r="EI50">
        <v>0.63490527664319529</v>
      </c>
      <c r="EJ50">
        <v>-2.8516891430965075</v>
      </c>
      <c r="EK50">
        <v>3.4919789654233853</v>
      </c>
      <c r="EL50">
        <v>0.56815080724098266</v>
      </c>
      <c r="EM50">
        <v>0.97474015269574465</v>
      </c>
      <c r="EN50">
        <v>2.7325379675502006</v>
      </c>
      <c r="EO50">
        <v>-2.8896422369283528</v>
      </c>
      <c r="EP50">
        <v>8.5061006776874422</v>
      </c>
      <c r="EQ50">
        <v>4.6290948796204248</v>
      </c>
      <c r="ER50">
        <v>2.1279150733540142E-2</v>
      </c>
      <c r="ES50">
        <v>-0.47059993263687261</v>
      </c>
      <c r="ET50">
        <v>5.3176920505398186</v>
      </c>
      <c r="EU50">
        <v>1.6894905893179839</v>
      </c>
      <c r="EV50">
        <v>-7.2111099960477247</v>
      </c>
      <c r="EW50">
        <v>25.076709354581908</v>
      </c>
      <c r="EX50">
        <v>-0.38933061260229351</v>
      </c>
      <c r="EY50">
        <v>0.53090076020761501</v>
      </c>
      <c r="EZ50">
        <v>-1.0212947671611801</v>
      </c>
      <c r="FA50">
        <v>3.106651651631438</v>
      </c>
      <c r="FB50">
        <v>1.7371072573118909</v>
      </c>
      <c r="FC50">
        <v>10.309642056296013</v>
      </c>
      <c r="FD50">
        <v>3.3230034094690382</v>
      </c>
      <c r="FE50">
        <v>4.3528391987302371</v>
      </c>
      <c r="FF50">
        <v>-8.1272051476868512</v>
      </c>
      <c r="FG50" t="e">
        <v>#N/A</v>
      </c>
    </row>
    <row r="51" spans="1:163">
      <c r="A51">
        <v>2006</v>
      </c>
      <c r="B51" s="16">
        <v>35</v>
      </c>
      <c r="C51" s="16">
        <v>30</v>
      </c>
      <c r="D51" s="16">
        <v>25</v>
      </c>
      <c r="E51" s="16">
        <v>24</v>
      </c>
      <c r="F51" s="16">
        <v>33</v>
      </c>
      <c r="G51" s="16">
        <v>25</v>
      </c>
      <c r="H51" s="16">
        <v>25</v>
      </c>
      <c r="I51" s="16">
        <v>34</v>
      </c>
      <c r="J51" s="16">
        <v>33.9</v>
      </c>
      <c r="K51" s="16">
        <v>17</v>
      </c>
      <c r="L51" s="16">
        <v>35</v>
      </c>
      <c r="M51" s="16">
        <v>30</v>
      </c>
      <c r="N51" s="16">
        <v>28</v>
      </c>
      <c r="O51" s="16">
        <v>25</v>
      </c>
      <c r="P51" s="16">
        <v>33.33</v>
      </c>
      <c r="Q51" s="16">
        <v>38.9</v>
      </c>
      <c r="R51" s="16">
        <v>29</v>
      </c>
      <c r="S51" s="16">
        <v>16</v>
      </c>
      <c r="T51" s="16">
        <v>33</v>
      </c>
      <c r="U51" s="16">
        <v>30</v>
      </c>
      <c r="V51" s="16">
        <v>27.5</v>
      </c>
      <c r="W51" s="16">
        <v>15</v>
      </c>
      <c r="X51" s="16">
        <v>15</v>
      </c>
      <c r="Y51" s="16">
        <v>35</v>
      </c>
      <c r="Z51" s="16">
        <v>29</v>
      </c>
      <c r="AA51" s="16">
        <v>33</v>
      </c>
      <c r="AB51" s="16">
        <v>28</v>
      </c>
      <c r="AC51" s="16">
        <v>30</v>
      </c>
      <c r="AD51" s="16">
        <v>35</v>
      </c>
      <c r="AE51" s="16">
        <v>25</v>
      </c>
      <c r="AF51" s="16">
        <v>24</v>
      </c>
      <c r="AG51" s="16">
        <v>29</v>
      </c>
      <c r="AH51" s="16">
        <v>35</v>
      </c>
      <c r="AI51" s="16">
        <v>28</v>
      </c>
      <c r="AJ51" s="16">
        <v>20</v>
      </c>
      <c r="AK51" s="16">
        <v>30</v>
      </c>
      <c r="AL51" s="16">
        <v>35</v>
      </c>
      <c r="AM51" s="16">
        <v>30</v>
      </c>
      <c r="AN51" s="16">
        <v>34</v>
      </c>
      <c r="AO51" s="16">
        <v>35</v>
      </c>
      <c r="AR51">
        <v>35.391754948670354</v>
      </c>
      <c r="AS51">
        <v>30.128784010047685</v>
      </c>
      <c r="AT51">
        <v>27.970058116709332</v>
      </c>
      <c r="AU51">
        <v>23.398319153059212</v>
      </c>
      <c r="AV51">
        <v>34.055566703187431</v>
      </c>
      <c r="AW51">
        <v>24.999999999999886</v>
      </c>
      <c r="AX51">
        <v>21.617441035644415</v>
      </c>
      <c r="AY51">
        <v>34.057289204634635</v>
      </c>
      <c r="AZ51">
        <v>33.73068960871322</v>
      </c>
      <c r="BA51">
        <v>16.145262490543676</v>
      </c>
      <c r="BB51">
        <v>35.019784290792416</v>
      </c>
      <c r="BC51">
        <v>29.919959966983285</v>
      </c>
      <c r="BD51">
        <v>27.613899065721665</v>
      </c>
      <c r="BE51">
        <v>24.785278513343755</v>
      </c>
      <c r="BF51">
        <v>33.31140352278328</v>
      </c>
      <c r="BG51">
        <v>36.546580453096965</v>
      </c>
      <c r="BH51">
        <v>29.267482021918948</v>
      </c>
      <c r="BI51">
        <v>16.567474754796855</v>
      </c>
      <c r="BJ51">
        <v>33.379809653507081</v>
      </c>
      <c r="BK51">
        <v>29.614223866257824</v>
      </c>
      <c r="BL51">
        <v>25.932839378365319</v>
      </c>
      <c r="BM51">
        <v>16.514372531035121</v>
      </c>
      <c r="BN51">
        <v>16.923453616581185</v>
      </c>
      <c r="BO51">
        <v>35.025467841767828</v>
      </c>
      <c r="BP51">
        <v>30.682037079828149</v>
      </c>
      <c r="BQ51">
        <v>31.77150300805399</v>
      </c>
      <c r="BR51">
        <v>28.204687409200677</v>
      </c>
      <c r="BS51">
        <v>29.051894673964121</v>
      </c>
      <c r="BT51">
        <v>32.456222277858274</v>
      </c>
      <c r="BU51">
        <v>26.428693193672295</v>
      </c>
      <c r="BV51">
        <v>24.171115206425437</v>
      </c>
      <c r="BW51">
        <v>28.63208233245566</v>
      </c>
      <c r="BX51">
        <v>33.238442200257481</v>
      </c>
      <c r="BY51">
        <v>27.243608911223149</v>
      </c>
      <c r="BZ51">
        <v>23.826174193981565</v>
      </c>
      <c r="CA51">
        <v>29.285380227086609</v>
      </c>
      <c r="CB51">
        <v>35.279824371971245</v>
      </c>
      <c r="CD51">
        <v>33.826283859141917</v>
      </c>
      <c r="CF51" s="25">
        <f t="shared" si="1"/>
        <v>-0.39175494867035354</v>
      </c>
      <c r="CG51" s="25">
        <f t="shared" si="12"/>
        <v>-0.12878401004768492</v>
      </c>
      <c r="CH51" s="25">
        <f t="shared" si="13"/>
        <v>-2.9700581167093318</v>
      </c>
      <c r="CI51" s="25">
        <f t="shared" si="14"/>
        <v>0.60168084694078772</v>
      </c>
      <c r="CJ51" s="25">
        <f t="shared" si="15"/>
        <v>-1.0555667031874307</v>
      </c>
      <c r="CK51" s="25">
        <f t="shared" si="38"/>
        <v>1.1368683772161603E-13</v>
      </c>
      <c r="CL51" s="25">
        <f t="shared" si="16"/>
        <v>3.3825589643555851</v>
      </c>
      <c r="CM51" s="25">
        <f t="shared" si="17"/>
        <v>-5.7289204634635382E-2</v>
      </c>
      <c r="CN51" s="25">
        <f t="shared" si="18"/>
        <v>0.16931039128677838</v>
      </c>
      <c r="CO51" s="25">
        <f t="shared" si="19"/>
        <v>0.85473750945632432</v>
      </c>
      <c r="CP51" s="25">
        <f t="shared" si="20"/>
        <v>-1.9784290792415504E-2</v>
      </c>
      <c r="CQ51" s="25">
        <f t="shared" si="21"/>
        <v>8.0040033016715029E-2</v>
      </c>
      <c r="CR51" s="25">
        <f t="shared" si="22"/>
        <v>0.38610093427833547</v>
      </c>
      <c r="CS51" s="25">
        <f t="shared" si="23"/>
        <v>0.21472148665624502</v>
      </c>
      <c r="CT51" s="25">
        <f t="shared" si="24"/>
        <v>1.8596477216718199E-2</v>
      </c>
      <c r="CU51" s="25">
        <f t="shared" si="25"/>
        <v>2.3534195469030337</v>
      </c>
      <c r="CV51" s="25">
        <f t="shared" si="26"/>
        <v>-0.26748202191894777</v>
      </c>
      <c r="CW51" s="25">
        <f t="shared" si="35"/>
        <v>-0.56747475479685505</v>
      </c>
      <c r="CX51" s="25">
        <f t="shared" si="27"/>
        <v>-0.37980965350708118</v>
      </c>
      <c r="CY51" s="25">
        <f t="shared" si="28"/>
        <v>0.38577613374217634</v>
      </c>
      <c r="CZ51" s="25">
        <f t="shared" si="29"/>
        <v>1.567160621634681</v>
      </c>
      <c r="DA51" s="25">
        <f t="shared" si="37"/>
        <v>-1.5143725310351215</v>
      </c>
      <c r="DB51" s="25">
        <f t="shared" si="39"/>
        <v>-1.9234536165811846</v>
      </c>
      <c r="DC51" s="25">
        <f t="shared" si="30"/>
        <v>-2.5467841767827792E-2</v>
      </c>
      <c r="DD51" s="25">
        <f t="shared" si="31"/>
        <v>-1.6820370798281488</v>
      </c>
      <c r="DE51" s="25">
        <f t="shared" si="32"/>
        <v>1.2284969919460096</v>
      </c>
      <c r="DF51" s="25">
        <f t="shared" si="33"/>
        <v>-0.20468740920067674</v>
      </c>
      <c r="DG51" s="25">
        <f t="shared" si="34"/>
        <v>0.94810532603587916</v>
      </c>
      <c r="DH51" s="25">
        <f t="shared" si="2"/>
        <v>2.5437777221417264</v>
      </c>
      <c r="DI51" s="25">
        <f t="shared" si="3"/>
        <v>-1.4286931936722951</v>
      </c>
      <c r="DJ51" s="25">
        <f t="shared" si="36"/>
        <v>-0.17111520642543709</v>
      </c>
      <c r="DK51" s="25">
        <f t="shared" si="4"/>
        <v>0.36791766754434008</v>
      </c>
      <c r="DL51" s="25">
        <f t="shared" si="5"/>
        <v>1.7615577997425191</v>
      </c>
      <c r="DM51" s="25">
        <f t="shared" si="6"/>
        <v>0.75639108877685146</v>
      </c>
      <c r="DN51" s="25">
        <f t="shared" si="7"/>
        <v>-3.826174193981565</v>
      </c>
      <c r="DO51" s="25">
        <f t="shared" si="8"/>
        <v>0.71461977291339096</v>
      </c>
      <c r="DP51" s="25">
        <f t="shared" si="9"/>
        <v>-0.27982437197124455</v>
      </c>
      <c r="DQ51" s="25">
        <f t="shared" si="10"/>
        <v>30</v>
      </c>
      <c r="DR51" s="25">
        <f t="shared" si="11"/>
        <v>0.17371614085808318</v>
      </c>
      <c r="DU51">
        <v>0.54736962761995755</v>
      </c>
      <c r="DV51">
        <v>-0.7892294108303588</v>
      </c>
      <c r="DW51">
        <v>2.0715840420135692</v>
      </c>
      <c r="DX51" t="e">
        <v>#N/A</v>
      </c>
      <c r="DY51">
        <v>1.6819823090087027</v>
      </c>
      <c r="DZ51">
        <v>-2.739078093223867</v>
      </c>
      <c r="EA51" t="e">
        <v>#N/A</v>
      </c>
      <c r="EB51">
        <v>-4.5223173140837503</v>
      </c>
      <c r="EC51">
        <v>3.9038045058886155</v>
      </c>
      <c r="ED51">
        <v>4.5100521370768547</v>
      </c>
      <c r="EE51">
        <v>-0.22556506310928626</v>
      </c>
      <c r="EF51">
        <v>-1.2416874026332039</v>
      </c>
      <c r="EG51">
        <v>6.6317971526359827</v>
      </c>
      <c r="EH51">
        <v>0.90261809086996436</v>
      </c>
      <c r="EI51">
        <v>2.6481323504082184</v>
      </c>
      <c r="EJ51">
        <v>1.2258892096826912</v>
      </c>
      <c r="EK51">
        <v>11.341914025733189</v>
      </c>
      <c r="EL51">
        <v>5.5756756973021027</v>
      </c>
      <c r="EM51">
        <v>3.2003368306136224</v>
      </c>
      <c r="EN51">
        <v>4.1206461313923626</v>
      </c>
      <c r="EO51">
        <v>1.9310248963398635</v>
      </c>
      <c r="EP51">
        <v>24.057352308155373</v>
      </c>
      <c r="EQ51">
        <v>10.276918473536824</v>
      </c>
      <c r="ER51">
        <v>-5.7832348415676194E-4</v>
      </c>
      <c r="ES51">
        <v>3.8513924913230824</v>
      </c>
      <c r="ET51">
        <v>6.0427028924553383</v>
      </c>
      <c r="EU51">
        <v>3.0467116800714678</v>
      </c>
      <c r="EV51">
        <v>-5.3330065522795849</v>
      </c>
      <c r="EW51">
        <v>37.747665789313032</v>
      </c>
      <c r="EX51">
        <v>1.6315956047878331</v>
      </c>
      <c r="EY51">
        <v>4.4776750562020737</v>
      </c>
      <c r="EZ51">
        <v>1.9379030501872307</v>
      </c>
      <c r="FA51">
        <v>7.6183984682735115</v>
      </c>
      <c r="FB51">
        <v>5.9270632602687101</v>
      </c>
      <c r="FC51">
        <v>16.525499077508016</v>
      </c>
      <c r="FD51">
        <v>5.1488108511744599</v>
      </c>
      <c r="FE51">
        <v>6.1098823828668571</v>
      </c>
      <c r="FF51">
        <v>-8.2228654738484579</v>
      </c>
      <c r="FG51" t="e">
        <v>#N/A</v>
      </c>
    </row>
    <row r="52" spans="1:163">
      <c r="A52">
        <v>2007</v>
      </c>
      <c r="B52" s="16">
        <v>35</v>
      </c>
      <c r="C52" s="16">
        <v>30</v>
      </c>
      <c r="D52" s="16">
        <v>25</v>
      </c>
      <c r="E52" s="16">
        <v>22</v>
      </c>
      <c r="F52" s="16">
        <v>33</v>
      </c>
      <c r="G52" s="16">
        <v>25</v>
      </c>
      <c r="H52" s="16">
        <v>25</v>
      </c>
      <c r="I52" s="16">
        <v>34</v>
      </c>
      <c r="J52" s="16">
        <v>34</v>
      </c>
      <c r="K52" s="16">
        <v>17</v>
      </c>
      <c r="L52" s="16">
        <v>34</v>
      </c>
      <c r="M52" s="16">
        <v>30</v>
      </c>
      <c r="N52" s="16">
        <v>28</v>
      </c>
      <c r="O52" s="16">
        <v>25</v>
      </c>
      <c r="P52" s="16">
        <v>33.33</v>
      </c>
      <c r="Q52" s="16">
        <v>38.9</v>
      </c>
      <c r="R52" s="16">
        <v>25</v>
      </c>
      <c r="S52" s="16">
        <v>16</v>
      </c>
      <c r="T52" s="16">
        <v>33</v>
      </c>
      <c r="U52" s="16">
        <v>30</v>
      </c>
      <c r="V52" s="16">
        <v>27.5</v>
      </c>
      <c r="W52" s="16">
        <v>15</v>
      </c>
      <c r="X52" s="16">
        <v>15</v>
      </c>
      <c r="Y52" s="16">
        <v>35</v>
      </c>
      <c r="Z52" s="16">
        <v>28</v>
      </c>
      <c r="AA52" s="16">
        <v>33</v>
      </c>
      <c r="AB52" s="16">
        <v>28</v>
      </c>
      <c r="AC52" s="16">
        <v>30</v>
      </c>
      <c r="AD52" s="16">
        <v>35</v>
      </c>
      <c r="AE52" s="16">
        <v>25</v>
      </c>
      <c r="AF52" s="16">
        <v>24</v>
      </c>
      <c r="AG52" s="16">
        <v>29</v>
      </c>
      <c r="AH52" s="16">
        <v>32.5</v>
      </c>
      <c r="AI52" s="16">
        <v>28</v>
      </c>
      <c r="AJ52" s="16">
        <v>20</v>
      </c>
      <c r="AK52" s="16">
        <v>30</v>
      </c>
      <c r="AL52" s="16">
        <v>35</v>
      </c>
      <c r="AM52" s="16">
        <v>30</v>
      </c>
      <c r="AN52" s="16">
        <v>34</v>
      </c>
      <c r="AO52" s="16">
        <v>35</v>
      </c>
      <c r="AR52">
        <v>35.414855493312054</v>
      </c>
      <c r="AS52">
        <v>29.978094649737773</v>
      </c>
      <c r="AT52">
        <v>27.159056021603138</v>
      </c>
      <c r="AU52">
        <v>22.638926454938396</v>
      </c>
      <c r="AV52">
        <v>33.705038159258301</v>
      </c>
      <c r="AW52">
        <v>24.99999999999989</v>
      </c>
      <c r="AX52">
        <v>21.917844422561203</v>
      </c>
      <c r="AY52">
        <v>34.049118609923454</v>
      </c>
      <c r="AZ52">
        <v>32.627284942870332</v>
      </c>
      <c r="BA52">
        <v>16.51291504399078</v>
      </c>
      <c r="BB52">
        <v>34.374321827840028</v>
      </c>
      <c r="BC52">
        <v>29.960460461858393</v>
      </c>
      <c r="BD52">
        <v>27.005293778959057</v>
      </c>
      <c r="BE52">
        <v>24.61841328436207</v>
      </c>
      <c r="BF52">
        <v>33.37860024497094</v>
      </c>
      <c r="BG52">
        <v>35.116246723949338</v>
      </c>
      <c r="BH52">
        <v>28.005326691089326</v>
      </c>
      <c r="BI52">
        <v>16.78717412966537</v>
      </c>
      <c r="BJ52">
        <v>32.972226229695906</v>
      </c>
      <c r="BK52">
        <v>29.355808284410539</v>
      </c>
      <c r="BL52">
        <v>25.501786492998466</v>
      </c>
      <c r="BM52">
        <v>15.844047292735473</v>
      </c>
      <c r="BN52">
        <v>16.287261491601264</v>
      </c>
      <c r="BO52">
        <v>35.017012719270859</v>
      </c>
      <c r="BP52">
        <v>30.218810580932502</v>
      </c>
      <c r="BQ52">
        <v>31.348978123137886</v>
      </c>
      <c r="BR52">
        <v>28.187139918617856</v>
      </c>
      <c r="BS52">
        <v>29.288958527608479</v>
      </c>
      <c r="BT52">
        <v>32.260531428909054</v>
      </c>
      <c r="BU52">
        <v>25.830564901675704</v>
      </c>
      <c r="BV52">
        <v>23.247850842921629</v>
      </c>
      <c r="BW52">
        <v>28.430618695272386</v>
      </c>
      <c r="BX52">
        <v>32.656412953695636</v>
      </c>
      <c r="BY52">
        <v>27.034795298448241</v>
      </c>
      <c r="BZ52">
        <v>22.900454410308932</v>
      </c>
      <c r="CA52">
        <v>28.781788650640532</v>
      </c>
      <c r="CB52">
        <v>35.32839904244031</v>
      </c>
      <c r="CC52" cm="1">
        <f t="array" ref="CC52:CC65">+[1]!hp(AM52:AM65,100)</f>
        <v>26.817919649578673</v>
      </c>
      <c r="CD52">
        <v>33.889274562726172</v>
      </c>
      <c r="CF52" s="25">
        <f t="shared" si="1"/>
        <v>-0.41485549331205362</v>
      </c>
      <c r="CG52" s="25">
        <f t="shared" si="12"/>
        <v>2.1905350262226619E-2</v>
      </c>
      <c r="CH52" s="25">
        <f t="shared" si="13"/>
        <v>-2.1590560216031385</v>
      </c>
      <c r="CI52" s="25">
        <f t="shared" si="14"/>
        <v>-0.63892645493839595</v>
      </c>
      <c r="CJ52" s="25">
        <f t="shared" si="15"/>
        <v>-0.70503815925830082</v>
      </c>
      <c r="CK52" s="25">
        <f t="shared" si="38"/>
        <v>1.1013412404281553E-13</v>
      </c>
      <c r="CL52" s="25">
        <f t="shared" si="16"/>
        <v>3.0821555774387974</v>
      </c>
      <c r="CM52" s="25">
        <f t="shared" si="17"/>
        <v>-4.911860992345396E-2</v>
      </c>
      <c r="CN52" s="25">
        <f t="shared" si="18"/>
        <v>1.3727150571296676</v>
      </c>
      <c r="CO52" s="25">
        <f t="shared" si="19"/>
        <v>0.48708495600921964</v>
      </c>
      <c r="CP52" s="25">
        <f t="shared" si="20"/>
        <v>-0.37432182784002777</v>
      </c>
      <c r="CQ52" s="25">
        <f t="shared" si="21"/>
        <v>3.9539538141607267E-2</v>
      </c>
      <c r="CR52" s="25">
        <f t="shared" si="22"/>
        <v>0.99470622104094275</v>
      </c>
      <c r="CS52" s="25">
        <f t="shared" si="23"/>
        <v>0.38158671563792979</v>
      </c>
      <c r="CT52" s="25">
        <f t="shared" si="24"/>
        <v>-4.8600244970941731E-2</v>
      </c>
      <c r="CU52" s="25">
        <f t="shared" si="25"/>
        <v>3.7837532760506605</v>
      </c>
      <c r="CV52" s="25">
        <f t="shared" si="26"/>
        <v>-3.0053266910893264</v>
      </c>
      <c r="CW52" s="25">
        <f t="shared" si="35"/>
        <v>-0.78717412966537026</v>
      </c>
      <c r="CX52" s="25">
        <f t="shared" si="27"/>
        <v>2.7773770304094114E-2</v>
      </c>
      <c r="CY52" s="25">
        <f t="shared" si="28"/>
        <v>0.64419171558946076</v>
      </c>
      <c r="CZ52" s="25">
        <f t="shared" si="29"/>
        <v>1.9982135070015339</v>
      </c>
      <c r="DA52" s="25">
        <f t="shared" si="37"/>
        <v>-0.84404729273547296</v>
      </c>
      <c r="DB52" s="25">
        <f t="shared" si="39"/>
        <v>-1.2872614916012637</v>
      </c>
      <c r="DC52" s="25">
        <f t="shared" si="30"/>
        <v>-1.7012719270859122E-2</v>
      </c>
      <c r="DD52" s="25">
        <f t="shared" si="31"/>
        <v>-2.2188105809325016</v>
      </c>
      <c r="DE52" s="25">
        <f t="shared" si="32"/>
        <v>1.6510218768621137</v>
      </c>
      <c r="DF52" s="25">
        <f t="shared" si="33"/>
        <v>-0.18713991861785573</v>
      </c>
      <c r="DG52" s="25">
        <f t="shared" si="34"/>
        <v>0.71104147239152127</v>
      </c>
      <c r="DH52" s="25">
        <f t="shared" si="2"/>
        <v>2.7394685710909457</v>
      </c>
      <c r="DI52" s="25">
        <f t="shared" si="3"/>
        <v>-0.83056490167570374</v>
      </c>
      <c r="DJ52" s="25">
        <f t="shared" si="36"/>
        <v>0.75214915707837093</v>
      </c>
      <c r="DK52" s="25">
        <f t="shared" si="4"/>
        <v>0.56938130472761372</v>
      </c>
      <c r="DL52" s="25">
        <f t="shared" si="5"/>
        <v>-0.15641295369563579</v>
      </c>
      <c r="DM52" s="25">
        <f t="shared" si="6"/>
        <v>0.96520470155175886</v>
      </c>
      <c r="DN52" s="25">
        <f t="shared" si="7"/>
        <v>-2.9004544103089316</v>
      </c>
      <c r="DO52" s="25">
        <f t="shared" si="8"/>
        <v>1.2182113493594677</v>
      </c>
      <c r="DP52" s="25">
        <f t="shared" si="9"/>
        <v>-0.32839904244031004</v>
      </c>
      <c r="DQ52" s="25">
        <f t="shared" si="10"/>
        <v>3.1820803504213266</v>
      </c>
      <c r="DR52" s="25">
        <f t="shared" si="11"/>
        <v>0.11072543727382822</v>
      </c>
      <c r="DU52">
        <v>8.4732469122295981</v>
      </c>
      <c r="DV52">
        <v>2.1944065548474612</v>
      </c>
      <c r="DW52">
        <v>5.827747816486891</v>
      </c>
      <c r="DX52" t="e">
        <v>#N/A</v>
      </c>
      <c r="DY52">
        <v>5.0524274805162577</v>
      </c>
      <c r="DZ52">
        <v>-2.935480779883477</v>
      </c>
      <c r="EA52" t="e">
        <v>#N/A</v>
      </c>
      <c r="EB52">
        <v>-0.37237291278151474</v>
      </c>
      <c r="EC52">
        <v>4.121849264181435</v>
      </c>
      <c r="ED52">
        <v>6.7460536399465809</v>
      </c>
      <c r="EE52">
        <v>5.0338454570082263</v>
      </c>
      <c r="EF52">
        <v>8.3595442646046081</v>
      </c>
      <c r="EG52">
        <v>6.728868211845878</v>
      </c>
      <c r="EH52">
        <v>-3.4660802398213661</v>
      </c>
      <c r="EI52">
        <v>4.6704746507224968</v>
      </c>
      <c r="EJ52">
        <v>4.1618366920445737</v>
      </c>
      <c r="EK52">
        <v>16.823290380935418</v>
      </c>
      <c r="EL52">
        <v>10.656714255736262</v>
      </c>
      <c r="EM52">
        <v>5.3684491529482159</v>
      </c>
      <c r="EN52">
        <v>5.9070374345596122</v>
      </c>
      <c r="EO52">
        <v>12.497165759470136</v>
      </c>
      <c r="EP52">
        <v>39.386526426712777</v>
      </c>
      <c r="EQ52">
        <v>24.450000900392638</v>
      </c>
      <c r="ER52">
        <v>0.11424446184184323</v>
      </c>
      <c r="ES52">
        <v>4.3776059127563371</v>
      </c>
      <c r="ET52">
        <v>8.3319524501322348</v>
      </c>
      <c r="EU52">
        <v>6.0666336136282837</v>
      </c>
      <c r="EV52">
        <v>-1.5262394789112648</v>
      </c>
      <c r="EW52">
        <v>150.41324392571187</v>
      </c>
      <c r="EX52">
        <v>6.0138346390495201</v>
      </c>
      <c r="EY52">
        <v>10.036190978651831</v>
      </c>
      <c r="EZ52">
        <v>5.1021306843959451</v>
      </c>
      <c r="FA52">
        <v>12.208625630995869</v>
      </c>
      <c r="FB52">
        <v>8.4146611848053965</v>
      </c>
      <c r="FC52">
        <v>17.236683525683361</v>
      </c>
      <c r="FD52">
        <v>6.8098022311375246</v>
      </c>
      <c r="FE52">
        <v>6.6235360222148358</v>
      </c>
      <c r="FF52">
        <v>-5.2270185262349003</v>
      </c>
      <c r="FG52" t="e">
        <v>#N/A</v>
      </c>
    </row>
    <row r="53" spans="1:163">
      <c r="A53">
        <v>2008</v>
      </c>
      <c r="B53" s="16">
        <v>35</v>
      </c>
      <c r="C53" s="16">
        <v>30</v>
      </c>
      <c r="D53" s="16">
        <v>25</v>
      </c>
      <c r="E53" s="16">
        <v>22</v>
      </c>
      <c r="F53" s="16">
        <v>33</v>
      </c>
      <c r="G53" s="16">
        <v>25</v>
      </c>
      <c r="H53" s="16">
        <v>25</v>
      </c>
      <c r="I53" s="16">
        <v>34</v>
      </c>
      <c r="J53" s="16">
        <v>31.4</v>
      </c>
      <c r="K53" s="16">
        <v>17</v>
      </c>
      <c r="L53" s="16">
        <v>33</v>
      </c>
      <c r="M53" s="16">
        <v>30</v>
      </c>
      <c r="N53" s="16">
        <v>25</v>
      </c>
      <c r="O53" s="16">
        <v>25</v>
      </c>
      <c r="P53" s="16">
        <v>33.33</v>
      </c>
      <c r="Q53" s="16">
        <v>30.2</v>
      </c>
      <c r="R53" s="16">
        <v>25</v>
      </c>
      <c r="S53" s="16">
        <v>16</v>
      </c>
      <c r="T53" s="16">
        <v>31.4</v>
      </c>
      <c r="U53" s="16">
        <v>30</v>
      </c>
      <c r="V53" s="16">
        <v>27.5</v>
      </c>
      <c r="W53" s="16">
        <v>15</v>
      </c>
      <c r="X53" s="16">
        <v>15</v>
      </c>
      <c r="Y53" s="16">
        <v>35</v>
      </c>
      <c r="Z53" s="16">
        <v>28</v>
      </c>
      <c r="AA53" s="16">
        <v>30</v>
      </c>
      <c r="AB53" s="16">
        <v>28</v>
      </c>
      <c r="AC53" s="16">
        <v>30</v>
      </c>
      <c r="AD53" s="16">
        <v>35</v>
      </c>
      <c r="AE53" s="16">
        <v>25</v>
      </c>
      <c r="AF53" s="16">
        <v>24</v>
      </c>
      <c r="AG53" s="16">
        <v>29</v>
      </c>
      <c r="AH53" s="16">
        <v>30</v>
      </c>
      <c r="AI53" s="16">
        <v>28</v>
      </c>
      <c r="AJ53" s="16">
        <v>20</v>
      </c>
      <c r="AK53" s="16">
        <v>30</v>
      </c>
      <c r="AL53" s="16">
        <v>35</v>
      </c>
      <c r="AM53" s="16">
        <v>25</v>
      </c>
      <c r="AN53" s="16">
        <v>34</v>
      </c>
      <c r="AO53" s="16">
        <v>35</v>
      </c>
      <c r="AR53">
        <v>35.411399687776701</v>
      </c>
      <c r="AS53">
        <v>29.883088464395556</v>
      </c>
      <c r="AT53">
        <v>26.468757386514724</v>
      </c>
      <c r="AU53">
        <v>21.976960105363066</v>
      </c>
      <c r="AV53">
        <v>33.4324156551369</v>
      </c>
      <c r="AW53">
        <v>24.99999999999989</v>
      </c>
      <c r="AX53">
        <v>22.201301698940142</v>
      </c>
      <c r="AY53">
        <v>34.040012888975049</v>
      </c>
      <c r="AZ53">
        <v>31.552385949089981</v>
      </c>
      <c r="BA53">
        <v>16.962832205273958</v>
      </c>
      <c r="BB53">
        <v>33.637339536738558</v>
      </c>
      <c r="BC53">
        <v>29.989565900137368</v>
      </c>
      <c r="BD53">
        <v>26.420707798540196</v>
      </c>
      <c r="BE53">
        <v>24.418032272592633</v>
      </c>
      <c r="BF53">
        <v>33.430910510665356</v>
      </c>
      <c r="BG53">
        <v>33.812056993141077</v>
      </c>
      <c r="BH53">
        <v>26.90672766004089</v>
      </c>
      <c r="BI53">
        <v>17.046888556253311</v>
      </c>
      <c r="BJ53">
        <v>32.582671577183788</v>
      </c>
      <c r="BK53">
        <v>29.084354651009047</v>
      </c>
      <c r="BL53">
        <v>25.026887748092292</v>
      </c>
      <c r="BM53">
        <v>15.337662819533914</v>
      </c>
      <c r="BN53">
        <v>15.827917574116205</v>
      </c>
      <c r="BO53">
        <v>35.010248053753983</v>
      </c>
      <c r="BP53">
        <v>29.87133967248273</v>
      </c>
      <c r="BQ53">
        <v>30.870623114291863</v>
      </c>
      <c r="BR53">
        <v>28.137196682881914</v>
      </c>
      <c r="BS53">
        <v>29.476293685323274</v>
      </c>
      <c r="BT53">
        <v>31.989322057118979</v>
      </c>
      <c r="BU53">
        <v>25.322598268022823</v>
      </c>
      <c r="BV53">
        <v>22.425581686211117</v>
      </c>
      <c r="BW53">
        <v>28.273868536826612</v>
      </c>
      <c r="BX53">
        <v>32.037939556192278</v>
      </c>
      <c r="BY53">
        <v>26.735194713239665</v>
      </c>
      <c r="BZ53">
        <v>22.074338754714358</v>
      </c>
      <c r="CA53">
        <v>28.154579050163857</v>
      </c>
      <c r="CB53">
        <v>35.349371083918008</v>
      </c>
      <c r="CC53">
        <v>26.418869924043605</v>
      </c>
      <c r="CD53">
        <v>33.938412142722207</v>
      </c>
      <c r="CF53" s="25">
        <f t="shared" si="1"/>
        <v>-0.41139968777670077</v>
      </c>
      <c r="CG53" s="25">
        <f t="shared" si="12"/>
        <v>0.11691153560444434</v>
      </c>
      <c r="CH53" s="25">
        <f t="shared" si="13"/>
        <v>-1.4687573865147243</v>
      </c>
      <c r="CI53" s="25">
        <f t="shared" si="14"/>
        <v>2.3039894636934122E-2</v>
      </c>
      <c r="CJ53" s="25">
        <f t="shared" si="15"/>
        <v>-0.43241565513690006</v>
      </c>
      <c r="CK53" s="25">
        <f t="shared" si="38"/>
        <v>1.1013412404281553E-13</v>
      </c>
      <c r="CL53" s="25">
        <f t="shared" si="16"/>
        <v>2.7986983010598578</v>
      </c>
      <c r="CM53" s="25">
        <f t="shared" si="17"/>
        <v>-4.0012888975049066E-2</v>
      </c>
      <c r="CN53" s="25">
        <f t="shared" si="18"/>
        <v>-0.15238594908998238</v>
      </c>
      <c r="CO53" s="25">
        <f t="shared" si="19"/>
        <v>3.7167794726041592E-2</v>
      </c>
      <c r="CP53" s="25">
        <f t="shared" si="20"/>
        <v>-0.63733953673855837</v>
      </c>
      <c r="CQ53" s="25">
        <f t="shared" si="21"/>
        <v>1.0434099862631996E-2</v>
      </c>
      <c r="CR53" s="25">
        <f t="shared" si="22"/>
        <v>-1.4207077985401959</v>
      </c>
      <c r="CS53" s="25">
        <f t="shared" si="23"/>
        <v>0.58196772740736691</v>
      </c>
      <c r="CT53" s="25">
        <f t="shared" si="24"/>
        <v>-0.10091051066535783</v>
      </c>
      <c r="CU53" s="25">
        <f t="shared" si="25"/>
        <v>-3.6120569931410778</v>
      </c>
      <c r="CV53" s="25">
        <f t="shared" si="26"/>
        <v>-1.9067276600408896</v>
      </c>
      <c r="CW53" s="25">
        <f t="shared" si="35"/>
        <v>-1.046888556253311</v>
      </c>
      <c r="CX53" s="25">
        <f t="shared" si="27"/>
        <v>-1.1826715771837897</v>
      </c>
      <c r="CY53" s="25">
        <f t="shared" si="28"/>
        <v>0.91564534899095307</v>
      </c>
      <c r="CZ53" s="25">
        <f t="shared" si="29"/>
        <v>2.4731122519077076</v>
      </c>
      <c r="DA53" s="25">
        <f t="shared" si="37"/>
        <v>-0.33766281953391442</v>
      </c>
      <c r="DB53" s="25">
        <f t="shared" si="39"/>
        <v>-0.82791757411620459</v>
      </c>
      <c r="DC53" s="25">
        <f t="shared" si="30"/>
        <v>-1.0248053753983299E-2</v>
      </c>
      <c r="DD53" s="25">
        <f t="shared" si="31"/>
        <v>-1.8713396724827298</v>
      </c>
      <c r="DE53" s="25">
        <f t="shared" si="32"/>
        <v>-0.87062311429186323</v>
      </c>
      <c r="DF53" s="25">
        <f t="shared" si="33"/>
        <v>-0.137196682881914</v>
      </c>
      <c r="DG53" s="25">
        <f t="shared" si="34"/>
        <v>0.52370631467672624</v>
      </c>
      <c r="DH53" s="25">
        <f t="shared" si="2"/>
        <v>3.0106779428810206</v>
      </c>
      <c r="DI53" s="25">
        <f t="shared" si="3"/>
        <v>-0.32259826802282277</v>
      </c>
      <c r="DJ53" s="25">
        <f t="shared" si="36"/>
        <v>1.5744183137888825</v>
      </c>
      <c r="DK53" s="25">
        <f t="shared" si="4"/>
        <v>0.72613146317338817</v>
      </c>
      <c r="DL53" s="25">
        <f t="shared" si="5"/>
        <v>-2.0379395561922777</v>
      </c>
      <c r="DM53" s="25">
        <f t="shared" si="6"/>
        <v>1.2648052867603354</v>
      </c>
      <c r="DN53" s="25">
        <f t="shared" si="7"/>
        <v>-2.0743387547143577</v>
      </c>
      <c r="DO53" s="25">
        <f t="shared" si="8"/>
        <v>1.8454209498361429</v>
      </c>
      <c r="DP53" s="25">
        <f t="shared" si="9"/>
        <v>-0.3493710839180082</v>
      </c>
      <c r="DQ53" s="25">
        <f t="shared" si="10"/>
        <v>-1.4188699240436051</v>
      </c>
      <c r="DR53" s="25">
        <f t="shared" si="11"/>
        <v>6.1587857277793034E-2</v>
      </c>
      <c r="DU53">
        <v>9.238845430805668</v>
      </c>
      <c r="DV53">
        <v>1.2398985800613502</v>
      </c>
      <c r="DW53">
        <v>5.8972070346802639</v>
      </c>
      <c r="DX53" t="e">
        <v>#N/A</v>
      </c>
      <c r="DY53">
        <v>3.1076924967049706</v>
      </c>
      <c r="DZ53">
        <v>-0.46479540051447543</v>
      </c>
      <c r="EA53" t="e">
        <v>#N/A</v>
      </c>
      <c r="EB53">
        <v>2.6604941604371959</v>
      </c>
      <c r="EC53">
        <v>2.4414197048520521</v>
      </c>
      <c r="ED53">
        <v>5.1904470798660896</v>
      </c>
      <c r="EE53">
        <v>2.285257668171937</v>
      </c>
      <c r="EF53">
        <v>9.571963830709592</v>
      </c>
      <c r="EG53">
        <v>4.5249918054820739</v>
      </c>
      <c r="EH53">
        <v>0.65422104214306387</v>
      </c>
      <c r="EI53">
        <v>2.8825532448155968</v>
      </c>
      <c r="EJ53">
        <v>3.8545689185904735</v>
      </c>
      <c r="EK53">
        <v>17.225687640296144</v>
      </c>
      <c r="EL53">
        <v>11.779210254281423</v>
      </c>
      <c r="EM53">
        <v>4.0405430074520723</v>
      </c>
      <c r="EN53">
        <v>2.6480075602026432</v>
      </c>
      <c r="EO53">
        <v>5.2153312584739524</v>
      </c>
      <c r="EP53">
        <v>27.288627155802033</v>
      </c>
      <c r="EQ53">
        <v>24.263100816494301</v>
      </c>
      <c r="ER53">
        <v>0.15256440183862541</v>
      </c>
      <c r="ES53">
        <v>2.7694800499271253</v>
      </c>
      <c r="ET53">
        <v>3.4384036589450773</v>
      </c>
      <c r="EU53">
        <v>4.066804550391879</v>
      </c>
      <c r="EV53">
        <v>4.1821475250725939</v>
      </c>
      <c r="EW53">
        <v>50.740782924071027</v>
      </c>
      <c r="EX53">
        <v>6.3644184982634613</v>
      </c>
      <c r="EY53">
        <v>12.308459905599278</v>
      </c>
      <c r="EZ53">
        <v>5.3915823594309984</v>
      </c>
      <c r="FA53">
        <v>11.807297830442792</v>
      </c>
      <c r="FB53">
        <v>3.6294161131681619</v>
      </c>
      <c r="FC53">
        <v>3.5033125389025486</v>
      </c>
      <c r="FD53">
        <v>3.7961375382922427</v>
      </c>
      <c r="FE53">
        <v>3.1300142689971437</v>
      </c>
      <c r="FF53">
        <v>-1.2321745916132443</v>
      </c>
      <c r="FG53" t="e">
        <v>#N/A</v>
      </c>
    </row>
    <row r="54" spans="1:163">
      <c r="A54">
        <v>2009</v>
      </c>
      <c r="B54" s="16">
        <v>35</v>
      </c>
      <c r="C54" s="16">
        <v>30</v>
      </c>
      <c r="D54" s="16">
        <v>25</v>
      </c>
      <c r="E54" s="16">
        <v>22</v>
      </c>
      <c r="F54" s="16">
        <v>33</v>
      </c>
      <c r="G54" s="16">
        <v>25</v>
      </c>
      <c r="H54" s="16">
        <v>25</v>
      </c>
      <c r="I54" s="16">
        <v>34</v>
      </c>
      <c r="J54" s="16">
        <v>31</v>
      </c>
      <c r="K54" s="16">
        <v>17</v>
      </c>
      <c r="L54" s="16">
        <v>33</v>
      </c>
      <c r="M54" s="16">
        <v>30</v>
      </c>
      <c r="N54" s="16">
        <v>25</v>
      </c>
      <c r="O54" s="16">
        <v>25</v>
      </c>
      <c r="P54" s="16">
        <v>33.33</v>
      </c>
      <c r="Q54" s="16">
        <v>30.2</v>
      </c>
      <c r="R54" s="16">
        <v>25</v>
      </c>
      <c r="S54" s="16">
        <v>16</v>
      </c>
      <c r="T54" s="16">
        <v>31.4</v>
      </c>
      <c r="U54" s="16">
        <v>30</v>
      </c>
      <c r="V54" s="16">
        <v>24.2</v>
      </c>
      <c r="W54" s="16">
        <v>15</v>
      </c>
      <c r="X54" s="16">
        <v>20</v>
      </c>
      <c r="Y54" s="16">
        <v>35</v>
      </c>
      <c r="Z54" s="16">
        <v>28</v>
      </c>
      <c r="AA54" s="16">
        <v>30</v>
      </c>
      <c r="AB54" s="16">
        <v>28</v>
      </c>
      <c r="AC54" s="16">
        <v>30</v>
      </c>
      <c r="AD54" s="16">
        <v>30</v>
      </c>
      <c r="AE54" s="16">
        <v>25</v>
      </c>
      <c r="AF54" s="16">
        <v>20</v>
      </c>
      <c r="AG54" s="16">
        <v>28</v>
      </c>
      <c r="AH54" s="16">
        <v>30</v>
      </c>
      <c r="AI54" s="16">
        <v>26.3</v>
      </c>
      <c r="AJ54" s="16">
        <v>20</v>
      </c>
      <c r="AK54" s="16">
        <v>28</v>
      </c>
      <c r="AL54" s="16">
        <v>35</v>
      </c>
      <c r="AM54" s="16">
        <v>25</v>
      </c>
      <c r="AN54" s="16">
        <v>34</v>
      </c>
      <c r="AO54" s="16">
        <v>35</v>
      </c>
      <c r="AR54">
        <v>35.384146269687641</v>
      </c>
      <c r="AS54">
        <v>29.831159065427638</v>
      </c>
      <c r="AT54">
        <v>25.910458758478804</v>
      </c>
      <c r="AU54">
        <v>21.410046283254594</v>
      </c>
      <c r="AV54">
        <v>33.220968848350871</v>
      </c>
      <c r="AW54">
        <v>24.99999999999989</v>
      </c>
      <c r="AX54">
        <v>22.417214812681983</v>
      </c>
      <c r="AY54">
        <v>34.031037080887018</v>
      </c>
      <c r="AZ54">
        <v>30.528985207989152</v>
      </c>
      <c r="BA54">
        <v>17.499689573852908</v>
      </c>
      <c r="BB54">
        <v>32.849670696858553</v>
      </c>
      <c r="BC54">
        <v>30.009085500579722</v>
      </c>
      <c r="BD54">
        <v>25.875431657332893</v>
      </c>
      <c r="BE54">
        <v>24.186749882888645</v>
      </c>
      <c r="BF54">
        <v>33.464136158617706</v>
      </c>
      <c r="BG54">
        <v>32.69177682106293</v>
      </c>
      <c r="BH54">
        <v>26.025208347912319</v>
      </c>
      <c r="BI54">
        <v>17.301746563204443</v>
      </c>
      <c r="BJ54">
        <v>32.206496735735946</v>
      </c>
      <c r="BK54">
        <v>28.785140332102017</v>
      </c>
      <c r="BL54">
        <v>24.523505784657733</v>
      </c>
      <c r="BM54">
        <v>14.988969599684788</v>
      </c>
      <c r="BN54">
        <v>15.500209973821013</v>
      </c>
      <c r="BO54">
        <v>35.005100564752375</v>
      </c>
      <c r="BP54">
        <v>29.645224552720503</v>
      </c>
      <c r="BQ54">
        <v>30.372060376689419</v>
      </c>
      <c r="BR54">
        <v>28.042619130592797</v>
      </c>
      <c r="BS54">
        <v>29.608388347601132</v>
      </c>
      <c r="BT54">
        <v>31.659714872983635</v>
      </c>
      <c r="BU54">
        <v>24.880190682004358</v>
      </c>
      <c r="BV54">
        <v>21.707769009718209</v>
      </c>
      <c r="BW54">
        <v>28.151749471037583</v>
      </c>
      <c r="BX54">
        <v>31.414425261882709</v>
      </c>
      <c r="BY54">
        <v>26.345047715524718</v>
      </c>
      <c r="BZ54">
        <v>21.382717794298358</v>
      </c>
      <c r="CA54">
        <v>27.400763228992112</v>
      </c>
      <c r="CB54">
        <v>35.330607348724875</v>
      </c>
      <c r="CC54">
        <v>26.051641002012751</v>
      </c>
      <c r="CD54">
        <v>33.974799350169512</v>
      </c>
      <c r="CF54" s="25">
        <f t="shared" si="1"/>
        <v>-0.38414626968764054</v>
      </c>
      <c r="CG54" s="25">
        <f t="shared" si="12"/>
        <v>0.16884093457236204</v>
      </c>
      <c r="CH54" s="25">
        <f t="shared" si="13"/>
        <v>-0.91045875847880353</v>
      </c>
      <c r="CI54" s="25">
        <f t="shared" si="14"/>
        <v>0.58995371674540564</v>
      </c>
      <c r="CJ54" s="25">
        <f t="shared" si="15"/>
        <v>-0.22096884835087138</v>
      </c>
      <c r="CK54" s="25">
        <f t="shared" si="38"/>
        <v>1.1013412404281553E-13</v>
      </c>
      <c r="CL54" s="25">
        <f t="shared" si="16"/>
        <v>2.5827851873180165</v>
      </c>
      <c r="CM54" s="25">
        <f t="shared" si="17"/>
        <v>-3.103708088701751E-2</v>
      </c>
      <c r="CN54" s="25">
        <f t="shared" si="18"/>
        <v>0.47101479201084828</v>
      </c>
      <c r="CO54" s="25">
        <f t="shared" si="19"/>
        <v>-0.49968957385290835</v>
      </c>
      <c r="CP54" s="25">
        <f t="shared" si="20"/>
        <v>0.15032930314144721</v>
      </c>
      <c r="CQ54" s="25">
        <f t="shared" si="21"/>
        <v>-9.0855005797223498E-3</v>
      </c>
      <c r="CR54" s="25">
        <f t="shared" si="22"/>
        <v>-0.87543165733289285</v>
      </c>
      <c r="CS54" s="25">
        <f t="shared" si="23"/>
        <v>0.81325011711135531</v>
      </c>
      <c r="CT54" s="25">
        <f t="shared" si="24"/>
        <v>-0.13413615861770722</v>
      </c>
      <c r="CU54" s="25">
        <f t="shared" si="25"/>
        <v>-2.4917768210629312</v>
      </c>
      <c r="CV54" s="25">
        <f t="shared" si="26"/>
        <v>-1.0252083479123186</v>
      </c>
      <c r="CW54" s="25">
        <f t="shared" si="35"/>
        <v>-1.3017465632044427</v>
      </c>
      <c r="CX54" s="25">
        <f t="shared" si="27"/>
        <v>-0.80649673573594782</v>
      </c>
      <c r="CY54" s="25">
        <f t="shared" si="28"/>
        <v>1.2148596678979828</v>
      </c>
      <c r="CZ54" s="25">
        <f t="shared" si="29"/>
        <v>-0.32350578465773339</v>
      </c>
      <c r="DA54" s="25">
        <f t="shared" si="37"/>
        <v>1.1030400315211963E-2</v>
      </c>
      <c r="DB54" s="25">
        <f t="shared" si="39"/>
        <v>4.4997900261789869</v>
      </c>
      <c r="DC54" s="25">
        <f t="shared" si="30"/>
        <v>-5.1005647523751918E-3</v>
      </c>
      <c r="DD54" s="25">
        <f t="shared" si="31"/>
        <v>-1.6452245527205029</v>
      </c>
      <c r="DE54" s="25">
        <f t="shared" si="32"/>
        <v>-0.3720603766894186</v>
      </c>
      <c r="DF54" s="25">
        <f t="shared" si="33"/>
        <v>-4.2619130592797205E-2</v>
      </c>
      <c r="DG54" s="25">
        <f t="shared" si="34"/>
        <v>0.39161165239886842</v>
      </c>
      <c r="DH54" s="25">
        <f t="shared" si="2"/>
        <v>-1.6597148729836348</v>
      </c>
      <c r="DI54" s="25">
        <f t="shared" si="3"/>
        <v>0.11980931799564232</v>
      </c>
      <c r="DJ54" s="25">
        <f t="shared" si="36"/>
        <v>-1.7077690097182092</v>
      </c>
      <c r="DK54" s="25">
        <f t="shared" si="4"/>
        <v>-0.15174947103758285</v>
      </c>
      <c r="DL54" s="25">
        <f t="shared" si="5"/>
        <v>-1.4144252618827089</v>
      </c>
      <c r="DM54" s="25">
        <f t="shared" si="6"/>
        <v>-4.5047715524717091E-2</v>
      </c>
      <c r="DN54" s="25">
        <f t="shared" si="7"/>
        <v>-1.3827177942983582</v>
      </c>
      <c r="DO54" s="25">
        <f t="shared" si="8"/>
        <v>0.59923677100788808</v>
      </c>
      <c r="DP54" s="25">
        <f t="shared" si="9"/>
        <v>-0.33060734872487529</v>
      </c>
      <c r="DQ54" s="25">
        <f t="shared" si="10"/>
        <v>-1.0516410020127509</v>
      </c>
      <c r="DR54" s="25">
        <f t="shared" si="11"/>
        <v>2.5200649830487976E-2</v>
      </c>
      <c r="DU54">
        <v>-7.3892714499292822</v>
      </c>
      <c r="DV54">
        <v>-1.1675839591785291</v>
      </c>
      <c r="DW54">
        <v>-3.5751293480844026</v>
      </c>
      <c r="DX54" t="e">
        <v>#N/A</v>
      </c>
      <c r="DY54">
        <v>-3.0738278893071538</v>
      </c>
      <c r="DZ54">
        <v>-3.4370548118062629</v>
      </c>
      <c r="EA54" t="e">
        <v>#N/A</v>
      </c>
      <c r="EB54">
        <v>-3.9954240914321701</v>
      </c>
      <c r="EC54">
        <v>-7.2299320938728329</v>
      </c>
      <c r="ED54">
        <v>-14.158213758776299</v>
      </c>
      <c r="EE54">
        <v>-6.0539038768049522</v>
      </c>
      <c r="EF54">
        <v>-5.6015054196663527</v>
      </c>
      <c r="EG54">
        <v>-5.411428876150211</v>
      </c>
      <c r="EH54">
        <v>-7.3202795761285415</v>
      </c>
      <c r="EI54">
        <v>-3.9397501849949208</v>
      </c>
      <c r="EJ54">
        <v>-7.6874568023275742</v>
      </c>
      <c r="EK54">
        <v>11.614130551269426</v>
      </c>
      <c r="EL54">
        <v>-4.2882825012245007</v>
      </c>
      <c r="EM54">
        <v>-3.7722456198472116</v>
      </c>
      <c r="EN54">
        <v>-9.0400211192769291</v>
      </c>
      <c r="EO54">
        <v>-17.907853421163168</v>
      </c>
      <c r="EP54">
        <v>-8.4455423658088478</v>
      </c>
      <c r="EQ54">
        <v>-11.962701945768316</v>
      </c>
      <c r="ER54">
        <v>-0.19294405298513961</v>
      </c>
      <c r="ES54">
        <v>-11.564107615655217</v>
      </c>
      <c r="ET54">
        <v>-3.5340038771932427</v>
      </c>
      <c r="EU54">
        <v>-2.5547495215444371</v>
      </c>
      <c r="EV54">
        <v>-5.6347125550009025</v>
      </c>
      <c r="EW54">
        <v>-368.44451049458075</v>
      </c>
      <c r="EX54">
        <v>-0.20087731177403612</v>
      </c>
      <c r="EY54">
        <v>-4.2104446846534245</v>
      </c>
      <c r="EZ54">
        <v>-1.8571197106192017</v>
      </c>
      <c r="FA54">
        <v>1.5736189273394245</v>
      </c>
      <c r="FB54">
        <v>-8.7147387412550472</v>
      </c>
      <c r="FC54">
        <v>-30.683068048522898</v>
      </c>
      <c r="FD54">
        <v>-7.1117783937939407</v>
      </c>
      <c r="FE54">
        <v>-6.5293610214925195</v>
      </c>
      <c r="FF54">
        <v>-1.9995362141263229</v>
      </c>
      <c r="FG54" t="e">
        <v>#N/A</v>
      </c>
    </row>
    <row r="55" spans="1:163">
      <c r="A55">
        <v>2010</v>
      </c>
      <c r="B55" s="16">
        <v>35</v>
      </c>
      <c r="C55" s="16">
        <v>30</v>
      </c>
      <c r="D55" s="16">
        <v>25</v>
      </c>
      <c r="E55" s="16">
        <v>20</v>
      </c>
      <c r="F55" s="16">
        <v>33</v>
      </c>
      <c r="G55" s="16">
        <v>25</v>
      </c>
      <c r="H55" s="16">
        <v>25</v>
      </c>
      <c r="I55" s="16">
        <v>34</v>
      </c>
      <c r="J55" s="16">
        <v>29.4</v>
      </c>
      <c r="K55" s="16">
        <v>17</v>
      </c>
      <c r="L55" s="16">
        <v>33</v>
      </c>
      <c r="M55" s="16">
        <v>30</v>
      </c>
      <c r="N55" s="16">
        <v>25</v>
      </c>
      <c r="O55" s="16">
        <v>25</v>
      </c>
      <c r="P55" s="16">
        <v>33.33</v>
      </c>
      <c r="Q55" s="16">
        <v>30.2</v>
      </c>
      <c r="R55" s="16">
        <v>24</v>
      </c>
      <c r="S55" s="16">
        <v>19</v>
      </c>
      <c r="T55" s="16">
        <v>31.4</v>
      </c>
      <c r="U55" s="16">
        <v>30</v>
      </c>
      <c r="V55" s="16">
        <v>24.2</v>
      </c>
      <c r="W55" s="16">
        <v>15</v>
      </c>
      <c r="X55" s="16">
        <v>15</v>
      </c>
      <c r="Y55" s="16">
        <v>35</v>
      </c>
      <c r="Z55" s="16">
        <v>30</v>
      </c>
      <c r="AA55" s="16">
        <v>30</v>
      </c>
      <c r="AB55" s="16">
        <v>28</v>
      </c>
      <c r="AC55" s="16">
        <v>30</v>
      </c>
      <c r="AD55" s="16">
        <v>30</v>
      </c>
      <c r="AE55" s="16">
        <v>25</v>
      </c>
      <c r="AF55" s="16">
        <v>20</v>
      </c>
      <c r="AG55" s="16">
        <v>28</v>
      </c>
      <c r="AH55" s="16">
        <v>30</v>
      </c>
      <c r="AI55" s="16">
        <v>26.3</v>
      </c>
      <c r="AJ55" s="16">
        <v>20</v>
      </c>
      <c r="AK55" s="16">
        <v>28</v>
      </c>
      <c r="AL55" s="16">
        <v>35</v>
      </c>
      <c r="AM55" s="16">
        <v>25</v>
      </c>
      <c r="AN55" s="16">
        <v>34</v>
      </c>
      <c r="AO55" s="16">
        <v>35</v>
      </c>
      <c r="AR55">
        <v>35.331739979790456</v>
      </c>
      <c r="AS55">
        <v>29.810869179596668</v>
      </c>
      <c r="AT55">
        <v>25.480769110664937</v>
      </c>
      <c r="AU55">
        <v>20.936041566480714</v>
      </c>
      <c r="AV55">
        <v>33.049643239876481</v>
      </c>
      <c r="AW55">
        <v>24.999999999999897</v>
      </c>
      <c r="AX55">
        <v>22.542972694698072</v>
      </c>
      <c r="AY55">
        <v>34.022856095867198</v>
      </c>
      <c r="AZ55">
        <v>29.578551440693921</v>
      </c>
      <c r="BA55">
        <v>18.128534427134589</v>
      </c>
      <c r="BB55">
        <v>32.045775192203166</v>
      </c>
      <c r="BC55">
        <v>30.020932822943589</v>
      </c>
      <c r="BD55">
        <v>25.370548810219553</v>
      </c>
      <c r="BE55">
        <v>23.933000197377371</v>
      </c>
      <c r="BF55">
        <v>33.473069922472519</v>
      </c>
      <c r="BG55">
        <v>31.777051198174224</v>
      </c>
      <c r="BH55">
        <v>25.395224897241885</v>
      </c>
      <c r="BI55">
        <v>17.496407793600003</v>
      </c>
      <c r="BJ55">
        <v>31.827226029345752</v>
      </c>
      <c r="BK55">
        <v>28.452599147228021</v>
      </c>
      <c r="BL55">
        <v>24.031734366224789</v>
      </c>
      <c r="BM55">
        <v>14.78834149324709</v>
      </c>
      <c r="BN55">
        <v>15.250647624669531</v>
      </c>
      <c r="BO55">
        <v>35.001394491263667</v>
      </c>
      <c r="BP55">
        <v>29.527352023162656</v>
      </c>
      <c r="BQ55">
        <v>29.880206074361126</v>
      </c>
      <c r="BR55">
        <v>27.889796723521627</v>
      </c>
      <c r="BS55">
        <v>29.68496777808144</v>
      </c>
      <c r="BT55">
        <v>31.318937366427416</v>
      </c>
      <c r="BU55">
        <v>24.475513550230783</v>
      </c>
      <c r="BV55">
        <v>21.113618270005105</v>
      </c>
      <c r="BW55">
        <v>28.061440426456276</v>
      </c>
      <c r="BX55">
        <v>30.7968939293403</v>
      </c>
      <c r="BY55">
        <v>25.877242918098297</v>
      </c>
      <c r="BZ55">
        <v>20.839738708614306</v>
      </c>
      <c r="CA55">
        <v>26.53580719995918</v>
      </c>
      <c r="CB55">
        <v>35.256480978342267</v>
      </c>
      <c r="CC55">
        <v>25.733864987749886</v>
      </c>
      <c r="CD55">
        <v>34.00015481468035</v>
      </c>
      <c r="CF55" s="25">
        <f t="shared" si="1"/>
        <v>-0.33173997979045566</v>
      </c>
      <c r="CG55" s="25">
        <f t="shared" si="12"/>
        <v>0.18913082040333151</v>
      </c>
      <c r="CH55" s="25">
        <f t="shared" si="13"/>
        <v>-0.48076911066493722</v>
      </c>
      <c r="CI55" s="25">
        <f t="shared" si="14"/>
        <v>-0.93604156648071424</v>
      </c>
      <c r="CJ55" s="25">
        <f t="shared" si="15"/>
        <v>-4.9643239876481005E-2</v>
      </c>
      <c r="CK55" s="25">
        <f t="shared" si="38"/>
        <v>1.0302869668521453E-13</v>
      </c>
      <c r="CL55" s="25">
        <f t="shared" si="16"/>
        <v>2.4570273053019278</v>
      </c>
      <c r="CM55" s="25">
        <f t="shared" si="17"/>
        <v>-2.2856095867197723E-2</v>
      </c>
      <c r="CN55" s="25">
        <f t="shared" si="18"/>
        <v>-0.17855144069392281</v>
      </c>
      <c r="CO55" s="25">
        <f t="shared" si="19"/>
        <v>-1.1285344271345892</v>
      </c>
      <c r="CP55" s="25">
        <f t="shared" si="20"/>
        <v>0.95422480779683383</v>
      </c>
      <c r="CQ55" s="25">
        <f t="shared" si="21"/>
        <v>-2.0932822943589002E-2</v>
      </c>
      <c r="CR55" s="25">
        <f t="shared" si="22"/>
        <v>-0.3705488102195531</v>
      </c>
      <c r="CS55" s="25">
        <f t="shared" si="23"/>
        <v>1.0669998026226288</v>
      </c>
      <c r="CT55" s="25">
        <f t="shared" si="24"/>
        <v>-0.14306992247252026</v>
      </c>
      <c r="CU55" s="25">
        <f t="shared" si="25"/>
        <v>-1.5770511981742246</v>
      </c>
      <c r="CV55" s="25">
        <f t="shared" si="26"/>
        <v>-1.395224897241885</v>
      </c>
      <c r="CW55" s="25">
        <f t="shared" si="35"/>
        <v>1.5035922063999969</v>
      </c>
      <c r="CX55" s="25">
        <f t="shared" si="27"/>
        <v>-0.42722602934575349</v>
      </c>
      <c r="CY55" s="25">
        <f t="shared" si="28"/>
        <v>1.5474008527719789</v>
      </c>
      <c r="CZ55" s="25">
        <f t="shared" si="29"/>
        <v>0.16826563377520998</v>
      </c>
      <c r="DA55" s="25">
        <f t="shared" si="37"/>
        <v>0.21165850675290976</v>
      </c>
      <c r="DB55" s="25">
        <f t="shared" si="39"/>
        <v>-0.25064762466953106</v>
      </c>
      <c r="DC55" s="25">
        <f t="shared" si="30"/>
        <v>-1.3944912636674189E-3</v>
      </c>
      <c r="DD55" s="25">
        <f t="shared" si="31"/>
        <v>0.47264797683734372</v>
      </c>
      <c r="DE55" s="25">
        <f t="shared" si="32"/>
        <v>0.11979392563887359</v>
      </c>
      <c r="DF55" s="25">
        <f t="shared" si="33"/>
        <v>0.11020327647837291</v>
      </c>
      <c r="DG55" s="25">
        <f t="shared" si="34"/>
        <v>0.3150322219185604</v>
      </c>
      <c r="DH55" s="25">
        <f t="shared" si="2"/>
        <v>-1.3189373664274164</v>
      </c>
      <c r="DI55" s="25">
        <f t="shared" si="3"/>
        <v>0.52448644976921699</v>
      </c>
      <c r="DJ55" s="25">
        <f t="shared" si="36"/>
        <v>-1.1136182700051052</v>
      </c>
      <c r="DK55" s="25">
        <f t="shared" si="4"/>
        <v>-6.1440426456275787E-2</v>
      </c>
      <c r="DL55" s="25">
        <f t="shared" si="5"/>
        <v>-0.79689392934029968</v>
      </c>
      <c r="DM55" s="25">
        <f t="shared" si="6"/>
        <v>0.42275708190170391</v>
      </c>
      <c r="DN55" s="25">
        <f t="shared" si="7"/>
        <v>-0.83973870861430555</v>
      </c>
      <c r="DO55" s="25">
        <f t="shared" si="8"/>
        <v>1.46419280004082</v>
      </c>
      <c r="DP55" s="25">
        <f t="shared" si="9"/>
        <v>-0.25648097834226746</v>
      </c>
      <c r="DQ55" s="25">
        <f t="shared" si="10"/>
        <v>-0.73386498774988596</v>
      </c>
      <c r="DR55" s="25">
        <f t="shared" si="11"/>
        <v>-1.5481468035005719E-4</v>
      </c>
      <c r="DU55">
        <v>4.4675009901365001</v>
      </c>
      <c r="DV55">
        <v>-2.1404746776681804</v>
      </c>
      <c r="DW55">
        <v>-2.4861627515356588</v>
      </c>
      <c r="DX55" t="e">
        <v>#N/A</v>
      </c>
      <c r="DY55">
        <v>-0.51060445784011677</v>
      </c>
      <c r="DZ55">
        <v>-5.1572697866968156</v>
      </c>
      <c r="EA55" t="e">
        <v>#N/A</v>
      </c>
      <c r="EB55">
        <v>5.163176996001738</v>
      </c>
      <c r="EC55">
        <v>-4.6647847981214454</v>
      </c>
      <c r="ED55">
        <v>-7.3804998061272045</v>
      </c>
      <c r="EE55">
        <v>-5.8967339818913729</v>
      </c>
      <c r="EF55">
        <v>-2.1654159022865542</v>
      </c>
      <c r="EG55">
        <v>-3.5040670353403129</v>
      </c>
      <c r="EH55">
        <v>-8.7039721538417893</v>
      </c>
      <c r="EI55">
        <v>-2.4413071641851047</v>
      </c>
      <c r="EJ55">
        <v>-3.1230527494206797</v>
      </c>
      <c r="EK55">
        <v>5.2902033070521099</v>
      </c>
      <c r="EL55">
        <v>-4.1304452754752106</v>
      </c>
      <c r="EM55">
        <v>-0.58955222741212765</v>
      </c>
      <c r="EN55">
        <v>-2.6562690377474496</v>
      </c>
      <c r="EO55">
        <v>5.1903048981163238</v>
      </c>
      <c r="EP55">
        <v>-19.931469064527391</v>
      </c>
      <c r="EQ55">
        <v>-13.690582912389971</v>
      </c>
      <c r="ER55">
        <v>-8.9132096139167949E-2</v>
      </c>
      <c r="ES55">
        <v>-6.1055132515094499</v>
      </c>
      <c r="ET55">
        <v>-4.4452079890288871</v>
      </c>
      <c r="EU55">
        <v>-3.8238896460335923</v>
      </c>
      <c r="EV55">
        <v>-0.28425676242002851</v>
      </c>
      <c r="EW55">
        <v>-216.37683743844354</v>
      </c>
      <c r="EX55">
        <v>3.656914235856533</v>
      </c>
      <c r="EY55">
        <v>-2.1979916640709121</v>
      </c>
      <c r="EZ55">
        <v>-1.1370220158627546</v>
      </c>
      <c r="FA55">
        <v>0.83852236049369822</v>
      </c>
      <c r="FB55">
        <v>-1.193586931815986</v>
      </c>
      <c r="FC55">
        <v>-22.332383396118246</v>
      </c>
      <c r="FD55">
        <v>-5.4510224434069983</v>
      </c>
      <c r="FE55">
        <v>-4.1106129301968224</v>
      </c>
      <c r="FF55">
        <v>3.9836987589533805</v>
      </c>
      <c r="FG55" t="e">
        <v>#N/A</v>
      </c>
    </row>
    <row r="56" spans="1:163">
      <c r="A56">
        <v>2011</v>
      </c>
      <c r="B56" s="16">
        <v>35</v>
      </c>
      <c r="C56" s="16">
        <v>30</v>
      </c>
      <c r="D56" s="16">
        <v>25</v>
      </c>
      <c r="E56" s="16">
        <v>20</v>
      </c>
      <c r="F56" s="16">
        <v>33</v>
      </c>
      <c r="G56" s="16">
        <v>25</v>
      </c>
      <c r="H56" s="16">
        <v>22</v>
      </c>
      <c r="I56" s="16">
        <v>34</v>
      </c>
      <c r="J56" s="16">
        <v>27.6</v>
      </c>
      <c r="K56" s="16">
        <v>20</v>
      </c>
      <c r="L56" s="16">
        <v>33</v>
      </c>
      <c r="M56" s="16">
        <v>30</v>
      </c>
      <c r="N56" s="16">
        <v>25</v>
      </c>
      <c r="O56" s="16">
        <v>24</v>
      </c>
      <c r="P56" s="16">
        <v>33.33</v>
      </c>
      <c r="Q56" s="16">
        <v>30.2</v>
      </c>
      <c r="R56" s="16">
        <v>20</v>
      </c>
      <c r="S56" s="16">
        <v>19</v>
      </c>
      <c r="T56" s="16">
        <v>31.4</v>
      </c>
      <c r="U56" s="16">
        <v>30</v>
      </c>
      <c r="V56" s="16">
        <v>22</v>
      </c>
      <c r="W56" s="16">
        <v>15</v>
      </c>
      <c r="X56" s="16">
        <v>15</v>
      </c>
      <c r="Y56" s="16">
        <v>35</v>
      </c>
      <c r="Z56" s="16">
        <v>30</v>
      </c>
      <c r="AA56" s="16">
        <v>28</v>
      </c>
      <c r="AB56" s="16">
        <v>28</v>
      </c>
      <c r="AC56" s="16">
        <v>30</v>
      </c>
      <c r="AD56" s="16">
        <v>30</v>
      </c>
      <c r="AE56" s="16">
        <v>25</v>
      </c>
      <c r="AF56" s="16">
        <v>20</v>
      </c>
      <c r="AG56" s="16">
        <v>28</v>
      </c>
      <c r="AH56" s="16">
        <v>30</v>
      </c>
      <c r="AI56" s="16">
        <v>26.3</v>
      </c>
      <c r="AJ56" s="16">
        <v>20</v>
      </c>
      <c r="AK56" s="16">
        <v>26</v>
      </c>
      <c r="AL56" s="16">
        <v>35</v>
      </c>
      <c r="AM56" s="16">
        <v>25</v>
      </c>
      <c r="AN56" s="16">
        <v>34</v>
      </c>
      <c r="AO56" s="16">
        <v>35</v>
      </c>
      <c r="AR56">
        <v>35.248984096133839</v>
      </c>
      <c r="AS56">
        <v>29.812469943011017</v>
      </c>
      <c r="AT56">
        <v>25.1671928286579</v>
      </c>
      <c r="AU56">
        <v>20.558702070076606</v>
      </c>
      <c r="AV56">
        <v>32.895174642206477</v>
      </c>
      <c r="AW56">
        <v>24.999999999999911</v>
      </c>
      <c r="AX56">
        <v>22.581792127772932</v>
      </c>
      <c r="AY56">
        <v>34.015824473314559</v>
      </c>
      <c r="AZ56">
        <v>28.727263516250474</v>
      </c>
      <c r="BA56">
        <v>18.849417146787424</v>
      </c>
      <c r="BB56">
        <v>31.261616199806959</v>
      </c>
      <c r="BC56">
        <v>30.026930571981296</v>
      </c>
      <c r="BD56">
        <v>24.898388395509254</v>
      </c>
      <c r="BE56">
        <v>23.673349799357194</v>
      </c>
      <c r="BF56">
        <v>33.451163174288141</v>
      </c>
      <c r="BG56">
        <v>31.064607346723658</v>
      </c>
      <c r="BH56">
        <v>25.04098136708873</v>
      </c>
      <c r="BI56">
        <v>17.562514424889184</v>
      </c>
      <c r="BJ56">
        <v>31.420318814649221</v>
      </c>
      <c r="BK56">
        <v>28.093313512604606</v>
      </c>
      <c r="BL56">
        <v>23.588432198476887</v>
      </c>
      <c r="BM56">
        <v>14.72626266428297</v>
      </c>
      <c r="BN56">
        <v>15.070737360877393</v>
      </c>
      <c r="BO56">
        <v>34.998903066637965</v>
      </c>
      <c r="BP56">
        <v>29.488156639798817</v>
      </c>
      <c r="BQ56">
        <v>29.41825576757066</v>
      </c>
      <c r="BR56">
        <v>27.664692732133595</v>
      </c>
      <c r="BS56">
        <v>29.709673356927571</v>
      </c>
      <c r="BT56">
        <v>30.99761987864488</v>
      </c>
      <c r="BU56">
        <v>24.081936372492525</v>
      </c>
      <c r="BV56">
        <v>20.645257233536821</v>
      </c>
      <c r="BW56">
        <v>27.998602836923283</v>
      </c>
      <c r="BX56">
        <v>30.182225164519593</v>
      </c>
      <c r="BY56">
        <v>25.344218456600046</v>
      </c>
      <c r="BZ56">
        <v>20.44572149927258</v>
      </c>
      <c r="CA56">
        <v>25.58116934360902</v>
      </c>
      <c r="CB56">
        <v>35.108059040764282</v>
      </c>
      <c r="CC56">
        <v>25.472657575498658</v>
      </c>
      <c r="CD56">
        <v>34.016449172365292</v>
      </c>
      <c r="CF56" s="25">
        <f t="shared" si="1"/>
        <v>-0.24898409613383876</v>
      </c>
      <c r="CG56" s="25">
        <f t="shared" si="12"/>
        <v>0.18753005698898306</v>
      </c>
      <c r="CH56" s="25">
        <f t="shared" si="13"/>
        <v>-0.16719282865789964</v>
      </c>
      <c r="CI56" s="25">
        <f t="shared" si="14"/>
        <v>-0.55870207007660611</v>
      </c>
      <c r="CJ56" s="25">
        <f t="shared" si="15"/>
        <v>0.10482535779352276</v>
      </c>
      <c r="CK56" s="25">
        <f t="shared" si="38"/>
        <v>8.8817841970012523E-14</v>
      </c>
      <c r="CL56" s="25">
        <f t="shared" si="16"/>
        <v>-0.58179212777293188</v>
      </c>
      <c r="CM56" s="25">
        <f t="shared" si="17"/>
        <v>-1.5824473314559384E-2</v>
      </c>
      <c r="CN56" s="25">
        <f t="shared" si="18"/>
        <v>-1.1272635162504727</v>
      </c>
      <c r="CO56" s="25">
        <f t="shared" si="19"/>
        <v>1.1505828532125761</v>
      </c>
      <c r="CP56" s="25">
        <f t="shared" si="20"/>
        <v>1.7383838001930414</v>
      </c>
      <c r="CQ56" s="25">
        <f t="shared" si="21"/>
        <v>-2.6930571981296225E-2</v>
      </c>
      <c r="CR56" s="25">
        <f t="shared" si="22"/>
        <v>0.10161160449074558</v>
      </c>
      <c r="CS56" s="25">
        <f t="shared" si="23"/>
        <v>0.32665020064280625</v>
      </c>
      <c r="CT56" s="25">
        <f t="shared" si="24"/>
        <v>-0.12116317428814227</v>
      </c>
      <c r="CU56" s="25">
        <f t="shared" si="25"/>
        <v>-0.86460734672365902</v>
      </c>
      <c r="CV56" s="25">
        <f t="shared" si="26"/>
        <v>-5.0409813670887296</v>
      </c>
      <c r="CW56" s="25">
        <f t="shared" si="35"/>
        <v>1.4374855751108164</v>
      </c>
      <c r="CX56" s="25">
        <f t="shared" si="27"/>
        <v>-2.0318814649222361E-2</v>
      </c>
      <c r="CY56" s="25">
        <f t="shared" si="28"/>
        <v>1.9066864873953939</v>
      </c>
      <c r="CZ56" s="25">
        <f t="shared" si="29"/>
        <v>-1.5884321984768874</v>
      </c>
      <c r="DA56" s="25">
        <f t="shared" si="37"/>
        <v>0.27373733571702985</v>
      </c>
      <c r="DB56" s="25">
        <f t="shared" si="39"/>
        <v>-7.0737360877393129E-2</v>
      </c>
      <c r="DC56" s="25">
        <f t="shared" si="30"/>
        <v>1.0969333620352018E-3</v>
      </c>
      <c r="DD56" s="25">
        <f t="shared" si="31"/>
        <v>0.51184336020118337</v>
      </c>
      <c r="DE56" s="25">
        <f t="shared" si="32"/>
        <v>-1.4182557675706597</v>
      </c>
      <c r="DF56" s="25">
        <f t="shared" si="33"/>
        <v>0.33530726786640486</v>
      </c>
      <c r="DG56" s="25">
        <f t="shared" si="34"/>
        <v>0.29032664307242939</v>
      </c>
      <c r="DH56" s="25">
        <f t="shared" si="2"/>
        <v>-0.99761987864487978</v>
      </c>
      <c r="DI56" s="25">
        <f t="shared" si="3"/>
        <v>0.91806362750747539</v>
      </c>
      <c r="DJ56" s="25">
        <f t="shared" si="36"/>
        <v>-0.64525723353682096</v>
      </c>
      <c r="DK56" s="25">
        <f t="shared" si="4"/>
        <v>1.3971630767173338E-3</v>
      </c>
      <c r="DL56" s="25">
        <f t="shared" si="5"/>
        <v>-0.18222516451959336</v>
      </c>
      <c r="DM56" s="25">
        <f t="shared" si="6"/>
        <v>0.95578154339995436</v>
      </c>
      <c r="DN56" s="25">
        <f t="shared" si="7"/>
        <v>-0.44572149927257954</v>
      </c>
      <c r="DO56" s="25">
        <f t="shared" si="8"/>
        <v>0.41883065639098049</v>
      </c>
      <c r="DP56" s="25">
        <f t="shared" si="9"/>
        <v>-0.10805904076428163</v>
      </c>
      <c r="DQ56" s="25">
        <f t="shared" si="10"/>
        <v>-0.47265757549865839</v>
      </c>
      <c r="DR56" s="25">
        <f t="shared" si="11"/>
        <v>-1.6449172365291531E-2</v>
      </c>
      <c r="DU56">
        <v>11.062223073988719</v>
      </c>
      <c r="DV56">
        <v>-1.9452548898493092</v>
      </c>
      <c r="DW56">
        <v>0.77693856454735055</v>
      </c>
      <c r="DX56" t="e">
        <v>#N/A</v>
      </c>
      <c r="DY56">
        <v>0.16767473656452125</v>
      </c>
      <c r="DZ56">
        <v>-4.6843605780592839</v>
      </c>
      <c r="EA56" t="e">
        <v>#N/A</v>
      </c>
      <c r="EB56">
        <v>8.4925577207210097</v>
      </c>
      <c r="EC56">
        <v>-1.8431315452718309</v>
      </c>
      <c r="ED56">
        <v>1.9225890359189748</v>
      </c>
      <c r="EE56">
        <v>1.3468499522946331</v>
      </c>
      <c r="EF56">
        <v>-0.9378149669256004</v>
      </c>
      <c r="EG56">
        <v>-2.6495726016001697</v>
      </c>
      <c r="EH56">
        <v>0.39796922258273071</v>
      </c>
      <c r="EI56">
        <v>-0.11931668388947969</v>
      </c>
      <c r="EJ56">
        <v>1.1522414572391426</v>
      </c>
      <c r="EK56">
        <v>-7.672581702055794</v>
      </c>
      <c r="EL56">
        <v>-3.3713874650844673</v>
      </c>
      <c r="EM56">
        <v>1.2051253347138982</v>
      </c>
      <c r="EN56">
        <v>-3.6785740602714156</v>
      </c>
      <c r="EO56">
        <v>6.7686997143360941</v>
      </c>
      <c r="EP56">
        <v>-17.853678971227339</v>
      </c>
      <c r="EQ56">
        <v>-7.4292070605190474</v>
      </c>
      <c r="ER56">
        <v>-0.39392148060332399</v>
      </c>
      <c r="ES56">
        <v>-3.1850477916103728</v>
      </c>
      <c r="ET56">
        <v>-5.4508658317378718</v>
      </c>
      <c r="EU56">
        <v>-4.5053337706863772</v>
      </c>
      <c r="EV56">
        <v>2.0204623035908185</v>
      </c>
      <c r="EW56">
        <v>-441.16695391078065</v>
      </c>
      <c r="EX56">
        <v>0.48369155785928797</v>
      </c>
      <c r="EY56">
        <v>1.3711062888321237</v>
      </c>
      <c r="EZ56">
        <v>0.28713832451501276</v>
      </c>
      <c r="FA56">
        <v>-1.7303056282447073</v>
      </c>
      <c r="FB56">
        <v>1.4181553313330539</v>
      </c>
      <c r="FC56">
        <v>-3.3163036895705886</v>
      </c>
      <c r="FD56">
        <v>-5.1508288388634469</v>
      </c>
      <c r="FE56">
        <v>-4.3473050407585276</v>
      </c>
      <c r="FF56">
        <v>6.0282816034332996</v>
      </c>
      <c r="FG56" t="e">
        <v>#N/A</v>
      </c>
    </row>
    <row r="57" spans="1:163">
      <c r="A57">
        <v>2012</v>
      </c>
      <c r="B57" s="16">
        <v>35</v>
      </c>
      <c r="C57" s="16">
        <v>30</v>
      </c>
      <c r="D57" s="16">
        <v>25</v>
      </c>
      <c r="E57" s="16">
        <v>20</v>
      </c>
      <c r="F57" s="16">
        <v>33</v>
      </c>
      <c r="G57" s="16">
        <v>25</v>
      </c>
      <c r="H57" s="16">
        <v>22</v>
      </c>
      <c r="I57" s="16">
        <v>34</v>
      </c>
      <c r="J57" s="16">
        <v>26.1</v>
      </c>
      <c r="K57" s="16">
        <v>18.5</v>
      </c>
      <c r="L57" s="16">
        <v>33</v>
      </c>
      <c r="M57" s="16">
        <v>30</v>
      </c>
      <c r="N57" s="16">
        <v>25</v>
      </c>
      <c r="O57" s="16">
        <v>23</v>
      </c>
      <c r="P57" s="16">
        <v>33.33</v>
      </c>
      <c r="Q57" s="16">
        <v>30.2</v>
      </c>
      <c r="R57" s="16">
        <v>20</v>
      </c>
      <c r="S57" s="16">
        <v>19</v>
      </c>
      <c r="T57" s="16">
        <v>31.4</v>
      </c>
      <c r="U57" s="16">
        <v>30</v>
      </c>
      <c r="V57" s="16">
        <v>22</v>
      </c>
      <c r="W57" s="16">
        <v>15</v>
      </c>
      <c r="X57" s="16">
        <v>15</v>
      </c>
      <c r="Y57" s="16">
        <v>35</v>
      </c>
      <c r="Z57" s="16">
        <v>30</v>
      </c>
      <c r="AA57" s="16">
        <v>28</v>
      </c>
      <c r="AB57" s="16">
        <v>28</v>
      </c>
      <c r="AC57" s="16">
        <v>30</v>
      </c>
      <c r="AD57" s="16">
        <v>30</v>
      </c>
      <c r="AE57" s="16">
        <v>25</v>
      </c>
      <c r="AF57" s="16">
        <v>20</v>
      </c>
      <c r="AG57" s="16">
        <v>28</v>
      </c>
      <c r="AH57" s="16">
        <v>30</v>
      </c>
      <c r="AI57" s="16">
        <v>26.3</v>
      </c>
      <c r="AJ57" s="16">
        <v>20</v>
      </c>
      <c r="AK57" s="16">
        <v>24</v>
      </c>
      <c r="AL57" s="16">
        <v>35</v>
      </c>
      <c r="AM57" s="16">
        <v>25</v>
      </c>
      <c r="AN57" s="16">
        <v>34</v>
      </c>
      <c r="AO57" s="16">
        <v>35</v>
      </c>
      <c r="AR57">
        <v>35.127364496968582</v>
      </c>
      <c r="AS57">
        <v>29.828103799983083</v>
      </c>
      <c r="AT57">
        <v>24.952426606935813</v>
      </c>
      <c r="AU57">
        <v>20.272423493412649</v>
      </c>
      <c r="AV57">
        <v>32.733802435434846</v>
      </c>
      <c r="AW57">
        <v>24.999999999999925</v>
      </c>
      <c r="AX57">
        <v>22.561460167744105</v>
      </c>
      <c r="AY57">
        <v>34.01006819166939</v>
      </c>
      <c r="AZ57">
        <v>27.99951478929805</v>
      </c>
      <c r="BA57">
        <v>19.651102770208492</v>
      </c>
      <c r="BB57">
        <v>30.542699144782471</v>
      </c>
      <c r="BC57">
        <v>30.028692124215741</v>
      </c>
      <c r="BD57">
        <v>24.447574063408876</v>
      </c>
      <c r="BE57">
        <v>23.435035270152717</v>
      </c>
      <c r="BF57">
        <v>33.390436586898183</v>
      </c>
      <c r="BG57">
        <v>30.535401976978186</v>
      </c>
      <c r="BH57">
        <v>24.972729567539577</v>
      </c>
      <c r="BI57">
        <v>17.44674455658518</v>
      </c>
      <c r="BJ57">
        <v>30.9569621879889</v>
      </c>
      <c r="BK57">
        <v>27.729339852977041</v>
      </c>
      <c r="BL57">
        <v>23.232140643435201</v>
      </c>
      <c r="BM57">
        <v>14.795333861922105</v>
      </c>
      <c r="BN57">
        <v>14.949479540413531</v>
      </c>
      <c r="BO57">
        <v>34.997385579312734</v>
      </c>
      <c r="BP57">
        <v>29.502799438386987</v>
      </c>
      <c r="BQ57">
        <v>29.010602955838085</v>
      </c>
      <c r="BR57">
        <v>27.354372459658677</v>
      </c>
      <c r="BS57">
        <v>29.689296786522082</v>
      </c>
      <c r="BT57">
        <v>30.713203377166305</v>
      </c>
      <c r="BU57">
        <v>23.678073513077702</v>
      </c>
      <c r="BV57">
        <v>20.293677484078323</v>
      </c>
      <c r="BW57">
        <v>27.958283732014639</v>
      </c>
      <c r="BX57">
        <v>29.559329634081728</v>
      </c>
      <c r="BY57">
        <v>24.76264003748863</v>
      </c>
      <c r="BZ57">
        <v>20.192588780797422</v>
      </c>
      <c r="CA57">
        <v>24.572949968485997</v>
      </c>
      <c r="CB57">
        <v>34.8638437942016</v>
      </c>
      <c r="CC57">
        <v>25.267795809625209</v>
      </c>
      <c r="CD57">
        <v>34.025651511188094</v>
      </c>
      <c r="CF57" s="25">
        <f t="shared" si="1"/>
        <v>-0.12736449696858188</v>
      </c>
      <c r="CG57" s="25">
        <f t="shared" si="12"/>
        <v>0.17189620001691708</v>
      </c>
      <c r="CH57" s="25">
        <f t="shared" si="13"/>
        <v>4.7573393064187286E-2</v>
      </c>
      <c r="CI57" s="25">
        <f t="shared" si="14"/>
        <v>-0.27242349341264926</v>
      </c>
      <c r="CJ57" s="25">
        <f t="shared" si="15"/>
        <v>0.26619756456515375</v>
      </c>
      <c r="CK57" s="25">
        <f t="shared" si="38"/>
        <v>7.460698725481052E-14</v>
      </c>
      <c r="CL57" s="25">
        <f t="shared" si="16"/>
        <v>-0.56146016774410512</v>
      </c>
      <c r="CM57" s="25">
        <f t="shared" si="17"/>
        <v>-1.0068191669390103E-2</v>
      </c>
      <c r="CN57" s="25">
        <f t="shared" si="18"/>
        <v>-1.8995147892980491</v>
      </c>
      <c r="CO57" s="25">
        <f t="shared" si="19"/>
        <v>-1.1511027702084924</v>
      </c>
      <c r="CP57" s="25">
        <f t="shared" si="20"/>
        <v>2.4573008552175288</v>
      </c>
      <c r="CQ57" s="25">
        <f t="shared" si="21"/>
        <v>-2.8692124215741188E-2</v>
      </c>
      <c r="CR57" s="25">
        <f t="shared" si="22"/>
        <v>0.55242593659112416</v>
      </c>
      <c r="CS57" s="25">
        <f t="shared" si="23"/>
        <v>-0.43503527015271715</v>
      </c>
      <c r="CT57" s="25">
        <f t="shared" si="24"/>
        <v>-6.043658689818443E-2</v>
      </c>
      <c r="CU57" s="25">
        <f t="shared" si="25"/>
        <v>-0.33540197697818641</v>
      </c>
      <c r="CV57" s="25">
        <f t="shared" si="26"/>
        <v>-4.9727295675395773</v>
      </c>
      <c r="CW57" s="25">
        <f t="shared" si="35"/>
        <v>1.5532554434148196</v>
      </c>
      <c r="CX57" s="25">
        <f t="shared" si="27"/>
        <v>0.44303781201109871</v>
      </c>
      <c r="CY57" s="25">
        <f t="shared" si="28"/>
        <v>2.2706601470229586</v>
      </c>
      <c r="CZ57" s="25">
        <f t="shared" si="29"/>
        <v>-1.2321406434352014</v>
      </c>
      <c r="DA57" s="25">
        <f t="shared" si="37"/>
        <v>0.20466613807789535</v>
      </c>
      <c r="DB57" s="25">
        <f t="shared" si="39"/>
        <v>5.0520459586469002E-2</v>
      </c>
      <c r="DC57" s="25">
        <f t="shared" si="30"/>
        <v>2.614420687265806E-3</v>
      </c>
      <c r="DD57" s="25">
        <f t="shared" si="31"/>
        <v>0.49720056161301329</v>
      </c>
      <c r="DE57" s="25">
        <f t="shared" si="32"/>
        <v>-1.0106029558380847</v>
      </c>
      <c r="DF57" s="25">
        <f t="shared" si="33"/>
        <v>0.64562754034132297</v>
      </c>
      <c r="DG57" s="25">
        <f t="shared" si="34"/>
        <v>0.31070321347791818</v>
      </c>
      <c r="DH57" s="25">
        <f t="shared" si="2"/>
        <v>-0.71320337716630533</v>
      </c>
      <c r="DI57" s="25">
        <f t="shared" si="3"/>
        <v>1.3219264869222975</v>
      </c>
      <c r="DJ57" s="25">
        <f t="shared" si="36"/>
        <v>-0.29367748407832295</v>
      </c>
      <c r="DK57" s="25">
        <f t="shared" si="4"/>
        <v>4.17162679853611E-2</v>
      </c>
      <c r="DL57" s="25">
        <f t="shared" si="5"/>
        <v>0.44067036591827247</v>
      </c>
      <c r="DM57" s="25">
        <f t="shared" si="6"/>
        <v>1.5373599625113705</v>
      </c>
      <c r="DN57" s="25">
        <f t="shared" si="7"/>
        <v>-0.19258878079742203</v>
      </c>
      <c r="DO57" s="25">
        <f t="shared" si="8"/>
        <v>-0.57294996848599666</v>
      </c>
      <c r="DP57" s="25">
        <f t="shared" si="9"/>
        <v>0.13615620579840026</v>
      </c>
      <c r="DQ57" s="25">
        <f t="shared" si="10"/>
        <v>-0.2677958096252091</v>
      </c>
      <c r="DR57" s="25">
        <f t="shared" si="11"/>
        <v>-2.5651511188094389E-2</v>
      </c>
      <c r="DU57">
        <v>5.2364762128413531</v>
      </c>
      <c r="DV57">
        <v>1.0255790575128003</v>
      </c>
      <c r="DW57">
        <v>3.3761647225929892E-2</v>
      </c>
      <c r="DX57" t="e">
        <v>#N/A</v>
      </c>
      <c r="DY57">
        <v>-0.79603880047525877</v>
      </c>
      <c r="DZ57">
        <v>-4.1275333541806276</v>
      </c>
      <c r="EA57" t="e">
        <v>#N/A</v>
      </c>
      <c r="EB57">
        <v>8.426226566434508</v>
      </c>
      <c r="EC57">
        <v>-1.8185561584682546</v>
      </c>
      <c r="ED57">
        <v>9.9831472633728708</v>
      </c>
      <c r="EE57">
        <v>1.2010093509726403</v>
      </c>
      <c r="EF57">
        <v>2.4980322700593547</v>
      </c>
      <c r="EG57">
        <v>-3.9797340322526225</v>
      </c>
      <c r="EH57">
        <v>5.9040775034600301</v>
      </c>
      <c r="EI57">
        <v>-1.0770982581030353</v>
      </c>
      <c r="EJ57">
        <v>-0.39505513998821584</v>
      </c>
      <c r="EK57">
        <v>-14.136535476624402</v>
      </c>
      <c r="EL57">
        <v>-1.4642347576505585</v>
      </c>
      <c r="EM57">
        <v>-2.5868517407976697</v>
      </c>
      <c r="EN57">
        <v>-2.2889070245734899</v>
      </c>
      <c r="EO57">
        <v>-0.93666841331662454</v>
      </c>
      <c r="EP57">
        <v>-7.3361860904142873</v>
      </c>
      <c r="EQ57">
        <v>-4.9840246505253845</v>
      </c>
      <c r="ER57">
        <v>-0.46234263839608047</v>
      </c>
      <c r="ES57">
        <v>-0.14439508284155522</v>
      </c>
      <c r="ET57">
        <v>-5.3577702908206675</v>
      </c>
      <c r="EU57">
        <v>-1.4873551243044858</v>
      </c>
      <c r="EV57">
        <v>5.0993898450078916</v>
      </c>
      <c r="EW57">
        <v>-338.22484754046309</v>
      </c>
      <c r="EX57">
        <v>-7.5788060620965894</v>
      </c>
      <c r="EY57">
        <v>4.1856894738173764</v>
      </c>
      <c r="EZ57">
        <v>0.8807933070426941</v>
      </c>
      <c r="FA57">
        <v>-8.8657493494953883</v>
      </c>
      <c r="FB57">
        <v>-3.6837207447848641</v>
      </c>
      <c r="FC57">
        <v>-6.2943729792009435</v>
      </c>
      <c r="FD57">
        <v>-4.955650906420118</v>
      </c>
      <c r="FE57">
        <v>-3.0105387100053065</v>
      </c>
      <c r="FF57">
        <v>5.6720554180774911</v>
      </c>
      <c r="FG57" t="e">
        <v>#N/A</v>
      </c>
    </row>
    <row r="58" spans="1:163">
      <c r="A58">
        <v>2013</v>
      </c>
      <c r="B58" s="16">
        <v>35</v>
      </c>
      <c r="C58" s="16">
        <v>30</v>
      </c>
      <c r="D58" s="16">
        <v>25</v>
      </c>
      <c r="E58" s="16">
        <v>20</v>
      </c>
      <c r="F58" s="16">
        <v>33</v>
      </c>
      <c r="G58" s="16">
        <v>25</v>
      </c>
      <c r="H58" s="16">
        <v>22</v>
      </c>
      <c r="I58" s="16">
        <v>34</v>
      </c>
      <c r="J58" s="16">
        <v>26.1</v>
      </c>
      <c r="K58" s="16">
        <v>20</v>
      </c>
      <c r="L58" s="16">
        <v>25</v>
      </c>
      <c r="M58" s="16">
        <v>30</v>
      </c>
      <c r="N58" s="16">
        <v>25</v>
      </c>
      <c r="O58" s="16">
        <v>22</v>
      </c>
      <c r="P58" s="16">
        <v>33.33</v>
      </c>
      <c r="Q58" s="16">
        <v>30.2</v>
      </c>
      <c r="R58" s="16">
        <v>26</v>
      </c>
      <c r="S58" s="16">
        <v>19</v>
      </c>
      <c r="T58" s="16">
        <v>31.4</v>
      </c>
      <c r="U58" s="16">
        <v>25.5</v>
      </c>
      <c r="V58" s="16">
        <v>22</v>
      </c>
      <c r="W58" s="16">
        <v>15</v>
      </c>
      <c r="X58" s="16">
        <v>15</v>
      </c>
      <c r="Y58" s="16">
        <v>35</v>
      </c>
      <c r="Z58" s="16">
        <v>30</v>
      </c>
      <c r="AA58" s="16">
        <v>28</v>
      </c>
      <c r="AB58" s="16">
        <v>28</v>
      </c>
      <c r="AC58" s="16">
        <v>30</v>
      </c>
      <c r="AD58" s="16">
        <v>30</v>
      </c>
      <c r="AE58" s="16">
        <v>25</v>
      </c>
      <c r="AF58" s="16">
        <v>20</v>
      </c>
      <c r="AG58" s="16">
        <v>28</v>
      </c>
      <c r="AH58" s="16">
        <v>30</v>
      </c>
      <c r="AI58" s="16">
        <v>22</v>
      </c>
      <c r="AJ58" s="16">
        <v>20</v>
      </c>
      <c r="AK58" s="16">
        <v>23</v>
      </c>
      <c r="AL58" s="16">
        <v>35</v>
      </c>
      <c r="AM58" s="16">
        <v>25</v>
      </c>
      <c r="AN58" s="16">
        <v>34</v>
      </c>
      <c r="AO58" s="16">
        <v>35</v>
      </c>
      <c r="AR58">
        <v>34.955877219584146</v>
      </c>
      <c r="AS58">
        <v>29.851788495395162</v>
      </c>
      <c r="AT58">
        <v>24.817495211690222</v>
      </c>
      <c r="AU58">
        <v>20.066014515158454</v>
      </c>
      <c r="AV58">
        <v>32.542814253233516</v>
      </c>
      <c r="AW58">
        <v>24.999999999999936</v>
      </c>
      <c r="AX58">
        <v>22.503945949171406</v>
      </c>
      <c r="AY58">
        <v>34.005554984638849</v>
      </c>
      <c r="AZ58">
        <v>27.408425979313392</v>
      </c>
      <c r="BA58">
        <v>20.533862163327001</v>
      </c>
      <c r="BB58">
        <v>29.951913290244171</v>
      </c>
      <c r="BC58">
        <v>30.02756155045001</v>
      </c>
      <c r="BD58">
        <v>24.007745580170209</v>
      </c>
      <c r="BE58">
        <v>23.248559693094979</v>
      </c>
      <c r="BF58">
        <v>33.281699201393387</v>
      </c>
      <c r="BG58">
        <v>30.161745725737529</v>
      </c>
      <c r="BH58">
        <v>25.150311495010271</v>
      </c>
      <c r="BI58">
        <v>17.110151143952294</v>
      </c>
      <c r="BJ58">
        <v>30.408140057560853</v>
      </c>
      <c r="BK58">
        <v>27.401801457964552</v>
      </c>
      <c r="BL58">
        <v>22.985516741136141</v>
      </c>
      <c r="BM58">
        <v>14.99089320865134</v>
      </c>
      <c r="BN58">
        <v>14.875167147638102</v>
      </c>
      <c r="BO58">
        <v>34.996612287059065</v>
      </c>
      <c r="BP58">
        <v>29.551559888287183</v>
      </c>
      <c r="BQ58">
        <v>28.667458581007764</v>
      </c>
      <c r="BR58">
        <v>26.949254282005516</v>
      </c>
      <c r="BS58">
        <v>29.633533035678262</v>
      </c>
      <c r="BT58">
        <v>30.473152630735527</v>
      </c>
      <c r="BU58">
        <v>23.251719972549516</v>
      </c>
      <c r="BV58">
        <v>20.043418033059215</v>
      </c>
      <c r="BW58">
        <v>27.935544112937148</v>
      </c>
      <c r="BX58">
        <v>28.915295753042649</v>
      </c>
      <c r="BY58">
        <v>24.158731182656716</v>
      </c>
      <c r="BZ58">
        <v>20.067805952720345</v>
      </c>
      <c r="CA58">
        <v>23.551437689698389</v>
      </c>
      <c r="CB58">
        <v>34.501256906457257</v>
      </c>
      <c r="CC58">
        <v>25.114330158740682</v>
      </c>
      <c r="CD58">
        <v>34.029566427388872</v>
      </c>
      <c r="CF58" s="25">
        <f t="shared" si="1"/>
        <v>4.4122780415854379E-2</v>
      </c>
      <c r="CG58" s="25">
        <f t="shared" si="12"/>
        <v>0.14821150460483778</v>
      </c>
      <c r="CH58" s="25">
        <f t="shared" si="13"/>
        <v>0.18250478830977812</v>
      </c>
      <c r="CI58" s="25">
        <f t="shared" si="14"/>
        <v>-6.601451515845369E-2</v>
      </c>
      <c r="CJ58" s="25">
        <f t="shared" si="15"/>
        <v>0.45718574676648416</v>
      </c>
      <c r="CK58" s="25">
        <f t="shared" si="38"/>
        <v>6.3948846218409017E-14</v>
      </c>
      <c r="CL58" s="25">
        <f t="shared" si="16"/>
        <v>-0.50394594917140623</v>
      </c>
      <c r="CM58" s="25">
        <f t="shared" si="17"/>
        <v>-5.5549846388487367E-3</v>
      </c>
      <c r="CN58" s="25">
        <f t="shared" si="18"/>
        <v>-1.308425979313391</v>
      </c>
      <c r="CO58" s="25">
        <f t="shared" si="19"/>
        <v>-0.53386216332700087</v>
      </c>
      <c r="CP58" s="25">
        <f t="shared" si="20"/>
        <v>-4.9519132902441712</v>
      </c>
      <c r="CQ58" s="25">
        <f t="shared" si="21"/>
        <v>-2.756155045000952E-2</v>
      </c>
      <c r="CR58" s="25">
        <f t="shared" si="22"/>
        <v>0.99225441982979135</v>
      </c>
      <c r="CS58" s="25">
        <f t="shared" si="23"/>
        <v>-1.2485596930949789</v>
      </c>
      <c r="CT58" s="25">
        <f t="shared" si="24"/>
        <v>4.8300798606611295E-2</v>
      </c>
      <c r="CU58" s="25">
        <f t="shared" si="25"/>
        <v>3.8254274262470744E-2</v>
      </c>
      <c r="CV58" s="25">
        <f t="shared" si="26"/>
        <v>0.8496885049897287</v>
      </c>
      <c r="CW58" s="25">
        <f t="shared" si="35"/>
        <v>1.8898488560477062</v>
      </c>
      <c r="CX58" s="25">
        <f t="shared" si="27"/>
        <v>0.99185994243914521</v>
      </c>
      <c r="CY58" s="25">
        <f t="shared" si="28"/>
        <v>-1.9018014579645524</v>
      </c>
      <c r="CZ58" s="25">
        <f t="shared" si="29"/>
        <v>-0.98551674113614141</v>
      </c>
      <c r="DA58" s="25">
        <f t="shared" si="37"/>
        <v>9.1067913486604368E-3</v>
      </c>
      <c r="DB58" s="25">
        <f t="shared" si="39"/>
        <v>0.12483285236189801</v>
      </c>
      <c r="DC58" s="25">
        <f t="shared" si="30"/>
        <v>3.3877129409347617E-3</v>
      </c>
      <c r="DD58" s="25">
        <f t="shared" si="31"/>
        <v>0.4484401117128165</v>
      </c>
      <c r="DE58" s="25">
        <f t="shared" si="32"/>
        <v>-0.66745858100776445</v>
      </c>
      <c r="DF58" s="25">
        <f t="shared" si="33"/>
        <v>1.0507457179944844</v>
      </c>
      <c r="DG58" s="25">
        <f t="shared" si="34"/>
        <v>0.36646696432173798</v>
      </c>
      <c r="DH58" s="25">
        <f t="shared" si="2"/>
        <v>-0.47315263073552671</v>
      </c>
      <c r="DI58" s="25">
        <f t="shared" si="3"/>
        <v>1.7482800274504839</v>
      </c>
      <c r="DJ58" s="25">
        <f t="shared" si="36"/>
        <v>-4.3418033059214878E-2</v>
      </c>
      <c r="DK58" s="25">
        <f t="shared" si="4"/>
        <v>6.4455887062852213E-2</v>
      </c>
      <c r="DL58" s="25">
        <f t="shared" si="5"/>
        <v>1.0847042469573509</v>
      </c>
      <c r="DM58" s="25">
        <f t="shared" si="6"/>
        <v>-2.1587311826567159</v>
      </c>
      <c r="DN58" s="25">
        <f t="shared" si="7"/>
        <v>-6.7805952720345175E-2</v>
      </c>
      <c r="DO58" s="25">
        <f t="shared" si="8"/>
        <v>-0.55143768969838902</v>
      </c>
      <c r="DP58" s="25">
        <f t="shared" si="9"/>
        <v>0.4987430935427426</v>
      </c>
      <c r="DQ58" s="25">
        <f t="shared" si="10"/>
        <v>-0.11433015874068175</v>
      </c>
      <c r="DR58" s="25">
        <f t="shared" si="11"/>
        <v>-2.956642738887183E-2</v>
      </c>
      <c r="DU58">
        <v>7.1204529653919337</v>
      </c>
      <c r="DV58">
        <v>4.6256350823227876E-2</v>
      </c>
      <c r="DW58">
        <v>-1.8894475734296918</v>
      </c>
      <c r="DX58" t="e">
        <v>#N/A</v>
      </c>
      <c r="DY58">
        <v>-2.2369393224400937</v>
      </c>
      <c r="DZ58">
        <v>0.85531450857661184</v>
      </c>
      <c r="EA58" t="e">
        <v>#N/A</v>
      </c>
      <c r="EB58">
        <v>11.86770973559112</v>
      </c>
      <c r="EC58">
        <v>-0.52141693072931616</v>
      </c>
      <c r="ED58">
        <v>10.015391275903994</v>
      </c>
      <c r="EE58">
        <v>5.5010704243792361</v>
      </c>
      <c r="EF58">
        <v>-1.4489370678841738</v>
      </c>
      <c r="EG58">
        <v>-4.4050975074419796</v>
      </c>
      <c r="EH58">
        <v>11.174782250475971</v>
      </c>
      <c r="EI58">
        <v>-1.5816722237310046</v>
      </c>
      <c r="EJ58">
        <v>-1.9913305542114017</v>
      </c>
      <c r="EK58">
        <v>-13.662190597956595</v>
      </c>
      <c r="EL58">
        <v>-3.0462810459887351</v>
      </c>
      <c r="EM58">
        <v>-4.6212561937908845</v>
      </c>
      <c r="EN58">
        <v>0.25732595444216599</v>
      </c>
      <c r="EO58">
        <v>-1.0887105682252241</v>
      </c>
      <c r="EP58">
        <v>-6.500486756751684</v>
      </c>
      <c r="EQ58">
        <v>-3.1611081415200601</v>
      </c>
      <c r="ER58">
        <v>-0.45448678672987519</v>
      </c>
      <c r="ES58">
        <v>-1.6552420889371433</v>
      </c>
      <c r="ET58">
        <v>-5.9956458758363169</v>
      </c>
      <c r="EU58">
        <v>-2.1500269887187358</v>
      </c>
      <c r="EV58">
        <v>8.8818088142382976</v>
      </c>
      <c r="EW58">
        <v>-233.42083641725912</v>
      </c>
      <c r="EX58">
        <v>-9.4102574977322604</v>
      </c>
      <c r="EY58">
        <v>4.1004565885436364</v>
      </c>
      <c r="EZ58">
        <v>2.1378525724136637</v>
      </c>
      <c r="FA58">
        <v>-12.727104801905995</v>
      </c>
      <c r="FB58">
        <v>-5.2584100405953222</v>
      </c>
      <c r="FC58">
        <v>5.9042379155804952</v>
      </c>
      <c r="FD58">
        <v>-4.0309482377165864</v>
      </c>
      <c r="FE58">
        <v>-2.8231458220971319</v>
      </c>
      <c r="FF58">
        <v>8.6365942870605465</v>
      </c>
      <c r="FG58" t="e">
        <v>#N/A</v>
      </c>
    </row>
    <row r="59" spans="1:163">
      <c r="A59">
        <v>2014</v>
      </c>
      <c r="B59" s="16">
        <v>35</v>
      </c>
      <c r="C59" s="16">
        <v>30</v>
      </c>
      <c r="D59" s="16">
        <v>25</v>
      </c>
      <c r="E59" s="16">
        <v>20</v>
      </c>
      <c r="F59" s="16">
        <v>33</v>
      </c>
      <c r="G59" s="16">
        <v>25</v>
      </c>
      <c r="H59" s="16">
        <v>22</v>
      </c>
      <c r="I59" s="16">
        <v>34</v>
      </c>
      <c r="J59" s="16">
        <v>26.5</v>
      </c>
      <c r="K59" s="16">
        <v>20</v>
      </c>
      <c r="L59" s="16">
        <v>25</v>
      </c>
      <c r="M59" s="16">
        <v>30</v>
      </c>
      <c r="N59" s="16">
        <v>24.5</v>
      </c>
      <c r="O59" s="16">
        <v>22</v>
      </c>
      <c r="P59" s="16">
        <v>33.33</v>
      </c>
      <c r="Q59" s="16">
        <v>30.2</v>
      </c>
      <c r="R59" s="16">
        <v>26</v>
      </c>
      <c r="S59" s="16">
        <v>19</v>
      </c>
      <c r="T59" s="16">
        <v>31.4</v>
      </c>
      <c r="U59" s="16">
        <v>25.5</v>
      </c>
      <c r="V59" s="16">
        <v>22</v>
      </c>
      <c r="W59" s="16">
        <v>15</v>
      </c>
      <c r="X59" s="16">
        <v>15</v>
      </c>
      <c r="Y59" s="16">
        <v>35</v>
      </c>
      <c r="Z59" s="16">
        <v>30</v>
      </c>
      <c r="AA59" s="16">
        <v>28</v>
      </c>
      <c r="AB59" s="16">
        <v>27</v>
      </c>
      <c r="AC59" s="16">
        <v>30</v>
      </c>
      <c r="AD59" s="16">
        <v>30</v>
      </c>
      <c r="AE59" s="16">
        <v>23</v>
      </c>
      <c r="AF59" s="16">
        <v>20</v>
      </c>
      <c r="AG59" s="16">
        <v>28</v>
      </c>
      <c r="AH59" s="16">
        <v>30</v>
      </c>
      <c r="AI59" s="16">
        <v>22</v>
      </c>
      <c r="AJ59" s="16">
        <v>20</v>
      </c>
      <c r="AK59" s="16">
        <v>21</v>
      </c>
      <c r="AL59" s="16">
        <v>35</v>
      </c>
      <c r="AM59" s="16">
        <v>25</v>
      </c>
      <c r="AN59" s="16">
        <v>34</v>
      </c>
      <c r="AO59" s="16">
        <v>35</v>
      </c>
      <c r="AR59">
        <v>34.722244656300298</v>
      </c>
      <c r="AS59">
        <v>29.879260736129716</v>
      </c>
      <c r="AT59">
        <v>24.743899143043311</v>
      </c>
      <c r="AU59">
        <v>19.925559579049501</v>
      </c>
      <c r="AV59">
        <v>32.302159704920058</v>
      </c>
      <c r="AW59">
        <v>24.99999999999994</v>
      </c>
      <c r="AX59">
        <v>22.42560400493721</v>
      </c>
      <c r="AY59">
        <v>34.002151904013388</v>
      </c>
      <c r="AZ59">
        <v>26.948122657880258</v>
      </c>
      <c r="BA59">
        <v>21.486455164370067</v>
      </c>
      <c r="BB59">
        <v>29.576720907858697</v>
      </c>
      <c r="BC59">
        <v>30.024596000245026</v>
      </c>
      <c r="BD59">
        <v>23.57406697141095</v>
      </c>
      <c r="BE59">
        <v>23.140075798813488</v>
      </c>
      <c r="BF59">
        <v>33.115155692995508</v>
      </c>
      <c r="BG59">
        <v>29.912595210031622</v>
      </c>
      <c r="BH59">
        <v>25.483841850241248</v>
      </c>
      <c r="BI59">
        <v>16.529319696688976</v>
      </c>
      <c r="BJ59">
        <v>29.749266709681255</v>
      </c>
      <c r="BK59">
        <v>27.17452821865659</v>
      </c>
      <c r="BL59">
        <v>22.858896125181765</v>
      </c>
      <c r="BM59">
        <v>15.3103254883383</v>
      </c>
      <c r="BN59">
        <v>14.836598371507128</v>
      </c>
      <c r="BO59">
        <v>34.996379591854911</v>
      </c>
      <c r="BP59">
        <v>29.619689464475552</v>
      </c>
      <c r="BQ59">
        <v>28.388927555365672</v>
      </c>
      <c r="BR59">
        <v>26.446212850486162</v>
      </c>
      <c r="BS59">
        <v>29.555184105344171</v>
      </c>
      <c r="BT59">
        <v>30.277800374324709</v>
      </c>
      <c r="BU59">
        <v>22.803890016340379</v>
      </c>
      <c r="BV59">
        <v>19.876081117068313</v>
      </c>
      <c r="BW59">
        <v>27.925862143577465</v>
      </c>
      <c r="BX59">
        <v>28.241618640077483</v>
      </c>
      <c r="BY59">
        <v>23.574089013622078</v>
      </c>
      <c r="BZ59">
        <v>20.056912526764883</v>
      </c>
      <c r="CA59">
        <v>22.551191622669617</v>
      </c>
      <c r="CB59">
        <v>33.999081607392277</v>
      </c>
      <c r="CC59">
        <v>25.00463313335997</v>
      </c>
      <c r="CD59">
        <v>34.029742002095851</v>
      </c>
      <c r="CF59" s="25">
        <f t="shared" si="1"/>
        <v>0.27775534369970245</v>
      </c>
      <c r="CG59" s="25">
        <f t="shared" si="12"/>
        <v>0.12073926387028422</v>
      </c>
      <c r="CH59" s="25">
        <f t="shared" si="13"/>
        <v>0.25610085695668872</v>
      </c>
      <c r="CI59" s="25">
        <f t="shared" si="14"/>
        <v>7.444042095049852E-2</v>
      </c>
      <c r="CJ59" s="25">
        <f t="shared" si="15"/>
        <v>0.69784029507994205</v>
      </c>
      <c r="CK59" s="25">
        <f t="shared" si="38"/>
        <v>6.0396132539608516E-14</v>
      </c>
      <c r="CL59" s="25">
        <f t="shared" si="16"/>
        <v>-0.42560400493720962</v>
      </c>
      <c r="CM59" s="25">
        <f t="shared" si="17"/>
        <v>-2.1519040133881617E-3</v>
      </c>
      <c r="CN59" s="25">
        <f t="shared" si="18"/>
        <v>-0.4481226578802584</v>
      </c>
      <c r="CO59" s="25">
        <f t="shared" si="19"/>
        <v>-1.4864551643700672</v>
      </c>
      <c r="CP59" s="25">
        <f t="shared" si="20"/>
        <v>-4.5767209078586966</v>
      </c>
      <c r="CQ59" s="25">
        <f t="shared" si="21"/>
        <v>-2.4596000245026062E-2</v>
      </c>
      <c r="CR59" s="25">
        <f t="shared" si="22"/>
        <v>0.92593302858904991</v>
      </c>
      <c r="CS59" s="25">
        <f t="shared" si="23"/>
        <v>-1.1400757988134878</v>
      </c>
      <c r="CT59" s="25">
        <f t="shared" si="24"/>
        <v>0.21484430700449053</v>
      </c>
      <c r="CU59" s="25">
        <f t="shared" si="25"/>
        <v>0.28740478996837737</v>
      </c>
      <c r="CV59" s="25">
        <f t="shared" si="26"/>
        <v>0.51615814975875196</v>
      </c>
      <c r="CW59" s="25">
        <f t="shared" si="35"/>
        <v>2.4706803033110241</v>
      </c>
      <c r="CX59" s="25">
        <f t="shared" si="27"/>
        <v>1.6507332903187439</v>
      </c>
      <c r="CY59" s="25">
        <f t="shared" si="28"/>
        <v>-1.6745282186565902</v>
      </c>
      <c r="CZ59" s="25">
        <f t="shared" si="29"/>
        <v>-0.85889612518176506</v>
      </c>
      <c r="DA59" s="25">
        <f t="shared" si="37"/>
        <v>-0.3103254883383002</v>
      </c>
      <c r="DB59" s="25">
        <f t="shared" si="39"/>
        <v>0.16340162849287232</v>
      </c>
      <c r="DC59" s="25">
        <f t="shared" si="30"/>
        <v>3.6204081450890158E-3</v>
      </c>
      <c r="DD59" s="25">
        <f t="shared" si="31"/>
        <v>0.3803105355244476</v>
      </c>
      <c r="DE59" s="25">
        <f t="shared" si="32"/>
        <v>-0.38892755536567236</v>
      </c>
      <c r="DF59" s="25">
        <f t="shared" si="33"/>
        <v>0.55378714951383756</v>
      </c>
      <c r="DG59" s="25">
        <f t="shared" si="34"/>
        <v>0.44481589465582871</v>
      </c>
      <c r="DH59" s="25">
        <f t="shared" si="2"/>
        <v>-0.27780037432470905</v>
      </c>
      <c r="DI59" s="25">
        <f t="shared" si="3"/>
        <v>0.19610998365962118</v>
      </c>
      <c r="DJ59" s="25">
        <f t="shared" si="36"/>
        <v>0.12391888293168662</v>
      </c>
      <c r="DK59" s="25">
        <f t="shared" si="4"/>
        <v>7.4137856422535009E-2</v>
      </c>
      <c r="DL59" s="25">
        <f t="shared" si="5"/>
        <v>1.7583813599225167</v>
      </c>
      <c r="DM59" s="25">
        <f t="shared" si="6"/>
        <v>-1.5740890136220784</v>
      </c>
      <c r="DN59" s="25">
        <f t="shared" si="7"/>
        <v>-5.6912526764882898E-2</v>
      </c>
      <c r="DO59" s="25">
        <f t="shared" si="8"/>
        <v>-1.5511916226696165</v>
      </c>
      <c r="DP59" s="25">
        <f t="shared" si="9"/>
        <v>1.0009183926077228</v>
      </c>
      <c r="DQ59" s="25">
        <f t="shared" si="10"/>
        <v>-4.6331333599702873E-3</v>
      </c>
      <c r="DR59" s="25">
        <f t="shared" si="11"/>
        <v>-2.9742002095851205E-2</v>
      </c>
      <c r="DU59">
        <v>0.13855887514546339</v>
      </c>
      <c r="DV59">
        <v>0.27932385123506265</v>
      </c>
      <c r="DW59">
        <v>-2.5704237511158965</v>
      </c>
      <c r="DX59" t="e">
        <v>#N/A</v>
      </c>
      <c r="DY59">
        <v>-1.5857491405177484</v>
      </c>
      <c r="DZ59">
        <v>3.6785746957558558</v>
      </c>
      <c r="EA59" t="e">
        <v>#N/A</v>
      </c>
      <c r="EB59">
        <v>10.581758045433844</v>
      </c>
      <c r="EC59">
        <v>2.1082468910740317</v>
      </c>
      <c r="ED59">
        <v>6.1460621466915768</v>
      </c>
      <c r="EE59">
        <v>9.0873671911260203</v>
      </c>
      <c r="EF59">
        <v>-1.3382469576379208</v>
      </c>
      <c r="EG59">
        <v>-3.9620246034321553</v>
      </c>
      <c r="EH59">
        <v>14.928540819660782</v>
      </c>
      <c r="EI59">
        <v>-1.4183830445584533</v>
      </c>
      <c r="EJ59">
        <v>-0.52419791335017862</v>
      </c>
      <c r="EK59">
        <v>-9.4531493994274172</v>
      </c>
      <c r="EL59">
        <v>-3.6434719044887629</v>
      </c>
      <c r="EM59">
        <v>-4.0606524734146205</v>
      </c>
      <c r="EN59">
        <v>-0.42594013057930624</v>
      </c>
      <c r="EO59">
        <v>0.43860373583891032</v>
      </c>
      <c r="EP59">
        <v>-6.2074559527594602</v>
      </c>
      <c r="EQ59">
        <v>-1.4648499861904156</v>
      </c>
      <c r="ER59">
        <v>-0.28182171643318377</v>
      </c>
      <c r="ES59">
        <v>0.17694162324696094</v>
      </c>
      <c r="ET59">
        <v>-3.6348771744862347</v>
      </c>
      <c r="EU59">
        <v>-0.75928710109891995</v>
      </c>
      <c r="EV59">
        <v>4.744927777039095</v>
      </c>
      <c r="EW59">
        <v>-150.54999015552858</v>
      </c>
      <c r="EX59">
        <v>-8.2727045462690398</v>
      </c>
      <c r="EY59">
        <v>2.8252613590826741</v>
      </c>
      <c r="EZ59">
        <v>1.9425885308171473</v>
      </c>
      <c r="FA59">
        <v>-10.932712138101039</v>
      </c>
      <c r="FB59">
        <v>-3.8921329995885401</v>
      </c>
      <c r="FC59">
        <v>4.5915025673128866</v>
      </c>
      <c r="FD59">
        <v>-0.87235092556235827</v>
      </c>
      <c r="FE59">
        <v>-1.666191235862442</v>
      </c>
      <c r="FF59">
        <v>9.7381555106622955</v>
      </c>
      <c r="FG59" t="e">
        <v>#N/A</v>
      </c>
    </row>
    <row r="60" spans="1:163">
      <c r="A60">
        <v>2015</v>
      </c>
      <c r="B60" s="16">
        <v>35</v>
      </c>
      <c r="C60" s="16">
        <v>30</v>
      </c>
      <c r="D60" s="16">
        <v>25</v>
      </c>
      <c r="E60" s="16">
        <v>20</v>
      </c>
      <c r="F60" s="16">
        <v>33</v>
      </c>
      <c r="G60" s="16">
        <v>25</v>
      </c>
      <c r="H60" s="16">
        <v>22</v>
      </c>
      <c r="I60" s="16">
        <v>34</v>
      </c>
      <c r="J60" s="16">
        <v>26.5</v>
      </c>
      <c r="K60" s="16">
        <v>24</v>
      </c>
      <c r="L60" s="16">
        <v>25</v>
      </c>
      <c r="M60" s="16">
        <v>30</v>
      </c>
      <c r="N60" s="16">
        <v>22</v>
      </c>
      <c r="O60" s="16">
        <v>22</v>
      </c>
      <c r="P60" s="16">
        <v>33.33</v>
      </c>
      <c r="Q60" s="16">
        <v>30.2</v>
      </c>
      <c r="R60" s="16">
        <v>29</v>
      </c>
      <c r="S60" s="16">
        <v>19</v>
      </c>
      <c r="T60" s="16">
        <v>31.4</v>
      </c>
      <c r="U60" s="16">
        <v>23.9</v>
      </c>
      <c r="V60" s="16">
        <v>22</v>
      </c>
      <c r="W60" s="16">
        <v>15</v>
      </c>
      <c r="X60" s="16">
        <v>15</v>
      </c>
      <c r="Y60" s="16">
        <v>35</v>
      </c>
      <c r="Z60" s="16">
        <v>30</v>
      </c>
      <c r="AA60" s="16">
        <v>28</v>
      </c>
      <c r="AB60" s="16">
        <v>27</v>
      </c>
      <c r="AC60" s="16">
        <v>28</v>
      </c>
      <c r="AD60" s="16">
        <v>30</v>
      </c>
      <c r="AE60" s="16">
        <v>21</v>
      </c>
      <c r="AF60" s="16">
        <v>20</v>
      </c>
      <c r="AG60" s="16">
        <v>28</v>
      </c>
      <c r="AH60" s="16">
        <v>28</v>
      </c>
      <c r="AI60" s="16">
        <v>22</v>
      </c>
      <c r="AJ60" s="16">
        <v>20</v>
      </c>
      <c r="AK60" s="16">
        <v>20</v>
      </c>
      <c r="AL60" s="16">
        <v>35</v>
      </c>
      <c r="AM60" s="16">
        <v>25</v>
      </c>
      <c r="AN60" s="16">
        <v>34</v>
      </c>
      <c r="AO60" s="16">
        <v>35</v>
      </c>
      <c r="AR60">
        <v>34.414630427240958</v>
      </c>
      <c r="AS60">
        <v>29.907739344115249</v>
      </c>
      <c r="AT60">
        <v>24.71496394900036</v>
      </c>
      <c r="AU60">
        <v>19.836482983669697</v>
      </c>
      <c r="AV60">
        <v>31.996360257279704</v>
      </c>
      <c r="AW60">
        <v>24.999999999999932</v>
      </c>
      <c r="AX60">
        <v>22.33774940843217</v>
      </c>
      <c r="AY60">
        <v>33.999670451737067</v>
      </c>
      <c r="AZ60">
        <v>26.599646136789268</v>
      </c>
      <c r="BA60">
        <v>22.492302989931538</v>
      </c>
      <c r="BB60">
        <v>29.455065136390242</v>
      </c>
      <c r="BC60">
        <v>30.020577007657209</v>
      </c>
      <c r="BD60">
        <v>23.151624806947094</v>
      </c>
      <c r="BE60">
        <v>23.123250721006794</v>
      </c>
      <c r="BF60">
        <v>32.881493744912355</v>
      </c>
      <c r="BG60">
        <v>29.757289589633018</v>
      </c>
      <c r="BH60">
        <v>25.891932219022845</v>
      </c>
      <c r="BI60">
        <v>15.699734213054152</v>
      </c>
      <c r="BJ60">
        <v>28.965675030090662</v>
      </c>
      <c r="BK60">
        <v>27.092332011562956</v>
      </c>
      <c r="BL60">
        <v>22.852759261762763</v>
      </c>
      <c r="BM60">
        <v>15.751106552764103</v>
      </c>
      <c r="BN60">
        <v>14.823819729500247</v>
      </c>
      <c r="BO60">
        <v>34.996517772807636</v>
      </c>
      <c r="BP60">
        <v>29.69692404304536</v>
      </c>
      <c r="BQ60">
        <v>28.168440205387704</v>
      </c>
      <c r="BR60">
        <v>25.852630273592609</v>
      </c>
      <c r="BS60">
        <v>29.470716666111088</v>
      </c>
      <c r="BT60">
        <v>30.122747816598661</v>
      </c>
      <c r="BU60">
        <v>22.353080710157208</v>
      </c>
      <c r="BV60">
        <v>19.772834792363842</v>
      </c>
      <c r="BW60">
        <v>27.925360546692868</v>
      </c>
      <c r="BX60">
        <v>27.540640456330927</v>
      </c>
      <c r="BY60">
        <v>23.028723340075924</v>
      </c>
      <c r="BZ60">
        <v>20.144769955127366</v>
      </c>
      <c r="CA60">
        <v>21.601256505926106</v>
      </c>
      <c r="CB60">
        <v>33.341088557803097</v>
      </c>
      <c r="CC60">
        <v>24.929933942410567</v>
      </c>
      <c r="CD60">
        <v>34.02743065216336</v>
      </c>
      <c r="CF60" s="25">
        <f t="shared" si="1"/>
        <v>0.585369572759042</v>
      </c>
      <c r="CG60" s="25">
        <f t="shared" si="12"/>
        <v>9.226065588475052E-2</v>
      </c>
      <c r="CH60" s="25">
        <f t="shared" si="13"/>
        <v>0.28503605099963991</v>
      </c>
      <c r="CI60" s="25">
        <f t="shared" si="14"/>
        <v>0.16351701633030302</v>
      </c>
      <c r="CJ60" s="25">
        <f t="shared" si="15"/>
        <v>1.0036397427202957</v>
      </c>
      <c r="CK60" s="25">
        <f t="shared" si="38"/>
        <v>6.7501559897209518E-14</v>
      </c>
      <c r="CL60" s="25">
        <f t="shared" si="16"/>
        <v>-0.33774940843217038</v>
      </c>
      <c r="CM60" s="25">
        <f t="shared" si="17"/>
        <v>3.2954826293263295E-4</v>
      </c>
      <c r="CN60" s="25">
        <f t="shared" si="18"/>
        <v>-9.9646136789267814E-2</v>
      </c>
      <c r="CO60" s="25">
        <f t="shared" si="19"/>
        <v>1.5076970100684619</v>
      </c>
      <c r="CP60" s="25">
        <f t="shared" si="20"/>
        <v>-4.4550651363902425</v>
      </c>
      <c r="CQ60" s="25">
        <f t="shared" si="21"/>
        <v>-2.0577007657209379E-2</v>
      </c>
      <c r="CR60" s="25">
        <f t="shared" si="22"/>
        <v>-1.151624806947094</v>
      </c>
      <c r="CS60" s="25">
        <f t="shared" si="23"/>
        <v>-1.1232507210067944</v>
      </c>
      <c r="CT60" s="25">
        <f t="shared" si="24"/>
        <v>0.44850625508764352</v>
      </c>
      <c r="CU60" s="25">
        <f t="shared" si="25"/>
        <v>0.44271041036698122</v>
      </c>
      <c r="CV60" s="25">
        <f t="shared" si="26"/>
        <v>3.1080677809771551</v>
      </c>
      <c r="CW60" s="25">
        <f t="shared" si="35"/>
        <v>3.3002657869458485</v>
      </c>
      <c r="CX60" s="25">
        <f t="shared" si="27"/>
        <v>2.434324969909337</v>
      </c>
      <c r="CY60" s="25">
        <f t="shared" si="28"/>
        <v>-3.1923320115629572</v>
      </c>
      <c r="CZ60" s="25">
        <f t="shared" si="29"/>
        <v>-0.85275926176276329</v>
      </c>
      <c r="DA60" s="25">
        <f t="shared" si="37"/>
        <v>-0.75110655276410299</v>
      </c>
      <c r="DB60" s="25">
        <f t="shared" si="39"/>
        <v>0.17618027049975282</v>
      </c>
      <c r="DC60" s="25">
        <f t="shared" si="30"/>
        <v>3.4822271923644621E-3</v>
      </c>
      <c r="DD60" s="25">
        <f t="shared" si="31"/>
        <v>0.30307595695463974</v>
      </c>
      <c r="DE60" s="25">
        <f t="shared" si="32"/>
        <v>-0.16844020538770366</v>
      </c>
      <c r="DF60" s="25">
        <f t="shared" si="33"/>
        <v>1.1473697264073905</v>
      </c>
      <c r="DG60" s="25">
        <f t="shared" si="34"/>
        <v>-1.4707166661110875</v>
      </c>
      <c r="DH60" s="25">
        <f t="shared" si="2"/>
        <v>-0.12274781659866107</v>
      </c>
      <c r="DI60" s="25">
        <f t="shared" si="3"/>
        <v>-1.353080710157208</v>
      </c>
      <c r="DJ60" s="25">
        <f t="shared" si="36"/>
        <v>0.22716520763615833</v>
      </c>
      <c r="DK60" s="25">
        <f t="shared" si="4"/>
        <v>7.4639453307131731E-2</v>
      </c>
      <c r="DL60" s="25">
        <f t="shared" si="5"/>
        <v>0.45935954366907339</v>
      </c>
      <c r="DM60" s="25">
        <f t="shared" si="6"/>
        <v>-1.0287233400759241</v>
      </c>
      <c r="DN60" s="25">
        <f t="shared" si="7"/>
        <v>-0.14476995512736579</v>
      </c>
      <c r="DO60" s="25">
        <f t="shared" si="8"/>
        <v>-1.6012565059261057</v>
      </c>
      <c r="DP60" s="25">
        <f t="shared" si="9"/>
        <v>1.6589114421969029</v>
      </c>
      <c r="DQ60" s="25">
        <f t="shared" si="10"/>
        <v>7.0066057589432518E-2</v>
      </c>
      <c r="DR60" s="25">
        <f t="shared" si="11"/>
        <v>-2.7430652163360492E-2</v>
      </c>
      <c r="DU60">
        <v>4.4496760422441923</v>
      </c>
      <c r="DV60">
        <v>8.3590825017211046E-2</v>
      </c>
      <c r="DW60">
        <v>-2.5444605084441037</v>
      </c>
      <c r="DX60" t="e">
        <v>#N/A</v>
      </c>
      <c r="DY60">
        <v>-3.3794966927302994E-3</v>
      </c>
      <c r="DZ60">
        <v>5.9900084938858527</v>
      </c>
      <c r="EA60" t="e">
        <v>#N/A</v>
      </c>
      <c r="EB60">
        <v>0.55800132043489725</v>
      </c>
      <c r="EC60">
        <v>-7.2402343990773943E-2</v>
      </c>
      <c r="ED60">
        <v>4.7126766259492001</v>
      </c>
      <c r="EE60">
        <v>8.8397627807016192</v>
      </c>
      <c r="EF60">
        <v>-0.18523520484615119</v>
      </c>
      <c r="EG60">
        <v>-2.4913427634494667</v>
      </c>
      <c r="EH60">
        <v>9.6831362684771989</v>
      </c>
      <c r="EI60">
        <v>-1.1082260278979561</v>
      </c>
      <c r="EJ60">
        <v>-0.2513335059469739</v>
      </c>
      <c r="EK60">
        <v>-6.6744609181184558</v>
      </c>
      <c r="EL60">
        <v>-1.5295685755407931</v>
      </c>
      <c r="EM60">
        <v>-2.4907924998692579</v>
      </c>
      <c r="EN60">
        <v>1.3891025266950692</v>
      </c>
      <c r="EO60">
        <v>-0.23401159725926846</v>
      </c>
      <c r="EP60">
        <v>-1.993005585577265</v>
      </c>
      <c r="EQ60">
        <v>-3.1273891931915614</v>
      </c>
      <c r="ER60">
        <v>8.9729649532815259E-2</v>
      </c>
      <c r="ES60">
        <v>3.3849951458990404</v>
      </c>
      <c r="ET60">
        <v>-1.5117721710553553</v>
      </c>
      <c r="EU60">
        <v>0.64447903340484913</v>
      </c>
      <c r="EV60">
        <v>3.9652966961640459</v>
      </c>
      <c r="EW60">
        <v>-26.998170005459542</v>
      </c>
      <c r="EX60">
        <v>-5.5696273314869416</v>
      </c>
      <c r="EY60">
        <v>-2.5331515879449</v>
      </c>
      <c r="EZ60">
        <v>2.0412643617706863</v>
      </c>
      <c r="FA60">
        <v>-4.1749289980049298</v>
      </c>
      <c r="FB60">
        <v>1.4249881976735708</v>
      </c>
      <c r="FC60">
        <v>9.3715323406109405</v>
      </c>
      <c r="FD60">
        <v>1.6888243717697264</v>
      </c>
      <c r="FE60">
        <v>0.50563898010182129</v>
      </c>
      <c r="FF60">
        <v>5.2860002450943284</v>
      </c>
      <c r="FG60" t="e">
        <v>#N/A</v>
      </c>
    </row>
    <row r="61" spans="1:163">
      <c r="A61">
        <v>2016</v>
      </c>
      <c r="B61" s="16">
        <v>35</v>
      </c>
      <c r="C61" s="16">
        <v>30</v>
      </c>
      <c r="D61" s="16">
        <v>25</v>
      </c>
      <c r="E61" s="16">
        <v>20</v>
      </c>
      <c r="F61" s="16">
        <v>33</v>
      </c>
      <c r="G61" s="16">
        <v>25</v>
      </c>
      <c r="H61" s="16">
        <v>22</v>
      </c>
      <c r="I61" s="16">
        <v>34</v>
      </c>
      <c r="J61" s="16">
        <v>26.5</v>
      </c>
      <c r="K61" s="16">
        <v>24</v>
      </c>
      <c r="L61" s="16">
        <v>25</v>
      </c>
      <c r="M61" s="16">
        <v>30</v>
      </c>
      <c r="N61" s="16">
        <v>22</v>
      </c>
      <c r="O61" s="16">
        <v>22</v>
      </c>
      <c r="P61" s="16">
        <v>33.33</v>
      </c>
      <c r="Q61" s="16">
        <v>30.2</v>
      </c>
      <c r="R61" s="16">
        <v>29</v>
      </c>
      <c r="S61" s="16">
        <v>19</v>
      </c>
      <c r="T61" s="16">
        <v>31.4</v>
      </c>
      <c r="U61" s="16">
        <v>23.9</v>
      </c>
      <c r="V61" s="16">
        <v>22</v>
      </c>
      <c r="W61" s="16">
        <v>15</v>
      </c>
      <c r="X61" s="16">
        <v>15</v>
      </c>
      <c r="Y61" s="16">
        <v>35</v>
      </c>
      <c r="Z61" s="16">
        <v>30</v>
      </c>
      <c r="AA61" s="16">
        <v>28</v>
      </c>
      <c r="AB61" s="16">
        <v>25</v>
      </c>
      <c r="AC61" s="16">
        <v>28</v>
      </c>
      <c r="AD61" s="16">
        <v>30</v>
      </c>
      <c r="AE61" s="16">
        <v>21</v>
      </c>
      <c r="AF61" s="16">
        <v>20</v>
      </c>
      <c r="AG61" s="16">
        <v>28</v>
      </c>
      <c r="AH61" s="16">
        <v>25</v>
      </c>
      <c r="AI61" s="16">
        <v>22</v>
      </c>
      <c r="AJ61" s="16">
        <v>20</v>
      </c>
      <c r="AK61" s="16">
        <v>20</v>
      </c>
      <c r="AL61" s="16">
        <v>35</v>
      </c>
      <c r="AM61" s="16">
        <v>25</v>
      </c>
      <c r="AN61" s="16">
        <v>34</v>
      </c>
      <c r="AO61" s="16">
        <v>35</v>
      </c>
      <c r="AR61">
        <v>34.023975705967047</v>
      </c>
      <c r="AS61">
        <v>29.93565053391897</v>
      </c>
      <c r="AT61">
        <v>24.716576186136216</v>
      </c>
      <c r="AU61">
        <v>19.784953431812447</v>
      </c>
      <c r="AV61">
        <v>31.616915780048494</v>
      </c>
      <c r="AW61">
        <v>24.999999999999925</v>
      </c>
      <c r="AX61">
        <v>22.24744119299757</v>
      </c>
      <c r="AY61">
        <v>33.997900610713813</v>
      </c>
      <c r="AZ61">
        <v>26.33955650125224</v>
      </c>
      <c r="BA61">
        <v>23.519962304961563</v>
      </c>
      <c r="BB61">
        <v>29.579121905524417</v>
      </c>
      <c r="BC61">
        <v>30.016040146740533</v>
      </c>
      <c r="BD61">
        <v>22.754764986880527</v>
      </c>
      <c r="BE61">
        <v>23.200350835385319</v>
      </c>
      <c r="BF61">
        <v>32.573549483421793</v>
      </c>
      <c r="BG61">
        <v>29.668042072213961</v>
      </c>
      <c r="BH61">
        <v>26.298355768642985</v>
      </c>
      <c r="BI61">
        <v>14.641585494339855</v>
      </c>
      <c r="BJ61">
        <v>28.05920523743282</v>
      </c>
      <c r="BK61">
        <v>27.183279431006888</v>
      </c>
      <c r="BL61">
        <v>22.95899765581801</v>
      </c>
      <c r="BM61">
        <v>16.307608998826478</v>
      </c>
      <c r="BN61">
        <v>14.828511755382028</v>
      </c>
      <c r="BO61">
        <v>34.996893313106057</v>
      </c>
      <c r="BP61">
        <v>29.776802605445123</v>
      </c>
      <c r="BQ61">
        <v>27.995537581996096</v>
      </c>
      <c r="BR61">
        <v>25.181426531311988</v>
      </c>
      <c r="BS61">
        <v>29.401045547516848</v>
      </c>
      <c r="BT61">
        <v>30.000818162478943</v>
      </c>
      <c r="BU61">
        <v>21.919750219543523</v>
      </c>
      <c r="BV61">
        <v>19.71608630403334</v>
      </c>
      <c r="BW61">
        <v>27.93090342360486</v>
      </c>
      <c r="BX61">
        <v>26.832287176546899</v>
      </c>
      <c r="BY61">
        <v>22.526903081573241</v>
      </c>
      <c r="BZ61">
        <v>20.315670564736482</v>
      </c>
      <c r="CA61">
        <v>20.71516516176759</v>
      </c>
      <c r="CB61">
        <v>32.521057602412235</v>
      </c>
      <c r="CC61">
        <v>24.881415463486359</v>
      </c>
      <c r="CD61">
        <v>34.023587374424778</v>
      </c>
      <c r="CF61" s="25">
        <f t="shared" si="1"/>
        <v>0.97602429403295332</v>
      </c>
      <c r="CG61" s="25">
        <f t="shared" si="12"/>
        <v>6.434946608102976E-2</v>
      </c>
      <c r="CH61" s="25">
        <f t="shared" si="13"/>
        <v>0.28342381386378435</v>
      </c>
      <c r="CI61" s="25">
        <f t="shared" si="14"/>
        <v>0.21504656818755308</v>
      </c>
      <c r="CJ61" s="25">
        <f t="shared" si="15"/>
        <v>1.3830842199515061</v>
      </c>
      <c r="CK61" s="25">
        <f t="shared" si="38"/>
        <v>7.460698725481052E-14</v>
      </c>
      <c r="CL61" s="25">
        <f t="shared" si="16"/>
        <v>-0.24744119299757017</v>
      </c>
      <c r="CM61" s="25">
        <f t="shared" si="17"/>
        <v>2.0993892861866925E-3</v>
      </c>
      <c r="CN61" s="25">
        <f t="shared" si="18"/>
        <v>0.16044349874776032</v>
      </c>
      <c r="CO61" s="25">
        <f t="shared" si="19"/>
        <v>0.48003769503843685</v>
      </c>
      <c r="CP61" s="25">
        <f t="shared" si="20"/>
        <v>-4.579121905524417</v>
      </c>
      <c r="CQ61" s="25">
        <f t="shared" si="21"/>
        <v>-1.604014674053289E-2</v>
      </c>
      <c r="CR61" s="25">
        <f t="shared" si="22"/>
        <v>-0.75476498688052729</v>
      </c>
      <c r="CS61" s="25">
        <f t="shared" si="23"/>
        <v>-1.2003508353853185</v>
      </c>
      <c r="CT61" s="25">
        <f t="shared" si="24"/>
        <v>0.75645051657820517</v>
      </c>
      <c r="CU61" s="25">
        <f t="shared" si="25"/>
        <v>0.53195792778603845</v>
      </c>
      <c r="CV61" s="25">
        <f t="shared" si="26"/>
        <v>2.7016442313570153</v>
      </c>
      <c r="CW61" s="25">
        <f t="shared" si="35"/>
        <v>4.3584145056601447</v>
      </c>
      <c r="CX61" s="25">
        <f t="shared" si="27"/>
        <v>3.3407947625671781</v>
      </c>
      <c r="CY61" s="25">
        <f t="shared" si="28"/>
        <v>-3.2832794310068891</v>
      </c>
      <c r="CZ61" s="25">
        <f t="shared" si="29"/>
        <v>-0.95899765581800978</v>
      </c>
      <c r="DA61" s="25">
        <f t="shared" si="37"/>
        <v>-1.3076089988264776</v>
      </c>
      <c r="DB61" s="25">
        <f t="shared" si="39"/>
        <v>0.17148824461797219</v>
      </c>
      <c r="DC61" s="25">
        <f t="shared" si="30"/>
        <v>3.1066868939433334E-3</v>
      </c>
      <c r="DD61" s="25">
        <f t="shared" si="31"/>
        <v>0.22319739455487664</v>
      </c>
      <c r="DE61" s="25">
        <f t="shared" si="32"/>
        <v>4.4624180039036787E-3</v>
      </c>
      <c r="DF61" s="25">
        <f t="shared" si="33"/>
        <v>-0.18142653131198827</v>
      </c>
      <c r="DG61" s="25">
        <f t="shared" si="34"/>
        <v>-1.4010455475168477</v>
      </c>
      <c r="DH61" s="25">
        <f t="shared" si="2"/>
        <v>-8.1816247894295202E-4</v>
      </c>
      <c r="DI61" s="25">
        <f t="shared" si="3"/>
        <v>-0.91975021954352343</v>
      </c>
      <c r="DJ61" s="25">
        <f t="shared" si="36"/>
        <v>0.28391369596666038</v>
      </c>
      <c r="DK61" s="25">
        <f t="shared" si="4"/>
        <v>6.9096576395139664E-2</v>
      </c>
      <c r="DL61" s="25">
        <f t="shared" si="5"/>
        <v>-1.8322871765468989</v>
      </c>
      <c r="DM61" s="25">
        <f t="shared" si="6"/>
        <v>-0.52690308157324139</v>
      </c>
      <c r="DN61" s="25">
        <f t="shared" si="7"/>
        <v>-0.31567056473648236</v>
      </c>
      <c r="DO61" s="25">
        <f t="shared" si="8"/>
        <v>-0.71516516176759026</v>
      </c>
      <c r="DP61" s="25">
        <f t="shared" si="9"/>
        <v>2.4789423975877654</v>
      </c>
      <c r="DQ61" s="25">
        <f t="shared" si="10"/>
        <v>0.11858453651364087</v>
      </c>
      <c r="DR61" s="25">
        <f t="shared" si="11"/>
        <v>-2.3587374424778318E-2</v>
      </c>
      <c r="DU61">
        <v>-1.8141529862504058E-2</v>
      </c>
      <c r="DV61">
        <v>1.3425749887912843</v>
      </c>
      <c r="DW61">
        <v>-0.5749549329260617</v>
      </c>
      <c r="DX61" t="e">
        <v>#N/A</v>
      </c>
      <c r="DY61">
        <v>0.20350873642325951</v>
      </c>
      <c r="DZ61">
        <v>7.8064554313884855</v>
      </c>
      <c r="EA61" t="e">
        <v>#N/A</v>
      </c>
      <c r="EB61">
        <v>-7.9444750010474081</v>
      </c>
      <c r="EC61">
        <v>-1.3747406110234408</v>
      </c>
      <c r="ED61">
        <v>2.4625510489278213</v>
      </c>
      <c r="EE61">
        <v>6.5990508236733945</v>
      </c>
      <c r="EF61">
        <v>3.8250320601770227</v>
      </c>
      <c r="EG61">
        <v>0.48364830531056668</v>
      </c>
      <c r="EH61">
        <v>1.7680728014668716</v>
      </c>
      <c r="EI61">
        <v>-0.78255643431376143</v>
      </c>
      <c r="EJ61">
        <v>1.4627687537833367</v>
      </c>
      <c r="EK61">
        <v>-4.8074041216946171</v>
      </c>
      <c r="EL61">
        <v>1.3113006016884015</v>
      </c>
      <c r="EM61">
        <v>-0.25410448897017091</v>
      </c>
      <c r="EN61">
        <v>1.7777012769370799</v>
      </c>
      <c r="EO61">
        <v>1.6593052857558632</v>
      </c>
      <c r="EP61">
        <v>-1.1004941899319931</v>
      </c>
      <c r="EQ61">
        <v>-3.9595916168934764</v>
      </c>
      <c r="ER61">
        <v>-9.7937394628726082E-2</v>
      </c>
      <c r="ES61">
        <v>5.6765073234810757</v>
      </c>
      <c r="ET61">
        <v>1.339922185365765</v>
      </c>
      <c r="EU61">
        <v>-7.9005326897458872E-3</v>
      </c>
      <c r="EV61">
        <v>6.301590456058193</v>
      </c>
      <c r="EW61">
        <v>274.57526268431866</v>
      </c>
      <c r="EX61">
        <v>-2.6989750615447292</v>
      </c>
      <c r="EY61">
        <v>-4.1697253555319094</v>
      </c>
      <c r="EZ61">
        <v>1.3332868433316776</v>
      </c>
      <c r="FA61">
        <v>0.96869545727457762</v>
      </c>
      <c r="FB61">
        <v>1.7360572447877303</v>
      </c>
      <c r="FC61">
        <v>2.0106643805321482</v>
      </c>
      <c r="FD61">
        <v>3.7195235546244305</v>
      </c>
      <c r="FE61">
        <v>8.5301350737609027E-2</v>
      </c>
      <c r="FF61">
        <v>4.8187174564898498</v>
      </c>
      <c r="FG61" t="e">
        <v>#N/A</v>
      </c>
    </row>
    <row r="62" spans="1:163">
      <c r="A62">
        <v>2017</v>
      </c>
      <c r="B62" s="16">
        <v>35</v>
      </c>
      <c r="C62" s="16">
        <v>30</v>
      </c>
      <c r="D62" s="16">
        <v>25</v>
      </c>
      <c r="E62" s="16">
        <v>20</v>
      </c>
      <c r="F62" s="16">
        <v>33</v>
      </c>
      <c r="G62" s="16">
        <v>25</v>
      </c>
      <c r="H62" s="16">
        <v>22</v>
      </c>
      <c r="I62" s="16">
        <v>34</v>
      </c>
      <c r="J62" s="16">
        <v>26.5</v>
      </c>
      <c r="K62" s="16">
        <v>25.5</v>
      </c>
      <c r="L62" s="16">
        <v>34</v>
      </c>
      <c r="M62" s="16">
        <v>30</v>
      </c>
      <c r="N62" s="16">
        <v>22</v>
      </c>
      <c r="O62" s="16">
        <v>22</v>
      </c>
      <c r="P62" s="16">
        <v>33.33</v>
      </c>
      <c r="Q62" s="16">
        <v>30.2</v>
      </c>
      <c r="R62" s="16">
        <v>29</v>
      </c>
      <c r="S62" s="16">
        <v>9</v>
      </c>
      <c r="T62" s="16">
        <v>24</v>
      </c>
      <c r="U62" s="16">
        <v>23.9</v>
      </c>
      <c r="V62" s="16">
        <v>22</v>
      </c>
      <c r="W62" s="16">
        <v>15</v>
      </c>
      <c r="X62" s="16">
        <v>15</v>
      </c>
      <c r="Y62" s="16">
        <v>35</v>
      </c>
      <c r="Z62" s="16">
        <v>30</v>
      </c>
      <c r="AA62" s="16">
        <v>28</v>
      </c>
      <c r="AB62" s="16">
        <v>24</v>
      </c>
      <c r="AC62" s="16">
        <v>29.5</v>
      </c>
      <c r="AD62" s="16">
        <v>30</v>
      </c>
      <c r="AE62" s="16">
        <v>21</v>
      </c>
      <c r="AF62" s="16">
        <v>20</v>
      </c>
      <c r="AG62" s="16">
        <v>28</v>
      </c>
      <c r="AH62" s="16">
        <v>25</v>
      </c>
      <c r="AI62" s="16">
        <v>22</v>
      </c>
      <c r="AJ62" s="16">
        <v>20</v>
      </c>
      <c r="AK62" s="16">
        <v>19</v>
      </c>
      <c r="AL62" s="16">
        <v>35</v>
      </c>
      <c r="AM62" s="16">
        <v>25</v>
      </c>
      <c r="AN62" s="16">
        <v>34</v>
      </c>
      <c r="AO62" s="16">
        <v>35</v>
      </c>
      <c r="AR62">
        <v>33.547075361767071</v>
      </c>
      <c r="AS62">
        <v>29.962343126666934</v>
      </c>
      <c r="AT62">
        <v>24.737472771535721</v>
      </c>
      <c r="AU62">
        <v>19.758774796434459</v>
      </c>
      <c r="AV62">
        <v>31.165362540389665</v>
      </c>
      <c r="AW62">
        <v>24.999999999999915</v>
      </c>
      <c r="AX62">
        <v>22.158360897890372</v>
      </c>
      <c r="AY62">
        <v>33.996635659330181</v>
      </c>
      <c r="AZ62">
        <v>26.143417375113103</v>
      </c>
      <c r="BA62">
        <v>24.553066744510971</v>
      </c>
      <c r="BB62">
        <v>29.896516493582926</v>
      </c>
      <c r="BC62">
        <v>30.011315221472397</v>
      </c>
      <c r="BD62">
        <v>22.38631716324366</v>
      </c>
      <c r="BE62">
        <v>23.362410010449413</v>
      </c>
      <c r="BF62">
        <v>32.188644097352558</v>
      </c>
      <c r="BG62">
        <v>29.62149296955036</v>
      </c>
      <c r="BH62">
        <v>26.657966344199362</v>
      </c>
      <c r="BI62">
        <v>13.408066999707575</v>
      </c>
      <c r="BJ62">
        <v>27.056040800050575</v>
      </c>
      <c r="BK62">
        <v>27.443513751195997</v>
      </c>
      <c r="BL62">
        <v>23.160975219668753</v>
      </c>
      <c r="BM62">
        <v>16.966694357895513</v>
      </c>
      <c r="BN62">
        <v>14.844116785622044</v>
      </c>
      <c r="BO62">
        <v>34.997407518210913</v>
      </c>
      <c r="BP62">
        <v>29.855894892692902</v>
      </c>
      <c r="BQ62">
        <v>27.858076334059213</v>
      </c>
      <c r="BR62">
        <v>24.456995300895507</v>
      </c>
      <c r="BS62">
        <v>29.352378412438178</v>
      </c>
      <c r="BT62">
        <v>29.903607138721132</v>
      </c>
      <c r="BU62">
        <v>21.510825902941271</v>
      </c>
      <c r="BV62">
        <v>19.69051454924071</v>
      </c>
      <c r="BW62">
        <v>27.940101270168018</v>
      </c>
      <c r="BX62">
        <v>26.141078370906015</v>
      </c>
      <c r="BY62">
        <v>22.062609924268255</v>
      </c>
      <c r="BZ62">
        <v>20.55245898296964</v>
      </c>
      <c r="CA62">
        <v>19.890437847434548</v>
      </c>
      <c r="CB62">
        <v>31.54935770036418</v>
      </c>
      <c r="CC62">
        <v>24.850961234757126</v>
      </c>
      <c r="CD62">
        <v>34.018892859191844</v>
      </c>
      <c r="CF62" s="25">
        <f>+B62-AR62</f>
        <v>1.4529246382329291</v>
      </c>
      <c r="CG62" s="25">
        <f t="shared" si="12"/>
        <v>3.7656873333066443E-2</v>
      </c>
      <c r="CH62" s="25">
        <f t="shared" si="13"/>
        <v>0.26252722846427901</v>
      </c>
      <c r="CI62" s="25">
        <f t="shared" si="14"/>
        <v>0.24122520356554134</v>
      </c>
      <c r="CJ62" s="25">
        <f t="shared" si="15"/>
        <v>1.8346374596103345</v>
      </c>
      <c r="CK62" s="25">
        <f t="shared" si="38"/>
        <v>8.5265128291212022E-14</v>
      </c>
      <c r="CL62" s="25">
        <f t="shared" si="16"/>
        <v>-0.15836089789037189</v>
      </c>
      <c r="CM62" s="25">
        <f t="shared" si="17"/>
        <v>3.3643406698189438E-3</v>
      </c>
      <c r="CN62" s="25">
        <f t="shared" si="18"/>
        <v>0.35658262488689729</v>
      </c>
      <c r="CO62" s="25">
        <f t="shared" si="19"/>
        <v>0.94693325548902862</v>
      </c>
      <c r="CP62" s="25">
        <f t="shared" si="20"/>
        <v>4.1034835064170743</v>
      </c>
      <c r="CQ62" s="25">
        <f t="shared" si="21"/>
        <v>-1.1315221472397496E-2</v>
      </c>
      <c r="CR62" s="25">
        <f t="shared" si="22"/>
        <v>-0.38631716324366039</v>
      </c>
      <c r="CS62" s="25">
        <f t="shared" si="23"/>
        <v>-1.3624100104494126</v>
      </c>
      <c r="CT62" s="25">
        <f t="shared" si="24"/>
        <v>1.1413559026474402</v>
      </c>
      <c r="CU62" s="25">
        <f t="shared" si="25"/>
        <v>0.57850703044963936</v>
      </c>
      <c r="CV62" s="25">
        <f t="shared" si="26"/>
        <v>2.3420336558006376</v>
      </c>
      <c r="CW62" s="25">
        <f t="shared" si="35"/>
        <v>-4.4080669997075752</v>
      </c>
      <c r="CX62" s="25">
        <f t="shared" si="27"/>
        <v>-3.0560408000505745</v>
      </c>
      <c r="CY62" s="25">
        <f t="shared" si="28"/>
        <v>-3.5435137511959987</v>
      </c>
      <c r="CZ62" s="25">
        <f t="shared" si="29"/>
        <v>-1.1609752196687531</v>
      </c>
      <c r="DA62" s="25">
        <f t="shared" si="37"/>
        <v>-1.9666943578955127</v>
      </c>
      <c r="DB62" s="25">
        <f t="shared" si="39"/>
        <v>0.15588321437795649</v>
      </c>
      <c r="DC62" s="25">
        <f t="shared" si="30"/>
        <v>2.5924817890867757E-3</v>
      </c>
      <c r="DD62" s="25">
        <f t="shared" si="31"/>
        <v>0.14410510730709802</v>
      </c>
      <c r="DE62" s="25">
        <f t="shared" si="32"/>
        <v>0.1419236659407872</v>
      </c>
      <c r="DF62" s="25">
        <f t="shared" si="33"/>
        <v>-0.45699530089550677</v>
      </c>
      <c r="DG62" s="25">
        <f t="shared" si="34"/>
        <v>0.14762158756182231</v>
      </c>
      <c r="DH62" s="25">
        <f t="shared" si="2"/>
        <v>9.639286127886848E-2</v>
      </c>
      <c r="DI62" s="25">
        <f t="shared" si="3"/>
        <v>-0.51082590294127073</v>
      </c>
      <c r="DJ62" s="25">
        <f t="shared" si="36"/>
        <v>0.3094854507592899</v>
      </c>
      <c r="DK62" s="25">
        <f t="shared" si="4"/>
        <v>5.9898729831981967E-2</v>
      </c>
      <c r="DL62" s="25">
        <f t="shared" si="5"/>
        <v>-1.1410783709060155</v>
      </c>
      <c r="DM62" s="25">
        <f t="shared" si="6"/>
        <v>-6.2609924268254957E-2</v>
      </c>
      <c r="DN62" s="25">
        <f t="shared" si="7"/>
        <v>-0.55245898296963958</v>
      </c>
      <c r="DO62" s="25">
        <f t="shared" si="8"/>
        <v>-0.89043784743454779</v>
      </c>
      <c r="DP62" s="25">
        <f t="shared" si="9"/>
        <v>3.4506422996358204</v>
      </c>
      <c r="DQ62" s="25">
        <f t="shared" si="10"/>
        <v>0.1490387652428744</v>
      </c>
      <c r="DR62" s="25">
        <f t="shared" si="11"/>
        <v>-1.8892859191844025E-2</v>
      </c>
      <c r="DU62">
        <v>5.9534910612906344</v>
      </c>
      <c r="DV62">
        <v>1.9780426451495714</v>
      </c>
      <c r="DW62">
        <v>2.0781408458296369</v>
      </c>
      <c r="DX62" t="e">
        <v>#N/A</v>
      </c>
      <c r="DY62">
        <v>1.1819360620724524</v>
      </c>
      <c r="DZ62">
        <v>10.589948364659847</v>
      </c>
      <c r="EA62" t="e">
        <v>#N/A</v>
      </c>
      <c r="EB62">
        <v>-5.6786710912545004</v>
      </c>
      <c r="EC62">
        <v>2.1883874510435248</v>
      </c>
      <c r="ED62">
        <v>-1.0482639804291125</v>
      </c>
      <c r="EE62">
        <v>2.6089143495217968</v>
      </c>
      <c r="EF62">
        <v>8.6706630379998728</v>
      </c>
      <c r="EG62">
        <v>2.6658855742178389</v>
      </c>
      <c r="EH62">
        <v>5.0428561258341915</v>
      </c>
      <c r="EI62">
        <v>2.3030705730878651</v>
      </c>
      <c r="EJ62">
        <v>4.214574640200965</v>
      </c>
      <c r="EK62">
        <v>-1.2436513136319434</v>
      </c>
      <c r="EL62">
        <v>8.0141629109334076</v>
      </c>
      <c r="EM62">
        <v>2.5240139661893011</v>
      </c>
      <c r="EN62">
        <v>4.1614651670975888</v>
      </c>
      <c r="EO62">
        <v>7.0094072270666175</v>
      </c>
      <c r="EP62">
        <v>1.8618334709788087</v>
      </c>
      <c r="EQ62">
        <v>-0.98164581528669714</v>
      </c>
      <c r="ER62">
        <v>0.51217514879001413</v>
      </c>
      <c r="ES62">
        <v>7.3518460838920703</v>
      </c>
      <c r="ET62">
        <v>3.2810321915002874</v>
      </c>
      <c r="EU62">
        <v>2.3367723922024197</v>
      </c>
      <c r="EV62">
        <v>5.558956048702953</v>
      </c>
      <c r="EW62">
        <v>632.95392826522584</v>
      </c>
      <c r="EX62">
        <v>3.0635298602267937</v>
      </c>
      <c r="EY62">
        <v>-3.0885802128592559</v>
      </c>
      <c r="EZ62">
        <v>1.9607238515053496</v>
      </c>
      <c r="FA62">
        <v>6.1966727380618352</v>
      </c>
      <c r="FB62">
        <v>3.3052336301527134</v>
      </c>
      <c r="FC62">
        <v>16.668418396024549</v>
      </c>
      <c r="FD62">
        <v>5.7722953774198515</v>
      </c>
      <c r="FE62">
        <v>1.2197460540467659</v>
      </c>
      <c r="FF62">
        <v>5.0808221497877639</v>
      </c>
      <c r="FG62" t="e">
        <v>#N/A</v>
      </c>
    </row>
    <row r="63" spans="1:163">
      <c r="A63">
        <v>2018</v>
      </c>
      <c r="B63" s="16">
        <v>35</v>
      </c>
      <c r="C63" s="16">
        <v>30</v>
      </c>
      <c r="D63" s="16">
        <v>25</v>
      </c>
      <c r="E63" s="16">
        <v>20</v>
      </c>
      <c r="F63" s="16">
        <v>29</v>
      </c>
      <c r="G63" s="16">
        <v>25</v>
      </c>
      <c r="H63" s="16">
        <v>22</v>
      </c>
      <c r="I63" s="16">
        <v>34</v>
      </c>
      <c r="J63" s="16">
        <v>26.5</v>
      </c>
      <c r="K63" s="16">
        <v>26</v>
      </c>
      <c r="L63" s="16">
        <v>33</v>
      </c>
      <c r="M63" s="16">
        <v>30</v>
      </c>
      <c r="N63" s="16">
        <v>22</v>
      </c>
      <c r="O63" s="16">
        <v>25</v>
      </c>
      <c r="P63" s="16">
        <v>33</v>
      </c>
      <c r="Q63" s="16">
        <v>30</v>
      </c>
      <c r="R63" s="16">
        <v>29</v>
      </c>
      <c r="S63" s="16">
        <v>9</v>
      </c>
      <c r="T63" s="16">
        <v>24</v>
      </c>
      <c r="U63" s="16">
        <v>30.86</v>
      </c>
      <c r="V63" s="16">
        <v>25</v>
      </c>
      <c r="W63" s="16">
        <v>20</v>
      </c>
      <c r="X63" s="16">
        <v>15</v>
      </c>
      <c r="Y63" s="16">
        <v>35</v>
      </c>
      <c r="Z63" s="16">
        <v>30</v>
      </c>
      <c r="AA63" s="16">
        <v>28</v>
      </c>
      <c r="AB63" s="16">
        <v>23</v>
      </c>
      <c r="AC63" s="16">
        <v>29.5</v>
      </c>
      <c r="AD63" s="16">
        <v>30</v>
      </c>
      <c r="AE63" s="16">
        <v>21</v>
      </c>
      <c r="AF63" s="16">
        <v>20</v>
      </c>
      <c r="AG63" s="16">
        <v>28</v>
      </c>
      <c r="AH63" s="16">
        <v>25</v>
      </c>
      <c r="AI63" s="16">
        <v>22</v>
      </c>
      <c r="AJ63" s="16">
        <v>22</v>
      </c>
      <c r="AK63" s="16">
        <v>19</v>
      </c>
      <c r="AL63" s="16">
        <v>27</v>
      </c>
      <c r="AM63" s="16">
        <v>25</v>
      </c>
      <c r="AN63" s="16">
        <v>34</v>
      </c>
      <c r="AO63" s="16">
        <v>35</v>
      </c>
      <c r="AR63">
        <v>32.990484506869869</v>
      </c>
      <c r="AS63">
        <v>29.987809438146002</v>
      </c>
      <c r="AT63">
        <v>24.769224860422359</v>
      </c>
      <c r="AU63">
        <v>19.747901416174315</v>
      </c>
      <c r="AV63">
        <v>30.657067647665968</v>
      </c>
      <c r="AW63">
        <v>24.999999999999908</v>
      </c>
      <c r="AX63">
        <v>22.071715650437561</v>
      </c>
      <c r="AY63">
        <v>33.995689869865586</v>
      </c>
      <c r="AZ63">
        <v>25.988396817203256</v>
      </c>
      <c r="BA63">
        <v>25.580050320580973</v>
      </c>
      <c r="BB63">
        <v>30.309082959832228</v>
      </c>
      <c r="BC63">
        <v>30.006571634362793</v>
      </c>
      <c r="BD63">
        <v>22.041563338200103</v>
      </c>
      <c r="BE63">
        <v>23.588458606345572</v>
      </c>
      <c r="BF63">
        <v>31.73166328069917</v>
      </c>
      <c r="BG63">
        <v>29.599602172695985</v>
      </c>
      <c r="BH63">
        <v>26.95263423310324</v>
      </c>
      <c r="BI63">
        <v>12.095956333375405</v>
      </c>
      <c r="BJ63">
        <v>26.015773133912433</v>
      </c>
      <c r="BK63">
        <v>27.836345452027818</v>
      </c>
      <c r="BL63">
        <v>23.432465889078056</v>
      </c>
      <c r="BM63">
        <v>17.702148071353033</v>
      </c>
      <c r="BN63">
        <v>14.865792039136041</v>
      </c>
      <c r="BO63">
        <v>34.997992760451879</v>
      </c>
      <c r="BP63">
        <v>29.933002619752301</v>
      </c>
      <c r="BQ63">
        <v>27.74395773462545</v>
      </c>
      <c r="BR63">
        <v>23.701915994281251</v>
      </c>
      <c r="BS63">
        <v>29.316912468276627</v>
      </c>
      <c r="BT63">
        <v>29.822702290456007</v>
      </c>
      <c r="BU63">
        <v>21.124037616596958</v>
      </c>
      <c r="BV63">
        <v>19.683637562109514</v>
      </c>
      <c r="BW63">
        <v>27.951255548000869</v>
      </c>
      <c r="BX63">
        <v>25.473210737823415</v>
      </c>
      <c r="BY63">
        <v>21.624556523499457</v>
      </c>
      <c r="BZ63">
        <v>20.834823131556877</v>
      </c>
      <c r="CA63">
        <v>19.117443168549773</v>
      </c>
      <c r="CB63">
        <v>30.4611472347793</v>
      </c>
      <c r="CC63">
        <v>24.831640639757786</v>
      </c>
      <c r="CD63">
        <v>34.013791923032045</v>
      </c>
      <c r="CF63" s="25">
        <f t="shared" si="1"/>
        <v>2.0095154931301309</v>
      </c>
      <c r="CG63" s="25">
        <f t="shared" si="12"/>
        <v>1.2190561853998361E-2</v>
      </c>
      <c r="CH63" s="25">
        <f t="shared" si="13"/>
        <v>0.2307751395776414</v>
      </c>
      <c r="CI63" s="25">
        <f t="shared" si="14"/>
        <v>0.25209858382568484</v>
      </c>
      <c r="CJ63" s="25">
        <f t="shared" si="15"/>
        <v>-1.6570676476659685</v>
      </c>
      <c r="CK63" s="25">
        <f t="shared" si="38"/>
        <v>9.2370555648813024E-14</v>
      </c>
      <c r="CL63" s="25">
        <f t="shared" si="16"/>
        <v>-7.1715650437560896E-2</v>
      </c>
      <c r="CM63" s="25">
        <f t="shared" si="17"/>
        <v>4.3101301344137255E-3</v>
      </c>
      <c r="CN63" s="25">
        <f t="shared" si="18"/>
        <v>0.51160318279674399</v>
      </c>
      <c r="CO63" s="25">
        <f t="shared" si="19"/>
        <v>0.41994967941902672</v>
      </c>
      <c r="CP63" s="25">
        <f t="shared" si="20"/>
        <v>2.690917040167772</v>
      </c>
      <c r="CQ63" s="25">
        <f t="shared" si="21"/>
        <v>-6.5716343627926221E-3</v>
      </c>
      <c r="CR63" s="25">
        <f t="shared" si="22"/>
        <v>-4.1563338200102606E-2</v>
      </c>
      <c r="CS63" s="25">
        <f t="shared" si="23"/>
        <v>1.4115413936544279</v>
      </c>
      <c r="CT63" s="25">
        <f t="shared" si="24"/>
        <v>1.2683367193008301</v>
      </c>
      <c r="CU63" s="25">
        <f t="shared" si="25"/>
        <v>0.40039782730401541</v>
      </c>
      <c r="CV63" s="25">
        <f t="shared" si="26"/>
        <v>2.0473657668967604</v>
      </c>
      <c r="CW63" s="25">
        <f t="shared" si="35"/>
        <v>-3.0959563333754048</v>
      </c>
      <c r="CX63" s="25">
        <f t="shared" si="27"/>
        <v>-2.0157731339124325</v>
      </c>
      <c r="CY63" s="25">
        <f t="shared" si="28"/>
        <v>3.0236545479721819</v>
      </c>
      <c r="CZ63" s="25">
        <f t="shared" si="29"/>
        <v>1.5675341109219438</v>
      </c>
      <c r="DA63" s="25">
        <f t="shared" si="37"/>
        <v>2.297851928646967</v>
      </c>
      <c r="DB63" s="25">
        <f t="shared" si="39"/>
        <v>0.13420796086395903</v>
      </c>
      <c r="DC63" s="25">
        <f t="shared" si="30"/>
        <v>2.007239548120765E-3</v>
      </c>
      <c r="DD63" s="25">
        <f t="shared" si="31"/>
        <v>6.6997380247698857E-2</v>
      </c>
      <c r="DE63" s="25">
        <f t="shared" si="32"/>
        <v>0.25604226537454977</v>
      </c>
      <c r="DF63" s="25">
        <f t="shared" si="33"/>
        <v>-0.70191599428125073</v>
      </c>
      <c r="DG63" s="25">
        <f t="shared" si="34"/>
        <v>0.18308753172337333</v>
      </c>
      <c r="DH63" s="25">
        <f t="shared" si="2"/>
        <v>0.17729770954399271</v>
      </c>
      <c r="DI63" s="25">
        <f t="shared" si="3"/>
        <v>-0.12403761659695789</v>
      </c>
      <c r="DJ63" s="25">
        <f t="shared" si="36"/>
        <v>0.31636243789048635</v>
      </c>
      <c r="DK63" s="25">
        <f t="shared" si="4"/>
        <v>4.8744451999130689E-2</v>
      </c>
      <c r="DL63" s="25">
        <f t="shared" si="5"/>
        <v>-0.47321073782341472</v>
      </c>
      <c r="DM63" s="25">
        <f t="shared" si="6"/>
        <v>0.37544347650054277</v>
      </c>
      <c r="DN63" s="25">
        <f t="shared" si="7"/>
        <v>1.1651768684431225</v>
      </c>
      <c r="DO63" s="25">
        <f t="shared" si="8"/>
        <v>-0.11744316854977299</v>
      </c>
      <c r="DP63" s="25">
        <f t="shared" si="9"/>
        <v>-3.4611472347793004</v>
      </c>
      <c r="DQ63" s="25">
        <f t="shared" si="10"/>
        <v>0.16835936024221354</v>
      </c>
      <c r="DR63" s="25">
        <f t="shared" si="11"/>
        <v>-1.3791923032044906E-2</v>
      </c>
      <c r="DU63">
        <v>1.583167867704816</v>
      </c>
      <c r="DV63">
        <v>4.1815401131389649</v>
      </c>
      <c r="DW63">
        <v>5.44191758751208</v>
      </c>
      <c r="DX63" t="e">
        <v>#N/A</v>
      </c>
      <c r="DY63">
        <v>2.676048678621072</v>
      </c>
      <c r="DZ63">
        <v>14.684624476992099</v>
      </c>
      <c r="EA63" t="e">
        <v>#N/A</v>
      </c>
      <c r="EB63">
        <v>-2.1150266640124755</v>
      </c>
      <c r="EC63">
        <v>5.481329030699726</v>
      </c>
      <c r="ED63">
        <v>8.1696658529220372</v>
      </c>
      <c r="EE63">
        <v>3.467982054141828</v>
      </c>
      <c r="EF63">
        <v>8.2212974679852096</v>
      </c>
      <c r="EG63">
        <v>3.2945566790914427</v>
      </c>
      <c r="EH63">
        <v>6.2054175142145596</v>
      </c>
      <c r="EI63">
        <v>4.4324190060914646</v>
      </c>
      <c r="EJ63">
        <v>4.2516764140636951</v>
      </c>
      <c r="EK63">
        <v>2.7924904749927748</v>
      </c>
      <c r="EL63">
        <v>12.304343414978348</v>
      </c>
      <c r="EM63">
        <v>4.2480147507569086</v>
      </c>
      <c r="EN63">
        <v>4.5965962292854385</v>
      </c>
      <c r="EO63">
        <v>11.349616932984873</v>
      </c>
      <c r="EP63">
        <v>6.5734396764516703</v>
      </c>
      <c r="EQ63">
        <v>1.5063320269075007</v>
      </c>
      <c r="ER63">
        <v>0.67204465144315328</v>
      </c>
      <c r="ES63">
        <v>9.7887393257454391</v>
      </c>
      <c r="ET63">
        <v>5.2847024461245269</v>
      </c>
      <c r="EU63">
        <v>1.8902913030670163</v>
      </c>
      <c r="EV63">
        <v>10.205066389224612</v>
      </c>
      <c r="EW63">
        <v>993.926694461843</v>
      </c>
      <c r="EX63">
        <v>7.6046583725962194</v>
      </c>
      <c r="EY63">
        <v>-0.3001993924651174</v>
      </c>
      <c r="EZ63">
        <v>3.585974209412683</v>
      </c>
      <c r="FA63">
        <v>10.165717100224981</v>
      </c>
      <c r="FB63">
        <v>3.6537390573539312</v>
      </c>
      <c r="FC63">
        <v>9.3266638607707364</v>
      </c>
      <c r="FD63">
        <v>7.0817028308676981</v>
      </c>
      <c r="FE63">
        <v>4.2628878255549125</v>
      </c>
      <c r="FF63">
        <v>3.303081425990456</v>
      </c>
      <c r="FG63" t="e">
        <v>#N/A</v>
      </c>
    </row>
    <row r="64" spans="1:163">
      <c r="A64">
        <v>2019</v>
      </c>
      <c r="B64" s="16">
        <v>30</v>
      </c>
      <c r="C64" s="16">
        <v>30</v>
      </c>
      <c r="D64" s="16">
        <v>25</v>
      </c>
      <c r="E64" s="16">
        <v>20</v>
      </c>
      <c r="F64" s="16">
        <v>29</v>
      </c>
      <c r="G64" s="16">
        <v>25</v>
      </c>
      <c r="H64" s="16">
        <v>22</v>
      </c>
      <c r="I64" s="16">
        <v>34</v>
      </c>
      <c r="J64" s="16">
        <v>26.5</v>
      </c>
      <c r="K64" s="16">
        <v>27</v>
      </c>
      <c r="L64" s="16">
        <v>33</v>
      </c>
      <c r="M64" s="16">
        <v>30</v>
      </c>
      <c r="N64" s="16">
        <v>22</v>
      </c>
      <c r="O64" s="16">
        <v>25</v>
      </c>
      <c r="P64" s="16">
        <v>31</v>
      </c>
      <c r="Q64" s="16">
        <v>30</v>
      </c>
      <c r="R64" s="16">
        <v>28</v>
      </c>
      <c r="S64" s="16">
        <v>9</v>
      </c>
      <c r="T64" s="16">
        <v>24</v>
      </c>
      <c r="U64" s="16">
        <v>30.62</v>
      </c>
      <c r="V64" s="16">
        <v>25</v>
      </c>
      <c r="W64" s="16">
        <v>20</v>
      </c>
      <c r="X64" s="16">
        <v>15</v>
      </c>
      <c r="Y64" s="16">
        <v>35</v>
      </c>
      <c r="Z64" s="16">
        <v>30</v>
      </c>
      <c r="AA64" s="16">
        <v>28</v>
      </c>
      <c r="AB64" s="16">
        <v>22</v>
      </c>
      <c r="AC64" s="16">
        <v>29.5</v>
      </c>
      <c r="AD64" s="16">
        <v>30</v>
      </c>
      <c r="AE64" s="16">
        <v>21</v>
      </c>
      <c r="AF64" s="16">
        <v>20</v>
      </c>
      <c r="AG64" s="16">
        <v>28</v>
      </c>
      <c r="AH64" s="16">
        <v>25</v>
      </c>
      <c r="AI64" s="16">
        <v>21.4</v>
      </c>
      <c r="AJ64" s="16">
        <v>22</v>
      </c>
      <c r="AK64" s="16">
        <v>19</v>
      </c>
      <c r="AL64" s="16">
        <v>27</v>
      </c>
      <c r="AM64" s="16">
        <v>25</v>
      </c>
      <c r="AN64" s="16">
        <v>34</v>
      </c>
      <c r="AO64" s="16">
        <v>35</v>
      </c>
      <c r="AR64">
        <v>32.375287499886603</v>
      </c>
      <c r="AS64">
        <v>30.01241835287637</v>
      </c>
      <c r="AT64">
        <v>24.806028880304247</v>
      </c>
      <c r="AU64">
        <v>19.744699881706254</v>
      </c>
      <c r="AV64">
        <v>30.125744585836252</v>
      </c>
      <c r="AW64">
        <v>24.999999999999901</v>
      </c>
      <c r="AX64">
        <v>21.987128968987214</v>
      </c>
      <c r="AY64">
        <v>33.99491115800614</v>
      </c>
      <c r="AZ64">
        <v>25.855228712602969</v>
      </c>
      <c r="BA64">
        <v>26.598816377727669</v>
      </c>
      <c r="BB64">
        <v>30.75969019860295</v>
      </c>
      <c r="BC64">
        <v>30.001865635706984</v>
      </c>
      <c r="BD64">
        <v>21.711922342281021</v>
      </c>
      <c r="BE64">
        <v>23.843902883115799</v>
      </c>
      <c r="BF64">
        <v>31.218906286482614</v>
      </c>
      <c r="BG64">
        <v>29.590114643009095</v>
      </c>
      <c r="BH64">
        <v>27.187650059323886</v>
      </c>
      <c r="BI64">
        <v>10.757950429564358</v>
      </c>
      <c r="BJ64">
        <v>24.967433246986399</v>
      </c>
      <c r="BK64">
        <v>28.289649875887925</v>
      </c>
      <c r="BL64">
        <v>23.735633847612291</v>
      </c>
      <c r="BM64">
        <v>18.468088637001905</v>
      </c>
      <c r="BN64">
        <v>14.890253566983548</v>
      </c>
      <c r="BO64">
        <v>34.998607336976519</v>
      </c>
      <c r="BP64">
        <v>30.008368552659995</v>
      </c>
      <c r="BQ64">
        <v>27.642502293402615</v>
      </c>
      <c r="BR64">
        <v>22.934198070398345</v>
      </c>
      <c r="BS64">
        <v>29.288321138309364</v>
      </c>
      <c r="BT64">
        <v>29.750655091427138</v>
      </c>
      <c r="BU64">
        <v>20.752006957727676</v>
      </c>
      <c r="BV64">
        <v>19.686068231270909</v>
      </c>
      <c r="BW64">
        <v>27.963266706020256</v>
      </c>
      <c r="BX64">
        <v>24.823470192005178</v>
      </c>
      <c r="BY64">
        <v>21.200829435362657</v>
      </c>
      <c r="BZ64">
        <v>21.136926342398546</v>
      </c>
      <c r="CA64">
        <v>18.377645352261712</v>
      </c>
      <c r="CB64">
        <v>29.326091011774313</v>
      </c>
      <c r="CC64">
        <v>24.818013449675679</v>
      </c>
      <c r="CD64">
        <v>34.008540453920958</v>
      </c>
      <c r="CF64" s="25">
        <f t="shared" si="1"/>
        <v>-2.3752874998866034</v>
      </c>
      <c r="CG64" s="25">
        <f t="shared" si="12"/>
        <v>-1.2418352876370164E-2</v>
      </c>
      <c r="CH64" s="25">
        <f t="shared" si="13"/>
        <v>0.1939711196957532</v>
      </c>
      <c r="CI64" s="25">
        <f t="shared" si="14"/>
        <v>0.25530011829374644</v>
      </c>
      <c r="CJ64" s="25">
        <f t="shared" si="15"/>
        <v>-1.1257445858362516</v>
      </c>
      <c r="CK64" s="25">
        <f t="shared" si="38"/>
        <v>9.9475983006414026E-14</v>
      </c>
      <c r="CL64" s="25">
        <f t="shared" si="16"/>
        <v>1.287103101278575E-2</v>
      </c>
      <c r="CM64" s="25">
        <f t="shared" si="17"/>
        <v>5.0888419938601714E-3</v>
      </c>
      <c r="CN64" s="25">
        <f t="shared" si="18"/>
        <v>0.64477128739703105</v>
      </c>
      <c r="CO64" s="25">
        <f t="shared" si="19"/>
        <v>0.40118362227233106</v>
      </c>
      <c r="CP64" s="25">
        <f t="shared" si="20"/>
        <v>2.2403098013970499</v>
      </c>
      <c r="CQ64" s="25">
        <f t="shared" si="21"/>
        <v>-1.8656357069843921E-3</v>
      </c>
      <c r="CR64" s="25">
        <f t="shared" si="22"/>
        <v>0.2880776577189792</v>
      </c>
      <c r="CS64" s="25">
        <f t="shared" si="23"/>
        <v>1.1560971168842009</v>
      </c>
      <c r="CT64" s="25">
        <f t="shared" si="24"/>
        <v>-0.21890628648261412</v>
      </c>
      <c r="CU64" s="25">
        <f t="shared" si="25"/>
        <v>0.40988535699090534</v>
      </c>
      <c r="CV64" s="25">
        <f t="shared" si="26"/>
        <v>0.8123499406761141</v>
      </c>
      <c r="CW64" s="25">
        <f t="shared" si="35"/>
        <v>-1.7579504295643584</v>
      </c>
      <c r="CX64" s="25">
        <f t="shared" si="27"/>
        <v>-0.9674332469863991</v>
      </c>
      <c r="CY64" s="25">
        <f t="shared" si="28"/>
        <v>2.3303501241120763</v>
      </c>
      <c r="CZ64" s="25">
        <f t="shared" si="29"/>
        <v>1.2643661523877086</v>
      </c>
      <c r="DA64" s="25">
        <f t="shared" si="37"/>
        <v>1.5319113629980947</v>
      </c>
      <c r="DB64" s="25">
        <f t="shared" si="39"/>
        <v>0.10974643301645237</v>
      </c>
      <c r="DC64" s="25">
        <f t="shared" si="30"/>
        <v>1.3926630234806225E-3</v>
      </c>
      <c r="DD64" s="25">
        <f t="shared" si="31"/>
        <v>-8.3685526599950322E-3</v>
      </c>
      <c r="DE64" s="25">
        <f t="shared" si="32"/>
        <v>0.35749770659738545</v>
      </c>
      <c r="DF64" s="25">
        <f t="shared" si="33"/>
        <v>-0.93419807039834524</v>
      </c>
      <c r="DG64" s="25">
        <f t="shared" si="34"/>
        <v>0.21167886169063621</v>
      </c>
      <c r="DH64" s="25">
        <f t="shared" si="2"/>
        <v>0.24934490857286207</v>
      </c>
      <c r="DI64" s="25">
        <f t="shared" si="3"/>
        <v>0.24799304227232355</v>
      </c>
      <c r="DJ64" s="25">
        <f t="shared" si="36"/>
        <v>0.31393176872909123</v>
      </c>
      <c r="DK64" s="25">
        <f t="shared" si="4"/>
        <v>3.6733293979743564E-2</v>
      </c>
      <c r="DL64" s="25">
        <f t="shared" si="5"/>
        <v>0.17652980799482165</v>
      </c>
      <c r="DM64" s="25">
        <f t="shared" si="6"/>
        <v>0.19917056463734184</v>
      </c>
      <c r="DN64" s="25">
        <f t="shared" si="7"/>
        <v>0.86307365760145416</v>
      </c>
      <c r="DO64" s="25">
        <f t="shared" si="8"/>
        <v>0.62235464773828753</v>
      </c>
      <c r="DP64" s="25">
        <f t="shared" si="9"/>
        <v>-2.326091011774313</v>
      </c>
      <c r="DQ64" s="25">
        <f t="shared" si="10"/>
        <v>0.18198655032432143</v>
      </c>
      <c r="DR64" s="25">
        <f t="shared" si="11"/>
        <v>-8.5404539209577024E-3</v>
      </c>
      <c r="DU64">
        <v>-1.1067227374048514</v>
      </c>
      <c r="DV64">
        <v>4.2699463799964406</v>
      </c>
      <c r="DW64">
        <v>6.9758423058524386</v>
      </c>
      <c r="DX64" t="e">
        <v>#N/A</v>
      </c>
      <c r="DY64">
        <v>4.9768704557785952</v>
      </c>
      <c r="DZ64">
        <v>13.637770201590683</v>
      </c>
      <c r="EA64" t="e">
        <v>#N/A</v>
      </c>
      <c r="EB64">
        <v>0.37469782915090377</v>
      </c>
      <c r="EC64">
        <v>6.913346302082175</v>
      </c>
      <c r="ED64">
        <v>3.5624487595852656</v>
      </c>
      <c r="EE64">
        <v>7.2078314369215377</v>
      </c>
      <c r="EF64">
        <v>7.5513752133038565</v>
      </c>
      <c r="EG64">
        <v>4.2195973599549461</v>
      </c>
      <c r="EH64">
        <v>4.3309453063181422</v>
      </c>
      <c r="EI64">
        <v>6.7362795350926774</v>
      </c>
      <c r="EJ64">
        <v>4.4021013226632988</v>
      </c>
      <c r="EK64">
        <v>6.8500180358590796</v>
      </c>
      <c r="EL64">
        <v>13.088438223926914</v>
      </c>
      <c r="EM64">
        <v>5.392798372534088</v>
      </c>
      <c r="EN64">
        <v>3.5515158166684557</v>
      </c>
      <c r="EO64">
        <v>10.172277147642717</v>
      </c>
      <c r="EP64">
        <v>8.0172270948074242</v>
      </c>
      <c r="EQ64">
        <v>5.657397934351593</v>
      </c>
      <c r="ER64">
        <v>0.86352673349690612</v>
      </c>
      <c r="ES64">
        <v>6.9686609175336685</v>
      </c>
      <c r="ET64">
        <v>6.1052210152248563</v>
      </c>
      <c r="EU64">
        <v>0.57249227753732157</v>
      </c>
      <c r="EV64">
        <v>10.057529288752448</v>
      </c>
      <c r="EW64">
        <v>1415.0128897161012</v>
      </c>
      <c r="EX64">
        <v>11.990836525479466</v>
      </c>
      <c r="EY64">
        <v>1.6337690298466043</v>
      </c>
      <c r="EZ64">
        <v>2.802661839278926</v>
      </c>
      <c r="FA64">
        <v>13.978971021308126</v>
      </c>
      <c r="FB64">
        <v>4.2642858901959073</v>
      </c>
      <c r="FC64">
        <v>-9.3801990349794551</v>
      </c>
      <c r="FD64">
        <v>8.7494546966902647</v>
      </c>
      <c r="FE64">
        <v>5.8414294983703599</v>
      </c>
      <c r="FF64">
        <v>1.7278063657494442</v>
      </c>
      <c r="FG64" t="e">
        <v>#N/A</v>
      </c>
    </row>
    <row r="65" spans="1:163">
      <c r="A65">
        <v>2020</v>
      </c>
      <c r="B65" s="16">
        <v>30</v>
      </c>
      <c r="C65" s="16">
        <v>30</v>
      </c>
      <c r="D65" s="16">
        <v>25</v>
      </c>
      <c r="E65" s="16">
        <v>20</v>
      </c>
      <c r="F65" s="16">
        <v>29</v>
      </c>
      <c r="G65" s="16">
        <v>25</v>
      </c>
      <c r="H65" s="16">
        <v>22</v>
      </c>
      <c r="I65" s="16">
        <v>34</v>
      </c>
      <c r="J65" s="16">
        <v>26.5</v>
      </c>
      <c r="K65" s="16">
        <v>27</v>
      </c>
      <c r="L65" s="16">
        <v>32</v>
      </c>
      <c r="M65" s="16">
        <v>30</v>
      </c>
      <c r="N65" s="16">
        <v>22</v>
      </c>
      <c r="O65" s="16">
        <v>25</v>
      </c>
      <c r="P65" s="16">
        <v>28</v>
      </c>
      <c r="Q65" s="16">
        <v>30</v>
      </c>
      <c r="R65" s="16">
        <v>24</v>
      </c>
      <c r="S65" s="16">
        <v>9</v>
      </c>
      <c r="T65" s="16">
        <v>24</v>
      </c>
      <c r="U65" s="16">
        <v>30.62</v>
      </c>
      <c r="V65" s="16">
        <v>25</v>
      </c>
      <c r="W65" s="16">
        <v>20</v>
      </c>
      <c r="X65" s="16">
        <v>15</v>
      </c>
      <c r="Y65" s="16">
        <v>35</v>
      </c>
      <c r="Z65" s="16">
        <v>30</v>
      </c>
      <c r="AA65" s="16">
        <v>28</v>
      </c>
      <c r="AB65" s="16">
        <v>22</v>
      </c>
      <c r="AC65" s="16">
        <v>29.5</v>
      </c>
      <c r="AD65" s="16">
        <v>30</v>
      </c>
      <c r="AE65" s="16">
        <v>21</v>
      </c>
      <c r="AF65" s="16">
        <v>20</v>
      </c>
      <c r="AG65" s="16">
        <v>28</v>
      </c>
      <c r="AH65" s="16">
        <v>25</v>
      </c>
      <c r="AI65" s="16">
        <v>21.4</v>
      </c>
      <c r="AJ65" s="16">
        <v>22</v>
      </c>
      <c r="AK65" s="16">
        <v>19</v>
      </c>
      <c r="AL65" s="16">
        <v>27</v>
      </c>
      <c r="AM65" s="16">
        <v>25</v>
      </c>
      <c r="AN65" s="16">
        <v>34</v>
      </c>
      <c r="AO65" s="16">
        <v>35</v>
      </c>
      <c r="AR65">
        <v>31.742663854359741</v>
      </c>
      <c r="AS65">
        <v>30.03666066099677</v>
      </c>
      <c r="AT65">
        <v>24.84438901008528</v>
      </c>
      <c r="AU65">
        <v>19.744057769542763</v>
      </c>
      <c r="AV65">
        <v>29.588536162382706</v>
      </c>
      <c r="AW65">
        <v>24.999999999999893</v>
      </c>
      <c r="AX65">
        <v>21.903507215383037</v>
      </c>
      <c r="AY65">
        <v>33.994190540739304</v>
      </c>
      <c r="AZ65">
        <v>25.729762978220478</v>
      </c>
      <c r="BA65">
        <v>27.611467757301352</v>
      </c>
      <c r="BB65">
        <v>31.218116274627398</v>
      </c>
      <c r="BC65">
        <v>29.997187759456608</v>
      </c>
      <c r="BD65">
        <v>21.388397372635584</v>
      </c>
      <c r="BE65">
        <v>24.108264514738639</v>
      </c>
      <c r="BF65">
        <v>30.679355734916889</v>
      </c>
      <c r="BG65">
        <v>29.584779320120994</v>
      </c>
      <c r="BH65">
        <v>27.388778104499536</v>
      </c>
      <c r="BI65">
        <v>9.4157866591616948</v>
      </c>
      <c r="BJ65">
        <v>23.91989441590135</v>
      </c>
      <c r="BK65">
        <v>28.761538910641615</v>
      </c>
      <c r="BL65">
        <v>24.048318619947057</v>
      </c>
      <c r="BM65">
        <v>19.241613071931461</v>
      </c>
      <c r="BN65">
        <v>14.915559499832728</v>
      </c>
      <c r="BO65">
        <v>34.999229617327877</v>
      </c>
      <c r="BP65">
        <v>30.082905431255135</v>
      </c>
      <c r="BQ65">
        <v>27.545590942752256</v>
      </c>
      <c r="BR65">
        <v>22.164831828233108</v>
      </c>
      <c r="BS65">
        <v>29.26210872113079</v>
      </c>
      <c r="BT65">
        <v>29.681789992473533</v>
      </c>
      <c r="BU65">
        <v>20.386115147384547</v>
      </c>
      <c r="BV65">
        <v>19.691583069734953</v>
      </c>
      <c r="BW65">
        <v>27.975522637663012</v>
      </c>
      <c r="BX65">
        <v>24.18191054077915</v>
      </c>
      <c r="BY65">
        <v>20.783269650718669</v>
      </c>
      <c r="BZ65">
        <v>21.444583716079421</v>
      </c>
      <c r="CA65">
        <v>17.651334194033318</v>
      </c>
      <c r="CB65">
        <v>28.179242365118142</v>
      </c>
      <c r="CC65">
        <v>24.806323029300565</v>
      </c>
      <c r="CD65">
        <v>34.003256420603833</v>
      </c>
      <c r="CF65" s="25">
        <f t="shared" si="1"/>
        <v>-1.7426638543597406</v>
      </c>
      <c r="CG65" s="25">
        <f t="shared" si="12"/>
        <v>-3.6660660996769678E-2</v>
      </c>
      <c r="CH65" s="25">
        <f t="shared" si="13"/>
        <v>0.15561098991472022</v>
      </c>
      <c r="CI65" s="25">
        <f t="shared" si="14"/>
        <v>0.25594223045723652</v>
      </c>
      <c r="CJ65" s="25">
        <f t="shared" si="15"/>
        <v>-0.5885361623827059</v>
      </c>
      <c r="CK65" s="25">
        <f t="shared" si="38"/>
        <v>1.0658141036401503E-13</v>
      </c>
      <c r="CL65" s="25">
        <f t="shared" si="16"/>
        <v>9.6492784616962979E-2</v>
      </c>
      <c r="CM65" s="25">
        <f t="shared" si="17"/>
        <v>5.8094592606963147E-3</v>
      </c>
      <c r="CN65" s="25">
        <f t="shared" si="18"/>
        <v>0.77023702177952202</v>
      </c>
      <c r="CO65" s="25">
        <f t="shared" si="19"/>
        <v>-0.61146775730135161</v>
      </c>
      <c r="CP65" s="25">
        <f t="shared" si="20"/>
        <v>0.78188372537260165</v>
      </c>
      <c r="CQ65" s="25">
        <f t="shared" si="21"/>
        <v>2.8122405433919084E-3</v>
      </c>
      <c r="CR65" s="25">
        <f t="shared" si="22"/>
        <v>0.61160262736441595</v>
      </c>
      <c r="CS65" s="25">
        <f t="shared" si="23"/>
        <v>0.89173548526136059</v>
      </c>
      <c r="CT65" s="25">
        <f t="shared" si="24"/>
        <v>-2.6793557349168893</v>
      </c>
      <c r="CU65" s="25">
        <f t="shared" si="25"/>
        <v>0.41522067987900613</v>
      </c>
      <c r="CV65" s="25">
        <f t="shared" si="26"/>
        <v>-3.3887781044995364</v>
      </c>
      <c r="CW65" s="25">
        <f t="shared" si="35"/>
        <v>-0.41578665916169477</v>
      </c>
      <c r="CX65" s="25">
        <f t="shared" si="27"/>
        <v>8.0105584098649985E-2</v>
      </c>
      <c r="CY65" s="25">
        <f t="shared" si="28"/>
        <v>1.8584610893583857</v>
      </c>
      <c r="CZ65" s="25">
        <f t="shared" si="29"/>
        <v>0.95168138005294267</v>
      </c>
      <c r="DA65" s="25">
        <f t="shared" si="37"/>
        <v>0.75838692806853913</v>
      </c>
      <c r="DB65" s="25">
        <f t="shared" si="39"/>
        <v>8.4440500167271892E-2</v>
      </c>
      <c r="DC65" s="25">
        <f t="shared" si="30"/>
        <v>7.703826721225937E-4</v>
      </c>
      <c r="DD65" s="25">
        <f t="shared" si="31"/>
        <v>-8.2905431255134943E-2</v>
      </c>
      <c r="DE65" s="25">
        <f t="shared" si="32"/>
        <v>0.45440905724774439</v>
      </c>
      <c r="DF65" s="25">
        <f t="shared" si="33"/>
        <v>-0.16483182823310827</v>
      </c>
      <c r="DG65" s="25">
        <f t="shared" si="34"/>
        <v>0.2378912788692098</v>
      </c>
      <c r="DH65" s="25">
        <f t="shared" si="2"/>
        <v>0.31821000752646711</v>
      </c>
      <c r="DI65" s="25">
        <f t="shared" si="3"/>
        <v>0.61388485261545256</v>
      </c>
      <c r="DJ65" s="25">
        <f t="shared" si="36"/>
        <v>0.30841693026504657</v>
      </c>
      <c r="DK65" s="25">
        <f t="shared" si="4"/>
        <v>2.4477362336988051E-2</v>
      </c>
      <c r="DL65" s="25">
        <f t="shared" si="5"/>
        <v>0.8180894592208503</v>
      </c>
      <c r="DM65" s="25">
        <f t="shared" si="6"/>
        <v>0.61673034928132964</v>
      </c>
      <c r="DN65" s="25">
        <f t="shared" si="7"/>
        <v>0.55541628392057873</v>
      </c>
      <c r="DO65" s="25">
        <f t="shared" si="8"/>
        <v>1.3486658059666823</v>
      </c>
      <c r="DP65" s="25">
        <f t="shared" si="9"/>
        <v>-1.1792423651181423</v>
      </c>
      <c r="DQ65" s="25">
        <f t="shared" si="10"/>
        <v>0.19367697069943546</v>
      </c>
      <c r="DR65" s="25">
        <f t="shared" si="11"/>
        <v>-3.2564206038330212E-3</v>
      </c>
      <c r="DU65">
        <v>-18.797219936913081</v>
      </c>
      <c r="DV65">
        <v>-9.1848172513555824</v>
      </c>
      <c r="DW65">
        <v>-8.6629848257920514</v>
      </c>
      <c r="DX65" t="e">
        <v>#N/A</v>
      </c>
      <c r="DY65">
        <v>-8.6415678031056018</v>
      </c>
      <c r="DZ65">
        <v>-22.165535836893014</v>
      </c>
      <c r="EA65" t="e">
        <v>#N/A</v>
      </c>
      <c r="EB65">
        <v>-8.7816304754058194</v>
      </c>
      <c r="EC65">
        <v>-9.2707453858312761</v>
      </c>
      <c r="ED65">
        <v>-33.961348144099702</v>
      </c>
      <c r="EE65">
        <v>-26.727592869109174</v>
      </c>
      <c r="EF65">
        <v>-20.724974884136486</v>
      </c>
      <c r="EG65">
        <v>-3.2698369206253233</v>
      </c>
      <c r="EH65">
        <v>-19.995031161216048</v>
      </c>
      <c r="EI65">
        <v>-10.605186066653829</v>
      </c>
      <c r="EJ65">
        <v>-6.1257935617182113</v>
      </c>
      <c r="EK65">
        <v>-4.5168192419777995</v>
      </c>
      <c r="EL65">
        <v>-29.006367713861039</v>
      </c>
      <c r="EM65">
        <v>-7.9492431940727499</v>
      </c>
      <c r="EN65">
        <v>-5.9675989128226661</v>
      </c>
      <c r="EO65">
        <v>-22.954063287826557</v>
      </c>
      <c r="EP65">
        <v>-5.9105364337986543</v>
      </c>
      <c r="EQ65">
        <v>-1.7716536066388642</v>
      </c>
      <c r="ER65">
        <v>-0.72524343139693848</v>
      </c>
      <c r="ES65">
        <v>-14.944894561861588</v>
      </c>
      <c r="ET65">
        <v>-6.5064593172485274</v>
      </c>
      <c r="EU65">
        <v>-4.3637708015684211</v>
      </c>
      <c r="EV65">
        <v>-32.705338015747998</v>
      </c>
      <c r="EW65">
        <v>-1110.0644244746873</v>
      </c>
      <c r="EX65">
        <v>-8.2533058592561872</v>
      </c>
      <c r="EY65">
        <v>-4.7104627742763796</v>
      </c>
      <c r="EZ65">
        <v>-10.753475339582451</v>
      </c>
      <c r="FA65">
        <v>-13.253690396116468</v>
      </c>
      <c r="FB65">
        <v>-6.9582870251798283</v>
      </c>
      <c r="FC65">
        <v>-22.965831422533483</v>
      </c>
      <c r="FD65">
        <v>-15.009279366459168</v>
      </c>
      <c r="FE65">
        <v>-8.4207675174510541</v>
      </c>
      <c r="FF65">
        <v>-15.348314036218</v>
      </c>
      <c r="FG65" t="e">
        <v>#N/A</v>
      </c>
    </row>
    <row r="66" spans="1:163">
      <c r="A66">
        <v>2021</v>
      </c>
      <c r="B66" s="16">
        <v>35</v>
      </c>
    </row>
    <row r="68" spans="1:163" s="23" customFormat="1">
      <c r="A68" s="22" t="s">
        <v>300</v>
      </c>
    </row>
    <row r="69" spans="1:163">
      <c r="A69">
        <v>1995</v>
      </c>
      <c r="B69" s="20">
        <f>+HLOOKUP(B3,'Shares Database'!$4:$13,9,0)</f>
        <v>0.17311763764786317</v>
      </c>
      <c r="C69" s="20">
        <f>+HLOOKUP(C3,'Shares Database'!$4:$13,9,0)</f>
        <v>0.26645282180559804</v>
      </c>
      <c r="D69" s="20">
        <f>+HLOOKUP(D3,'Shares Database'!$4:$13,9,0)</f>
        <v>7.694589146569919E-2</v>
      </c>
      <c r="E69" s="27" t="e">
        <f>+HLOOKUP(E3,'Shares Database'!$4:$13,9,0)</f>
        <v>#N/A</v>
      </c>
      <c r="F69" s="20">
        <f>+HLOOKUP(F3,'Shares Database'!$4:$13,9,0)</f>
        <v>0.10126292364993258</v>
      </c>
      <c r="G69" s="20">
        <f>+HLOOKUP(G3,'Shares Database'!$4:$13,9,0)</f>
        <v>3.2710985308353466E-2</v>
      </c>
      <c r="H69" s="27" t="e">
        <f>+HLOOKUP(H3,'Shares Database'!$4:$13,9,0)</f>
        <v>#N/A</v>
      </c>
      <c r="I69" s="20">
        <f>+HLOOKUP(I3,'Shares Database'!$4:$13,9,0)</f>
        <v>0.87632932814515163</v>
      </c>
      <c r="J69" s="20">
        <f>+HLOOKUP(J3,'Shares Database'!$4:$13,9,0)</f>
        <v>0.15090588745906289</v>
      </c>
      <c r="K69" s="20">
        <f>+HLOOKUP(K3,'Shares Database'!$4:$13,9,0)</f>
        <v>0.25312201357348124</v>
      </c>
      <c r="L69" s="20">
        <f>+HLOOKUP(L3,'Shares Database'!$4:$13,9,0)</f>
        <v>0.21729995503630062</v>
      </c>
      <c r="M69" s="20">
        <f>+HLOOKUP(M3,'Shares Database'!$4:$13,9,0)</f>
        <v>0</v>
      </c>
      <c r="N69" s="20">
        <f>+HLOOKUP(N3,'Shares Database'!$4:$13,9,0)</f>
        <v>6.2518922308958211E-2</v>
      </c>
      <c r="O69" s="27" t="e">
        <f>+HLOOKUP(O3,'Shares Database'!$4:$13,9,0)</f>
        <v>#VALUE!</v>
      </c>
      <c r="P69" s="20">
        <f>+HLOOKUP(P3,'Shares Database'!$4:$13,9,0)</f>
        <v>0.14478221540330993</v>
      </c>
      <c r="Q69" s="20">
        <f>+HLOOKUP(Q3,'Shares Database'!$4:$13,9,0)</f>
        <v>5.8413625507178532E-2</v>
      </c>
      <c r="R69" s="20">
        <f>+HLOOKUP(R3,'Shares Database'!$4:$13,9,0)</f>
        <v>0.19695092786050195</v>
      </c>
      <c r="S69" s="20">
        <f>+HLOOKUP(S3,'Shares Database'!$4:$13,9,0)</f>
        <v>0.4009765451248698</v>
      </c>
      <c r="T69" s="20">
        <f>+HLOOKUP(T3,'Shares Database'!$4:$13,9,0)</f>
        <v>0.17892510497116831</v>
      </c>
      <c r="U69" s="20">
        <f>+HLOOKUP(U3,'Shares Database'!$4:$13,9,0)</f>
        <v>0.36414690602860422</v>
      </c>
      <c r="V69" s="20">
        <f>+HLOOKUP(V3,'Shares Database'!$4:$13,9,0)</f>
        <v>0.24468415951662559</v>
      </c>
      <c r="W69" s="20">
        <f>+HLOOKUP(W3,'Shares Database'!$4:$13,9,0)</f>
        <v>0.11130334504828768</v>
      </c>
      <c r="X69" s="20">
        <f>+HLOOKUP(X3,'Shares Database'!$4:$13,9,0)</f>
        <v>0.1303354778333681</v>
      </c>
      <c r="Y69" s="20">
        <f>+HLOOKUP(Y3,'Shares Database'!$4:$13,9,0)</f>
        <v>0.19320174736806917</v>
      </c>
      <c r="Z69" s="28">
        <v>0.2</v>
      </c>
      <c r="AA69" s="20">
        <f>+HLOOKUP(AA3,'Shares Database'!$4:$13,9,0)</f>
        <v>0.14911550930426556</v>
      </c>
      <c r="AB69" s="20">
        <f>+HLOOKUP(AB3,'Shares Database'!$4:$13,9,0)</f>
        <v>0.1636503471431858</v>
      </c>
      <c r="AC69" s="20">
        <f>+HLOOKUP(AC3,'Shares Database'!$4:$13,9,0)</f>
        <v>0.20006748772757216</v>
      </c>
      <c r="AD69" s="20">
        <f>+HLOOKUP(AD3,'Shares Database'!$4:$13,9,0)</f>
        <v>0.42705790157859869</v>
      </c>
      <c r="AE69" s="20">
        <f>+HLOOKUP(AE3,'Shares Database'!$4:$13,9,0)</f>
        <v>0.15585351768627484</v>
      </c>
      <c r="AF69" s="27" t="e">
        <f>+HLOOKUP(AF3,'Shares Database'!$4:$13,9,0)</f>
        <v>#N/A</v>
      </c>
      <c r="AG69" s="20">
        <f>+HLOOKUP(AG3,'Shares Database'!$4:$13,9,0)</f>
        <v>0.15079196385227814</v>
      </c>
      <c r="AH69" s="20">
        <f>+HLOOKUP(AH3,'Shares Database'!$4:$13,9,0)</f>
        <v>0.11661784956923306</v>
      </c>
      <c r="AI69" s="20">
        <f>+HLOOKUP(AI3,'Shares Database'!$4:$13,9,0)</f>
        <v>9.8817978335945286E-2</v>
      </c>
      <c r="AJ69" s="27" t="e">
        <f>+HLOOKUP(AJ3,'Shares Database'!$4:$13,9,0)</f>
        <v>#N/A</v>
      </c>
      <c r="AK69" s="20">
        <f>+HLOOKUP(AK3,'Shares Database'!$4:$13,9,0)</f>
        <v>0.14442392376687238</v>
      </c>
      <c r="AL69" s="20">
        <f>+HLOOKUP(AL3,'Shares Database'!$4:$13,9,0)</f>
        <v>0.20311797580857305</v>
      </c>
      <c r="AM69" s="20">
        <f>+HLOOKUP(AM3,'Shares Database'!$4:$13,9,0)</f>
        <v>0.18810093426061875</v>
      </c>
      <c r="AN69" s="27" t="e">
        <f>+HLOOKUP(AN3,'Shares Database'!$4:$13,9,0)</f>
        <v>#VALUE!</v>
      </c>
      <c r="AO69" s="27" t="e">
        <f>+HLOOKUP(AO3,'Shares Database'!$4:$13,9,0)</f>
        <v>#N/A</v>
      </c>
    </row>
    <row r="70" spans="1:163">
      <c r="A70">
        <v>2000</v>
      </c>
      <c r="B70" s="20">
        <f>+HLOOKUP(B3,'Shares Database'!$18:$27,9,0)</f>
        <v>0.22272822447364179</v>
      </c>
      <c r="C70" s="20">
        <f>+HLOOKUP(C3,'Shares Database'!$18:$27,9,0)</f>
        <v>0.29293031548116644</v>
      </c>
      <c r="D70" s="20">
        <f>+HLOOKUP(D3,'Shares Database'!$18:$27,9,0)</f>
        <v>0.10163304309314861</v>
      </c>
      <c r="E70" s="27" t="e">
        <f>+HLOOKUP(E3,'Shares Database'!$18:$27,9,0)</f>
        <v>#N/A</v>
      </c>
      <c r="F70" s="20">
        <f>+HLOOKUP(F3,'Shares Database'!$18:$27,9,0)</f>
        <v>0.13123583417486695</v>
      </c>
      <c r="G70" s="20">
        <f>+HLOOKUP(G3,'Shares Database'!$18:$27,9,0)</f>
        <v>0.23937951282927541</v>
      </c>
      <c r="H70" s="27" t="e">
        <f>+HLOOKUP(H3,'Shares Database'!$18:$27,9,0)</f>
        <v>#N/A</v>
      </c>
      <c r="I70" s="20">
        <f>+HLOOKUP(I3,'Shares Database'!$18:$27,9,0)</f>
        <v>0.88188377547670416</v>
      </c>
      <c r="J70" s="20">
        <f>+HLOOKUP(J3,'Shares Database'!$18:$27,9,0)</f>
        <v>0.20971577646604145</v>
      </c>
      <c r="K70" s="20">
        <f>+HLOOKUP(K3,'Shares Database'!$18:$27,9,0)</f>
        <v>0.18419204766131603</v>
      </c>
      <c r="L70" s="20">
        <f>+HLOOKUP(L3,'Shares Database'!$18:$27,9,0)</f>
        <v>0.3398503226632652</v>
      </c>
      <c r="M70" s="20">
        <f>+HLOOKUP(M3,'Shares Database'!$18:$27,9,0)</f>
        <v>0</v>
      </c>
      <c r="N70" s="20">
        <f>+HLOOKUP(N3,'Shares Database'!$18:$27,9,0)</f>
        <v>8.6133951596641264E-2</v>
      </c>
      <c r="O70" s="27" t="e">
        <f>+HLOOKUP(O3,'Shares Database'!$18:$27,9,0)</f>
        <v>#VALUE!</v>
      </c>
      <c r="P70" s="20">
        <f>+HLOOKUP(P3,'Shares Database'!$18:$27,9,0)</f>
        <v>0.16615865088528564</v>
      </c>
      <c r="Q70" s="20">
        <f>+HLOOKUP(Q3,'Shares Database'!$18:$27,9,0)</f>
        <v>9.9634097219322593E-2</v>
      </c>
      <c r="R70" s="20">
        <f>+HLOOKUP(R3,'Shares Database'!$18:$27,9,0)</f>
        <v>0.27201508763246257</v>
      </c>
      <c r="S70" s="20">
        <f>+HLOOKUP(S3,'Shares Database'!$18:$27,9,0)</f>
        <v>0.23788695082950956</v>
      </c>
      <c r="T70" s="20">
        <f>+HLOOKUP(T3,'Shares Database'!$18:$27,9,0)</f>
        <v>0.14635286012835147</v>
      </c>
      <c r="U70" s="20">
        <f>+HLOOKUP(U3,'Shares Database'!$18:$27,9,0)</f>
        <v>0.31332836716369938</v>
      </c>
      <c r="V70" s="20">
        <f>+HLOOKUP(V3,'Shares Database'!$18:$27,9,0)</f>
        <v>0.30866688781996854</v>
      </c>
      <c r="W70" s="20">
        <f>+HLOOKUP(W3,'Shares Database'!$18:$27,9,0)</f>
        <v>0.10963999090747174</v>
      </c>
      <c r="X70" s="20">
        <f>+HLOOKUP(X3,'Shares Database'!$18:$27,9,0)</f>
        <v>4.2663265834248301E-2</v>
      </c>
      <c r="Y70" s="20">
        <f>+HLOOKUP(Y3,'Shares Database'!$18:$27,9,0)</f>
        <v>0.25121266470083276</v>
      </c>
      <c r="Z70" s="28">
        <v>0.2</v>
      </c>
      <c r="AA70" s="20">
        <f>+HLOOKUP(AA3,'Shares Database'!$18:$27,9,0)</f>
        <v>0.15392325639163534</v>
      </c>
      <c r="AB70" s="20">
        <f>+HLOOKUP(AB3,'Shares Database'!$18:$27,9,0)</f>
        <v>0.32367915290987098</v>
      </c>
      <c r="AC70" s="20">
        <f>+HLOOKUP(AC3,'Shares Database'!$18:$27,9,0)</f>
        <v>0.17675191033983462</v>
      </c>
      <c r="AD70" s="20">
        <f>+HLOOKUP(AD3,'Shares Database'!$18:$27,9,0)</f>
        <v>0.3950422334890144</v>
      </c>
      <c r="AE70" s="20">
        <f>+HLOOKUP(AE3,'Shares Database'!$18:$27,9,0)</f>
        <v>0.22329383618907295</v>
      </c>
      <c r="AF70" s="27" t="e">
        <f>+HLOOKUP(AF3,'Shares Database'!$18:$27,9,0)</f>
        <v>#N/A</v>
      </c>
      <c r="AG70" s="20">
        <f>+HLOOKUP(AG3,'Shares Database'!$18:$27,9,0)</f>
        <v>0.14702800547423861</v>
      </c>
      <c r="AH70" s="20">
        <f>+HLOOKUP(AH3,'Shares Database'!$18:$27,9,0)</f>
        <v>0.19296436195663597</v>
      </c>
      <c r="AI70" s="20">
        <f>+HLOOKUP(AI3,'Shares Database'!$18:$27,9,0)</f>
        <v>0.12323924523505392</v>
      </c>
      <c r="AJ70" s="27" t="e">
        <f>+HLOOKUP(AJ3,'Shares Database'!$18:$27,9,0)</f>
        <v>#N/A</v>
      </c>
      <c r="AK70" s="20">
        <f>+HLOOKUP(AK3,'Shares Database'!$18:$27,9,0)</f>
        <v>0.18367878885838518</v>
      </c>
      <c r="AL70" s="20">
        <f>+HLOOKUP(AL3,'Shares Database'!$18:$27,9,0)</f>
        <v>0.15773611880268382</v>
      </c>
      <c r="AM70" s="20">
        <f>+HLOOKUP(AM3,'Shares Database'!$18:$27,9,0)</f>
        <v>0.19111975087102201</v>
      </c>
      <c r="AN70" s="27" t="e">
        <f>+HLOOKUP(AN3,'Shares Database'!$18:$27,9,0)</f>
        <v>#N/A</v>
      </c>
      <c r="AO70" s="27" t="e">
        <f>+HLOOKUP(AO3,'Shares Database'!$18:$27,9,0)</f>
        <v>#N/A</v>
      </c>
      <c r="CD70" t="s">
        <v>313</v>
      </c>
      <c r="CF70">
        <f>+CORREL(CF25:CF65,DU25:DU65)</f>
        <v>0.38415126614342787</v>
      </c>
      <c r="CG70">
        <f t="shared" ref="CG70:DQ70" si="40">+CORREL(CG25:CG65,DV25:DV65)</f>
        <v>-4.4264719710336705E-3</v>
      </c>
      <c r="CH70">
        <f t="shared" si="40"/>
        <v>-0.23126793311535851</v>
      </c>
      <c r="CJ70">
        <f t="shared" si="40"/>
        <v>-5.6624652963447888E-2</v>
      </c>
      <c r="CK70">
        <f t="shared" si="40"/>
        <v>3.0334157102994721E-2</v>
      </c>
      <c r="CM70">
        <f t="shared" si="40"/>
        <v>-5.6699241384477253E-2</v>
      </c>
      <c r="CN70">
        <f t="shared" si="40"/>
        <v>-4.5248987613848109E-2</v>
      </c>
      <c r="CO70">
        <f t="shared" si="40"/>
        <v>2.5164168331102393E-2</v>
      </c>
      <c r="CP70">
        <f t="shared" si="40"/>
        <v>-0.21583302619971906</v>
      </c>
      <c r="CQ70">
        <f t="shared" si="40"/>
        <v>-0.12098003386439461</v>
      </c>
      <c r="CR70">
        <f t="shared" si="40"/>
        <v>0.27456430393877701</v>
      </c>
      <c r="CS70">
        <f t="shared" si="40"/>
        <v>-0.26520245056765956</v>
      </c>
      <c r="CT70">
        <f t="shared" si="40"/>
        <v>-3.9587826105543927E-2</v>
      </c>
      <c r="CU70">
        <f t="shared" si="40"/>
        <v>-2.0163840627262109E-2</v>
      </c>
      <c r="CV70">
        <f t="shared" si="40"/>
        <v>5.1069584109021182E-2</v>
      </c>
      <c r="CW70">
        <f t="shared" si="40"/>
        <v>-0.1312350892089138</v>
      </c>
      <c r="CX70">
        <f t="shared" si="40"/>
        <v>-0.43530943103118008</v>
      </c>
      <c r="CY70">
        <f t="shared" si="40"/>
        <v>-0.18793286542502718</v>
      </c>
      <c r="CZ70">
        <f t="shared" si="40"/>
        <v>7.1298274386761937E-2</v>
      </c>
      <c r="DA70">
        <f t="shared" si="40"/>
        <v>-0.33726414078127043</v>
      </c>
      <c r="DB70">
        <f t="shared" si="40"/>
        <v>-0.40115758604911916</v>
      </c>
      <c r="DC70">
        <f t="shared" si="40"/>
        <v>-8.8430058963438023E-3</v>
      </c>
      <c r="DD70">
        <f t="shared" si="40"/>
        <v>8.5132985312995374E-2</v>
      </c>
      <c r="DE70">
        <f t="shared" si="40"/>
        <v>0.24707714492770627</v>
      </c>
      <c r="DF70">
        <f t="shared" si="40"/>
        <v>-0.23794328737900383</v>
      </c>
      <c r="DG70">
        <f t="shared" si="40"/>
        <v>-9.6927530287271343E-2</v>
      </c>
      <c r="DH70">
        <f t="shared" si="40"/>
        <v>0.21780606325865903</v>
      </c>
      <c r="DI70">
        <f t="shared" si="40"/>
        <v>-0.30381984945244278</v>
      </c>
      <c r="DJ70">
        <f t="shared" si="40"/>
        <v>-0.1506828233848834</v>
      </c>
      <c r="DK70">
        <f t="shared" si="40"/>
        <v>3.3342951504704565E-2</v>
      </c>
      <c r="DL70">
        <f t="shared" si="40"/>
        <v>-0.3671356281251012</v>
      </c>
      <c r="DM70">
        <f t="shared" si="40"/>
        <v>0.40147303454791916</v>
      </c>
      <c r="DN70">
        <f t="shared" si="40"/>
        <v>-5.0611123858798006E-2</v>
      </c>
      <c r="DO70">
        <f t="shared" si="40"/>
        <v>-0.28191948962463326</v>
      </c>
      <c r="DP70">
        <f t="shared" si="40"/>
        <v>-0.16731894363971037</v>
      </c>
      <c r="DQ70">
        <f t="shared" si="40"/>
        <v>-0.23702388623229323</v>
      </c>
    </row>
    <row r="71" spans="1:163">
      <c r="A71">
        <v>2005</v>
      </c>
      <c r="B71" s="20">
        <f>+HLOOKUP(B3,'Shares Database'!$32:$41,9,0)</f>
        <v>0.30321151101992361</v>
      </c>
      <c r="C71" s="20">
        <f>+HLOOKUP(C3,'Shares Database'!$32:$41,9,0)</f>
        <v>0.2682816367936578</v>
      </c>
      <c r="D71" s="20">
        <f>+HLOOKUP(D3,'Shares Database'!$32:$41,9,0)</f>
        <v>0.11433907678813682</v>
      </c>
      <c r="E71" s="27" t="e">
        <f>+HLOOKUP(E3,'Shares Database'!$32:$41,9,0)</f>
        <v>#N/A</v>
      </c>
      <c r="F71" s="20">
        <f>+HLOOKUP(F3,'Shares Database'!$32:$41,9,0)</f>
        <v>0.13979563909019171</v>
      </c>
      <c r="G71" s="20">
        <f>+HLOOKUP(G3,'Shares Database'!$32:$41,9,0)</f>
        <v>0.281814416814616</v>
      </c>
      <c r="H71" s="27" t="e">
        <f>+HLOOKUP(H3,'Shares Database'!$32:$41,9,0)</f>
        <v>#VALUE!</v>
      </c>
      <c r="I71" s="20">
        <f>+HLOOKUP(I3,'Shares Database'!$32:$41,9,0)</f>
        <v>0.60773891754845144</v>
      </c>
      <c r="J71" s="20">
        <f>+HLOOKUP(J3,'Shares Database'!$32:$41,9,0)</f>
        <v>0.18594616481032308</v>
      </c>
      <c r="K71" s="20">
        <f>+HLOOKUP(K3,'Shares Database'!$32:$41,9,0)</f>
        <v>0.33983294151666205</v>
      </c>
      <c r="L71" s="20">
        <f>+HLOOKUP(L3,'Shares Database'!$32:$41,9,0)</f>
        <v>0.38290594349545165</v>
      </c>
      <c r="M71" s="20">
        <f>+HLOOKUP(M3,'Shares Database'!$32:$41,9,0)</f>
        <v>0.36502463653191264</v>
      </c>
      <c r="N71" s="20">
        <f>+HLOOKUP(N3,'Shares Database'!$32:$41,9,0)</f>
        <v>9.2760390546313257E-2</v>
      </c>
      <c r="O71" s="27" t="e">
        <f>+HLOOKUP(O3,'Shares Database'!$32:$41,9,0)</f>
        <v>#VALUE!</v>
      </c>
      <c r="P71" s="20">
        <f>+HLOOKUP(P3,'Shares Database'!$32:$41,9,0)</f>
        <v>0.13661758149819031</v>
      </c>
      <c r="Q71" s="20">
        <f>+HLOOKUP(Q3,'Shares Database'!$32:$41,9,0)</f>
        <v>0.11109937407852746</v>
      </c>
      <c r="R71" s="20">
        <f>+HLOOKUP(R3,'Shares Database'!$32:$41,9,0)</f>
        <v>0.22678646132746355</v>
      </c>
      <c r="S71" s="20">
        <f>+HLOOKUP(S3,'Shares Database'!$32:$41,9,0)</f>
        <v>0.2846114808102812</v>
      </c>
      <c r="T71" s="20">
        <f>+HLOOKUP(T3,'Shares Database'!$32:$41,9,0)</f>
        <v>0.12540066446923478</v>
      </c>
      <c r="U71" s="20">
        <f>+HLOOKUP(U3,'Shares Database'!$32:$41,9,0)</f>
        <v>0.35820845556342751</v>
      </c>
      <c r="V71" s="20">
        <f>+HLOOKUP(V3,'Shares Database'!$32:$41,9,0)</f>
        <v>0.34156957000510157</v>
      </c>
      <c r="W71" s="20">
        <f>+HLOOKUP(W3,'Shares Database'!$32:$41,9,0)</f>
        <v>0.12932182184045282</v>
      </c>
      <c r="X71" s="20">
        <f>+HLOOKUP(X3,'Shares Database'!$32:$41,9,0)</f>
        <v>0.12998016976494767</v>
      </c>
      <c r="Y71" s="20">
        <f>+HLOOKUP(Y3,'Shares Database'!$32:$41,9,0)</f>
        <v>0.20837340986041195</v>
      </c>
      <c r="Z71" s="20">
        <f>+HLOOKUP(Z3,'Shares Database'!$32:$41,9,0)</f>
        <v>0.2089399045698794</v>
      </c>
      <c r="AA71" s="20">
        <f>+HLOOKUP(AA3,'Shares Database'!$32:$41,9,0)</f>
        <v>0.20545570943202399</v>
      </c>
      <c r="AB71" s="20">
        <f>+HLOOKUP(AB3,'Shares Database'!$32:$41,9,0)</f>
        <v>0.40201156392845733</v>
      </c>
      <c r="AC71" s="20">
        <f>+HLOOKUP(AC3,'Shares Database'!$32:$41,9,0)</f>
        <v>0.31279408005183246</v>
      </c>
      <c r="AD71" s="20">
        <f>+HLOOKUP(AD3,'Shares Database'!$32:$41,9,0)</f>
        <v>0.40918044583773661</v>
      </c>
      <c r="AE71" s="20">
        <f>+HLOOKUP(AE3,'Shares Database'!$32:$41,9,0)</f>
        <v>0.16632263195607916</v>
      </c>
      <c r="AF71" s="27" t="e">
        <f>+HLOOKUP(AF3,'Shares Database'!$32:$41,9,0)</f>
        <v>#N/A</v>
      </c>
      <c r="AG71" s="20">
        <f>+HLOOKUP(AG3,'Shares Database'!$32:$41,9,0)</f>
        <v>0.2629949627448982</v>
      </c>
      <c r="AH71" s="20">
        <f>+HLOOKUP(AH3,'Shares Database'!$32:$41,9,0)</f>
        <v>0.22929041059684604</v>
      </c>
      <c r="AI71" s="20">
        <f>+HLOOKUP(AI3,'Shares Database'!$32:$41,9,0)</f>
        <v>0.12629572035256215</v>
      </c>
      <c r="AJ71" s="27" t="e">
        <f>+HLOOKUP(AJ3,'Shares Database'!$32:$41,9,0)</f>
        <v>#N/A</v>
      </c>
      <c r="AK71" s="20">
        <f>+HLOOKUP(AK3,'Shares Database'!$32:$41,9,0)</f>
        <v>0.17958032741839527</v>
      </c>
      <c r="AL71" s="20">
        <f>+HLOOKUP(AL3,'Shares Database'!$32:$41,9,0)</f>
        <v>0.23812684706226014</v>
      </c>
      <c r="AM71" s="20">
        <f>+HLOOKUP(AM3,'Shares Database'!$32:$41,9,0)</f>
        <v>0.23164019119392842</v>
      </c>
      <c r="AN71" s="27" t="e">
        <f>+HLOOKUP(AN3,'Shares Database'!$32:$41,9,0)</f>
        <v>#VALUE!</v>
      </c>
      <c r="AO71" s="27" t="e">
        <f>+HLOOKUP(AO3,'Shares Database'!$32:$41,9,0)</f>
        <v>#N/A</v>
      </c>
    </row>
    <row r="72" spans="1:163">
      <c r="A72">
        <v>2010</v>
      </c>
      <c r="B72" s="20">
        <f>+HLOOKUP(B3,'Shares Database'!$44:$53,9,0)</f>
        <v>0.26521620812592811</v>
      </c>
      <c r="C72" s="20">
        <f>+HLOOKUP(C3,'Shares Database'!$44:$53,9,0)</f>
        <v>0.257015423574806</v>
      </c>
      <c r="D72" s="20">
        <f>+HLOOKUP(D3,'Shares Database'!$44:$53,9,0)</f>
        <v>9.9746435549171453E-2</v>
      </c>
      <c r="E72" s="27" t="e">
        <f>+HLOOKUP(E3,'Shares Database'!$44:$53,9,0)</f>
        <v>#N/A</v>
      </c>
      <c r="F72" s="20">
        <f>+HLOOKUP(F3,'Shares Database'!$44:$53,9,0)</f>
        <v>0.11786700905988882</v>
      </c>
      <c r="G72" s="20">
        <f>+HLOOKUP(G3,'Shares Database'!$44:$53,9,0)</f>
        <v>0.36434585824259802</v>
      </c>
      <c r="H72" s="27" t="e">
        <f>+HLOOKUP(H3,'Shares Database'!$44:$53,9,0)</f>
        <v>#VALUE!</v>
      </c>
      <c r="I72" s="20">
        <f>+HLOOKUP(I3,'Shares Database'!$44:$53,9,0)</f>
        <v>0.59354521973396734</v>
      </c>
      <c r="J72" s="20">
        <f>+HLOOKUP(J3,'Shares Database'!$44:$53,9,0)</f>
        <v>0.1769702058576231</v>
      </c>
      <c r="K72" s="20">
        <f>+HLOOKUP(K3,'Shares Database'!$44:$53,9,0)</f>
        <v>0.31020064199504355</v>
      </c>
      <c r="L72" s="20">
        <f>+HLOOKUP(L3,'Shares Database'!$44:$53,9,0)</f>
        <v>0.37503181683494469</v>
      </c>
      <c r="M72" s="20">
        <f>+HLOOKUP(M3,'Shares Database'!$44:$53,9,0)</f>
        <v>0.28619239236140731</v>
      </c>
      <c r="N72" s="20">
        <f>+HLOOKUP(N3,'Shares Database'!$44:$53,9,0)</f>
        <v>6.4972406352425585E-2</v>
      </c>
      <c r="O72" s="27" t="e">
        <f>+HLOOKUP(O3,'Shares Database'!$44:$53,9,0)</f>
        <v>#VALUE!</v>
      </c>
      <c r="P72" s="20">
        <f>+HLOOKUP(P3,'Shares Database'!$44:$53,9,0)</f>
        <v>0.14344605767446925</v>
      </c>
      <c r="Q72" s="20">
        <f>+HLOOKUP(Q3,'Shares Database'!$44:$53,9,0)</f>
        <v>8.7669672192986187E-2</v>
      </c>
      <c r="R72" s="20">
        <f>+HLOOKUP(R3,'Shares Database'!$44:$53,9,0)</f>
        <v>0.18628217498928143</v>
      </c>
      <c r="S72" s="20">
        <f>+HLOOKUP(S3,'Shares Database'!$44:$53,9,0)</f>
        <v>0.29726760080217335</v>
      </c>
      <c r="T72" s="20">
        <f>+HLOOKUP(T3,'Shares Database'!$44:$53,9,0)</f>
        <v>0.11669476798050867</v>
      </c>
      <c r="U72" s="20">
        <f>+HLOOKUP(U3,'Shares Database'!$44:$53,9,0)</f>
        <v>0.29162864405383326</v>
      </c>
      <c r="V72" s="20">
        <f>+HLOOKUP(V3,'Shares Database'!$44:$53,9,0)</f>
        <v>0.30293604173106631</v>
      </c>
      <c r="W72" s="20">
        <f>+HLOOKUP(W3,'Shares Database'!$44:$53,9,0)</f>
        <v>7.0365408209735789E-2</v>
      </c>
      <c r="X72" s="20">
        <f>+HLOOKUP(X3,'Shares Database'!$44:$53,9,0)</f>
        <v>7.9804169712510031E-2</v>
      </c>
      <c r="Y72" s="20">
        <f>+HLOOKUP(Y3,'Shares Database'!$44:$53,9,0)</f>
        <v>0.30429025349854072</v>
      </c>
      <c r="Z72" s="20">
        <f>+HLOOKUP(Z3,'Shares Database'!$44:$53,9,0)</f>
        <v>0.23174480334628192</v>
      </c>
      <c r="AA72" s="20">
        <f>+HLOOKUP(AA3,'Shares Database'!$44:$53,9,0)</f>
        <v>0.15135963036955921</v>
      </c>
      <c r="AB72" s="20">
        <f>+HLOOKUP(AB3,'Shares Database'!$44:$53,9,0)</f>
        <v>0.35841037913226559</v>
      </c>
      <c r="AC72" s="20">
        <f>+HLOOKUP(AC3,'Shares Database'!$44:$53,9,0)</f>
        <v>0.35453576117454338</v>
      </c>
      <c r="AD72" s="20">
        <f>+HLOOKUP(AD3,'Shares Database'!$44:$53,9,0)</f>
        <v>0.39699410029273763</v>
      </c>
      <c r="AE72" s="20">
        <f>+HLOOKUP(AE3,'Shares Database'!$44:$53,9,0)</f>
        <v>0.17565042865011077</v>
      </c>
      <c r="AF72" s="27" t="e">
        <f>+HLOOKUP(AF3,'Shares Database'!$44:$53,9,0)</f>
        <v>#N/A</v>
      </c>
      <c r="AG72" s="20">
        <f>+HLOOKUP(AG3,'Shares Database'!$44:$53,9,0)</f>
        <v>0.25305440704352017</v>
      </c>
      <c r="AH72" s="20">
        <f>+HLOOKUP(AH3,'Shares Database'!$44:$53,9,0)</f>
        <v>0.13197778710556393</v>
      </c>
      <c r="AI72" s="20">
        <f>+HLOOKUP(AI3,'Shares Database'!$44:$53,9,0)</f>
        <v>0.13321109614537374</v>
      </c>
      <c r="AJ72" s="27" t="e">
        <f>+HLOOKUP(AJ3,'Shares Database'!$44:$53,9,0)</f>
        <v>#N/A</v>
      </c>
      <c r="AK72" s="20">
        <f>+HLOOKUP(AK3,'Shares Database'!$44:$53,9,0)</f>
        <v>0.15753754507970544</v>
      </c>
      <c r="AL72" s="20">
        <f>+HLOOKUP(AL3,'Shares Database'!$44:$53,9,0)</f>
        <v>0.17833068120366977</v>
      </c>
      <c r="AM72" s="20">
        <f>+HLOOKUP(AM3,'Shares Database'!$44:$53,9,0)</f>
        <v>0.19642539033912154</v>
      </c>
      <c r="AN72" s="27" t="e">
        <f>+HLOOKUP(AN3,'Shares Database'!$44:$53,9,0)</f>
        <v>#VALUE!</v>
      </c>
      <c r="AO72" s="27" t="e">
        <f>+HLOOKUP(AO3,'Shares Database'!$44:$53,9,0)</f>
        <v>#N/A</v>
      </c>
    </row>
    <row r="73" spans="1:163">
      <c r="A73">
        <v>2015</v>
      </c>
      <c r="B73" s="20">
        <f>+HLOOKUP(B3,'Shares Database'!$56:$65,9,0)</f>
        <v>0.23013661018491863</v>
      </c>
      <c r="C73" s="20">
        <f>+HLOOKUP(C3,'Shares Database'!$56:$65,9,0)</f>
        <v>0.21722377759333689</v>
      </c>
      <c r="D73" s="20">
        <f>+HLOOKUP(D3,'Shares Database'!$56:$65,9,0)</f>
        <v>0.10975934781175309</v>
      </c>
      <c r="E73" s="27" t="e">
        <f>+HLOOKUP(E3,'Shares Database'!$56:$65,9,0)</f>
        <v>#N/A</v>
      </c>
      <c r="F73" s="20">
        <f>+HLOOKUP(F3,'Shares Database'!$56:$65,9,0)</f>
        <v>0.14660193990876791</v>
      </c>
      <c r="G73" s="20">
        <f>+HLOOKUP(G3,'Shares Database'!$56:$65,9,0)</f>
        <v>0.36649606522516831</v>
      </c>
      <c r="H73" s="27" t="e">
        <f>+HLOOKUP(H3,'Shares Database'!$56:$65,9,0)</f>
        <v>#VALUE!</v>
      </c>
      <c r="I73" s="20">
        <f>+HLOOKUP(I3,'Shares Database'!$56:$65,9,0)</f>
        <v>0.52448574979044671</v>
      </c>
      <c r="J73" s="20">
        <f>+HLOOKUP(J3,'Shares Database'!$56:$65,9,0)</f>
        <v>0.17192996590672999</v>
      </c>
      <c r="K73" s="20">
        <f>+HLOOKUP(K3,'Shares Database'!$56:$65,9,0)</f>
        <v>0.29336174778192092</v>
      </c>
      <c r="L73" s="20">
        <f>+HLOOKUP(L3,'Shares Database'!$56:$65,9,0)</f>
        <v>0.44867080833390832</v>
      </c>
      <c r="M73" s="20">
        <f>+HLOOKUP(M3,'Shares Database'!$56:$65,9,0)</f>
        <v>0.27702646890189941</v>
      </c>
      <c r="N73" s="20">
        <f>+HLOOKUP(N3,'Shares Database'!$56:$65,9,0)</f>
        <v>7.6415708445396302E-2</v>
      </c>
      <c r="O73" s="27" t="e">
        <f>+HLOOKUP(O3,'Shares Database'!$56:$65,9,0)</f>
        <v>#VALUE!</v>
      </c>
      <c r="P73" s="20">
        <f>+HLOOKUP(P3,'Shares Database'!$56:$65,9,0)</f>
        <v>0.11928317080168131</v>
      </c>
      <c r="Q73" s="20">
        <f>+HLOOKUP(Q3,'Shares Database'!$56:$65,9,0)</f>
        <v>9.2462136991229335E-2</v>
      </c>
      <c r="R73" s="20">
        <f>+HLOOKUP(R3,'Shares Database'!$56:$65,9,0)</f>
        <v>0.14157973438390567</v>
      </c>
      <c r="S73" s="20">
        <f>+HLOOKUP(S3,'Shares Database'!$56:$65,9,0)</f>
        <v>0.29430068982405716</v>
      </c>
      <c r="T73" s="20">
        <f>+HLOOKUP(T3,'Shares Database'!$56:$65,9,0)</f>
        <v>0.10516098789248175</v>
      </c>
      <c r="U73" s="20">
        <f>+HLOOKUP(U3,'Shares Database'!$56:$65,9,0)</f>
        <v>0.27425201489095746</v>
      </c>
      <c r="V73" s="20">
        <f>+HLOOKUP(V3,'Shares Database'!$56:$65,9,0)</f>
        <v>0.28749170240830113</v>
      </c>
      <c r="W73" s="20">
        <f>+HLOOKUP(W3,'Shares Database'!$56:$65,9,0)</f>
        <v>0.10476387002141599</v>
      </c>
      <c r="X73" s="20">
        <f>+HLOOKUP(X3,'Shares Database'!$56:$65,9,0)</f>
        <v>0.11706221263549441</v>
      </c>
      <c r="Y73" s="20">
        <f>+HLOOKUP(Y3,'Shares Database'!$56:$65,9,0)</f>
        <v>0.31603352114273842</v>
      </c>
      <c r="Z73" s="20">
        <f>+HLOOKUP(Z3,'Shares Database'!$56:$65,9,0)</f>
        <v>0.31033559053533666</v>
      </c>
      <c r="AA73" s="20">
        <f>+HLOOKUP(AA3,'Shares Database'!$56:$65,9,0)</f>
        <v>0.17207464122335384</v>
      </c>
      <c r="AB73" s="20">
        <f>+HLOOKUP(AB3,'Shares Database'!$56:$65,9,0)</f>
        <v>0.1918744071294447</v>
      </c>
      <c r="AC73" s="20">
        <f>+HLOOKUP(AC3,'Shares Database'!$56:$65,9,0)</f>
        <v>0.3110369733208973</v>
      </c>
      <c r="AD73" s="20">
        <f>+HLOOKUP(AD3,'Shares Database'!$56:$65,9,0)</f>
        <v>0.39410114628484916</v>
      </c>
      <c r="AE73" s="20">
        <f>+HLOOKUP(AE3,'Shares Database'!$56:$65,9,0)</f>
        <v>0.16447574812421495</v>
      </c>
      <c r="AF73" s="27" t="e">
        <f>+HLOOKUP(AF3,'Shares Database'!$56:$65,9,0)</f>
        <v>#N/A</v>
      </c>
      <c r="AG73" s="20">
        <f>+HLOOKUP(AG3,'Shares Database'!$56:$65,9,0)</f>
        <v>0.22195334841786343</v>
      </c>
      <c r="AH73" s="20">
        <f>+HLOOKUP(AH3,'Shares Database'!$56:$65,9,0)</f>
        <v>0.13812456508987939</v>
      </c>
      <c r="AI73" s="20">
        <f>+HLOOKUP(AI3,'Shares Database'!$56:$65,9,0)</f>
        <v>0.11949777803713421</v>
      </c>
      <c r="AJ73" s="27" t="e">
        <f>+HLOOKUP(AJ3,'Shares Database'!$56:$65,9,0)</f>
        <v>#N/A</v>
      </c>
      <c r="AK73" s="20">
        <f>+HLOOKUP(AK3,'Shares Database'!$56:$65,9,0)</f>
        <v>0.12658467475505794</v>
      </c>
      <c r="AL73" s="20">
        <f>+HLOOKUP(AL3,'Shares Database'!$56:$65,9,0)</f>
        <v>0.16648076986987592</v>
      </c>
      <c r="AM73" s="20">
        <f>+HLOOKUP(AM3,'Shares Database'!$56:$65,9,0)</f>
        <v>0.17863351510446276</v>
      </c>
      <c r="AN73" s="27" t="e">
        <f>+HLOOKUP(AN3,'Shares Database'!$56:$65,9,0)</f>
        <v>#VALUE!</v>
      </c>
      <c r="AO73" s="27" t="e">
        <f>+HLOOKUP(AO3,'Shares Database'!$56:$65,9,0)</f>
        <v>#N/A</v>
      </c>
    </row>
    <row r="74" spans="1:163">
      <c r="A74">
        <v>2019</v>
      </c>
      <c r="B74" s="20">
        <f>+HLOOKUP(B3,'Shares Database'!$68:$77,9,0)</f>
        <v>0.30321151101992361</v>
      </c>
      <c r="C74" s="20">
        <f>+HLOOKUP(C3,'Shares Database'!$68:$77,9,0)</f>
        <v>0.2682816367936578</v>
      </c>
      <c r="D74" s="20">
        <f>+HLOOKUP(D3,'Shares Database'!$68:$77,9,0)</f>
        <v>0.11433907678813682</v>
      </c>
      <c r="E74" s="27" t="e">
        <f>+HLOOKUP(E3,'Shares Database'!$68:$77,9,0)</f>
        <v>#N/A</v>
      </c>
      <c r="F74" s="20">
        <f>+HLOOKUP(F3,'Shares Database'!$68:$77,9,0)</f>
        <v>0.13979563909019171</v>
      </c>
      <c r="G74" s="20">
        <f>+HLOOKUP(G3,'Shares Database'!$68:$77,9,0)</f>
        <v>0.281814416814616</v>
      </c>
      <c r="H74" s="27" t="e">
        <f>+HLOOKUP(H3,'Shares Database'!$68:$77,9,0)</f>
        <v>#VALUE!</v>
      </c>
      <c r="I74" s="20">
        <f>+HLOOKUP(I3,'Shares Database'!$68:$77,9,0)</f>
        <v>0.60773891754845144</v>
      </c>
      <c r="J74" s="20">
        <f>+HLOOKUP(J3,'Shares Database'!$68:$77,9,0)</f>
        <v>0.18594616481032308</v>
      </c>
      <c r="K74" s="20">
        <f>+HLOOKUP(K3,'Shares Database'!$68:$77,9,0)</f>
        <v>0.33983294151666205</v>
      </c>
      <c r="L74" s="20">
        <f>+HLOOKUP(L3,'Shares Database'!$68:$77,9,0)</f>
        <v>0.38290594349545165</v>
      </c>
      <c r="M74" s="20">
        <f>+HLOOKUP(M3,'Shares Database'!$68:$77,9,0)</f>
        <v>0.36502463653191264</v>
      </c>
      <c r="N74" s="20">
        <f>+HLOOKUP(N3,'Shares Database'!$68:$77,9,0)</f>
        <v>9.2760390546313257E-2</v>
      </c>
      <c r="O74" s="27" t="e">
        <f>+HLOOKUP(O3,'Shares Database'!$68:$77,9,0)</f>
        <v>#VALUE!</v>
      </c>
      <c r="P74" s="20">
        <f>+HLOOKUP(P3,'Shares Database'!$68:$77,9,0)</f>
        <v>0.13661758149819031</v>
      </c>
      <c r="Q74" s="20">
        <f>+HLOOKUP(Q3,'Shares Database'!$68:$77,9,0)</f>
        <v>0.11109937407852746</v>
      </c>
      <c r="R74" s="20">
        <f>+HLOOKUP(R3,'Shares Database'!$68:$77,9,0)</f>
        <v>0.22678646132746355</v>
      </c>
      <c r="S74" s="20">
        <f>+HLOOKUP(S3,'Shares Database'!$68:$77,9,0)</f>
        <v>0.2846114808102812</v>
      </c>
      <c r="T74" s="20">
        <f>+HLOOKUP(T3,'Shares Database'!$68:$77,9,0)</f>
        <v>0.12540066446923478</v>
      </c>
      <c r="U74" s="20">
        <f>+HLOOKUP(U3,'Shares Database'!$68:$77,9,0)</f>
        <v>0.35820845556342751</v>
      </c>
      <c r="V74" s="20">
        <f>+HLOOKUP(V3,'Shares Database'!$68:$77,9,0)</f>
        <v>0.34156957000510157</v>
      </c>
      <c r="W74" s="20">
        <f>+HLOOKUP(W3,'Shares Database'!$68:$77,9,0)</f>
        <v>0.12932182184045282</v>
      </c>
      <c r="X74" s="20">
        <f>+HLOOKUP(X3,'Shares Database'!$68:$77,9,0)</f>
        <v>0.12998016976494767</v>
      </c>
      <c r="Y74" s="20">
        <f>+HLOOKUP(Y3,'Shares Database'!$68:$77,9,0)</f>
        <v>0.20837340986041195</v>
      </c>
      <c r="Z74" s="20">
        <f>+HLOOKUP(Z3,'Shares Database'!$68:$77,9,0)</f>
        <v>0.2089399045698794</v>
      </c>
      <c r="AA74" s="20">
        <f>+HLOOKUP(AA3,'Shares Database'!$68:$77,9,0)</f>
        <v>0.20545570943202399</v>
      </c>
      <c r="AB74" s="20">
        <f>+HLOOKUP(AB3,'Shares Database'!$68:$77,9,0)</f>
        <v>0.40201156392845733</v>
      </c>
      <c r="AC74" s="20">
        <f>+HLOOKUP(AC3,'Shares Database'!$68:$77,9,0)</f>
        <v>0.31279408005183246</v>
      </c>
      <c r="AD74" s="20">
        <f>+HLOOKUP(AD3,'Shares Database'!$68:$77,9,0)</f>
        <v>0.40918044583773661</v>
      </c>
      <c r="AE74" s="20">
        <f>+HLOOKUP(AE3,'Shares Database'!$68:$77,9,0)</f>
        <v>0.16632263195607916</v>
      </c>
      <c r="AF74" s="27" t="e">
        <f>+HLOOKUP(AF3,'Shares Database'!$68:$77,9,0)</f>
        <v>#N/A</v>
      </c>
      <c r="AG74" s="20">
        <f>+HLOOKUP(AG3,'Shares Database'!$68:$77,9,0)</f>
        <v>0.2629949627448982</v>
      </c>
      <c r="AH74" s="20">
        <f>+HLOOKUP(AH3,'Shares Database'!$68:$77,9,0)</f>
        <v>0.22929041059684604</v>
      </c>
      <c r="AI74" s="20">
        <f>+HLOOKUP(AI3,'Shares Database'!$68:$77,9,0)</f>
        <v>0.12629572035256215</v>
      </c>
      <c r="AJ74" s="27" t="e">
        <f>+HLOOKUP(AJ3,'Shares Database'!$68:$77,9,0)</f>
        <v>#N/A</v>
      </c>
      <c r="AK74" s="20">
        <f>+HLOOKUP(AK3,'Shares Database'!$68:$77,9,0)</f>
        <v>0.17958032741839527</v>
      </c>
      <c r="AL74" s="20">
        <f>+HLOOKUP(AL3,'Shares Database'!$68:$77,9,0)</f>
        <v>0.23812684706226014</v>
      </c>
      <c r="AM74" s="20">
        <f>+HLOOKUP(AM3,'Shares Database'!$68:$77,9,0)</f>
        <v>0.23164019119392842</v>
      </c>
      <c r="AN74" s="27" t="e">
        <f>+HLOOKUP(AN3,'Shares Database'!$68:$77,9,0)</f>
        <v>#VALUE!</v>
      </c>
      <c r="AO74" s="27" t="e">
        <f>+HLOOKUP(AO3,'Shares Database'!$68:$77,9,0)</f>
        <v>#N/A</v>
      </c>
    </row>
    <row r="76" spans="1:163" s="23" customFormat="1">
      <c r="A76" s="22" t="s">
        <v>301</v>
      </c>
    </row>
    <row r="77" spans="1:163">
      <c r="A77">
        <v>1980</v>
      </c>
      <c r="B77" s="18">
        <f t="shared" ref="B77:B94" si="41">+B25*B$69</f>
        <v>5.7128820423794844</v>
      </c>
      <c r="C77" s="18">
        <f t="shared" ref="C77:AO77" si="42">+C25*C$69</f>
        <v>12.25682980305751</v>
      </c>
      <c r="D77" s="18">
        <f t="shared" si="42"/>
        <v>4.2320240306134558</v>
      </c>
      <c r="E77" s="29" t="e">
        <f t="shared" si="42"/>
        <v>#N/A</v>
      </c>
      <c r="F77" s="18">
        <f t="shared" si="42"/>
        <v>4.8606203351967636</v>
      </c>
      <c r="G77" s="18"/>
      <c r="H77" s="29" t="e">
        <f t="shared" si="42"/>
        <v>#N/A</v>
      </c>
      <c r="I77" s="18">
        <f t="shared" si="42"/>
        <v>30.671526485080307</v>
      </c>
      <c r="J77" s="18">
        <f t="shared" ref="C77:AO78" si="43">+J25*J$69</f>
        <v>7.6811096716663005</v>
      </c>
      <c r="K77" s="18">
        <f t="shared" si="42"/>
        <v>12.301729859671189</v>
      </c>
      <c r="L77" s="18">
        <f t="shared" si="42"/>
        <v>8.6919982014520247</v>
      </c>
      <c r="M77" s="18"/>
      <c r="N77" s="18">
        <f t="shared" si="42"/>
        <v>2.5007568923583285</v>
      </c>
      <c r="O77" s="29" t="e">
        <f t="shared" si="42"/>
        <v>#VALUE!</v>
      </c>
      <c r="P77" s="18">
        <f t="shared" si="42"/>
        <v>7.2391107701654969</v>
      </c>
      <c r="Q77" s="18">
        <f t="shared" si="42"/>
        <v>3.5048175304307119</v>
      </c>
      <c r="R77" s="18">
        <f t="shared" si="42"/>
        <v>8.862791753722588</v>
      </c>
      <c r="S77" s="18"/>
      <c r="T77" s="18">
        <f t="shared" si="42"/>
        <v>4.4731276242792077</v>
      </c>
      <c r="U77" s="18">
        <f t="shared" si="42"/>
        <v>14.565876241144169</v>
      </c>
      <c r="V77" s="18">
        <f t="shared" si="42"/>
        <v>7.3405247854987676</v>
      </c>
      <c r="W77" s="18"/>
      <c r="X77" s="18"/>
      <c r="Y77" s="18">
        <f t="shared" si="42"/>
        <v>6.2790567894622482</v>
      </c>
      <c r="Z77" s="18">
        <f t="shared" si="42"/>
        <v>8.4</v>
      </c>
      <c r="AA77" s="18">
        <f t="shared" si="42"/>
        <v>6.71019791869195</v>
      </c>
      <c r="AB77" s="18">
        <f t="shared" si="42"/>
        <v>4.5494796505805652</v>
      </c>
      <c r="AC77" s="18">
        <f t="shared" si="42"/>
        <v>11.003711825016468</v>
      </c>
      <c r="AD77" s="18">
        <f t="shared" si="42"/>
        <v>14.947026555250954</v>
      </c>
      <c r="AE77" s="18">
        <f t="shared" si="43"/>
        <v>6.2341407074509938</v>
      </c>
      <c r="AF77" s="29" t="e">
        <f t="shared" si="42"/>
        <v>#N/A</v>
      </c>
      <c r="AG77" s="18">
        <f t="shared" si="42"/>
        <v>6.333262481795682</v>
      </c>
      <c r="AH77" s="18">
        <f t="shared" si="42"/>
        <v>3.8483890357846908</v>
      </c>
      <c r="AI77" s="18">
        <f t="shared" si="42"/>
        <v>3.9527191334378116</v>
      </c>
      <c r="AJ77" s="29" t="e">
        <f t="shared" si="42"/>
        <v>#N/A</v>
      </c>
      <c r="AK77" s="18">
        <f t="shared" si="42"/>
        <v>7.5100440358773639</v>
      </c>
      <c r="AL77" s="18">
        <f t="shared" si="42"/>
        <v>9.3434268871943598</v>
      </c>
      <c r="AM77" s="18">
        <f t="shared" si="42"/>
        <v>4.7025233565154689</v>
      </c>
      <c r="AN77" s="29" t="e">
        <f t="shared" si="42"/>
        <v>#VALUE!</v>
      </c>
      <c r="AO77" s="29" t="e">
        <f t="shared" si="42"/>
        <v>#N/A</v>
      </c>
    </row>
    <row r="78" spans="1:163">
      <c r="A78">
        <v>1981</v>
      </c>
      <c r="B78" s="18">
        <f t="shared" si="41"/>
        <v>5.7128820423794844</v>
      </c>
      <c r="C78" s="18">
        <f t="shared" si="43"/>
        <v>12.25682980305751</v>
      </c>
      <c r="D78" s="18">
        <f t="shared" si="43"/>
        <v>4.2320240306134558</v>
      </c>
      <c r="E78" s="29" t="e">
        <f t="shared" si="43"/>
        <v>#N/A</v>
      </c>
      <c r="F78" s="18">
        <f t="shared" si="43"/>
        <v>4.8606203351967636</v>
      </c>
      <c r="G78" s="18"/>
      <c r="H78" s="29" t="e">
        <f t="shared" si="43"/>
        <v>#N/A</v>
      </c>
      <c r="I78" s="18">
        <f t="shared" si="43"/>
        <v>30.671526485080307</v>
      </c>
      <c r="J78" s="18">
        <f t="shared" si="43"/>
        <v>7.6811096716663005</v>
      </c>
      <c r="K78" s="18">
        <f t="shared" si="43"/>
        <v>12.301729859671189</v>
      </c>
      <c r="L78" s="18">
        <f t="shared" si="43"/>
        <v>8.6919982014520247</v>
      </c>
      <c r="M78" s="18"/>
      <c r="N78" s="18">
        <f t="shared" si="43"/>
        <v>2.5007568923583285</v>
      </c>
      <c r="O78" s="29" t="e">
        <f t="shared" si="43"/>
        <v>#VALUE!</v>
      </c>
      <c r="P78" s="18">
        <f t="shared" si="43"/>
        <v>7.2391107701654969</v>
      </c>
      <c r="Q78" s="18">
        <f t="shared" si="43"/>
        <v>3.5048175304307119</v>
      </c>
      <c r="R78" s="18">
        <f t="shared" si="43"/>
        <v>8.862791753722588</v>
      </c>
      <c r="S78" s="18"/>
      <c r="T78" s="18">
        <f t="shared" si="43"/>
        <v>4.4731276242792077</v>
      </c>
      <c r="U78" s="18">
        <f t="shared" si="43"/>
        <v>15.294170053201377</v>
      </c>
      <c r="V78" s="18">
        <f t="shared" si="43"/>
        <v>7.3405247854987676</v>
      </c>
      <c r="W78" s="18"/>
      <c r="X78" s="18"/>
      <c r="Y78" s="18">
        <f t="shared" si="43"/>
        <v>6.2790567894622482</v>
      </c>
      <c r="Z78" s="18">
        <f t="shared" si="43"/>
        <v>8.4</v>
      </c>
      <c r="AA78" s="18">
        <f t="shared" si="43"/>
        <v>6.71019791869195</v>
      </c>
      <c r="AB78" s="18">
        <f t="shared" si="43"/>
        <v>4.5494796505805652</v>
      </c>
      <c r="AC78" s="18">
        <f t="shared" si="43"/>
        <v>11.003711825016468</v>
      </c>
      <c r="AD78" s="18">
        <f t="shared" si="43"/>
        <v>14.947026555250954</v>
      </c>
      <c r="AE78" s="18">
        <f t="shared" si="43"/>
        <v>6.2341407074509938</v>
      </c>
      <c r="AF78" s="29" t="e">
        <f t="shared" si="43"/>
        <v>#N/A</v>
      </c>
      <c r="AG78" s="18">
        <f t="shared" si="43"/>
        <v>6.0316785540911253</v>
      </c>
      <c r="AH78" s="18">
        <f t="shared" si="43"/>
        <v>3.8483890357846908</v>
      </c>
      <c r="AI78" s="18">
        <f t="shared" si="43"/>
        <v>3.9527191334378116</v>
      </c>
      <c r="AJ78" s="29" t="e">
        <f t="shared" si="43"/>
        <v>#N/A</v>
      </c>
      <c r="AK78" s="18">
        <f t="shared" si="43"/>
        <v>7.5100440358773639</v>
      </c>
      <c r="AL78" s="18">
        <f t="shared" si="43"/>
        <v>9.3434268871943598</v>
      </c>
      <c r="AM78" s="18">
        <f t="shared" si="43"/>
        <v>4.7025233565154689</v>
      </c>
      <c r="AN78" s="29" t="e">
        <f t="shared" si="43"/>
        <v>#VALUE!</v>
      </c>
      <c r="AO78" s="29" t="e">
        <f t="shared" si="43"/>
        <v>#N/A</v>
      </c>
      <c r="CF78" s="17" t="s">
        <v>33</v>
      </c>
      <c r="CG78" s="17" t="s">
        <v>38</v>
      </c>
      <c r="CH78" s="17" t="s">
        <v>54</v>
      </c>
      <c r="CI78" s="17" t="s">
        <v>37</v>
      </c>
      <c r="CJ78" s="17" t="s">
        <v>51</v>
      </c>
      <c r="CK78" s="17" t="s">
        <v>60</v>
      </c>
      <c r="CL78" s="17" t="s">
        <v>66</v>
      </c>
      <c r="CM78" s="17" t="s">
        <v>45</v>
      </c>
      <c r="CN78" s="17" t="s">
        <v>62</v>
      </c>
      <c r="CO78" s="17" t="s">
        <v>8</v>
      </c>
      <c r="CP78" s="17" t="s">
        <v>18</v>
      </c>
      <c r="CQ78" s="17" t="s">
        <v>35</v>
      </c>
      <c r="CR78" t="s">
        <v>61</v>
      </c>
      <c r="CS78" s="17" t="s">
        <v>187</v>
      </c>
      <c r="CT78" s="17" t="s">
        <v>19</v>
      </c>
      <c r="CU78" s="17" t="s">
        <v>49</v>
      </c>
      <c r="CV78" s="17" t="s">
        <v>13</v>
      </c>
      <c r="CW78" s="17" t="s">
        <v>10</v>
      </c>
      <c r="CX78" s="17" t="s">
        <v>59</v>
      </c>
      <c r="CY78" s="17" t="s">
        <v>15</v>
      </c>
      <c r="CZ78" s="17" t="s">
        <v>25</v>
      </c>
      <c r="DA78" s="17" t="s">
        <v>27</v>
      </c>
      <c r="DB78" s="17" t="s">
        <v>40</v>
      </c>
      <c r="DC78" s="17" t="s">
        <v>7</v>
      </c>
      <c r="DD78" s="17" t="s">
        <v>30</v>
      </c>
      <c r="DE78" s="17" t="s">
        <v>16</v>
      </c>
      <c r="DF78" s="17" t="s">
        <v>53</v>
      </c>
      <c r="DG78" s="17" t="s">
        <v>29</v>
      </c>
      <c r="DH78" s="17" t="s">
        <v>184</v>
      </c>
      <c r="DI78" s="17" t="s">
        <v>11</v>
      </c>
      <c r="DJ78" s="17" t="s">
        <v>42</v>
      </c>
      <c r="DK78" t="s">
        <v>50</v>
      </c>
      <c r="DL78" s="17" t="s">
        <v>44</v>
      </c>
      <c r="DM78" s="17" t="s">
        <v>20</v>
      </c>
      <c r="DN78" s="17" t="s">
        <v>6</v>
      </c>
      <c r="DO78" s="17" t="s">
        <v>55</v>
      </c>
      <c r="DP78" s="17"/>
    </row>
    <row r="79" spans="1:163">
      <c r="A79">
        <v>1982</v>
      </c>
      <c r="B79" s="18">
        <f t="shared" si="41"/>
        <v>5.7128820423794844</v>
      </c>
      <c r="C79" s="18">
        <f t="shared" ref="C79:AO79" si="44">+C27*C$69</f>
        <v>12.25682980305751</v>
      </c>
      <c r="D79" s="18">
        <f t="shared" si="44"/>
        <v>4.2320240306134558</v>
      </c>
      <c r="E79" s="29" t="e">
        <f t="shared" si="44"/>
        <v>#N/A</v>
      </c>
      <c r="F79" s="18">
        <f t="shared" si="44"/>
        <v>4.8606203351967636</v>
      </c>
      <c r="G79" s="18"/>
      <c r="H79" s="29" t="e">
        <f t="shared" si="44"/>
        <v>#N/A</v>
      </c>
      <c r="I79" s="18">
        <f t="shared" si="44"/>
        <v>30.671526485080307</v>
      </c>
      <c r="J79" s="18">
        <f t="shared" si="44"/>
        <v>7.4698414292236128</v>
      </c>
      <c r="K79" s="18">
        <f t="shared" si="44"/>
        <v>12.301729859671189</v>
      </c>
      <c r="L79" s="18">
        <f t="shared" si="44"/>
        <v>8.6919982014520247</v>
      </c>
      <c r="M79" s="18"/>
      <c r="N79" s="18">
        <f t="shared" si="44"/>
        <v>2.5007568923583285</v>
      </c>
      <c r="O79" s="29" t="e">
        <f t="shared" si="44"/>
        <v>#VALUE!</v>
      </c>
      <c r="P79" s="18">
        <f t="shared" si="44"/>
        <v>7.2391107701654969</v>
      </c>
      <c r="Q79" s="18">
        <f t="shared" si="44"/>
        <v>3.5048175304307119</v>
      </c>
      <c r="R79" s="18">
        <f t="shared" si="44"/>
        <v>8.862791753722588</v>
      </c>
      <c r="S79" s="18"/>
      <c r="T79" s="18">
        <f t="shared" si="44"/>
        <v>5.3677531491350496</v>
      </c>
      <c r="U79" s="18">
        <f t="shared" si="44"/>
        <v>15.294170053201377</v>
      </c>
      <c r="V79" s="18">
        <f t="shared" si="44"/>
        <v>7.3405247854987676</v>
      </c>
      <c r="W79" s="18"/>
      <c r="X79" s="18"/>
      <c r="Y79" s="18">
        <f t="shared" si="44"/>
        <v>6.2790567894622482</v>
      </c>
      <c r="Z79" s="18">
        <f t="shared" si="44"/>
        <v>8.4</v>
      </c>
      <c r="AA79" s="18">
        <f t="shared" si="44"/>
        <v>6.71019791869195</v>
      </c>
      <c r="AB79" s="18">
        <f t="shared" si="44"/>
        <v>4.5494796505805652</v>
      </c>
      <c r="AC79" s="18">
        <f t="shared" si="44"/>
        <v>11.003711825016468</v>
      </c>
      <c r="AD79" s="18">
        <f t="shared" si="44"/>
        <v>14.947026555250954</v>
      </c>
      <c r="AE79" s="18">
        <f t="shared" si="44"/>
        <v>6.2341407074509938</v>
      </c>
      <c r="AF79" s="29" t="e">
        <f t="shared" si="44"/>
        <v>#N/A</v>
      </c>
      <c r="AG79" s="18">
        <f t="shared" si="44"/>
        <v>6.0316785540911253</v>
      </c>
      <c r="AH79" s="18">
        <f t="shared" si="44"/>
        <v>3.8483890357846908</v>
      </c>
      <c r="AI79" s="18">
        <f t="shared" si="44"/>
        <v>3.9527191334378116</v>
      </c>
      <c r="AJ79" s="29" t="e">
        <f t="shared" si="44"/>
        <v>#N/A</v>
      </c>
      <c r="AK79" s="18">
        <f t="shared" si="44"/>
        <v>7.5100440358773639</v>
      </c>
      <c r="AL79" s="18">
        <f t="shared" si="44"/>
        <v>9.3434268871943598</v>
      </c>
      <c r="AM79" s="18">
        <f t="shared" si="44"/>
        <v>4.7025233565154689</v>
      </c>
      <c r="AN79" s="29" t="e">
        <f t="shared" si="44"/>
        <v>#VALUE!</v>
      </c>
      <c r="AO79" s="29" t="e">
        <f t="shared" si="44"/>
        <v>#N/A</v>
      </c>
      <c r="CF79">
        <v>-0.43530943103118008</v>
      </c>
      <c r="CG79">
        <v>-0.40115758604911916</v>
      </c>
      <c r="CH79">
        <v>-0.3671356281251012</v>
      </c>
      <c r="CI79">
        <v>-0.33726414078127043</v>
      </c>
      <c r="CJ79">
        <v>-0.30381984945244278</v>
      </c>
      <c r="CK79">
        <v>-0.28191948962463326</v>
      </c>
      <c r="CL79">
        <v>-0.26520245056765956</v>
      </c>
      <c r="CM79">
        <v>-0.23794328737900383</v>
      </c>
      <c r="CN79">
        <v>-0.23702388623229323</v>
      </c>
      <c r="CO79">
        <v>-0.23126793311535851</v>
      </c>
      <c r="CP79">
        <v>-0.21583302619971906</v>
      </c>
      <c r="CQ79">
        <v>-0.18793286542502718</v>
      </c>
      <c r="CR79">
        <v>-0.16731894363971037</v>
      </c>
      <c r="CS79">
        <v>-0.15068163817472183</v>
      </c>
      <c r="CT79">
        <v>-0.12098003386439461</v>
      </c>
      <c r="CU79">
        <v>-9.6927530287271343E-2</v>
      </c>
      <c r="CV79">
        <v>-5.6699241384477253E-2</v>
      </c>
      <c r="CW79">
        <v>-5.6624652963447888E-2</v>
      </c>
      <c r="CX79">
        <v>-5.0518956305343615E-2</v>
      </c>
      <c r="CY79">
        <v>-4.5248987613848109E-2</v>
      </c>
      <c r="CZ79">
        <v>-3.9587826105543927E-2</v>
      </c>
      <c r="DA79">
        <v>-2.0163840627262109E-2</v>
      </c>
      <c r="DB79">
        <v>-8.8430058963438023E-3</v>
      </c>
      <c r="DC79">
        <v>-4.4264719710336705E-3</v>
      </c>
      <c r="DD79">
        <v>1.60030692556619E-2</v>
      </c>
      <c r="DE79">
        <v>2.5164168331102393E-2</v>
      </c>
      <c r="DF79">
        <v>3.3342951504704565E-2</v>
      </c>
      <c r="DG79">
        <v>5.1069584109021182E-2</v>
      </c>
      <c r="DH79">
        <v>7.1298274386761937E-2</v>
      </c>
      <c r="DI79">
        <v>7.5074651607692153E-2</v>
      </c>
      <c r="DJ79">
        <v>8.5132985312995374E-2</v>
      </c>
      <c r="DK79">
        <v>0.21780606325865903</v>
      </c>
      <c r="DL79">
        <v>0.24707714492770627</v>
      </c>
      <c r="DM79">
        <v>0.27456430393877701</v>
      </c>
      <c r="DN79">
        <v>0.38415126614342787</v>
      </c>
      <c r="DO79">
        <v>0.40147303454791916</v>
      </c>
    </row>
    <row r="80" spans="1:163">
      <c r="A80">
        <v>1983</v>
      </c>
      <c r="B80" s="18">
        <f t="shared" si="41"/>
        <v>5.7128820423794844</v>
      </c>
      <c r="C80" s="18">
        <f t="shared" ref="C80:AO80" si="45">+C28*C$69</f>
        <v>12.25682980305751</v>
      </c>
      <c r="D80" s="18">
        <f t="shared" si="45"/>
        <v>4.2320240306134558</v>
      </c>
      <c r="E80" s="29" t="e">
        <f t="shared" si="45"/>
        <v>#N/A</v>
      </c>
      <c r="F80" s="18">
        <f t="shared" si="45"/>
        <v>4.5568315642469663</v>
      </c>
      <c r="G80" s="18"/>
      <c r="H80" s="29" t="e">
        <f t="shared" si="45"/>
        <v>#N/A</v>
      </c>
      <c r="I80" s="18">
        <f t="shared" si="45"/>
        <v>30.671526485080307</v>
      </c>
      <c r="J80" s="18">
        <f t="shared" si="45"/>
        <v>7.2887543642727373</v>
      </c>
      <c r="K80" s="18">
        <f t="shared" si="45"/>
        <v>9.3655145022188062</v>
      </c>
      <c r="L80" s="18">
        <f t="shared" si="45"/>
        <v>8.6919982014520247</v>
      </c>
      <c r="M80" s="18"/>
      <c r="N80" s="18">
        <f t="shared" si="45"/>
        <v>2.5007568923583285</v>
      </c>
      <c r="O80" s="29" t="e">
        <f t="shared" si="45"/>
        <v>#VALUE!</v>
      </c>
      <c r="P80" s="18">
        <f t="shared" si="45"/>
        <v>7.2391107701654969</v>
      </c>
      <c r="Q80" s="18">
        <f t="shared" si="45"/>
        <v>3.5048175304307119</v>
      </c>
      <c r="R80" s="18">
        <f t="shared" si="45"/>
        <v>8.862791753722588</v>
      </c>
      <c r="S80" s="18"/>
      <c r="T80" s="18">
        <f t="shared" si="45"/>
        <v>6.4413037789620589</v>
      </c>
      <c r="U80" s="18">
        <f t="shared" si="45"/>
        <v>15.294170053201377</v>
      </c>
      <c r="V80" s="18">
        <f t="shared" si="45"/>
        <v>7.3405247854987676</v>
      </c>
      <c r="W80" s="18"/>
      <c r="X80" s="18"/>
      <c r="Y80" s="18">
        <f t="shared" si="45"/>
        <v>6.2790567894622482</v>
      </c>
      <c r="Z80" s="18">
        <f t="shared" si="45"/>
        <v>8.4</v>
      </c>
      <c r="AA80" s="18">
        <f t="shared" si="45"/>
        <v>6.71019791869195</v>
      </c>
      <c r="AB80" s="18">
        <f t="shared" si="45"/>
        <v>4.5494796505805652</v>
      </c>
      <c r="AC80" s="18">
        <f t="shared" si="45"/>
        <v>11.003711825016468</v>
      </c>
      <c r="AD80" s="18">
        <f t="shared" si="45"/>
        <v>14.947026555250954</v>
      </c>
      <c r="AE80" s="18">
        <f t="shared" si="45"/>
        <v>7.0134082958823676</v>
      </c>
      <c r="AF80" s="29" t="e">
        <f t="shared" si="45"/>
        <v>#N/A</v>
      </c>
      <c r="AG80" s="18">
        <f t="shared" si="45"/>
        <v>6.333262481795682</v>
      </c>
      <c r="AH80" s="18">
        <f t="shared" si="45"/>
        <v>3.8483890357846908</v>
      </c>
      <c r="AI80" s="18">
        <f t="shared" si="45"/>
        <v>3.9527191334378116</v>
      </c>
      <c r="AJ80" s="29" t="e">
        <f t="shared" si="45"/>
        <v>#N/A</v>
      </c>
      <c r="AK80" s="18">
        <f t="shared" si="45"/>
        <v>7.5100440358773639</v>
      </c>
      <c r="AL80" s="18">
        <f t="shared" si="45"/>
        <v>9.3434268871943598</v>
      </c>
      <c r="AM80" s="18">
        <f t="shared" si="45"/>
        <v>5.6430280278185627</v>
      </c>
      <c r="AN80" s="29" t="e">
        <f t="shared" si="45"/>
        <v>#VALUE!</v>
      </c>
      <c r="AO80" s="29" t="e">
        <f t="shared" si="45"/>
        <v>#N/A</v>
      </c>
    </row>
    <row r="81" spans="1:108">
      <c r="A81">
        <v>1984</v>
      </c>
      <c r="B81" s="18">
        <f t="shared" si="41"/>
        <v>5.7128820423794844</v>
      </c>
      <c r="C81" s="18">
        <f t="shared" ref="C81:AO81" si="46">+C29*C$69</f>
        <v>12.25682980305751</v>
      </c>
      <c r="D81" s="18">
        <f t="shared" si="46"/>
        <v>4.2320240306134558</v>
      </c>
      <c r="E81" s="29" t="e">
        <f t="shared" si="46"/>
        <v>#N/A</v>
      </c>
      <c r="F81" s="18">
        <f t="shared" si="46"/>
        <v>4.5568315642469663</v>
      </c>
      <c r="G81" s="18"/>
      <c r="H81" s="29" t="e">
        <f t="shared" si="46"/>
        <v>#N/A</v>
      </c>
      <c r="I81" s="18">
        <f t="shared" si="46"/>
        <v>30.671526485080307</v>
      </c>
      <c r="J81" s="18">
        <f t="shared" si="46"/>
        <v>7.1831202430513938</v>
      </c>
      <c r="K81" s="18">
        <f t="shared" si="46"/>
        <v>5.9483673189768096</v>
      </c>
      <c r="L81" s="18">
        <f t="shared" si="46"/>
        <v>8.6919982014520247</v>
      </c>
      <c r="M81" s="18"/>
      <c r="N81" s="18">
        <f t="shared" si="46"/>
        <v>2.5007568923583285</v>
      </c>
      <c r="O81" s="29" t="e">
        <f t="shared" si="46"/>
        <v>#VALUE!</v>
      </c>
      <c r="P81" s="18">
        <f t="shared" si="46"/>
        <v>7.2391107701654969</v>
      </c>
      <c r="Q81" s="18">
        <f t="shared" si="46"/>
        <v>3.5048175304307119</v>
      </c>
      <c r="R81" s="18">
        <f t="shared" si="46"/>
        <v>8.862791753722588</v>
      </c>
      <c r="S81" s="18"/>
      <c r="T81" s="18">
        <f t="shared" si="46"/>
        <v>6.4413037789620589</v>
      </c>
      <c r="U81" s="18">
        <f t="shared" si="46"/>
        <v>15.767561031038563</v>
      </c>
      <c r="V81" s="18">
        <f t="shared" si="46"/>
        <v>7.3405247854987676</v>
      </c>
      <c r="W81" s="18"/>
      <c r="X81" s="18"/>
      <c r="Y81" s="18">
        <f t="shared" si="46"/>
        <v>6.2790567894622482</v>
      </c>
      <c r="Z81" s="18">
        <f t="shared" si="46"/>
        <v>8.4</v>
      </c>
      <c r="AA81" s="18">
        <f t="shared" si="46"/>
        <v>6.71019791869195</v>
      </c>
      <c r="AB81" s="18">
        <f t="shared" si="46"/>
        <v>4.5494796505805652</v>
      </c>
      <c r="AC81" s="18">
        <f t="shared" si="46"/>
        <v>11.003711825016468</v>
      </c>
      <c r="AD81" s="18">
        <f t="shared" si="46"/>
        <v>14.947026555250954</v>
      </c>
      <c r="AE81" s="18">
        <f t="shared" si="46"/>
        <v>7.0134082958823676</v>
      </c>
      <c r="AF81" s="29" t="e">
        <f t="shared" si="46"/>
        <v>#N/A</v>
      </c>
      <c r="AG81" s="18">
        <f t="shared" si="46"/>
        <v>6.333262481795682</v>
      </c>
      <c r="AH81" s="18">
        <f t="shared" si="46"/>
        <v>4.0816247349231567</v>
      </c>
      <c r="AI81" s="18">
        <f t="shared" si="46"/>
        <v>5.1385348734691547</v>
      </c>
      <c r="AJ81" s="29" t="e">
        <f t="shared" si="46"/>
        <v>#N/A</v>
      </c>
      <c r="AK81" s="18">
        <f t="shared" si="46"/>
        <v>7.2211961883436189</v>
      </c>
      <c r="AL81" s="18">
        <f t="shared" si="46"/>
        <v>9.3434268871943598</v>
      </c>
      <c r="AM81" s="18">
        <f t="shared" si="46"/>
        <v>5.6430280278185627</v>
      </c>
      <c r="AN81" s="29" t="e">
        <f t="shared" si="46"/>
        <v>#VALUE!</v>
      </c>
      <c r="AO81" s="29" t="e">
        <f t="shared" si="46"/>
        <v>#N/A</v>
      </c>
    </row>
    <row r="82" spans="1:108">
      <c r="A82">
        <v>1985</v>
      </c>
      <c r="B82" s="18">
        <f t="shared" si="41"/>
        <v>5.7128820423794844</v>
      </c>
      <c r="C82" s="18">
        <f t="shared" ref="C82:AO82" si="47">+C30*C$69</f>
        <v>12.25682980305751</v>
      </c>
      <c r="D82" s="18">
        <f t="shared" si="47"/>
        <v>4.2320240306134558</v>
      </c>
      <c r="E82" s="29" t="e">
        <f t="shared" si="47"/>
        <v>#N/A</v>
      </c>
      <c r="F82" s="18">
        <f t="shared" si="47"/>
        <v>4.5568315642469663</v>
      </c>
      <c r="G82" s="18"/>
      <c r="H82" s="29" t="e">
        <f t="shared" si="47"/>
        <v>#N/A</v>
      </c>
      <c r="I82" s="18">
        <f t="shared" si="47"/>
        <v>30.671526485080307</v>
      </c>
      <c r="J82" s="18">
        <f t="shared" si="47"/>
        <v>7.4547508404777068</v>
      </c>
      <c r="K82" s="18">
        <f t="shared" si="47"/>
        <v>9.3655145022188062</v>
      </c>
      <c r="L82" s="18">
        <f t="shared" si="47"/>
        <v>7.1708985161979202</v>
      </c>
      <c r="M82" s="18"/>
      <c r="N82" s="18">
        <f t="shared" si="47"/>
        <v>2.5007568923583285</v>
      </c>
      <c r="O82" s="29" t="e">
        <f t="shared" si="47"/>
        <v>#VALUE!</v>
      </c>
      <c r="P82" s="18">
        <f t="shared" si="47"/>
        <v>7.2391107701654969</v>
      </c>
      <c r="Q82" s="18">
        <f t="shared" si="47"/>
        <v>3.5048175304307119</v>
      </c>
      <c r="R82" s="18">
        <f t="shared" si="47"/>
        <v>9.6505954651645958</v>
      </c>
      <c r="S82" s="18"/>
      <c r="T82" s="18">
        <f t="shared" si="47"/>
        <v>6.4413037789620589</v>
      </c>
      <c r="U82" s="18">
        <f t="shared" si="47"/>
        <v>15.767561031038563</v>
      </c>
      <c r="V82" s="18">
        <f t="shared" si="47"/>
        <v>7.3405247854987676</v>
      </c>
      <c r="W82" s="18"/>
      <c r="X82" s="18"/>
      <c r="Y82" s="18">
        <f t="shared" si="47"/>
        <v>6.2790567894622482</v>
      </c>
      <c r="Z82" s="18">
        <f t="shared" si="47"/>
        <v>8.4</v>
      </c>
      <c r="AA82" s="18">
        <f t="shared" si="47"/>
        <v>6.71019791869195</v>
      </c>
      <c r="AB82" s="18">
        <f t="shared" si="47"/>
        <v>4.5494796505805652</v>
      </c>
      <c r="AC82" s="18">
        <f t="shared" si="47"/>
        <v>8.0026995091028859</v>
      </c>
      <c r="AD82" s="18">
        <f t="shared" si="47"/>
        <v>14.947026555250954</v>
      </c>
      <c r="AE82" s="18">
        <f t="shared" si="47"/>
        <v>7.0134082958823676</v>
      </c>
      <c r="AF82" s="29" t="e">
        <f t="shared" si="47"/>
        <v>#N/A</v>
      </c>
      <c r="AG82" s="18">
        <f t="shared" si="47"/>
        <v>7.5395981926139068</v>
      </c>
      <c r="AH82" s="18">
        <f t="shared" si="47"/>
        <v>4.0816247349231567</v>
      </c>
      <c r="AI82" s="18">
        <f t="shared" si="47"/>
        <v>5.1385348734691547</v>
      </c>
      <c r="AJ82" s="29" t="e">
        <f t="shared" si="47"/>
        <v>#N/A</v>
      </c>
      <c r="AK82" s="18">
        <f t="shared" si="47"/>
        <v>6.4990765695092572</v>
      </c>
      <c r="AL82" s="18">
        <f t="shared" si="47"/>
        <v>9.3434268871943598</v>
      </c>
      <c r="AM82" s="18">
        <f t="shared" si="47"/>
        <v>5.6430280278185627</v>
      </c>
      <c r="AN82" s="29" t="e">
        <f t="shared" si="47"/>
        <v>#VALUE!</v>
      </c>
      <c r="AO82" s="29" t="e">
        <f t="shared" si="47"/>
        <v>#N/A</v>
      </c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</row>
    <row r="83" spans="1:108">
      <c r="A83">
        <v>1986</v>
      </c>
      <c r="B83" s="18">
        <f t="shared" si="41"/>
        <v>5.7128820423794844</v>
      </c>
      <c r="C83" s="18">
        <f t="shared" ref="C83:AO83" si="48">+C31*C$69</f>
        <v>13.056188268474305</v>
      </c>
      <c r="D83" s="18">
        <f t="shared" si="48"/>
        <v>4.2320240306134558</v>
      </c>
      <c r="E83" s="29" t="e">
        <f t="shared" si="48"/>
        <v>#N/A</v>
      </c>
      <c r="F83" s="18">
        <f t="shared" si="48"/>
        <v>4.5568315642469663</v>
      </c>
      <c r="G83" s="18"/>
      <c r="H83" s="29" t="e">
        <f t="shared" si="48"/>
        <v>#N/A</v>
      </c>
      <c r="I83" s="18">
        <f t="shared" si="48"/>
        <v>30.671526485080307</v>
      </c>
      <c r="J83" s="18">
        <f t="shared" si="48"/>
        <v>7.5151131954613311</v>
      </c>
      <c r="K83" s="18">
        <f t="shared" si="48"/>
        <v>9.3655145022188062</v>
      </c>
      <c r="L83" s="18">
        <f t="shared" si="48"/>
        <v>6.9535985611616198</v>
      </c>
      <c r="M83" s="18"/>
      <c r="N83" s="18">
        <f t="shared" si="48"/>
        <v>3.1259461154479107</v>
      </c>
      <c r="O83" s="29" t="e">
        <f t="shared" si="48"/>
        <v>#VALUE!</v>
      </c>
      <c r="P83" s="18">
        <f t="shared" si="48"/>
        <v>7.2391107701654969</v>
      </c>
      <c r="Q83" s="18">
        <f t="shared" si="48"/>
        <v>3.5048175304307119</v>
      </c>
      <c r="R83" s="18">
        <f t="shared" si="48"/>
        <v>9.6505954651645958</v>
      </c>
      <c r="S83" s="18"/>
      <c r="T83" s="18">
        <f t="shared" si="48"/>
        <v>6.4413037789620589</v>
      </c>
      <c r="U83" s="18">
        <f t="shared" si="48"/>
        <v>15.767561031038563</v>
      </c>
      <c r="V83" s="18">
        <f t="shared" si="48"/>
        <v>7.3405247854987676</v>
      </c>
      <c r="W83" s="18"/>
      <c r="X83" s="18"/>
      <c r="Y83" s="18">
        <f t="shared" si="48"/>
        <v>6.2790567894622482</v>
      </c>
      <c r="Z83" s="18">
        <f t="shared" si="48"/>
        <v>8.4</v>
      </c>
      <c r="AA83" s="18">
        <f t="shared" si="48"/>
        <v>7.1575444466047475</v>
      </c>
      <c r="AB83" s="18">
        <f t="shared" si="48"/>
        <v>4.5494796505805652</v>
      </c>
      <c r="AC83" s="18">
        <f t="shared" si="48"/>
        <v>7.0023620704650256</v>
      </c>
      <c r="AD83" s="18">
        <f t="shared" si="48"/>
        <v>14.947026555250954</v>
      </c>
      <c r="AE83" s="18">
        <f t="shared" si="48"/>
        <v>6.2341407074509938</v>
      </c>
      <c r="AF83" s="29" t="e">
        <f t="shared" si="48"/>
        <v>#N/A</v>
      </c>
      <c r="AG83" s="18">
        <f t="shared" si="48"/>
        <v>7.5395981926139068</v>
      </c>
      <c r="AH83" s="18">
        <f t="shared" si="48"/>
        <v>4.0816247349231567</v>
      </c>
      <c r="AI83" s="18">
        <f t="shared" si="48"/>
        <v>5.1385348734691547</v>
      </c>
      <c r="AJ83" s="29" t="e">
        <f t="shared" si="48"/>
        <v>#N/A</v>
      </c>
      <c r="AK83" s="18">
        <f t="shared" si="48"/>
        <v>5.7769569506748955</v>
      </c>
      <c r="AL83" s="18">
        <f t="shared" si="48"/>
        <v>9.3434268871943598</v>
      </c>
      <c r="AM83" s="18">
        <f t="shared" si="48"/>
        <v>5.6430280278185627</v>
      </c>
      <c r="AN83" s="29" t="e">
        <f t="shared" si="48"/>
        <v>#VALUE!</v>
      </c>
      <c r="AO83" s="29" t="e">
        <f t="shared" si="48"/>
        <v>#N/A</v>
      </c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</row>
    <row r="84" spans="1:108">
      <c r="A84">
        <v>1987</v>
      </c>
      <c r="B84" s="18">
        <f t="shared" si="41"/>
        <v>5.7128820423794844</v>
      </c>
      <c r="C84" s="18">
        <f t="shared" ref="C84:AO84" si="49">+C32*C$69</f>
        <v>13.056188268474305</v>
      </c>
      <c r="D84" s="18">
        <f t="shared" si="49"/>
        <v>4.2320240306134558</v>
      </c>
      <c r="E84" s="29" t="e">
        <f t="shared" si="49"/>
        <v>#N/A</v>
      </c>
      <c r="F84" s="18">
        <f t="shared" si="49"/>
        <v>4.3543057169471009</v>
      </c>
      <c r="G84" s="18"/>
      <c r="H84" s="29" t="e">
        <f t="shared" si="49"/>
        <v>#N/A</v>
      </c>
      <c r="I84" s="18">
        <f t="shared" si="49"/>
        <v>30.671526485080307</v>
      </c>
      <c r="J84" s="18">
        <f t="shared" si="49"/>
        <v>7.3340261305104564</v>
      </c>
      <c r="K84" s="18">
        <f t="shared" si="49"/>
        <v>8.2264654411381404</v>
      </c>
      <c r="L84" s="18">
        <f t="shared" si="49"/>
        <v>6.7362986061253194</v>
      </c>
      <c r="M84" s="18"/>
      <c r="N84" s="18">
        <f t="shared" si="49"/>
        <v>3.1259461154479107</v>
      </c>
      <c r="O84" s="29" t="e">
        <f t="shared" si="49"/>
        <v>#VALUE!</v>
      </c>
      <c r="P84" s="18">
        <f t="shared" si="49"/>
        <v>6.5151996931489471</v>
      </c>
      <c r="Q84" s="18">
        <f t="shared" si="49"/>
        <v>3.5048175304307119</v>
      </c>
      <c r="R84" s="18">
        <f t="shared" si="49"/>
        <v>9.6505954651645958</v>
      </c>
      <c r="S84" s="18"/>
      <c r="T84" s="18">
        <f t="shared" si="49"/>
        <v>6.4413037789620589</v>
      </c>
      <c r="U84" s="18">
        <f t="shared" si="49"/>
        <v>15.294170053201377</v>
      </c>
      <c r="V84" s="18">
        <f t="shared" si="49"/>
        <v>7.3405247854987676</v>
      </c>
      <c r="W84" s="18"/>
      <c r="X84" s="18"/>
      <c r="Y84" s="18">
        <f t="shared" si="49"/>
        <v>6.2790567894622482</v>
      </c>
      <c r="Z84" s="18">
        <f t="shared" si="49"/>
        <v>7</v>
      </c>
      <c r="AA84" s="18">
        <f t="shared" si="49"/>
        <v>7.1575444466047475</v>
      </c>
      <c r="AB84" s="18">
        <f t="shared" si="49"/>
        <v>4.5494796505805652</v>
      </c>
      <c r="AC84" s="18">
        <f t="shared" si="49"/>
        <v>7.0023620704650256</v>
      </c>
      <c r="AD84" s="18">
        <f t="shared" si="49"/>
        <v>14.947026555250954</v>
      </c>
      <c r="AE84" s="18">
        <f t="shared" si="49"/>
        <v>5.8445069132353069</v>
      </c>
      <c r="AF84" s="29" t="e">
        <f t="shared" si="49"/>
        <v>#N/A</v>
      </c>
      <c r="AG84" s="18">
        <f t="shared" si="49"/>
        <v>7.5395981926139068</v>
      </c>
      <c r="AH84" s="18">
        <f t="shared" si="49"/>
        <v>4.0816247349231567</v>
      </c>
      <c r="AI84" s="18">
        <f t="shared" si="49"/>
        <v>5.1385348734691547</v>
      </c>
      <c r="AJ84" s="29" t="e">
        <f t="shared" si="49"/>
        <v>#N/A</v>
      </c>
      <c r="AK84" s="18">
        <f t="shared" si="49"/>
        <v>5.0548373318405337</v>
      </c>
      <c r="AL84" s="18">
        <f t="shared" si="49"/>
        <v>8.1247190323429219</v>
      </c>
      <c r="AM84" s="18">
        <f t="shared" si="49"/>
        <v>5.6430280278185627</v>
      </c>
      <c r="AN84" s="29" t="e">
        <f t="shared" si="49"/>
        <v>#VALUE!</v>
      </c>
      <c r="AO84" s="29" t="e">
        <f t="shared" si="49"/>
        <v>#N/A</v>
      </c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</row>
    <row r="85" spans="1:108">
      <c r="A85">
        <v>1988</v>
      </c>
      <c r="B85" s="18">
        <f t="shared" si="41"/>
        <v>5.7128820423794844</v>
      </c>
      <c r="C85" s="18">
        <f t="shared" ref="C85:AO85" si="50">+C33*C$69</f>
        <v>10.391660050418324</v>
      </c>
      <c r="D85" s="18">
        <f t="shared" si="50"/>
        <v>4.2320240306134558</v>
      </c>
      <c r="E85" s="29" t="e">
        <f t="shared" si="50"/>
        <v>#N/A</v>
      </c>
      <c r="F85" s="18">
        <f t="shared" si="50"/>
        <v>4.3543057169471009</v>
      </c>
      <c r="G85" s="18"/>
      <c r="H85" s="29" t="e">
        <f t="shared" si="50"/>
        <v>#N/A</v>
      </c>
      <c r="I85" s="18">
        <f t="shared" si="50"/>
        <v>26.289879844354548</v>
      </c>
      <c r="J85" s="18">
        <f t="shared" si="50"/>
        <v>6.2324131520592969</v>
      </c>
      <c r="K85" s="18">
        <f t="shared" si="50"/>
        <v>8.2264654411381404</v>
      </c>
      <c r="L85" s="18">
        <f t="shared" si="50"/>
        <v>6.518998651089019</v>
      </c>
      <c r="M85" s="18"/>
      <c r="N85" s="18">
        <f t="shared" si="50"/>
        <v>3.1259461154479107</v>
      </c>
      <c r="O85" s="29" t="e">
        <f t="shared" si="50"/>
        <v>#VALUE!</v>
      </c>
      <c r="P85" s="18">
        <f t="shared" si="50"/>
        <v>6.0808530469390174</v>
      </c>
      <c r="Q85" s="18">
        <f t="shared" si="50"/>
        <v>3.5048175304307119</v>
      </c>
      <c r="R85" s="18">
        <f t="shared" si="50"/>
        <v>9.6505954651645958</v>
      </c>
      <c r="S85" s="18"/>
      <c r="T85" s="18">
        <f t="shared" si="50"/>
        <v>6.4413037789620589</v>
      </c>
      <c r="U85" s="18">
        <f t="shared" si="50"/>
        <v>15.294170053201377</v>
      </c>
      <c r="V85" s="18">
        <f t="shared" si="50"/>
        <v>7.3405247854987676</v>
      </c>
      <c r="W85" s="18"/>
      <c r="X85" s="18"/>
      <c r="Y85" s="18">
        <f t="shared" si="50"/>
        <v>6.2790567894622482</v>
      </c>
      <c r="Z85" s="18">
        <f t="shared" si="50"/>
        <v>7</v>
      </c>
      <c r="AA85" s="18">
        <f t="shared" si="50"/>
        <v>4.1752342605194359</v>
      </c>
      <c r="AB85" s="18">
        <f t="shared" si="50"/>
        <v>4.5494796505805652</v>
      </c>
      <c r="AC85" s="18">
        <f t="shared" si="50"/>
        <v>7.0023620704650256</v>
      </c>
      <c r="AD85" s="18">
        <f t="shared" si="50"/>
        <v>14.947026555250954</v>
      </c>
      <c r="AE85" s="18">
        <f t="shared" si="50"/>
        <v>5.8445069132353069</v>
      </c>
      <c r="AF85" s="29" t="e">
        <f t="shared" si="50"/>
        <v>#N/A</v>
      </c>
      <c r="AG85" s="18">
        <f t="shared" si="50"/>
        <v>7.5395981926139068</v>
      </c>
      <c r="AH85" s="18">
        <f t="shared" si="50"/>
        <v>4.0816247349231567</v>
      </c>
      <c r="AI85" s="18">
        <f t="shared" si="50"/>
        <v>5.1385348734691547</v>
      </c>
      <c r="AJ85" s="29" t="e">
        <f t="shared" si="50"/>
        <v>#N/A</v>
      </c>
      <c r="AK85" s="18">
        <f t="shared" si="50"/>
        <v>5.0548373318405337</v>
      </c>
      <c r="AL85" s="18">
        <f t="shared" si="50"/>
        <v>6.9060111774914841</v>
      </c>
      <c r="AM85" s="18">
        <f t="shared" si="50"/>
        <v>5.6430280278185627</v>
      </c>
      <c r="AN85" s="29" t="e">
        <f t="shared" si="50"/>
        <v>#VALUE!</v>
      </c>
      <c r="AO85" s="29" t="e">
        <f t="shared" si="50"/>
        <v>#N/A</v>
      </c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</row>
    <row r="86" spans="1:108">
      <c r="A86">
        <v>1989</v>
      </c>
      <c r="B86" s="18">
        <f t="shared" si="41"/>
        <v>3.4623527529572633</v>
      </c>
      <c r="C86" s="18">
        <f t="shared" ref="C86:AO86" si="51">+C34*C$69</f>
        <v>10.391660050418324</v>
      </c>
      <c r="D86" s="18">
        <f t="shared" si="51"/>
        <v>2.3083767439709755</v>
      </c>
      <c r="E86" s="29" t="e">
        <f t="shared" si="51"/>
        <v>#N/A</v>
      </c>
      <c r="F86" s="18">
        <f t="shared" si="51"/>
        <v>4.3543057169471009</v>
      </c>
      <c r="G86" s="18"/>
      <c r="H86" s="29" t="e">
        <f t="shared" si="51"/>
        <v>#N/A</v>
      </c>
      <c r="I86" s="18">
        <f t="shared" si="51"/>
        <v>26.289879844354548</v>
      </c>
      <c r="J86" s="18">
        <f t="shared" si="51"/>
        <v>6.2324131520592969</v>
      </c>
      <c r="K86" s="18">
        <f t="shared" si="51"/>
        <v>8.2264654411381404</v>
      </c>
      <c r="L86" s="18">
        <f t="shared" si="51"/>
        <v>6.518998651089019</v>
      </c>
      <c r="M86" s="18"/>
      <c r="N86" s="18">
        <f t="shared" si="51"/>
        <v>3.1259461154479107</v>
      </c>
      <c r="O86" s="29" t="e">
        <f t="shared" si="51"/>
        <v>#VALUE!</v>
      </c>
      <c r="P86" s="18">
        <f t="shared" si="51"/>
        <v>5.6465064007290877</v>
      </c>
      <c r="Q86" s="18">
        <f t="shared" si="51"/>
        <v>3.5048175304307119</v>
      </c>
      <c r="R86" s="18">
        <f t="shared" si="51"/>
        <v>9.0597426815830886</v>
      </c>
      <c r="S86" s="18">
        <f t="shared" si="51"/>
        <v>20.048827256243491</v>
      </c>
      <c r="T86" s="18">
        <f t="shared" si="51"/>
        <v>6.4413037789620589</v>
      </c>
      <c r="U86" s="18">
        <f t="shared" si="51"/>
        <v>14.565876241144169</v>
      </c>
      <c r="V86" s="18">
        <f t="shared" si="51"/>
        <v>7.3405247854987676</v>
      </c>
      <c r="W86" s="18"/>
      <c r="X86" s="18"/>
      <c r="Y86" s="18">
        <f t="shared" si="51"/>
        <v>6.2790567894622482</v>
      </c>
      <c r="Z86" s="18">
        <f t="shared" si="51"/>
        <v>7.4</v>
      </c>
      <c r="AA86" s="18">
        <f t="shared" si="51"/>
        <v>4.9208118070407636</v>
      </c>
      <c r="AB86" s="18">
        <f t="shared" si="51"/>
        <v>4.5494796505805652</v>
      </c>
      <c r="AC86" s="18">
        <f t="shared" si="51"/>
        <v>7.0023620704650256</v>
      </c>
      <c r="AD86" s="18">
        <f t="shared" si="51"/>
        <v>14.947026555250954</v>
      </c>
      <c r="AE86" s="18">
        <f t="shared" si="51"/>
        <v>5.6886533955490313</v>
      </c>
      <c r="AF86" s="29" t="e">
        <f t="shared" si="51"/>
        <v>#N/A</v>
      </c>
      <c r="AG86" s="18">
        <f t="shared" si="51"/>
        <v>7.5395981926139068</v>
      </c>
      <c r="AH86" s="18">
        <f t="shared" si="51"/>
        <v>4.0816247349231567</v>
      </c>
      <c r="AI86" s="18">
        <f t="shared" si="51"/>
        <v>5.1385348734691547</v>
      </c>
      <c r="AJ86" s="29" t="e">
        <f t="shared" si="51"/>
        <v>#N/A</v>
      </c>
      <c r="AK86" s="18">
        <f t="shared" si="51"/>
        <v>5.0548373318405337</v>
      </c>
      <c r="AL86" s="18">
        <f t="shared" si="51"/>
        <v>6.9060111774914841</v>
      </c>
      <c r="AM86" s="18">
        <f t="shared" si="51"/>
        <v>5.6430280278185627</v>
      </c>
      <c r="AN86" s="29" t="e">
        <f t="shared" si="51"/>
        <v>#VALUE!</v>
      </c>
      <c r="AO86" s="29" t="e">
        <f t="shared" si="51"/>
        <v>#N/A</v>
      </c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</row>
    <row r="87" spans="1:108">
      <c r="A87">
        <v>1990</v>
      </c>
      <c r="B87" s="18">
        <f t="shared" si="41"/>
        <v>3.4623527529572633</v>
      </c>
      <c r="C87" s="18">
        <f t="shared" ref="C87:AO87" si="52">+C35*C$69</f>
        <v>10.391660050418324</v>
      </c>
      <c r="D87" s="18">
        <f t="shared" si="52"/>
        <v>2.3083767439709755</v>
      </c>
      <c r="E87" s="29" t="e">
        <f t="shared" si="52"/>
        <v>#N/A</v>
      </c>
      <c r="F87" s="18">
        <f t="shared" si="52"/>
        <v>4.1517798696472363</v>
      </c>
      <c r="G87" s="18"/>
      <c r="H87" s="29" t="e">
        <f t="shared" si="52"/>
        <v>#N/A</v>
      </c>
      <c r="I87" s="18">
        <f t="shared" si="52"/>
        <v>26.289879844354548</v>
      </c>
      <c r="J87" s="18">
        <f t="shared" si="52"/>
        <v>6.26259432955111</v>
      </c>
      <c r="K87" s="18">
        <f t="shared" si="52"/>
        <v>8.8592704750718436</v>
      </c>
      <c r="L87" s="18">
        <f t="shared" si="52"/>
        <v>6.518998651089019</v>
      </c>
      <c r="M87" s="18"/>
      <c r="N87" s="18">
        <f t="shared" si="52"/>
        <v>2.5007568923583285</v>
      </c>
      <c r="O87" s="29" t="e">
        <f t="shared" si="52"/>
        <v>#VALUE!</v>
      </c>
      <c r="P87" s="18">
        <f t="shared" si="52"/>
        <v>5.3569419699224676</v>
      </c>
      <c r="Q87" s="18">
        <f t="shared" si="52"/>
        <v>3.1835425901412302</v>
      </c>
      <c r="R87" s="18">
        <f t="shared" si="52"/>
        <v>9.0597426815830886</v>
      </c>
      <c r="S87" s="18">
        <f t="shared" si="52"/>
        <v>16.039061804994791</v>
      </c>
      <c r="T87" s="18">
        <f t="shared" si="52"/>
        <v>6.4413037789620589</v>
      </c>
      <c r="U87" s="18">
        <f t="shared" si="52"/>
        <v>13.655508976072658</v>
      </c>
      <c r="V87" s="18">
        <f t="shared" si="52"/>
        <v>7.3405247854987676</v>
      </c>
      <c r="W87" s="18"/>
      <c r="X87" s="18"/>
      <c r="Y87" s="18">
        <f t="shared" si="52"/>
        <v>6.762061157882421</v>
      </c>
      <c r="Z87" s="18">
        <f t="shared" si="52"/>
        <v>7.2</v>
      </c>
      <c r="AA87" s="18">
        <f t="shared" si="52"/>
        <v>4.9208118070407636</v>
      </c>
      <c r="AB87" s="18">
        <f t="shared" si="52"/>
        <v>4.5494796505805652</v>
      </c>
      <c r="AC87" s="18">
        <f t="shared" si="52"/>
        <v>6.0020246318271644</v>
      </c>
      <c r="AD87" s="18">
        <f t="shared" si="52"/>
        <v>14.947026555250954</v>
      </c>
      <c r="AE87" s="18">
        <f t="shared" si="52"/>
        <v>5.6886533955490313</v>
      </c>
      <c r="AF87" s="29" t="e">
        <f t="shared" si="52"/>
        <v>#N/A</v>
      </c>
      <c r="AG87" s="18">
        <f t="shared" si="52"/>
        <v>7.5395981926139068</v>
      </c>
      <c r="AH87" s="18">
        <f t="shared" si="52"/>
        <v>4.0816247349231567</v>
      </c>
      <c r="AI87" s="18">
        <f t="shared" si="52"/>
        <v>3.9527191334378116</v>
      </c>
      <c r="AJ87" s="29" t="e">
        <f t="shared" si="52"/>
        <v>#N/A</v>
      </c>
      <c r="AK87" s="18">
        <f t="shared" si="52"/>
        <v>5.0548373318405337</v>
      </c>
      <c r="AL87" s="18">
        <f t="shared" si="52"/>
        <v>6.9060111774914841</v>
      </c>
      <c r="AM87" s="18">
        <f t="shared" si="52"/>
        <v>5.6430280278185627</v>
      </c>
      <c r="AN87" s="29" t="e">
        <f t="shared" si="52"/>
        <v>#VALUE!</v>
      </c>
      <c r="AO87" s="29" t="e">
        <f t="shared" si="52"/>
        <v>#N/A</v>
      </c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</row>
    <row r="88" spans="1:108">
      <c r="A88">
        <v>1991</v>
      </c>
      <c r="B88" s="18">
        <f t="shared" si="41"/>
        <v>3.4623527529572633</v>
      </c>
      <c r="C88" s="18">
        <f t="shared" ref="C88:AO88" si="53">+C36*C$69</f>
        <v>10.391660050418324</v>
      </c>
      <c r="D88" s="18">
        <f t="shared" si="53"/>
        <v>2.3083767439709755</v>
      </c>
      <c r="E88" s="29" t="e">
        <f t="shared" si="53"/>
        <v>#N/A</v>
      </c>
      <c r="F88" s="18">
        <f t="shared" si="53"/>
        <v>3.9492540223473709</v>
      </c>
      <c r="G88" s="18"/>
      <c r="H88" s="29" t="e">
        <f t="shared" si="53"/>
        <v>#N/A</v>
      </c>
      <c r="I88" s="18">
        <f t="shared" si="53"/>
        <v>26.289879844354548</v>
      </c>
      <c r="J88" s="18">
        <f t="shared" si="53"/>
        <v>6.3078660957888282</v>
      </c>
      <c r="K88" s="18">
        <f t="shared" si="53"/>
        <v>8.8592704750718436</v>
      </c>
      <c r="L88" s="18">
        <f t="shared" si="53"/>
        <v>6.518998651089019</v>
      </c>
      <c r="M88" s="18"/>
      <c r="N88" s="18">
        <f t="shared" si="53"/>
        <v>2.3757190477404122</v>
      </c>
      <c r="O88" s="29" t="e">
        <f t="shared" si="53"/>
        <v>#VALUE!</v>
      </c>
      <c r="P88" s="18">
        <f t="shared" si="53"/>
        <v>4.9225953237125379</v>
      </c>
      <c r="Q88" s="18">
        <f t="shared" si="53"/>
        <v>3.2886871160541511</v>
      </c>
      <c r="R88" s="18">
        <f t="shared" si="53"/>
        <v>9.0597426815830886</v>
      </c>
      <c r="S88" s="18">
        <f t="shared" si="53"/>
        <v>16.039061804994791</v>
      </c>
      <c r="T88" s="18">
        <f t="shared" si="53"/>
        <v>6.4413037789620589</v>
      </c>
      <c r="U88" s="18">
        <f t="shared" si="53"/>
        <v>13.655508976072658</v>
      </c>
      <c r="V88" s="18">
        <f t="shared" si="53"/>
        <v>8.3192614235652691</v>
      </c>
      <c r="W88" s="18"/>
      <c r="X88" s="18"/>
      <c r="Y88" s="18">
        <f t="shared" si="53"/>
        <v>6.762061157882421</v>
      </c>
      <c r="Z88" s="18">
        <f t="shared" si="53"/>
        <v>7</v>
      </c>
      <c r="AA88" s="18">
        <f t="shared" si="53"/>
        <v>4.9208118070407636</v>
      </c>
      <c r="AB88" s="18">
        <f t="shared" si="53"/>
        <v>4.5494796505805652</v>
      </c>
      <c r="AC88" s="18">
        <f t="shared" si="53"/>
        <v>6.0020246318271644</v>
      </c>
      <c r="AD88" s="18">
        <f t="shared" si="53"/>
        <v>14.947026555250954</v>
      </c>
      <c r="AE88" s="18">
        <f t="shared" si="53"/>
        <v>5.6107266367058939</v>
      </c>
      <c r="AF88" s="29" t="e">
        <f t="shared" si="53"/>
        <v>#N/A</v>
      </c>
      <c r="AG88" s="18">
        <f t="shared" si="53"/>
        <v>7.5395981926139068</v>
      </c>
      <c r="AH88" s="18">
        <f t="shared" si="53"/>
        <v>4.0816247349231567</v>
      </c>
      <c r="AI88" s="18">
        <f t="shared" si="53"/>
        <v>2.9645393500783586</v>
      </c>
      <c r="AJ88" s="29" t="e">
        <f t="shared" si="53"/>
        <v>#N/A</v>
      </c>
      <c r="AK88" s="18">
        <f t="shared" si="53"/>
        <v>5.0548373318405337</v>
      </c>
      <c r="AL88" s="18">
        <f t="shared" si="53"/>
        <v>6.9060111774914841</v>
      </c>
      <c r="AM88" s="18">
        <f t="shared" si="53"/>
        <v>5.6430280278185627</v>
      </c>
      <c r="AN88" s="29" t="e">
        <f t="shared" si="53"/>
        <v>#VALUE!</v>
      </c>
      <c r="AO88" s="29" t="e">
        <f t="shared" si="53"/>
        <v>#N/A</v>
      </c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</row>
    <row r="89" spans="1:108">
      <c r="A89">
        <v>1992</v>
      </c>
      <c r="B89" s="18">
        <f t="shared" si="41"/>
        <v>5.1935291294358947</v>
      </c>
      <c r="C89" s="18">
        <f t="shared" ref="C89:AO89" si="54">+C37*C$69</f>
        <v>10.391660050418324</v>
      </c>
      <c r="D89" s="18">
        <f t="shared" si="54"/>
        <v>2.3083767439709755</v>
      </c>
      <c r="E89" s="29" t="e">
        <f t="shared" si="54"/>
        <v>#N/A</v>
      </c>
      <c r="F89" s="18">
        <f t="shared" si="54"/>
        <v>3.9492540223473709</v>
      </c>
      <c r="G89" s="18"/>
      <c r="H89" s="29" t="e">
        <f t="shared" si="54"/>
        <v>#N/A</v>
      </c>
      <c r="I89" s="18">
        <f t="shared" si="54"/>
        <v>29.795197156935156</v>
      </c>
      <c r="J89" s="18">
        <f t="shared" si="54"/>
        <v>6.4135002170101725</v>
      </c>
      <c r="K89" s="18">
        <f t="shared" si="54"/>
        <v>8.8592704750718436</v>
      </c>
      <c r="L89" s="18">
        <f t="shared" si="54"/>
        <v>6.518998651089019</v>
      </c>
      <c r="M89" s="18"/>
      <c r="N89" s="18">
        <f t="shared" si="54"/>
        <v>2.3757190477404122</v>
      </c>
      <c r="O89" s="29" t="e">
        <f t="shared" si="54"/>
        <v>#VALUE!</v>
      </c>
      <c r="P89" s="18">
        <f t="shared" si="54"/>
        <v>4.9225953237125379</v>
      </c>
      <c r="Q89" s="18">
        <f t="shared" si="54"/>
        <v>3.3996730045177905</v>
      </c>
      <c r="R89" s="18">
        <f t="shared" si="54"/>
        <v>9.0597426815830886</v>
      </c>
      <c r="S89" s="18">
        <f t="shared" si="54"/>
        <v>16.039061804994791</v>
      </c>
      <c r="T89" s="18">
        <f t="shared" si="54"/>
        <v>6.4413037789620589</v>
      </c>
      <c r="U89" s="18">
        <f t="shared" si="54"/>
        <v>13.655508976072658</v>
      </c>
      <c r="V89" s="18">
        <f t="shared" si="54"/>
        <v>8.3192614235652691</v>
      </c>
      <c r="W89" s="18">
        <f t="shared" si="54"/>
        <v>2.7825836262071921</v>
      </c>
      <c r="X89" s="18"/>
      <c r="Y89" s="18">
        <f t="shared" si="54"/>
        <v>6.762061157882421</v>
      </c>
      <c r="Z89" s="18">
        <f t="shared" si="54"/>
        <v>7</v>
      </c>
      <c r="AA89" s="18">
        <f t="shared" si="54"/>
        <v>4.9208118070407636</v>
      </c>
      <c r="AB89" s="18">
        <f t="shared" si="54"/>
        <v>4.5822097200092022</v>
      </c>
      <c r="AC89" s="18">
        <f t="shared" si="54"/>
        <v>6.0020246318271644</v>
      </c>
      <c r="AD89" s="18">
        <f t="shared" si="54"/>
        <v>14.947026555250954</v>
      </c>
      <c r="AE89" s="18">
        <f t="shared" si="54"/>
        <v>5.6107266367058939</v>
      </c>
      <c r="AF89" s="29" t="e">
        <f t="shared" si="54"/>
        <v>#N/A</v>
      </c>
      <c r="AG89" s="18">
        <f t="shared" si="54"/>
        <v>7.2380142649093511</v>
      </c>
      <c r="AH89" s="18">
        <f t="shared" si="54"/>
        <v>4.0816247349231567</v>
      </c>
      <c r="AI89" s="18">
        <f t="shared" si="54"/>
        <v>2.9645393500783586</v>
      </c>
      <c r="AJ89" s="29" t="e">
        <f t="shared" si="54"/>
        <v>#N/A</v>
      </c>
      <c r="AK89" s="18">
        <f t="shared" si="54"/>
        <v>4.7659894843067887</v>
      </c>
      <c r="AL89" s="18">
        <f t="shared" si="54"/>
        <v>6.9060111774914841</v>
      </c>
      <c r="AM89" s="18">
        <f t="shared" si="54"/>
        <v>5.6430280278185627</v>
      </c>
      <c r="AN89" s="29" t="e">
        <f t="shared" si="54"/>
        <v>#VALUE!</v>
      </c>
      <c r="AO89" s="29" t="e">
        <f t="shared" si="54"/>
        <v>#N/A</v>
      </c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</row>
    <row r="90" spans="1:108">
      <c r="A90">
        <v>1993</v>
      </c>
      <c r="B90" s="18">
        <f t="shared" si="41"/>
        <v>5.1935291294358947</v>
      </c>
      <c r="C90" s="18">
        <f t="shared" ref="C90:AO90" si="55">+C38*C$69</f>
        <v>8.7929431195847361</v>
      </c>
      <c r="D90" s="18">
        <f t="shared" si="55"/>
        <v>2.3083767439709755</v>
      </c>
      <c r="E90" s="29" t="e">
        <f t="shared" si="55"/>
        <v>#N/A</v>
      </c>
      <c r="F90" s="18">
        <f t="shared" si="55"/>
        <v>3.9492540223473709</v>
      </c>
      <c r="G90" s="18">
        <f t="shared" si="55"/>
        <v>0.81777463270883666</v>
      </c>
      <c r="H90" s="29" t="e">
        <f t="shared" si="55"/>
        <v>#N/A</v>
      </c>
      <c r="I90" s="18">
        <f t="shared" si="55"/>
        <v>29.795197156935156</v>
      </c>
      <c r="J90" s="18">
        <f t="shared" si="55"/>
        <v>6.4285908057560794</v>
      </c>
      <c r="K90" s="18">
        <f t="shared" si="55"/>
        <v>8.8592704750718436</v>
      </c>
      <c r="L90" s="18">
        <f t="shared" si="55"/>
        <v>6.518998651089019</v>
      </c>
      <c r="M90" s="18"/>
      <c r="N90" s="18">
        <f t="shared" si="55"/>
        <v>2.1256433585045791</v>
      </c>
      <c r="O90" s="29" t="e">
        <f t="shared" si="55"/>
        <v>#VALUE!</v>
      </c>
      <c r="P90" s="18">
        <f t="shared" si="55"/>
        <v>4.8212477729302208</v>
      </c>
      <c r="Q90" s="18">
        <f t="shared" si="55"/>
        <v>3.3003698411555868</v>
      </c>
      <c r="R90" s="18">
        <f t="shared" si="55"/>
        <v>6.8932824751175676</v>
      </c>
      <c r="S90" s="18">
        <f t="shared" si="55"/>
        <v>16.039061804994791</v>
      </c>
      <c r="T90" s="18">
        <f t="shared" si="55"/>
        <v>6.4413037789620589</v>
      </c>
      <c r="U90" s="18">
        <f t="shared" si="55"/>
        <v>13.655508976072658</v>
      </c>
      <c r="V90" s="18">
        <f t="shared" si="55"/>
        <v>8.3192614235652691</v>
      </c>
      <c r="W90" s="18">
        <f t="shared" si="55"/>
        <v>2.7825836262071921</v>
      </c>
      <c r="X90" s="18"/>
      <c r="Y90" s="18">
        <f t="shared" si="55"/>
        <v>6.762061157882421</v>
      </c>
      <c r="Z90" s="18">
        <f t="shared" si="55"/>
        <v>7</v>
      </c>
      <c r="AA90" s="18">
        <f t="shared" si="55"/>
        <v>4.9208118070407636</v>
      </c>
      <c r="AB90" s="18">
        <f t="shared" si="55"/>
        <v>4.5822097200092022</v>
      </c>
      <c r="AC90" s="18">
        <f t="shared" si="55"/>
        <v>6.0020246318271644</v>
      </c>
      <c r="AD90" s="18">
        <f t="shared" si="55"/>
        <v>14.947026555250954</v>
      </c>
      <c r="AE90" s="18">
        <f t="shared" si="55"/>
        <v>5.6107266367058939</v>
      </c>
      <c r="AF90" s="29" t="e">
        <f t="shared" si="55"/>
        <v>#N/A</v>
      </c>
      <c r="AG90" s="18">
        <f t="shared" si="55"/>
        <v>6.4840544456479599</v>
      </c>
      <c r="AH90" s="18">
        <f t="shared" si="55"/>
        <v>4.0816247349231567</v>
      </c>
      <c r="AI90" s="18">
        <f t="shared" si="55"/>
        <v>2.9645393500783586</v>
      </c>
      <c r="AJ90" s="29" t="e">
        <f t="shared" si="55"/>
        <v>#N/A</v>
      </c>
      <c r="AK90" s="18">
        <f t="shared" si="55"/>
        <v>4.7659894843067887</v>
      </c>
      <c r="AL90" s="18">
        <f t="shared" si="55"/>
        <v>7.1091291533000565</v>
      </c>
      <c r="AM90" s="18">
        <f t="shared" si="55"/>
        <v>5.6430280278185627</v>
      </c>
      <c r="AN90" s="29" t="e">
        <f t="shared" si="55"/>
        <v>#VALUE!</v>
      </c>
      <c r="AO90" s="29" t="e">
        <f t="shared" si="55"/>
        <v>#N/A</v>
      </c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</row>
    <row r="91" spans="1:108">
      <c r="A91">
        <v>1994</v>
      </c>
      <c r="B91" s="18">
        <f t="shared" si="41"/>
        <v>5.1935291294358947</v>
      </c>
      <c r="C91" s="18">
        <f t="shared" ref="C91:AO91" si="56">+C39*C$69</f>
        <v>8.7929431195847361</v>
      </c>
      <c r="D91" s="18">
        <f t="shared" si="56"/>
        <v>2.6161603098337727</v>
      </c>
      <c r="E91" s="29" t="e">
        <f t="shared" si="56"/>
        <v>#N/A</v>
      </c>
      <c r="F91" s="18">
        <f t="shared" si="56"/>
        <v>3.9492540223473709</v>
      </c>
      <c r="G91" s="18">
        <f t="shared" si="56"/>
        <v>0.81777463270883666</v>
      </c>
      <c r="H91" s="29" t="e">
        <f t="shared" si="56"/>
        <v>#N/A</v>
      </c>
      <c r="I91" s="18">
        <f t="shared" si="56"/>
        <v>29.795197156935156</v>
      </c>
      <c r="J91" s="18">
        <f t="shared" si="56"/>
        <v>6.4285908057560794</v>
      </c>
      <c r="K91" s="18">
        <f t="shared" si="56"/>
        <v>8.8592704750718436</v>
      </c>
      <c r="L91" s="18">
        <f t="shared" si="56"/>
        <v>6.518998651089019</v>
      </c>
      <c r="M91" s="18"/>
      <c r="N91" s="18">
        <f t="shared" si="56"/>
        <v>2.1256433585045791</v>
      </c>
      <c r="O91" s="29" t="e">
        <f t="shared" si="56"/>
        <v>#VALUE!</v>
      </c>
      <c r="P91" s="18">
        <f t="shared" si="56"/>
        <v>4.8212477729302208</v>
      </c>
      <c r="Q91" s="18">
        <f t="shared" si="56"/>
        <v>3.0491912514747197</v>
      </c>
      <c r="R91" s="18">
        <f t="shared" si="56"/>
        <v>6.8932824751175676</v>
      </c>
      <c r="S91" s="18">
        <f t="shared" si="56"/>
        <v>14.435155624495312</v>
      </c>
      <c r="T91" s="18">
        <f t="shared" si="56"/>
        <v>6.6202288839332279</v>
      </c>
      <c r="U91" s="18">
        <f t="shared" si="56"/>
        <v>13.655508976072658</v>
      </c>
      <c r="V91" s="18">
        <f t="shared" si="56"/>
        <v>7.8298931045320188</v>
      </c>
      <c r="W91" s="18">
        <f t="shared" si="56"/>
        <v>2.7825836262071921</v>
      </c>
      <c r="X91" s="18">
        <f t="shared" si="56"/>
        <v>3.779728857167675</v>
      </c>
      <c r="Y91" s="18">
        <f t="shared" si="56"/>
        <v>6.762061157882421</v>
      </c>
      <c r="Z91" s="18">
        <f t="shared" si="56"/>
        <v>6.8000000000000007</v>
      </c>
      <c r="AA91" s="18">
        <f t="shared" si="56"/>
        <v>4.9208118070407636</v>
      </c>
      <c r="AB91" s="18">
        <f t="shared" si="56"/>
        <v>4.5822097200092022</v>
      </c>
      <c r="AC91" s="18">
        <f t="shared" si="56"/>
        <v>6.0020246318271644</v>
      </c>
      <c r="AD91" s="18">
        <f t="shared" si="56"/>
        <v>14.947026555250954</v>
      </c>
      <c r="AE91" s="18">
        <f t="shared" si="56"/>
        <v>5.6107266367058939</v>
      </c>
      <c r="AF91" s="29" t="e">
        <f t="shared" si="56"/>
        <v>#N/A</v>
      </c>
      <c r="AG91" s="18">
        <f t="shared" si="56"/>
        <v>6.0316785540911253</v>
      </c>
      <c r="AH91" s="18">
        <f t="shared" si="56"/>
        <v>4.0816247349231567</v>
      </c>
      <c r="AI91" s="18">
        <f t="shared" si="56"/>
        <v>2.766903393406468</v>
      </c>
      <c r="AJ91" s="29" t="e">
        <f t="shared" si="56"/>
        <v>#N/A</v>
      </c>
      <c r="AK91" s="18">
        <f t="shared" si="56"/>
        <v>4.7659894843067887</v>
      </c>
      <c r="AL91" s="18">
        <f t="shared" si="56"/>
        <v>7.1091291533000565</v>
      </c>
      <c r="AM91" s="18">
        <f t="shared" si="56"/>
        <v>5.6430280278185627</v>
      </c>
      <c r="AN91" s="29" t="e">
        <f t="shared" si="56"/>
        <v>#VALUE!</v>
      </c>
      <c r="AO91" s="29" t="e">
        <f t="shared" si="56"/>
        <v>#N/A</v>
      </c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</row>
    <row r="92" spans="1:108">
      <c r="A92">
        <v>1995</v>
      </c>
      <c r="B92" s="18">
        <f t="shared" si="41"/>
        <v>5.1935291294358947</v>
      </c>
      <c r="C92" s="18">
        <f t="shared" ref="C92:AO92" si="57">+C40*C$69</f>
        <v>9.592301585001529</v>
      </c>
      <c r="D92" s="18">
        <f t="shared" si="57"/>
        <v>2.6161603098337727</v>
      </c>
      <c r="E92" s="29" t="e">
        <f t="shared" si="57"/>
        <v>#N/A</v>
      </c>
      <c r="F92" s="18">
        <f t="shared" si="57"/>
        <v>3.9492540223473709</v>
      </c>
      <c r="G92" s="18">
        <f t="shared" si="57"/>
        <v>0.81777463270883666</v>
      </c>
      <c r="H92" s="29" t="e">
        <f t="shared" si="57"/>
        <v>#N/A</v>
      </c>
      <c r="I92" s="18">
        <f t="shared" si="57"/>
        <v>29.795197156935156</v>
      </c>
      <c r="J92" s="18">
        <f t="shared" si="57"/>
        <v>6.4738625719937977</v>
      </c>
      <c r="K92" s="18">
        <f t="shared" si="57"/>
        <v>3.7968302036022186</v>
      </c>
      <c r="L92" s="18">
        <f t="shared" si="57"/>
        <v>7.6054984262705219</v>
      </c>
      <c r="M92" s="18"/>
      <c r="N92" s="18">
        <f t="shared" si="57"/>
        <v>2.1256433585045791</v>
      </c>
      <c r="O92" s="29" t="e">
        <f t="shared" si="57"/>
        <v>#VALUE!</v>
      </c>
      <c r="P92" s="18">
        <f t="shared" si="57"/>
        <v>4.8212477729302208</v>
      </c>
      <c r="Q92" s="18">
        <f t="shared" si="57"/>
        <v>3.218590765445537</v>
      </c>
      <c r="R92" s="18">
        <f t="shared" si="57"/>
        <v>6.8932824751175676</v>
      </c>
      <c r="S92" s="18">
        <f t="shared" si="57"/>
        <v>7.2175778122476562</v>
      </c>
      <c r="T92" s="18">
        <f t="shared" si="57"/>
        <v>6.6202288839332279</v>
      </c>
      <c r="U92" s="18">
        <f t="shared" si="57"/>
        <v>13.655508976072658</v>
      </c>
      <c r="V92" s="18">
        <f t="shared" si="57"/>
        <v>7.3405247854987676</v>
      </c>
      <c r="W92" s="18">
        <f t="shared" si="57"/>
        <v>2.7825836262071921</v>
      </c>
      <c r="X92" s="18">
        <f t="shared" si="57"/>
        <v>3.779728857167675</v>
      </c>
      <c r="Y92" s="18">
        <f t="shared" si="57"/>
        <v>6.762061157882421</v>
      </c>
      <c r="Z92" s="18">
        <f t="shared" si="57"/>
        <v>6.8000000000000007</v>
      </c>
      <c r="AA92" s="18">
        <f t="shared" si="57"/>
        <v>4.9208118070407636</v>
      </c>
      <c r="AB92" s="18">
        <f t="shared" si="57"/>
        <v>4.5822097200092022</v>
      </c>
      <c r="AC92" s="18">
        <f t="shared" si="57"/>
        <v>6.0020246318271644</v>
      </c>
      <c r="AD92" s="18">
        <f t="shared" si="57"/>
        <v>14.947026555250954</v>
      </c>
      <c r="AE92" s="18">
        <f t="shared" si="57"/>
        <v>5.6107266367058939</v>
      </c>
      <c r="AF92" s="29" t="e">
        <f t="shared" si="57"/>
        <v>#N/A</v>
      </c>
      <c r="AG92" s="18">
        <f t="shared" si="57"/>
        <v>5.277718734829735</v>
      </c>
      <c r="AH92" s="18">
        <f t="shared" si="57"/>
        <v>4.0816247349231567</v>
      </c>
      <c r="AI92" s="18">
        <f t="shared" si="57"/>
        <v>2.766903393406468</v>
      </c>
      <c r="AJ92" s="29" t="e">
        <f t="shared" si="57"/>
        <v>#N/A</v>
      </c>
      <c r="AK92" s="18">
        <f t="shared" si="57"/>
        <v>4.7659894843067887</v>
      </c>
      <c r="AL92" s="18">
        <f t="shared" si="57"/>
        <v>7.1091291533000565</v>
      </c>
      <c r="AM92" s="18">
        <f t="shared" si="57"/>
        <v>5.6430280278185627</v>
      </c>
      <c r="AN92" s="29" t="e">
        <f t="shared" si="57"/>
        <v>#VALUE!</v>
      </c>
      <c r="AO92" s="29" t="e">
        <f t="shared" si="57"/>
        <v>#N/A</v>
      </c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</row>
    <row r="93" spans="1:108">
      <c r="A93">
        <v>1996</v>
      </c>
      <c r="B93" s="18">
        <f t="shared" si="41"/>
        <v>5.7128820423794844</v>
      </c>
      <c r="C93" s="18">
        <f t="shared" ref="C93:AO93" si="58">+C41*C$69</f>
        <v>9.592301585001529</v>
      </c>
      <c r="D93" s="18">
        <f t="shared" si="58"/>
        <v>2.6161603098337727</v>
      </c>
      <c r="E93" s="29" t="e">
        <f t="shared" si="58"/>
        <v>#N/A</v>
      </c>
      <c r="F93" s="18">
        <f t="shared" si="58"/>
        <v>3.9492540223473709</v>
      </c>
      <c r="G93" s="18">
        <f t="shared" si="58"/>
        <v>0.81777463270883666</v>
      </c>
      <c r="H93" s="29" t="e">
        <f t="shared" si="58"/>
        <v>#N/A</v>
      </c>
      <c r="I93" s="18">
        <f t="shared" si="58"/>
        <v>29.795197156935156</v>
      </c>
      <c r="J93" s="18">
        <f t="shared" si="58"/>
        <v>6.4738625719937977</v>
      </c>
      <c r="K93" s="18">
        <f t="shared" si="58"/>
        <v>3.7968302036022186</v>
      </c>
      <c r="L93" s="18">
        <f t="shared" si="58"/>
        <v>7.6054984262705219</v>
      </c>
      <c r="M93" s="18"/>
      <c r="N93" s="18">
        <f t="shared" si="58"/>
        <v>2.3757190477404122</v>
      </c>
      <c r="O93" s="29" t="e">
        <f t="shared" si="58"/>
        <v>#VALUE!</v>
      </c>
      <c r="P93" s="18">
        <f t="shared" si="58"/>
        <v>4.8212477729302208</v>
      </c>
      <c r="Q93" s="18">
        <f t="shared" si="58"/>
        <v>3.26532166585128</v>
      </c>
      <c r="R93" s="18">
        <f t="shared" si="58"/>
        <v>6.8932824751175676</v>
      </c>
      <c r="S93" s="18">
        <f t="shared" si="58"/>
        <v>7.2175778122476562</v>
      </c>
      <c r="T93" s="18">
        <f t="shared" si="58"/>
        <v>6.6202288839332279</v>
      </c>
      <c r="U93" s="18">
        <f t="shared" si="58"/>
        <v>13.655508976072658</v>
      </c>
      <c r="V93" s="18">
        <f t="shared" si="58"/>
        <v>6.8511564664655165</v>
      </c>
      <c r="W93" s="18">
        <f t="shared" si="58"/>
        <v>2.7825836262071921</v>
      </c>
      <c r="X93" s="18">
        <f t="shared" si="58"/>
        <v>3.779728857167675</v>
      </c>
      <c r="Y93" s="18">
        <f t="shared" si="58"/>
        <v>6.762061157882421</v>
      </c>
      <c r="Z93" s="18">
        <f t="shared" si="58"/>
        <v>6.8000000000000007</v>
      </c>
      <c r="AA93" s="18">
        <f t="shared" si="58"/>
        <v>4.9208118070407636</v>
      </c>
      <c r="AB93" s="18">
        <f t="shared" si="58"/>
        <v>4.5822097200092022</v>
      </c>
      <c r="AC93" s="18">
        <f t="shared" si="58"/>
        <v>6.0020246318271644</v>
      </c>
      <c r="AD93" s="18">
        <f t="shared" si="58"/>
        <v>14.947026555250954</v>
      </c>
      <c r="AE93" s="18">
        <f t="shared" si="58"/>
        <v>5.6107266367058939</v>
      </c>
      <c r="AF93" s="29" t="e">
        <f t="shared" si="58"/>
        <v>#N/A</v>
      </c>
      <c r="AG93" s="18">
        <f t="shared" si="58"/>
        <v>5.277718734829735</v>
      </c>
      <c r="AH93" s="18">
        <f t="shared" si="58"/>
        <v>4.0816247349231567</v>
      </c>
      <c r="AI93" s="18">
        <f t="shared" si="58"/>
        <v>2.766903393406468</v>
      </c>
      <c r="AJ93" s="29" t="e">
        <f t="shared" si="58"/>
        <v>#N/A</v>
      </c>
      <c r="AK93" s="18">
        <f t="shared" si="58"/>
        <v>4.7659894843067887</v>
      </c>
      <c r="AL93" s="18">
        <f t="shared" si="58"/>
        <v>7.1091291533000565</v>
      </c>
      <c r="AM93" s="18">
        <f t="shared" si="58"/>
        <v>5.6430280278185627</v>
      </c>
      <c r="AN93" s="29" t="e">
        <f t="shared" si="58"/>
        <v>#VALUE!</v>
      </c>
      <c r="AO93" s="29" t="e">
        <f t="shared" si="58"/>
        <v>#N/A</v>
      </c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</row>
    <row r="94" spans="1:108">
      <c r="A94">
        <v>1997</v>
      </c>
      <c r="B94" s="18">
        <f t="shared" si="41"/>
        <v>5.7128820423794844</v>
      </c>
      <c r="C94" s="18">
        <f t="shared" ref="C94:AO94" si="59">+C42*C$69</f>
        <v>9.592301585001529</v>
      </c>
      <c r="D94" s="18">
        <f t="shared" si="59"/>
        <v>2.6161603098337727</v>
      </c>
      <c r="E94" s="29" t="e">
        <f t="shared" si="59"/>
        <v>#N/A</v>
      </c>
      <c r="F94" s="18">
        <f t="shared" si="59"/>
        <v>3.9492540223473709</v>
      </c>
      <c r="G94" s="18">
        <f t="shared" si="59"/>
        <v>0.81777463270883666</v>
      </c>
      <c r="H94" s="29" t="e">
        <f t="shared" si="59"/>
        <v>#N/A</v>
      </c>
      <c r="I94" s="18">
        <f t="shared" si="59"/>
        <v>29.795197156935156</v>
      </c>
      <c r="J94" s="18">
        <f t="shared" si="59"/>
        <v>6.4738625719937977</v>
      </c>
      <c r="K94" s="18">
        <f t="shared" si="59"/>
        <v>3.7968302036022186</v>
      </c>
      <c r="L94" s="18">
        <f t="shared" si="59"/>
        <v>7.6054984262705219</v>
      </c>
      <c r="M94" s="18"/>
      <c r="N94" s="18">
        <f t="shared" si="59"/>
        <v>2.1256433585045791</v>
      </c>
      <c r="O94" s="29" t="e">
        <f t="shared" si="59"/>
        <v>#VALUE!</v>
      </c>
      <c r="P94" s="18">
        <f t="shared" si="59"/>
        <v>4.8212477729302208</v>
      </c>
      <c r="Q94" s="18">
        <f t="shared" si="59"/>
        <v>3.3178939288077403</v>
      </c>
      <c r="R94" s="18">
        <f t="shared" si="59"/>
        <v>6.8932824751175676</v>
      </c>
      <c r="S94" s="18">
        <f t="shared" si="59"/>
        <v>7.2175778122476562</v>
      </c>
      <c r="T94" s="18">
        <f t="shared" si="59"/>
        <v>6.6202288839332279</v>
      </c>
      <c r="U94" s="18">
        <f t="shared" si="59"/>
        <v>13.655508976072658</v>
      </c>
      <c r="V94" s="18">
        <f t="shared" si="59"/>
        <v>6.8511564664655165</v>
      </c>
      <c r="W94" s="18">
        <f t="shared" si="59"/>
        <v>2.7825836262071921</v>
      </c>
      <c r="X94" s="18">
        <f t="shared" si="59"/>
        <v>3.779728857167675</v>
      </c>
      <c r="Y94" s="18">
        <f t="shared" si="59"/>
        <v>6.762061157882421</v>
      </c>
      <c r="Z94" s="18">
        <f t="shared" si="59"/>
        <v>6.8000000000000007</v>
      </c>
      <c r="AA94" s="18">
        <f t="shared" si="59"/>
        <v>4.9208118070407636</v>
      </c>
      <c r="AB94" s="18">
        <f t="shared" si="59"/>
        <v>4.5822097200092022</v>
      </c>
      <c r="AC94" s="18">
        <f t="shared" si="59"/>
        <v>6.0020246318271644</v>
      </c>
      <c r="AD94" s="18">
        <f t="shared" si="59"/>
        <v>14.947026555250954</v>
      </c>
      <c r="AE94" s="18">
        <f t="shared" si="59"/>
        <v>5.2990196013333444</v>
      </c>
      <c r="AF94" s="29" t="e">
        <f t="shared" si="59"/>
        <v>#N/A</v>
      </c>
      <c r="AG94" s="18">
        <f t="shared" si="59"/>
        <v>5.277718734829735</v>
      </c>
      <c r="AH94" s="18">
        <f t="shared" si="59"/>
        <v>4.0816247349231567</v>
      </c>
      <c r="AI94" s="18">
        <f t="shared" si="59"/>
        <v>2.766903393406468</v>
      </c>
      <c r="AJ94" s="29" t="e">
        <f t="shared" si="59"/>
        <v>#N/A</v>
      </c>
      <c r="AK94" s="18">
        <f t="shared" si="59"/>
        <v>4.7659894843067887</v>
      </c>
      <c r="AL94" s="18">
        <f t="shared" si="59"/>
        <v>7.1091291533000565</v>
      </c>
      <c r="AM94" s="18">
        <f t="shared" si="59"/>
        <v>5.6430280278185627</v>
      </c>
      <c r="AN94" s="29" t="e">
        <f t="shared" si="59"/>
        <v>#VALUE!</v>
      </c>
      <c r="AO94" s="29" t="e">
        <f t="shared" si="59"/>
        <v>#N/A</v>
      </c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</row>
    <row r="95" spans="1:108">
      <c r="A95">
        <v>1998</v>
      </c>
      <c r="B95" s="18">
        <f t="shared" ref="B95:B100" si="60">+B43*B$70</f>
        <v>7.7954878565774628</v>
      </c>
      <c r="C95" s="18">
        <f t="shared" ref="C95:AO95" si="61">+C43*C$70</f>
        <v>10.545491357321993</v>
      </c>
      <c r="D95" s="18">
        <f t="shared" si="61"/>
        <v>3.4555234651670528</v>
      </c>
      <c r="E95" s="29" t="e">
        <f t="shared" si="61"/>
        <v>#N/A</v>
      </c>
      <c r="F95" s="18">
        <f t="shared" si="61"/>
        <v>5.1181975328198108</v>
      </c>
      <c r="G95" s="18">
        <f t="shared" si="61"/>
        <v>5.9844878207318857</v>
      </c>
      <c r="H95" s="29" t="e">
        <f t="shared" si="61"/>
        <v>#N/A</v>
      </c>
      <c r="I95" s="18">
        <f t="shared" si="61"/>
        <v>29.98404836620794</v>
      </c>
      <c r="J95" s="18">
        <f t="shared" si="61"/>
        <v>8.9968068103931778</v>
      </c>
      <c r="K95" s="18">
        <f t="shared" si="61"/>
        <v>2.7628807149197403</v>
      </c>
      <c r="L95" s="18">
        <f t="shared" si="61"/>
        <v>11.894761293214282</v>
      </c>
      <c r="M95" s="18"/>
      <c r="N95" s="18">
        <f t="shared" si="61"/>
        <v>2.928554354285803</v>
      </c>
      <c r="O95" s="29" t="e">
        <f t="shared" si="61"/>
        <v>#VALUE!</v>
      </c>
      <c r="P95" s="18">
        <f t="shared" si="61"/>
        <v>5.533083074480011</v>
      </c>
      <c r="Q95" s="18">
        <f t="shared" si="61"/>
        <v>5.5795094442820652</v>
      </c>
      <c r="R95" s="18">
        <f t="shared" si="61"/>
        <v>10.880603505298502</v>
      </c>
      <c r="S95" s="18">
        <f t="shared" si="61"/>
        <v>4.2819651149311717</v>
      </c>
      <c r="T95" s="18">
        <f t="shared" si="61"/>
        <v>5.4150558247490039</v>
      </c>
      <c r="U95" s="18">
        <f t="shared" si="61"/>
        <v>10.809828667147629</v>
      </c>
      <c r="V95" s="18">
        <f t="shared" si="61"/>
        <v>8.64267285895912</v>
      </c>
      <c r="W95" s="18">
        <f t="shared" si="61"/>
        <v>2.7409997726867936</v>
      </c>
      <c r="X95" s="18">
        <f t="shared" si="61"/>
        <v>1.2372347091932008</v>
      </c>
      <c r="Y95" s="18">
        <f t="shared" si="61"/>
        <v>8.7924432645291457</v>
      </c>
      <c r="Z95" s="18">
        <f t="shared" si="61"/>
        <v>6.8000000000000007</v>
      </c>
      <c r="AA95" s="18">
        <f t="shared" si="61"/>
        <v>5.0794674609239667</v>
      </c>
      <c r="AB95" s="18">
        <f t="shared" si="61"/>
        <v>9.0630162814763882</v>
      </c>
      <c r="AC95" s="18">
        <f t="shared" si="61"/>
        <v>5.3025573101950387</v>
      </c>
      <c r="AD95" s="18">
        <f t="shared" si="61"/>
        <v>13.431435938626489</v>
      </c>
      <c r="AE95" s="18">
        <f t="shared" si="61"/>
        <v>7.5919904304284804</v>
      </c>
      <c r="AF95" s="29" t="e">
        <f t="shared" si="61"/>
        <v>#N/A</v>
      </c>
      <c r="AG95" s="18">
        <f t="shared" si="61"/>
        <v>5.1459801915983512</v>
      </c>
      <c r="AH95" s="18">
        <f t="shared" si="61"/>
        <v>6.7537526684822584</v>
      </c>
      <c r="AI95" s="18">
        <f t="shared" si="61"/>
        <v>3.4506988665815097</v>
      </c>
      <c r="AJ95" s="29" t="e">
        <f t="shared" si="61"/>
        <v>#N/A</v>
      </c>
      <c r="AK95" s="18">
        <f t="shared" si="61"/>
        <v>5.6940424546099404</v>
      </c>
      <c r="AL95" s="18">
        <f t="shared" si="61"/>
        <v>5.5207641580939333</v>
      </c>
      <c r="AM95" s="18">
        <f t="shared" si="61"/>
        <v>5.7335925261306606</v>
      </c>
      <c r="AN95" s="29" t="e">
        <f t="shared" si="61"/>
        <v>#N/A</v>
      </c>
      <c r="AO95" s="29" t="e">
        <f t="shared" si="61"/>
        <v>#N/A</v>
      </c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</row>
    <row r="96" spans="1:108">
      <c r="A96">
        <v>1999</v>
      </c>
      <c r="B96" s="18">
        <f t="shared" si="60"/>
        <v>7.7954878565774628</v>
      </c>
      <c r="C96" s="18">
        <f t="shared" ref="C96:AO96" si="62">+C44*C$70</f>
        <v>10.545491357321993</v>
      </c>
      <c r="D96" s="18">
        <f t="shared" si="62"/>
        <v>3.4555234651670528</v>
      </c>
      <c r="E96" s="29" t="e">
        <f t="shared" si="62"/>
        <v>#N/A</v>
      </c>
      <c r="F96" s="18">
        <f t="shared" si="62"/>
        <v>5.1181975328198108</v>
      </c>
      <c r="G96" s="18">
        <f t="shared" si="62"/>
        <v>5.9844878207318857</v>
      </c>
      <c r="H96" s="29" t="e">
        <f t="shared" si="62"/>
        <v>#N/A</v>
      </c>
      <c r="I96" s="18">
        <f t="shared" si="62"/>
        <v>29.98404836620794</v>
      </c>
      <c r="J96" s="18">
        <f t="shared" si="62"/>
        <v>8.9968068103931778</v>
      </c>
      <c r="K96" s="18">
        <f t="shared" si="62"/>
        <v>2.7628807149197403</v>
      </c>
      <c r="L96" s="18">
        <f t="shared" si="62"/>
        <v>11.894761293214282</v>
      </c>
      <c r="M96" s="18"/>
      <c r="N96" s="18">
        <f t="shared" si="62"/>
        <v>2.7562864510925205</v>
      </c>
      <c r="O96" s="29" t="e">
        <f t="shared" si="62"/>
        <v>#VALUE!</v>
      </c>
      <c r="P96" s="18">
        <f t="shared" si="62"/>
        <v>5.533083074480011</v>
      </c>
      <c r="Q96" s="18">
        <f t="shared" si="62"/>
        <v>5.1809730554047748</v>
      </c>
      <c r="R96" s="18">
        <f t="shared" si="62"/>
        <v>10.880603505298502</v>
      </c>
      <c r="S96" s="18">
        <f t="shared" si="62"/>
        <v>4.2819651149311717</v>
      </c>
      <c r="T96" s="18">
        <f t="shared" si="62"/>
        <v>5.4150558247490039</v>
      </c>
      <c r="U96" s="18">
        <f t="shared" si="62"/>
        <v>9.3998510149109809</v>
      </c>
      <c r="V96" s="18">
        <f t="shared" si="62"/>
        <v>8.64267285895912</v>
      </c>
      <c r="W96" s="18">
        <f t="shared" si="62"/>
        <v>2.7409997726867936</v>
      </c>
      <c r="X96" s="18">
        <f t="shared" si="62"/>
        <v>1.2372347091932008</v>
      </c>
      <c r="Y96" s="18">
        <f t="shared" si="62"/>
        <v>8.7924432645291457</v>
      </c>
      <c r="Z96" s="18">
        <f t="shared" si="62"/>
        <v>7</v>
      </c>
      <c r="AA96" s="18">
        <f t="shared" si="62"/>
        <v>5.0794674609239667</v>
      </c>
      <c r="AB96" s="18">
        <f t="shared" si="62"/>
        <v>9.0630162814763882</v>
      </c>
      <c r="AC96" s="18">
        <f t="shared" si="62"/>
        <v>5.3025573101950387</v>
      </c>
      <c r="AD96" s="18">
        <f t="shared" si="62"/>
        <v>13.036393705137476</v>
      </c>
      <c r="AE96" s="18">
        <f t="shared" si="62"/>
        <v>7.5919904304284804</v>
      </c>
      <c r="AF96" s="29" t="e">
        <f t="shared" si="62"/>
        <v>#N/A</v>
      </c>
      <c r="AG96" s="18">
        <f t="shared" si="62"/>
        <v>4.4108401642271584</v>
      </c>
      <c r="AH96" s="18">
        <f t="shared" si="62"/>
        <v>6.7537526684822584</v>
      </c>
      <c r="AI96" s="18">
        <f t="shared" si="62"/>
        <v>3.4506988665815097</v>
      </c>
      <c r="AJ96" s="29" t="e">
        <f t="shared" si="62"/>
        <v>#N/A</v>
      </c>
      <c r="AK96" s="18">
        <f t="shared" si="62"/>
        <v>5.6940424546099404</v>
      </c>
      <c r="AL96" s="18">
        <f t="shared" si="62"/>
        <v>5.5207641580939333</v>
      </c>
      <c r="AM96" s="18">
        <f t="shared" si="62"/>
        <v>5.7335925261306606</v>
      </c>
      <c r="AN96" s="29" t="e">
        <f t="shared" si="62"/>
        <v>#N/A</v>
      </c>
      <c r="AO96" s="29" t="e">
        <f t="shared" si="62"/>
        <v>#N/A</v>
      </c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</row>
    <row r="97" spans="1:108">
      <c r="A97">
        <v>2000</v>
      </c>
      <c r="B97" s="18">
        <f t="shared" si="60"/>
        <v>7.7954878565774628</v>
      </c>
      <c r="C97" s="18">
        <f t="shared" ref="C97:AO97" si="63">+C45*C$70</f>
        <v>9.9596307263596593</v>
      </c>
      <c r="D97" s="18">
        <f t="shared" si="63"/>
        <v>3.4555234651670528</v>
      </c>
      <c r="E97" s="29" t="e">
        <f t="shared" si="63"/>
        <v>#N/A</v>
      </c>
      <c r="F97" s="18">
        <f t="shared" si="63"/>
        <v>5.1181975328198108</v>
      </c>
      <c r="G97" s="18">
        <f t="shared" si="63"/>
        <v>5.9844878207318857</v>
      </c>
      <c r="H97" s="29" t="e">
        <f t="shared" si="63"/>
        <v>#N/A</v>
      </c>
      <c r="I97" s="18">
        <f t="shared" si="63"/>
        <v>29.98404836620794</v>
      </c>
      <c r="J97" s="18">
        <f t="shared" si="63"/>
        <v>8.8919489221601573</v>
      </c>
      <c r="K97" s="18">
        <f t="shared" si="63"/>
        <v>2.7628807149197403</v>
      </c>
      <c r="L97" s="18">
        <f t="shared" si="63"/>
        <v>11.894761293214282</v>
      </c>
      <c r="M97" s="18"/>
      <c r="N97" s="18">
        <f t="shared" si="63"/>
        <v>2.7562864510925205</v>
      </c>
      <c r="O97" s="29" t="e">
        <f t="shared" si="63"/>
        <v>#VALUE!</v>
      </c>
      <c r="P97" s="18">
        <f t="shared" si="63"/>
        <v>5.533083074480011</v>
      </c>
      <c r="Q97" s="18">
        <f t="shared" si="63"/>
        <v>5.1809730554047748</v>
      </c>
      <c r="R97" s="18">
        <f t="shared" si="63"/>
        <v>10.880603505298502</v>
      </c>
      <c r="S97" s="18">
        <f t="shared" si="63"/>
        <v>4.2819651149311717</v>
      </c>
      <c r="T97" s="18">
        <f t="shared" si="63"/>
        <v>5.4150558247490039</v>
      </c>
      <c r="U97" s="18">
        <f t="shared" si="63"/>
        <v>9.3998510149109809</v>
      </c>
      <c r="V97" s="18">
        <f t="shared" si="63"/>
        <v>8.64267285895912</v>
      </c>
      <c r="W97" s="18">
        <f t="shared" si="63"/>
        <v>2.7409997726867936</v>
      </c>
      <c r="X97" s="18">
        <f t="shared" si="63"/>
        <v>1.2372347091932008</v>
      </c>
      <c r="Y97" s="18">
        <f t="shared" si="63"/>
        <v>8.7924432645291457</v>
      </c>
      <c r="Z97" s="18">
        <f t="shared" si="63"/>
        <v>7</v>
      </c>
      <c r="AA97" s="18">
        <f t="shared" si="63"/>
        <v>5.0794674609239667</v>
      </c>
      <c r="AB97" s="18">
        <f t="shared" si="63"/>
        <v>9.0630162814763882</v>
      </c>
      <c r="AC97" s="18">
        <f t="shared" si="63"/>
        <v>5.3025573101950387</v>
      </c>
      <c r="AD97" s="18">
        <f t="shared" si="63"/>
        <v>12.641351471648461</v>
      </c>
      <c r="AE97" s="18">
        <f t="shared" si="63"/>
        <v>7.1454027580503343</v>
      </c>
      <c r="AF97" s="29" t="e">
        <f t="shared" si="63"/>
        <v>#N/A</v>
      </c>
      <c r="AG97" s="18">
        <f t="shared" si="63"/>
        <v>4.4108401642271584</v>
      </c>
      <c r="AH97" s="18">
        <f t="shared" si="63"/>
        <v>6.7537526684822584</v>
      </c>
      <c r="AI97" s="18">
        <f t="shared" si="63"/>
        <v>3.4506988665815097</v>
      </c>
      <c r="AJ97" s="29" t="e">
        <f t="shared" si="63"/>
        <v>#N/A</v>
      </c>
      <c r="AK97" s="18">
        <f t="shared" si="63"/>
        <v>5.5103636657515551</v>
      </c>
      <c r="AL97" s="18">
        <f t="shared" si="63"/>
        <v>5.5207641580939333</v>
      </c>
      <c r="AM97" s="18">
        <f t="shared" si="63"/>
        <v>5.7335925261306606</v>
      </c>
      <c r="AN97" s="29" t="e">
        <f t="shared" si="63"/>
        <v>#N/A</v>
      </c>
      <c r="AO97" s="29" t="e">
        <f t="shared" si="63"/>
        <v>#N/A</v>
      </c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</row>
    <row r="98" spans="1:108">
      <c r="A98">
        <v>2001</v>
      </c>
      <c r="B98" s="18">
        <f t="shared" si="60"/>
        <v>7.7954878565774628</v>
      </c>
      <c r="C98" s="18">
        <f t="shared" ref="C98:AO98" si="64">+C46*C$70</f>
        <v>8.7879094644349927</v>
      </c>
      <c r="D98" s="18">
        <f t="shared" si="64"/>
        <v>3.4555234651670528</v>
      </c>
      <c r="E98" s="29" t="e">
        <f t="shared" si="64"/>
        <v>#N/A</v>
      </c>
      <c r="F98" s="18">
        <f t="shared" si="64"/>
        <v>5.1181975328198108</v>
      </c>
      <c r="G98" s="18">
        <f t="shared" si="64"/>
        <v>5.9844878207318857</v>
      </c>
      <c r="H98" s="29" t="e">
        <f t="shared" si="64"/>
        <v>#N/A</v>
      </c>
      <c r="I98" s="18">
        <f t="shared" si="64"/>
        <v>29.98404836620794</v>
      </c>
      <c r="J98" s="18">
        <f t="shared" si="64"/>
        <v>8.4934889468746793</v>
      </c>
      <c r="K98" s="18">
        <f t="shared" si="64"/>
        <v>2.9470727625810564</v>
      </c>
      <c r="L98" s="18">
        <f t="shared" si="64"/>
        <v>11.894761293214282</v>
      </c>
      <c r="M98" s="18"/>
      <c r="N98" s="18">
        <f t="shared" si="64"/>
        <v>2.5840185478992379</v>
      </c>
      <c r="O98" s="29" t="e">
        <f t="shared" si="64"/>
        <v>#VALUE!</v>
      </c>
      <c r="P98" s="18">
        <f t="shared" si="64"/>
        <v>5.533083074480011</v>
      </c>
      <c r="Q98" s="18">
        <f t="shared" si="64"/>
        <v>3.8757663818316486</v>
      </c>
      <c r="R98" s="18">
        <f t="shared" si="64"/>
        <v>10.200565786217346</v>
      </c>
      <c r="S98" s="18">
        <f t="shared" si="64"/>
        <v>4.2819651149311717</v>
      </c>
      <c r="T98" s="18">
        <f t="shared" si="64"/>
        <v>5.2687029646206529</v>
      </c>
      <c r="U98" s="18">
        <f t="shared" si="64"/>
        <v>9.3998510149109809</v>
      </c>
      <c r="V98" s="18">
        <f t="shared" si="64"/>
        <v>8.64267285895912</v>
      </c>
      <c r="W98" s="18">
        <f t="shared" si="64"/>
        <v>2.7409997726867936</v>
      </c>
      <c r="X98" s="18">
        <f t="shared" si="64"/>
        <v>1.0239183800219593</v>
      </c>
      <c r="Y98" s="18">
        <f t="shared" si="64"/>
        <v>8.7924432645291457</v>
      </c>
      <c r="Z98" s="18">
        <f t="shared" si="64"/>
        <v>7</v>
      </c>
      <c r="AA98" s="18">
        <f t="shared" si="64"/>
        <v>5.0794674609239667</v>
      </c>
      <c r="AB98" s="18">
        <f t="shared" si="64"/>
        <v>9.0630162814763882</v>
      </c>
      <c r="AC98" s="18">
        <f t="shared" si="64"/>
        <v>3.5350382067966923</v>
      </c>
      <c r="AD98" s="18">
        <f t="shared" si="64"/>
        <v>12.641351471648461</v>
      </c>
      <c r="AE98" s="18">
        <f t="shared" si="64"/>
        <v>7.1454027580503343</v>
      </c>
      <c r="AF98" s="29" t="e">
        <f t="shared" si="64"/>
        <v>#N/A</v>
      </c>
      <c r="AG98" s="18">
        <f t="shared" si="64"/>
        <v>4.4108401642271584</v>
      </c>
      <c r="AH98" s="18">
        <f t="shared" si="64"/>
        <v>6.7537526684822584</v>
      </c>
      <c r="AI98" s="18">
        <f t="shared" si="64"/>
        <v>3.4506988665815097</v>
      </c>
      <c r="AJ98" s="29" t="e">
        <f t="shared" si="64"/>
        <v>#N/A</v>
      </c>
      <c r="AK98" s="18">
        <f t="shared" si="64"/>
        <v>5.5103636657515551</v>
      </c>
      <c r="AL98" s="18">
        <f t="shared" si="64"/>
        <v>5.5207641580939333</v>
      </c>
      <c r="AM98" s="18">
        <f t="shared" si="64"/>
        <v>5.7335925261306606</v>
      </c>
      <c r="AN98" s="29" t="e">
        <f t="shared" si="64"/>
        <v>#N/A</v>
      </c>
      <c r="AO98" s="29" t="e">
        <f t="shared" si="64"/>
        <v>#N/A</v>
      </c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</row>
    <row r="99" spans="1:108">
      <c r="A99">
        <v>2002</v>
      </c>
      <c r="B99" s="18">
        <f t="shared" si="60"/>
        <v>7.7954878565774628</v>
      </c>
      <c r="C99" s="18">
        <f t="shared" ref="C99:AO99" si="65">+C47*C$70</f>
        <v>8.7879094644349927</v>
      </c>
      <c r="D99" s="18">
        <f t="shared" si="65"/>
        <v>3.4555234651670528</v>
      </c>
      <c r="E99" s="29" t="e">
        <f t="shared" si="65"/>
        <v>#N/A</v>
      </c>
      <c r="F99" s="18">
        <f t="shared" si="65"/>
        <v>5.1181975328198108</v>
      </c>
      <c r="G99" s="18">
        <f t="shared" si="65"/>
        <v>5.9844878207318857</v>
      </c>
      <c r="H99" s="29" t="e">
        <f t="shared" si="65"/>
        <v>#N/A</v>
      </c>
      <c r="I99" s="18">
        <f t="shared" si="65"/>
        <v>29.98404836620794</v>
      </c>
      <c r="J99" s="18">
        <f t="shared" si="65"/>
        <v>7.9691995057095752</v>
      </c>
      <c r="K99" s="18">
        <f t="shared" si="65"/>
        <v>2.9470727625810564</v>
      </c>
      <c r="L99" s="18">
        <f t="shared" si="65"/>
        <v>11.894761293214282</v>
      </c>
      <c r="M99" s="18"/>
      <c r="N99" s="18">
        <f t="shared" si="65"/>
        <v>2.5840185478992379</v>
      </c>
      <c r="O99" s="29" t="e">
        <f t="shared" si="65"/>
        <v>#VALUE!</v>
      </c>
      <c r="P99" s="18">
        <f t="shared" si="65"/>
        <v>5.533083074480011</v>
      </c>
      <c r="Q99" s="18">
        <f t="shared" si="65"/>
        <v>3.8757663818316486</v>
      </c>
      <c r="R99" s="18">
        <f t="shared" si="65"/>
        <v>9.5205280671361905</v>
      </c>
      <c r="S99" s="18">
        <f t="shared" si="65"/>
        <v>4.2819651149311717</v>
      </c>
      <c r="T99" s="18">
        <f t="shared" si="65"/>
        <v>5.2687029646206529</v>
      </c>
      <c r="U99" s="18">
        <f t="shared" si="65"/>
        <v>9.3998510149109809</v>
      </c>
      <c r="V99" s="18">
        <f t="shared" si="65"/>
        <v>8.3340059711391508</v>
      </c>
      <c r="W99" s="18">
        <f t="shared" si="65"/>
        <v>2.4120797999643782</v>
      </c>
      <c r="X99" s="18">
        <f t="shared" si="65"/>
        <v>1.0239183800219593</v>
      </c>
      <c r="Y99" s="18">
        <f t="shared" si="65"/>
        <v>8.7924432645291457</v>
      </c>
      <c r="Z99" s="18">
        <f t="shared" si="65"/>
        <v>7</v>
      </c>
      <c r="AA99" s="18">
        <f t="shared" si="65"/>
        <v>5.0794674609239667</v>
      </c>
      <c r="AB99" s="18">
        <f t="shared" si="65"/>
        <v>9.0630162814763882</v>
      </c>
      <c r="AC99" s="18">
        <f t="shared" si="65"/>
        <v>4.7723015791755348</v>
      </c>
      <c r="AD99" s="18">
        <f t="shared" si="65"/>
        <v>12.641351471648461</v>
      </c>
      <c r="AE99" s="18">
        <f t="shared" si="65"/>
        <v>6.6988150856721882</v>
      </c>
      <c r="AF99" s="29" t="e">
        <f t="shared" si="65"/>
        <v>#N/A</v>
      </c>
      <c r="AG99" s="18">
        <f t="shared" si="65"/>
        <v>4.4108401642271584</v>
      </c>
      <c r="AH99" s="18">
        <f t="shared" si="65"/>
        <v>6.7537526684822584</v>
      </c>
      <c r="AI99" s="18">
        <f t="shared" si="65"/>
        <v>3.4506988665815097</v>
      </c>
      <c r="AJ99" s="29" t="e">
        <f t="shared" si="65"/>
        <v>#N/A</v>
      </c>
      <c r="AK99" s="18">
        <f t="shared" si="65"/>
        <v>5.5103636657515551</v>
      </c>
      <c r="AL99" s="18">
        <f t="shared" si="65"/>
        <v>5.5207641580939333</v>
      </c>
      <c r="AM99" s="18">
        <f t="shared" si="65"/>
        <v>5.7335925261306606</v>
      </c>
      <c r="AN99" s="29" t="e">
        <f t="shared" si="65"/>
        <v>#N/A</v>
      </c>
      <c r="AO99" s="29" t="e">
        <f t="shared" si="65"/>
        <v>#N/A</v>
      </c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</row>
    <row r="100" spans="1:108">
      <c r="A100">
        <v>2003</v>
      </c>
      <c r="B100" s="18">
        <f t="shared" si="60"/>
        <v>7.7954878565774628</v>
      </c>
      <c r="C100" s="18">
        <f t="shared" ref="C100:AO100" si="66">+C48*C$70</f>
        <v>8.7879094644349927</v>
      </c>
      <c r="D100" s="18">
        <f t="shared" si="66"/>
        <v>3.4555234651670528</v>
      </c>
      <c r="E100" s="29" t="e">
        <f t="shared" si="66"/>
        <v>#N/A</v>
      </c>
      <c r="F100" s="18">
        <f t="shared" si="66"/>
        <v>4.3307825277706096</v>
      </c>
      <c r="G100" s="18">
        <f t="shared" si="66"/>
        <v>5.9844878207318857</v>
      </c>
      <c r="H100" s="29" t="e">
        <f t="shared" si="66"/>
        <v>#N/A</v>
      </c>
      <c r="I100" s="18">
        <f t="shared" si="66"/>
        <v>29.98404836620794</v>
      </c>
      <c r="J100" s="18">
        <f t="shared" si="66"/>
        <v>7.528796375130888</v>
      </c>
      <c r="K100" s="18">
        <f t="shared" si="66"/>
        <v>3.0391687864117145</v>
      </c>
      <c r="L100" s="18">
        <f t="shared" si="66"/>
        <v>13.084237422535711</v>
      </c>
      <c r="M100" s="18"/>
      <c r="N100" s="18">
        <f t="shared" si="66"/>
        <v>2.5840185478992379</v>
      </c>
      <c r="O100" s="29" t="e">
        <f t="shared" si="66"/>
        <v>#VALUE!</v>
      </c>
      <c r="P100" s="18">
        <f t="shared" si="66"/>
        <v>5.533083074480011</v>
      </c>
      <c r="Q100" s="18">
        <f t="shared" si="66"/>
        <v>3.8757663818316486</v>
      </c>
      <c r="R100" s="18">
        <f t="shared" si="66"/>
        <v>9.5205280671361905</v>
      </c>
      <c r="S100" s="18">
        <f t="shared" si="66"/>
        <v>4.2819651149311717</v>
      </c>
      <c r="T100" s="18">
        <f t="shared" si="66"/>
        <v>4.97599724436395</v>
      </c>
      <c r="U100" s="18">
        <f t="shared" si="66"/>
        <v>9.3998510149109809</v>
      </c>
      <c r="V100" s="18">
        <f t="shared" si="66"/>
        <v>8.3340059711391508</v>
      </c>
      <c r="W100" s="18">
        <f t="shared" si="66"/>
        <v>2.0831598272419631</v>
      </c>
      <c r="X100" s="18">
        <f t="shared" si="66"/>
        <v>0.63994898751372453</v>
      </c>
      <c r="Y100" s="18">
        <f t="shared" si="66"/>
        <v>8.7924432645291457</v>
      </c>
      <c r="Z100" s="18">
        <f t="shared" si="66"/>
        <v>6.8000000000000007</v>
      </c>
      <c r="AA100" s="18">
        <f t="shared" si="66"/>
        <v>5.0794674609239667</v>
      </c>
      <c r="AB100" s="18">
        <f t="shared" si="66"/>
        <v>9.0630162814763882</v>
      </c>
      <c r="AC100" s="18">
        <f t="shared" si="66"/>
        <v>4.7723015791755348</v>
      </c>
      <c r="AD100" s="18">
        <f t="shared" si="66"/>
        <v>12.641351471648461</v>
      </c>
      <c r="AE100" s="18">
        <f t="shared" si="66"/>
        <v>6.6988150856721882</v>
      </c>
      <c r="AF100" s="29" t="e">
        <f t="shared" si="66"/>
        <v>#N/A</v>
      </c>
      <c r="AG100" s="18">
        <f t="shared" si="66"/>
        <v>4.4108401642271584</v>
      </c>
      <c r="AH100" s="18">
        <f t="shared" si="66"/>
        <v>6.7537526684822584</v>
      </c>
      <c r="AI100" s="18">
        <f t="shared" si="66"/>
        <v>3.4506988665815097</v>
      </c>
      <c r="AJ100" s="29" t="e">
        <f t="shared" si="66"/>
        <v>#N/A</v>
      </c>
      <c r="AK100" s="18">
        <f t="shared" si="66"/>
        <v>5.5103636657515551</v>
      </c>
      <c r="AL100" s="18">
        <f t="shared" si="66"/>
        <v>5.5207641580939333</v>
      </c>
      <c r="AM100" s="18">
        <f t="shared" si="66"/>
        <v>6.6891912804857707</v>
      </c>
      <c r="AN100" s="29" t="e">
        <f t="shared" si="66"/>
        <v>#N/A</v>
      </c>
      <c r="AO100" s="29" t="e">
        <f t="shared" si="66"/>
        <v>#N/A</v>
      </c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</row>
    <row r="101" spans="1:108">
      <c r="A101">
        <v>2004</v>
      </c>
      <c r="B101" s="18">
        <f>+B49*B$71</f>
        <v>10.612402885697326</v>
      </c>
      <c r="C101" s="18">
        <f t="shared" ref="C101:AO101" si="67">+C49*C$71</f>
        <v>8.0484491038097339</v>
      </c>
      <c r="D101" s="18">
        <f t="shared" si="67"/>
        <v>3.887528610796652</v>
      </c>
      <c r="E101" s="29" t="e">
        <f t="shared" si="67"/>
        <v>#N/A</v>
      </c>
      <c r="F101" s="18">
        <f t="shared" si="67"/>
        <v>4.6132560899763266</v>
      </c>
      <c r="G101" s="18">
        <f t="shared" si="67"/>
        <v>7.0453604203653999</v>
      </c>
      <c r="H101" s="29" t="e">
        <f t="shared" si="67"/>
        <v>#VALUE!</v>
      </c>
      <c r="I101" s="18">
        <f t="shared" si="67"/>
        <v>20.663123196647348</v>
      </c>
      <c r="J101" s="18">
        <f t="shared" si="67"/>
        <v>6.3965480694751138</v>
      </c>
      <c r="K101" s="18">
        <f t="shared" si="67"/>
        <v>5.7771600057832551</v>
      </c>
      <c r="L101" s="18">
        <f t="shared" si="67"/>
        <v>14.741878824574888</v>
      </c>
      <c r="M101" s="18">
        <f t="shared" si="67"/>
        <v>10.950739095957379</v>
      </c>
      <c r="N101" s="18">
        <f t="shared" si="67"/>
        <v>2.7828117163893977</v>
      </c>
      <c r="O101" s="29" t="e">
        <f t="shared" si="67"/>
        <v>#VALUE!</v>
      </c>
      <c r="P101" s="18">
        <f t="shared" si="67"/>
        <v>4.5493654638897372</v>
      </c>
      <c r="Q101" s="18">
        <f t="shared" si="67"/>
        <v>4.3217656516547178</v>
      </c>
      <c r="R101" s="18">
        <f t="shared" si="67"/>
        <v>7.9375261464612246</v>
      </c>
      <c r="S101" s="18">
        <f t="shared" si="67"/>
        <v>4.5537836929644993</v>
      </c>
      <c r="T101" s="18">
        <f t="shared" si="67"/>
        <v>4.1382219274847483</v>
      </c>
      <c r="U101" s="18">
        <f t="shared" si="67"/>
        <v>10.746253666902826</v>
      </c>
      <c r="V101" s="18">
        <f t="shared" si="67"/>
        <v>9.2223783901377416</v>
      </c>
      <c r="W101" s="18">
        <f t="shared" si="67"/>
        <v>1.9398273276067923</v>
      </c>
      <c r="X101" s="18">
        <f t="shared" si="67"/>
        <v>1.949702546474215</v>
      </c>
      <c r="Y101" s="18">
        <f t="shared" si="67"/>
        <v>7.293069345114418</v>
      </c>
      <c r="Z101" s="18">
        <f t="shared" si="67"/>
        <v>6.8950168508060203</v>
      </c>
      <c r="AA101" s="18">
        <f t="shared" si="67"/>
        <v>6.7800384112567915</v>
      </c>
      <c r="AB101" s="18">
        <f t="shared" si="67"/>
        <v>11.256323789996806</v>
      </c>
      <c r="AC101" s="18">
        <f t="shared" si="67"/>
        <v>9.3838224015549745</v>
      </c>
      <c r="AD101" s="18">
        <f t="shared" si="67"/>
        <v>13.093774266807571</v>
      </c>
      <c r="AE101" s="18">
        <f t="shared" si="67"/>
        <v>4.1580657989019789</v>
      </c>
      <c r="AF101" s="29" t="e">
        <f t="shared" si="67"/>
        <v>#N/A</v>
      </c>
      <c r="AG101" s="18">
        <f t="shared" si="67"/>
        <v>7.8898488823469464</v>
      </c>
      <c r="AH101" s="18">
        <f t="shared" si="67"/>
        <v>8.0251643708896108</v>
      </c>
      <c r="AI101" s="18">
        <f t="shared" si="67"/>
        <v>3.5362801698717403</v>
      </c>
      <c r="AJ101" s="29" t="e">
        <f t="shared" si="67"/>
        <v>#N/A</v>
      </c>
      <c r="AK101" s="18">
        <f t="shared" si="67"/>
        <v>5.3874098225518585</v>
      </c>
      <c r="AL101" s="18">
        <f t="shared" si="67"/>
        <v>8.3344396471791047</v>
      </c>
      <c r="AM101" s="18">
        <f t="shared" si="67"/>
        <v>6.9492057358178529</v>
      </c>
      <c r="AN101" s="29" t="e">
        <f t="shared" si="67"/>
        <v>#VALUE!</v>
      </c>
      <c r="AO101" s="29" t="e">
        <f t="shared" si="67"/>
        <v>#N/A</v>
      </c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</row>
    <row r="102" spans="1:108">
      <c r="A102">
        <v>2005</v>
      </c>
      <c r="B102" s="18">
        <f>+B50*B$71</f>
        <v>10.612402885697326</v>
      </c>
      <c r="C102" s="18">
        <f t="shared" ref="C102:AO102" si="68">+C50*C$71</f>
        <v>8.0484491038097339</v>
      </c>
      <c r="D102" s="18">
        <f t="shared" si="68"/>
        <v>2.8584769197034205</v>
      </c>
      <c r="E102" s="29" t="e">
        <f t="shared" si="68"/>
        <v>#N/A</v>
      </c>
      <c r="F102" s="18">
        <f t="shared" si="68"/>
        <v>4.6132560899763266</v>
      </c>
      <c r="G102" s="18">
        <f t="shared" si="68"/>
        <v>7.0453604203653999</v>
      </c>
      <c r="H102" s="29" t="e">
        <f t="shared" si="68"/>
        <v>#VALUE!</v>
      </c>
      <c r="I102" s="18">
        <f t="shared" si="68"/>
        <v>20.663123196647348</v>
      </c>
      <c r="J102" s="18">
        <f t="shared" si="68"/>
        <v>6.3593588365130502</v>
      </c>
      <c r="K102" s="18">
        <f t="shared" si="68"/>
        <v>5.7771600057832551</v>
      </c>
      <c r="L102" s="18">
        <f t="shared" si="68"/>
        <v>14.741878824574888</v>
      </c>
      <c r="M102" s="18">
        <f t="shared" si="68"/>
        <v>10.950739095957379</v>
      </c>
      <c r="N102" s="18">
        <f t="shared" si="68"/>
        <v>2.5972909352967712</v>
      </c>
      <c r="O102" s="29" t="e">
        <f t="shared" si="68"/>
        <v>#VALUE!</v>
      </c>
      <c r="P102" s="18">
        <f t="shared" si="68"/>
        <v>4.5493654638897372</v>
      </c>
      <c r="Q102" s="18">
        <f t="shared" si="68"/>
        <v>4.3217656516547178</v>
      </c>
      <c r="R102" s="18">
        <f t="shared" si="68"/>
        <v>7.2571667624788336</v>
      </c>
      <c r="S102" s="18">
        <f t="shared" si="68"/>
        <v>4.5537836929644993</v>
      </c>
      <c r="T102" s="18">
        <f t="shared" si="68"/>
        <v>4.1382219274847483</v>
      </c>
      <c r="U102" s="18">
        <f t="shared" si="68"/>
        <v>10.746253666902826</v>
      </c>
      <c r="V102" s="18">
        <f t="shared" si="68"/>
        <v>8.5392392501275403</v>
      </c>
      <c r="W102" s="18">
        <f t="shared" si="68"/>
        <v>1.9398273276067923</v>
      </c>
      <c r="X102" s="18">
        <f t="shared" si="68"/>
        <v>1.949702546474215</v>
      </c>
      <c r="Y102" s="18">
        <f t="shared" si="68"/>
        <v>7.293069345114418</v>
      </c>
      <c r="Z102" s="18">
        <f t="shared" si="68"/>
        <v>6.268197137096382</v>
      </c>
      <c r="AA102" s="18">
        <f t="shared" si="68"/>
        <v>6.7800384112567915</v>
      </c>
      <c r="AB102" s="18">
        <f t="shared" si="68"/>
        <v>11.256323789996806</v>
      </c>
      <c r="AC102" s="18">
        <f t="shared" si="68"/>
        <v>9.3838224015549745</v>
      </c>
      <c r="AD102" s="18">
        <f t="shared" si="68"/>
        <v>13.093774266807571</v>
      </c>
      <c r="AE102" s="18">
        <f t="shared" si="68"/>
        <v>4.1580657989019789</v>
      </c>
      <c r="AF102" s="29" t="e">
        <f t="shared" si="68"/>
        <v>#N/A</v>
      </c>
      <c r="AG102" s="18">
        <f t="shared" si="68"/>
        <v>7.6268539196020475</v>
      </c>
      <c r="AH102" s="18">
        <f t="shared" si="68"/>
        <v>8.0251643708896108</v>
      </c>
      <c r="AI102" s="18">
        <f t="shared" si="68"/>
        <v>3.5362801698717403</v>
      </c>
      <c r="AJ102" s="29" t="e">
        <f t="shared" si="68"/>
        <v>#N/A</v>
      </c>
      <c r="AK102" s="18">
        <f t="shared" si="68"/>
        <v>5.3874098225518585</v>
      </c>
      <c r="AL102" s="18">
        <f t="shared" si="68"/>
        <v>8.3344396471791047</v>
      </c>
      <c r="AM102" s="18">
        <f t="shared" si="68"/>
        <v>6.9492057358178529</v>
      </c>
      <c r="AN102" s="29" t="e">
        <f t="shared" si="68"/>
        <v>#VALUE!</v>
      </c>
      <c r="AO102" s="29" t="e">
        <f t="shared" si="68"/>
        <v>#N/A</v>
      </c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</row>
    <row r="103" spans="1:108">
      <c r="A103">
        <v>2006</v>
      </c>
      <c r="B103" s="18">
        <f>+B51*B$71</f>
        <v>10.612402885697326</v>
      </c>
      <c r="C103" s="18">
        <f t="shared" ref="C103:AO103" si="69">+C51*C$71</f>
        <v>8.0484491038097339</v>
      </c>
      <c r="D103" s="18">
        <f t="shared" si="69"/>
        <v>2.8584769197034205</v>
      </c>
      <c r="E103" s="29" t="e">
        <f t="shared" si="69"/>
        <v>#N/A</v>
      </c>
      <c r="F103" s="18">
        <f t="shared" si="69"/>
        <v>4.6132560899763266</v>
      </c>
      <c r="G103" s="18">
        <f t="shared" si="69"/>
        <v>7.0453604203653999</v>
      </c>
      <c r="H103" s="29" t="e">
        <f t="shared" si="69"/>
        <v>#VALUE!</v>
      </c>
      <c r="I103" s="18">
        <f t="shared" si="69"/>
        <v>20.663123196647348</v>
      </c>
      <c r="J103" s="18">
        <f t="shared" si="69"/>
        <v>6.3035749870699522</v>
      </c>
      <c r="K103" s="18">
        <f t="shared" si="69"/>
        <v>5.7771600057832551</v>
      </c>
      <c r="L103" s="18">
        <f t="shared" si="69"/>
        <v>13.401708022340808</v>
      </c>
      <c r="M103" s="18">
        <f t="shared" si="69"/>
        <v>10.950739095957379</v>
      </c>
      <c r="N103" s="18">
        <f t="shared" si="69"/>
        <v>2.5972909352967712</v>
      </c>
      <c r="O103" s="29" t="e">
        <f t="shared" si="69"/>
        <v>#VALUE!</v>
      </c>
      <c r="P103" s="18">
        <f t="shared" si="69"/>
        <v>4.5534639913346826</v>
      </c>
      <c r="Q103" s="18">
        <f t="shared" si="69"/>
        <v>4.3217656516547178</v>
      </c>
      <c r="R103" s="18">
        <f t="shared" si="69"/>
        <v>6.5768073784964427</v>
      </c>
      <c r="S103" s="18">
        <f t="shared" si="69"/>
        <v>4.5537836929644993</v>
      </c>
      <c r="T103" s="18">
        <f t="shared" si="69"/>
        <v>4.1382219274847483</v>
      </c>
      <c r="U103" s="18">
        <f t="shared" si="69"/>
        <v>10.746253666902826</v>
      </c>
      <c r="V103" s="18">
        <f t="shared" si="69"/>
        <v>9.3931631751402929</v>
      </c>
      <c r="W103" s="18">
        <f t="shared" si="69"/>
        <v>1.9398273276067923</v>
      </c>
      <c r="X103" s="18">
        <f t="shared" si="69"/>
        <v>1.949702546474215</v>
      </c>
      <c r="Y103" s="18">
        <f t="shared" si="69"/>
        <v>7.293069345114418</v>
      </c>
      <c r="Z103" s="18">
        <f t="shared" si="69"/>
        <v>6.0592572325265026</v>
      </c>
      <c r="AA103" s="18">
        <f t="shared" si="69"/>
        <v>6.7800384112567915</v>
      </c>
      <c r="AB103" s="18">
        <f t="shared" si="69"/>
        <v>11.256323789996806</v>
      </c>
      <c r="AC103" s="18">
        <f t="shared" si="69"/>
        <v>9.3838224015549745</v>
      </c>
      <c r="AD103" s="18">
        <f t="shared" si="69"/>
        <v>14.32131560432078</v>
      </c>
      <c r="AE103" s="18">
        <f t="shared" si="69"/>
        <v>4.1580657989019789</v>
      </c>
      <c r="AF103" s="29" t="e">
        <f t="shared" si="69"/>
        <v>#N/A</v>
      </c>
      <c r="AG103" s="18">
        <f t="shared" si="69"/>
        <v>7.6268539196020475</v>
      </c>
      <c r="AH103" s="18">
        <f t="shared" si="69"/>
        <v>8.0251643708896108</v>
      </c>
      <c r="AI103" s="18">
        <f t="shared" si="69"/>
        <v>3.5362801698717403</v>
      </c>
      <c r="AJ103" s="29" t="e">
        <f t="shared" si="69"/>
        <v>#N/A</v>
      </c>
      <c r="AK103" s="18">
        <f t="shared" si="69"/>
        <v>5.3874098225518585</v>
      </c>
      <c r="AL103" s="18">
        <f t="shared" si="69"/>
        <v>8.3344396471791047</v>
      </c>
      <c r="AM103" s="18">
        <f t="shared" si="69"/>
        <v>6.9492057358178529</v>
      </c>
      <c r="AN103" s="29" t="e">
        <f t="shared" si="69"/>
        <v>#VALUE!</v>
      </c>
      <c r="AO103" s="29" t="e">
        <f t="shared" si="69"/>
        <v>#N/A</v>
      </c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</row>
    <row r="104" spans="1:108">
      <c r="A104">
        <v>2007</v>
      </c>
      <c r="B104" s="18">
        <f>+B52*B$71</f>
        <v>10.612402885697326</v>
      </c>
      <c r="C104" s="18">
        <f t="shared" ref="C104:AO104" si="70">+C52*C$71</f>
        <v>8.0484491038097339</v>
      </c>
      <c r="D104" s="18">
        <f t="shared" si="70"/>
        <v>2.8584769197034205</v>
      </c>
      <c r="E104" s="29" t="e">
        <f t="shared" si="70"/>
        <v>#N/A</v>
      </c>
      <c r="F104" s="18">
        <f t="shared" si="70"/>
        <v>4.6132560899763266</v>
      </c>
      <c r="G104" s="18">
        <f t="shared" si="70"/>
        <v>7.0453604203653999</v>
      </c>
      <c r="H104" s="29" t="e">
        <f t="shared" si="70"/>
        <v>#VALUE!</v>
      </c>
      <c r="I104" s="18">
        <f t="shared" si="70"/>
        <v>20.663123196647348</v>
      </c>
      <c r="J104" s="18">
        <f t="shared" si="70"/>
        <v>6.3221696035509849</v>
      </c>
      <c r="K104" s="18">
        <f t="shared" si="70"/>
        <v>5.7771600057832551</v>
      </c>
      <c r="L104" s="18">
        <f t="shared" si="70"/>
        <v>13.018802078845356</v>
      </c>
      <c r="M104" s="18">
        <f t="shared" si="70"/>
        <v>10.950739095957379</v>
      </c>
      <c r="N104" s="18">
        <f t="shared" si="70"/>
        <v>2.5972909352967712</v>
      </c>
      <c r="O104" s="29" t="e">
        <f t="shared" si="70"/>
        <v>#VALUE!</v>
      </c>
      <c r="P104" s="18">
        <f t="shared" si="70"/>
        <v>4.5534639913346826</v>
      </c>
      <c r="Q104" s="18">
        <f t="shared" si="70"/>
        <v>4.3217656516547178</v>
      </c>
      <c r="R104" s="18">
        <f t="shared" si="70"/>
        <v>5.6696615331865887</v>
      </c>
      <c r="S104" s="18">
        <f t="shared" si="70"/>
        <v>4.5537836929644993</v>
      </c>
      <c r="T104" s="18">
        <f t="shared" si="70"/>
        <v>4.1382219274847483</v>
      </c>
      <c r="U104" s="18">
        <f t="shared" si="70"/>
        <v>10.746253666902826</v>
      </c>
      <c r="V104" s="18">
        <f t="shared" si="70"/>
        <v>9.3931631751402929</v>
      </c>
      <c r="W104" s="18">
        <f t="shared" si="70"/>
        <v>1.9398273276067923</v>
      </c>
      <c r="X104" s="18">
        <f t="shared" si="70"/>
        <v>1.949702546474215</v>
      </c>
      <c r="Y104" s="18">
        <f t="shared" si="70"/>
        <v>7.293069345114418</v>
      </c>
      <c r="Z104" s="18">
        <f t="shared" si="70"/>
        <v>5.8503173279566232</v>
      </c>
      <c r="AA104" s="18">
        <f t="shared" si="70"/>
        <v>6.7800384112567915</v>
      </c>
      <c r="AB104" s="18">
        <f t="shared" si="70"/>
        <v>11.256323789996806</v>
      </c>
      <c r="AC104" s="18">
        <f t="shared" si="70"/>
        <v>9.3838224015549745</v>
      </c>
      <c r="AD104" s="18">
        <f t="shared" si="70"/>
        <v>14.32131560432078</v>
      </c>
      <c r="AE104" s="18">
        <f t="shared" si="70"/>
        <v>4.1580657989019789</v>
      </c>
      <c r="AF104" s="29" t="e">
        <f t="shared" si="70"/>
        <v>#N/A</v>
      </c>
      <c r="AG104" s="18">
        <f t="shared" si="70"/>
        <v>7.6268539196020475</v>
      </c>
      <c r="AH104" s="18">
        <f t="shared" si="70"/>
        <v>7.4519383443974965</v>
      </c>
      <c r="AI104" s="18">
        <f t="shared" si="70"/>
        <v>3.5362801698717403</v>
      </c>
      <c r="AJ104" s="29" t="e">
        <f t="shared" si="70"/>
        <v>#N/A</v>
      </c>
      <c r="AK104" s="18">
        <f t="shared" si="70"/>
        <v>5.3874098225518585</v>
      </c>
      <c r="AL104" s="18">
        <f t="shared" si="70"/>
        <v>8.3344396471791047</v>
      </c>
      <c r="AM104" s="18">
        <f t="shared" si="70"/>
        <v>6.9492057358178529</v>
      </c>
      <c r="AN104" s="29" t="e">
        <f t="shared" si="70"/>
        <v>#VALUE!</v>
      </c>
      <c r="AO104" s="29" t="e">
        <f t="shared" si="70"/>
        <v>#N/A</v>
      </c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</row>
    <row r="105" spans="1:108">
      <c r="A105">
        <v>2008</v>
      </c>
      <c r="B105" s="18">
        <f>+B53*B$71</f>
        <v>10.612402885697326</v>
      </c>
      <c r="C105" s="18">
        <f t="shared" ref="C105:AO105" si="71">+C53*C$71</f>
        <v>8.0484491038097339</v>
      </c>
      <c r="D105" s="18">
        <f t="shared" si="71"/>
        <v>2.8584769197034205</v>
      </c>
      <c r="E105" s="29" t="e">
        <f t="shared" si="71"/>
        <v>#N/A</v>
      </c>
      <c r="F105" s="18">
        <f t="shared" si="71"/>
        <v>4.6132560899763266</v>
      </c>
      <c r="G105" s="18">
        <f t="shared" si="71"/>
        <v>7.0453604203653999</v>
      </c>
      <c r="H105" s="29" t="e">
        <f t="shared" si="71"/>
        <v>#VALUE!</v>
      </c>
      <c r="I105" s="18">
        <f t="shared" si="71"/>
        <v>20.663123196647348</v>
      </c>
      <c r="J105" s="18">
        <f t="shared" si="71"/>
        <v>5.8387095750441445</v>
      </c>
      <c r="K105" s="18">
        <f t="shared" si="71"/>
        <v>5.7771600057832551</v>
      </c>
      <c r="L105" s="18">
        <f t="shared" si="71"/>
        <v>12.635896135349904</v>
      </c>
      <c r="M105" s="18">
        <f t="shared" si="71"/>
        <v>10.950739095957379</v>
      </c>
      <c r="N105" s="18">
        <f t="shared" si="71"/>
        <v>2.3190097636578315</v>
      </c>
      <c r="O105" s="29" t="e">
        <f t="shared" si="71"/>
        <v>#VALUE!</v>
      </c>
      <c r="P105" s="18">
        <f t="shared" si="71"/>
        <v>4.5534639913346826</v>
      </c>
      <c r="Q105" s="18">
        <f t="shared" si="71"/>
        <v>3.3552010971715291</v>
      </c>
      <c r="R105" s="18">
        <f t="shared" si="71"/>
        <v>5.6696615331865887</v>
      </c>
      <c r="S105" s="18">
        <f t="shared" si="71"/>
        <v>4.5537836929644993</v>
      </c>
      <c r="T105" s="18">
        <f t="shared" si="71"/>
        <v>3.937580864333972</v>
      </c>
      <c r="U105" s="18">
        <f t="shared" si="71"/>
        <v>10.746253666902826</v>
      </c>
      <c r="V105" s="18">
        <f t="shared" si="71"/>
        <v>9.3931631751402929</v>
      </c>
      <c r="W105" s="18">
        <f t="shared" si="71"/>
        <v>1.9398273276067923</v>
      </c>
      <c r="X105" s="18">
        <f t="shared" si="71"/>
        <v>1.949702546474215</v>
      </c>
      <c r="Y105" s="18">
        <f t="shared" si="71"/>
        <v>7.293069345114418</v>
      </c>
      <c r="Z105" s="18">
        <f t="shared" si="71"/>
        <v>5.8503173279566232</v>
      </c>
      <c r="AA105" s="18">
        <f t="shared" si="71"/>
        <v>6.1636712829607196</v>
      </c>
      <c r="AB105" s="18">
        <f t="shared" si="71"/>
        <v>11.256323789996806</v>
      </c>
      <c r="AC105" s="18">
        <f t="shared" si="71"/>
        <v>9.3838224015549745</v>
      </c>
      <c r="AD105" s="18">
        <f t="shared" si="71"/>
        <v>14.32131560432078</v>
      </c>
      <c r="AE105" s="18">
        <f t="shared" si="71"/>
        <v>4.1580657989019789</v>
      </c>
      <c r="AF105" s="29" t="e">
        <f t="shared" si="71"/>
        <v>#N/A</v>
      </c>
      <c r="AG105" s="18">
        <f t="shared" si="71"/>
        <v>7.6268539196020475</v>
      </c>
      <c r="AH105" s="18">
        <f t="shared" si="71"/>
        <v>6.8787123179053813</v>
      </c>
      <c r="AI105" s="18">
        <f t="shared" si="71"/>
        <v>3.5362801698717403</v>
      </c>
      <c r="AJ105" s="29" t="e">
        <f t="shared" si="71"/>
        <v>#N/A</v>
      </c>
      <c r="AK105" s="18">
        <f t="shared" si="71"/>
        <v>5.3874098225518585</v>
      </c>
      <c r="AL105" s="18">
        <f t="shared" si="71"/>
        <v>8.3344396471791047</v>
      </c>
      <c r="AM105" s="18">
        <f t="shared" si="71"/>
        <v>5.7910047798482109</v>
      </c>
      <c r="AN105" s="29" t="e">
        <f t="shared" si="71"/>
        <v>#VALUE!</v>
      </c>
      <c r="AO105" s="29" t="e">
        <f t="shared" si="71"/>
        <v>#N/A</v>
      </c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</row>
    <row r="106" spans="1:108">
      <c r="A106">
        <v>2009</v>
      </c>
      <c r="B106" s="18">
        <f>+B54*B$72</f>
        <v>9.2825672844074845</v>
      </c>
      <c r="C106" s="18">
        <f t="shared" ref="C106:AO106" si="72">+C54*C$72</f>
        <v>7.7104627072441803</v>
      </c>
      <c r="D106" s="18">
        <f t="shared" si="72"/>
        <v>2.4936608887292864</v>
      </c>
      <c r="E106" s="29" t="e">
        <f t="shared" si="72"/>
        <v>#N/A</v>
      </c>
      <c r="F106" s="18">
        <f t="shared" si="72"/>
        <v>3.8896112989763312</v>
      </c>
      <c r="G106" s="18">
        <f t="shared" si="72"/>
        <v>9.1086464560649496</v>
      </c>
      <c r="H106" s="29" t="e">
        <f t="shared" si="72"/>
        <v>#VALUE!</v>
      </c>
      <c r="I106" s="18">
        <f t="shared" si="72"/>
        <v>20.180537470954889</v>
      </c>
      <c r="J106" s="18">
        <f t="shared" si="72"/>
        <v>5.4860763815863161</v>
      </c>
      <c r="K106" s="18">
        <f t="shared" si="72"/>
        <v>5.2734109139157406</v>
      </c>
      <c r="L106" s="18">
        <f t="shared" si="72"/>
        <v>12.376049955553174</v>
      </c>
      <c r="M106" s="18">
        <f t="shared" si="72"/>
        <v>8.5857717708422197</v>
      </c>
      <c r="N106" s="18">
        <f t="shared" si="72"/>
        <v>1.6243101588106397</v>
      </c>
      <c r="O106" s="29" t="e">
        <f t="shared" si="72"/>
        <v>#VALUE!</v>
      </c>
      <c r="P106" s="18">
        <f t="shared" si="72"/>
        <v>4.7810571022900596</v>
      </c>
      <c r="Q106" s="18">
        <f t="shared" si="72"/>
        <v>2.6476241002281826</v>
      </c>
      <c r="R106" s="18">
        <f t="shared" si="72"/>
        <v>4.6570543747320361</v>
      </c>
      <c r="S106" s="18">
        <f t="shared" si="72"/>
        <v>4.7562816128347736</v>
      </c>
      <c r="T106" s="18">
        <f t="shared" si="72"/>
        <v>3.6642157145879719</v>
      </c>
      <c r="U106" s="18">
        <f t="shared" si="72"/>
        <v>8.7488593216149972</v>
      </c>
      <c r="V106" s="18">
        <f t="shared" si="72"/>
        <v>7.3310522098918041</v>
      </c>
      <c r="W106" s="18">
        <f t="shared" si="72"/>
        <v>1.0554811231460368</v>
      </c>
      <c r="X106" s="18">
        <f t="shared" si="72"/>
        <v>1.5960833942502006</v>
      </c>
      <c r="Y106" s="18">
        <f t="shared" si="72"/>
        <v>10.650158872448925</v>
      </c>
      <c r="Z106" s="18">
        <f t="shared" si="72"/>
        <v>6.4888544936958938</v>
      </c>
      <c r="AA106" s="18">
        <f t="shared" si="72"/>
        <v>4.5407889110867767</v>
      </c>
      <c r="AB106" s="18">
        <f t="shared" si="72"/>
        <v>10.035490615703436</v>
      </c>
      <c r="AC106" s="18">
        <f t="shared" si="72"/>
        <v>10.636072835236302</v>
      </c>
      <c r="AD106" s="18">
        <f t="shared" si="72"/>
        <v>11.909823008782128</v>
      </c>
      <c r="AE106" s="18">
        <f t="shared" si="72"/>
        <v>4.391260716252769</v>
      </c>
      <c r="AF106" s="29" t="e">
        <f t="shared" si="72"/>
        <v>#N/A</v>
      </c>
      <c r="AG106" s="18">
        <f t="shared" si="72"/>
        <v>7.0855233972185649</v>
      </c>
      <c r="AH106" s="18">
        <f t="shared" si="72"/>
        <v>3.9593336131669181</v>
      </c>
      <c r="AI106" s="18">
        <f t="shared" si="72"/>
        <v>3.5034518286233296</v>
      </c>
      <c r="AJ106" s="29" t="e">
        <f t="shared" si="72"/>
        <v>#N/A</v>
      </c>
      <c r="AK106" s="18">
        <f t="shared" si="72"/>
        <v>4.4110512622317524</v>
      </c>
      <c r="AL106" s="18">
        <f t="shared" si="72"/>
        <v>6.2415738421284415</v>
      </c>
      <c r="AM106" s="18">
        <f t="shared" si="72"/>
        <v>4.9106347584780385</v>
      </c>
      <c r="AN106" s="29" t="e">
        <f t="shared" si="72"/>
        <v>#VALUE!</v>
      </c>
      <c r="AO106" s="29" t="e">
        <f t="shared" si="72"/>
        <v>#N/A</v>
      </c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</row>
    <row r="107" spans="1:108">
      <c r="A107">
        <v>2010</v>
      </c>
      <c r="B107" s="18">
        <f>+B55*B$72</f>
        <v>9.2825672844074845</v>
      </c>
      <c r="C107" s="18">
        <f t="shared" ref="C107:AO107" si="73">+C55*C$72</f>
        <v>7.7104627072441803</v>
      </c>
      <c r="D107" s="18">
        <f t="shared" si="73"/>
        <v>2.4936608887292864</v>
      </c>
      <c r="E107" s="29" t="e">
        <f t="shared" si="73"/>
        <v>#N/A</v>
      </c>
      <c r="F107" s="18">
        <f t="shared" si="73"/>
        <v>3.8896112989763312</v>
      </c>
      <c r="G107" s="18">
        <f t="shared" si="73"/>
        <v>9.1086464560649496</v>
      </c>
      <c r="H107" s="29" t="e">
        <f t="shared" si="73"/>
        <v>#VALUE!</v>
      </c>
      <c r="I107" s="18">
        <f t="shared" si="73"/>
        <v>20.180537470954889</v>
      </c>
      <c r="J107" s="18">
        <f t="shared" si="73"/>
        <v>5.2029240522141187</v>
      </c>
      <c r="K107" s="18">
        <f t="shared" si="73"/>
        <v>5.2734109139157406</v>
      </c>
      <c r="L107" s="18">
        <f t="shared" si="73"/>
        <v>12.376049955553174</v>
      </c>
      <c r="M107" s="18">
        <f t="shared" si="73"/>
        <v>8.5857717708422197</v>
      </c>
      <c r="N107" s="18">
        <f t="shared" si="73"/>
        <v>1.6243101588106397</v>
      </c>
      <c r="O107" s="29" t="e">
        <f t="shared" si="73"/>
        <v>#VALUE!</v>
      </c>
      <c r="P107" s="18">
        <f t="shared" si="73"/>
        <v>4.7810571022900596</v>
      </c>
      <c r="Q107" s="18">
        <f t="shared" si="73"/>
        <v>2.6476241002281826</v>
      </c>
      <c r="R107" s="18">
        <f t="shared" si="73"/>
        <v>4.4707721997427541</v>
      </c>
      <c r="S107" s="18">
        <f t="shared" si="73"/>
        <v>5.6480844152412937</v>
      </c>
      <c r="T107" s="18">
        <f t="shared" si="73"/>
        <v>3.6642157145879719</v>
      </c>
      <c r="U107" s="18">
        <f t="shared" si="73"/>
        <v>8.7488593216149972</v>
      </c>
      <c r="V107" s="18">
        <f t="shared" si="73"/>
        <v>7.3310522098918041</v>
      </c>
      <c r="W107" s="18">
        <f t="shared" si="73"/>
        <v>1.0554811231460368</v>
      </c>
      <c r="X107" s="18">
        <f t="shared" si="73"/>
        <v>1.1970625456876505</v>
      </c>
      <c r="Y107" s="18">
        <f t="shared" si="73"/>
        <v>10.650158872448925</v>
      </c>
      <c r="Z107" s="18">
        <f t="shared" si="73"/>
        <v>6.9523441003884576</v>
      </c>
      <c r="AA107" s="18">
        <f t="shared" si="73"/>
        <v>4.5407889110867767</v>
      </c>
      <c r="AB107" s="18">
        <f t="shared" si="73"/>
        <v>10.035490615703436</v>
      </c>
      <c r="AC107" s="18">
        <f t="shared" si="73"/>
        <v>10.636072835236302</v>
      </c>
      <c r="AD107" s="18">
        <f t="shared" si="73"/>
        <v>11.909823008782128</v>
      </c>
      <c r="AE107" s="18">
        <f t="shared" si="73"/>
        <v>4.391260716252769</v>
      </c>
      <c r="AF107" s="29" t="e">
        <f t="shared" si="73"/>
        <v>#N/A</v>
      </c>
      <c r="AG107" s="18">
        <f t="shared" si="73"/>
        <v>7.0855233972185649</v>
      </c>
      <c r="AH107" s="18">
        <f t="shared" si="73"/>
        <v>3.9593336131669181</v>
      </c>
      <c r="AI107" s="18">
        <f t="shared" si="73"/>
        <v>3.5034518286233296</v>
      </c>
      <c r="AJ107" s="29" t="e">
        <f t="shared" si="73"/>
        <v>#N/A</v>
      </c>
      <c r="AK107" s="18">
        <f t="shared" si="73"/>
        <v>4.4110512622317524</v>
      </c>
      <c r="AL107" s="18">
        <f t="shared" si="73"/>
        <v>6.2415738421284415</v>
      </c>
      <c r="AM107" s="18">
        <f t="shared" si="73"/>
        <v>4.9106347584780385</v>
      </c>
      <c r="AN107" s="29" t="e">
        <f t="shared" si="73"/>
        <v>#VALUE!</v>
      </c>
      <c r="AO107" s="29" t="e">
        <f t="shared" si="73"/>
        <v>#N/A</v>
      </c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</row>
    <row r="108" spans="1:108">
      <c r="A108">
        <v>2011</v>
      </c>
      <c r="B108" s="18">
        <f>+B56*B$72</f>
        <v>9.2825672844074845</v>
      </c>
      <c r="C108" s="18">
        <f t="shared" ref="C108:AO108" si="74">+C56*C$72</f>
        <v>7.7104627072441803</v>
      </c>
      <c r="D108" s="18">
        <f t="shared" si="74"/>
        <v>2.4936608887292864</v>
      </c>
      <c r="E108" s="29" t="e">
        <f t="shared" si="74"/>
        <v>#N/A</v>
      </c>
      <c r="F108" s="18">
        <f t="shared" si="74"/>
        <v>3.8896112989763312</v>
      </c>
      <c r="G108" s="18">
        <f t="shared" si="74"/>
        <v>9.1086464560649496</v>
      </c>
      <c r="H108" s="29" t="e">
        <f t="shared" si="74"/>
        <v>#VALUE!</v>
      </c>
      <c r="I108" s="18">
        <f t="shared" si="74"/>
        <v>20.180537470954889</v>
      </c>
      <c r="J108" s="18">
        <f t="shared" si="74"/>
        <v>4.8843776816703981</v>
      </c>
      <c r="K108" s="18">
        <f t="shared" si="74"/>
        <v>6.2040128399008712</v>
      </c>
      <c r="L108" s="18">
        <f t="shared" si="74"/>
        <v>12.376049955553174</v>
      </c>
      <c r="M108" s="18">
        <f t="shared" si="74"/>
        <v>8.5857717708422197</v>
      </c>
      <c r="N108" s="18">
        <f t="shared" si="74"/>
        <v>1.6243101588106397</v>
      </c>
      <c r="O108" s="29" t="e">
        <f t="shared" si="74"/>
        <v>#VALUE!</v>
      </c>
      <c r="P108" s="18">
        <f t="shared" si="74"/>
        <v>4.7810571022900596</v>
      </c>
      <c r="Q108" s="18">
        <f t="shared" si="74"/>
        <v>2.6476241002281826</v>
      </c>
      <c r="R108" s="18">
        <f t="shared" si="74"/>
        <v>3.7256434997856287</v>
      </c>
      <c r="S108" s="18">
        <f t="shared" si="74"/>
        <v>5.6480844152412937</v>
      </c>
      <c r="T108" s="18">
        <f t="shared" si="74"/>
        <v>3.6642157145879719</v>
      </c>
      <c r="U108" s="18">
        <f t="shared" si="74"/>
        <v>8.7488593216149972</v>
      </c>
      <c r="V108" s="18">
        <f t="shared" si="74"/>
        <v>6.6645929180834589</v>
      </c>
      <c r="W108" s="18">
        <f t="shared" si="74"/>
        <v>1.0554811231460368</v>
      </c>
      <c r="X108" s="18">
        <f t="shared" si="74"/>
        <v>1.1970625456876505</v>
      </c>
      <c r="Y108" s="18">
        <f t="shared" si="74"/>
        <v>10.650158872448925</v>
      </c>
      <c r="Z108" s="18">
        <f t="shared" si="74"/>
        <v>6.9523441003884576</v>
      </c>
      <c r="AA108" s="18">
        <f t="shared" si="74"/>
        <v>4.2380696503476578</v>
      </c>
      <c r="AB108" s="18">
        <f t="shared" si="74"/>
        <v>10.035490615703436</v>
      </c>
      <c r="AC108" s="18">
        <f t="shared" si="74"/>
        <v>10.636072835236302</v>
      </c>
      <c r="AD108" s="18">
        <f t="shared" si="74"/>
        <v>11.909823008782128</v>
      </c>
      <c r="AE108" s="18">
        <f t="shared" si="74"/>
        <v>4.391260716252769</v>
      </c>
      <c r="AF108" s="29" t="e">
        <f t="shared" si="74"/>
        <v>#N/A</v>
      </c>
      <c r="AG108" s="18">
        <f t="shared" si="74"/>
        <v>7.0855233972185649</v>
      </c>
      <c r="AH108" s="18">
        <f t="shared" si="74"/>
        <v>3.9593336131669181</v>
      </c>
      <c r="AI108" s="18">
        <f t="shared" si="74"/>
        <v>3.5034518286233296</v>
      </c>
      <c r="AJ108" s="29" t="e">
        <f t="shared" si="74"/>
        <v>#N/A</v>
      </c>
      <c r="AK108" s="18">
        <f t="shared" si="74"/>
        <v>4.0959761720723415</v>
      </c>
      <c r="AL108" s="18">
        <f t="shared" si="74"/>
        <v>6.2415738421284415</v>
      </c>
      <c r="AM108" s="18">
        <f t="shared" si="74"/>
        <v>4.9106347584780385</v>
      </c>
      <c r="AN108" s="29" t="e">
        <f t="shared" si="74"/>
        <v>#VALUE!</v>
      </c>
      <c r="AO108" s="29" t="e">
        <f t="shared" si="74"/>
        <v>#N/A</v>
      </c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</row>
    <row r="109" spans="1:108">
      <c r="A109">
        <v>2012</v>
      </c>
      <c r="B109" s="18">
        <f>+B57*B$72</f>
        <v>9.2825672844074845</v>
      </c>
      <c r="C109" s="18">
        <f t="shared" ref="C109:AO109" si="75">+C57*C$72</f>
        <v>7.7104627072441803</v>
      </c>
      <c r="D109" s="18">
        <f t="shared" si="75"/>
        <v>2.4936608887292864</v>
      </c>
      <c r="E109" s="29" t="e">
        <f t="shared" si="75"/>
        <v>#N/A</v>
      </c>
      <c r="F109" s="18">
        <f t="shared" si="75"/>
        <v>3.8896112989763312</v>
      </c>
      <c r="G109" s="18">
        <f t="shared" si="75"/>
        <v>9.1086464560649496</v>
      </c>
      <c r="H109" s="29" t="e">
        <f t="shared" si="75"/>
        <v>#VALUE!</v>
      </c>
      <c r="I109" s="18">
        <f t="shared" si="75"/>
        <v>20.180537470954889</v>
      </c>
      <c r="J109" s="18">
        <f t="shared" si="75"/>
        <v>4.6189223728839632</v>
      </c>
      <c r="K109" s="18">
        <f t="shared" si="75"/>
        <v>5.7387118769083054</v>
      </c>
      <c r="L109" s="18">
        <f t="shared" si="75"/>
        <v>12.376049955553174</v>
      </c>
      <c r="M109" s="18">
        <f t="shared" si="75"/>
        <v>8.5857717708422197</v>
      </c>
      <c r="N109" s="18">
        <f t="shared" si="75"/>
        <v>1.6243101588106397</v>
      </c>
      <c r="O109" s="29" t="e">
        <f t="shared" si="75"/>
        <v>#VALUE!</v>
      </c>
      <c r="P109" s="18">
        <f t="shared" si="75"/>
        <v>4.7810571022900596</v>
      </c>
      <c r="Q109" s="18">
        <f t="shared" si="75"/>
        <v>2.6476241002281826</v>
      </c>
      <c r="R109" s="18">
        <f t="shared" si="75"/>
        <v>3.7256434997856287</v>
      </c>
      <c r="S109" s="18">
        <f t="shared" si="75"/>
        <v>5.6480844152412937</v>
      </c>
      <c r="T109" s="18">
        <f t="shared" si="75"/>
        <v>3.6642157145879719</v>
      </c>
      <c r="U109" s="18">
        <f t="shared" si="75"/>
        <v>8.7488593216149972</v>
      </c>
      <c r="V109" s="18">
        <f t="shared" si="75"/>
        <v>6.6645929180834589</v>
      </c>
      <c r="W109" s="18">
        <f t="shared" si="75"/>
        <v>1.0554811231460368</v>
      </c>
      <c r="X109" s="18">
        <f t="shared" si="75"/>
        <v>1.1970625456876505</v>
      </c>
      <c r="Y109" s="18">
        <f t="shared" si="75"/>
        <v>10.650158872448925</v>
      </c>
      <c r="Z109" s="18">
        <f t="shared" si="75"/>
        <v>6.9523441003884576</v>
      </c>
      <c r="AA109" s="18">
        <f t="shared" si="75"/>
        <v>4.2380696503476578</v>
      </c>
      <c r="AB109" s="18">
        <f t="shared" si="75"/>
        <v>10.035490615703436</v>
      </c>
      <c r="AC109" s="18">
        <f t="shared" si="75"/>
        <v>10.636072835236302</v>
      </c>
      <c r="AD109" s="18">
        <f t="shared" si="75"/>
        <v>11.909823008782128</v>
      </c>
      <c r="AE109" s="18">
        <f t="shared" si="75"/>
        <v>4.391260716252769</v>
      </c>
      <c r="AF109" s="29" t="e">
        <f t="shared" si="75"/>
        <v>#N/A</v>
      </c>
      <c r="AG109" s="18">
        <f t="shared" si="75"/>
        <v>7.0855233972185649</v>
      </c>
      <c r="AH109" s="18">
        <f t="shared" si="75"/>
        <v>3.9593336131669181</v>
      </c>
      <c r="AI109" s="18">
        <f t="shared" si="75"/>
        <v>3.5034518286233296</v>
      </c>
      <c r="AJ109" s="29" t="e">
        <f t="shared" si="75"/>
        <v>#N/A</v>
      </c>
      <c r="AK109" s="18">
        <f t="shared" si="75"/>
        <v>3.7809010819129307</v>
      </c>
      <c r="AL109" s="18">
        <f t="shared" si="75"/>
        <v>6.2415738421284415</v>
      </c>
      <c r="AM109" s="18">
        <f t="shared" si="75"/>
        <v>4.9106347584780385</v>
      </c>
      <c r="AN109" s="29" t="e">
        <f t="shared" si="75"/>
        <v>#VALUE!</v>
      </c>
      <c r="AO109" s="29" t="e">
        <f t="shared" si="75"/>
        <v>#N/A</v>
      </c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</row>
    <row r="110" spans="1:108">
      <c r="A110">
        <v>2013</v>
      </c>
      <c r="B110" s="18">
        <f>+B58*B$72</f>
        <v>9.2825672844074845</v>
      </c>
      <c r="C110" s="18">
        <f t="shared" ref="C110:AO110" si="76">+C58*C$72</f>
        <v>7.7104627072441803</v>
      </c>
      <c r="D110" s="18">
        <f t="shared" si="76"/>
        <v>2.4936608887292864</v>
      </c>
      <c r="E110" s="29" t="e">
        <f t="shared" si="76"/>
        <v>#N/A</v>
      </c>
      <c r="F110" s="18">
        <f t="shared" si="76"/>
        <v>3.8896112989763312</v>
      </c>
      <c r="G110" s="18">
        <f t="shared" si="76"/>
        <v>9.1086464560649496</v>
      </c>
      <c r="H110" s="29" t="e">
        <f t="shared" si="76"/>
        <v>#VALUE!</v>
      </c>
      <c r="I110" s="18">
        <f t="shared" si="76"/>
        <v>20.180537470954889</v>
      </c>
      <c r="J110" s="18">
        <f t="shared" si="76"/>
        <v>4.6189223728839632</v>
      </c>
      <c r="K110" s="18">
        <f t="shared" si="76"/>
        <v>6.2040128399008712</v>
      </c>
      <c r="L110" s="18">
        <f t="shared" si="76"/>
        <v>9.3757954208736169</v>
      </c>
      <c r="M110" s="18">
        <f t="shared" si="76"/>
        <v>8.5857717708422197</v>
      </c>
      <c r="N110" s="18">
        <f t="shared" si="76"/>
        <v>1.6243101588106397</v>
      </c>
      <c r="O110" s="29" t="e">
        <f t="shared" si="76"/>
        <v>#VALUE!</v>
      </c>
      <c r="P110" s="18">
        <f t="shared" si="76"/>
        <v>4.7810571022900596</v>
      </c>
      <c r="Q110" s="18">
        <f t="shared" si="76"/>
        <v>2.6476241002281826</v>
      </c>
      <c r="R110" s="18">
        <f t="shared" si="76"/>
        <v>4.8433365497213172</v>
      </c>
      <c r="S110" s="18">
        <f t="shared" si="76"/>
        <v>5.6480844152412937</v>
      </c>
      <c r="T110" s="18">
        <f t="shared" si="76"/>
        <v>3.6642157145879719</v>
      </c>
      <c r="U110" s="18">
        <f t="shared" si="76"/>
        <v>7.4365304233727478</v>
      </c>
      <c r="V110" s="18">
        <f t="shared" si="76"/>
        <v>6.6645929180834589</v>
      </c>
      <c r="W110" s="18">
        <f t="shared" si="76"/>
        <v>1.0554811231460368</v>
      </c>
      <c r="X110" s="18">
        <f t="shared" si="76"/>
        <v>1.1970625456876505</v>
      </c>
      <c r="Y110" s="18">
        <f t="shared" si="76"/>
        <v>10.650158872448925</v>
      </c>
      <c r="Z110" s="18">
        <f t="shared" si="76"/>
        <v>6.9523441003884576</v>
      </c>
      <c r="AA110" s="18">
        <f t="shared" si="76"/>
        <v>4.2380696503476578</v>
      </c>
      <c r="AB110" s="18">
        <f t="shared" si="76"/>
        <v>10.035490615703436</v>
      </c>
      <c r="AC110" s="18">
        <f t="shared" si="76"/>
        <v>10.636072835236302</v>
      </c>
      <c r="AD110" s="18">
        <f t="shared" si="76"/>
        <v>11.909823008782128</v>
      </c>
      <c r="AE110" s="18">
        <f t="shared" si="76"/>
        <v>4.391260716252769</v>
      </c>
      <c r="AF110" s="29" t="e">
        <f t="shared" si="76"/>
        <v>#N/A</v>
      </c>
      <c r="AG110" s="18">
        <f t="shared" si="76"/>
        <v>7.0855233972185649</v>
      </c>
      <c r="AH110" s="18">
        <f t="shared" si="76"/>
        <v>3.9593336131669181</v>
      </c>
      <c r="AI110" s="18">
        <f t="shared" si="76"/>
        <v>2.9306441151982225</v>
      </c>
      <c r="AJ110" s="29" t="e">
        <f t="shared" si="76"/>
        <v>#N/A</v>
      </c>
      <c r="AK110" s="18">
        <f t="shared" si="76"/>
        <v>3.6233635368332249</v>
      </c>
      <c r="AL110" s="18">
        <f t="shared" si="76"/>
        <v>6.2415738421284415</v>
      </c>
      <c r="AM110" s="18">
        <f t="shared" si="76"/>
        <v>4.9106347584780385</v>
      </c>
      <c r="AN110" s="29" t="e">
        <f t="shared" si="76"/>
        <v>#VALUE!</v>
      </c>
      <c r="AO110" s="29" t="e">
        <f t="shared" si="76"/>
        <v>#N/A</v>
      </c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</row>
    <row r="111" spans="1:108">
      <c r="A111">
        <v>2014</v>
      </c>
      <c r="B111" s="18">
        <f>+B59*B$73</f>
        <v>8.0547813564721515</v>
      </c>
      <c r="C111" s="18">
        <f t="shared" ref="C111:AO112" si="77">+C59*C$73</f>
        <v>6.5167133278001064</v>
      </c>
      <c r="D111" s="18">
        <f t="shared" si="77"/>
        <v>2.743983695293827</v>
      </c>
      <c r="E111" s="29" t="e">
        <f t="shared" si="77"/>
        <v>#N/A</v>
      </c>
      <c r="F111" s="18">
        <f t="shared" si="77"/>
        <v>4.8378640169893412</v>
      </c>
      <c r="G111" s="18">
        <f t="shared" si="77"/>
        <v>9.1624016306292084</v>
      </c>
      <c r="H111" s="29" t="e">
        <f t="shared" si="77"/>
        <v>#VALUE!</v>
      </c>
      <c r="I111" s="18">
        <f t="shared" si="77"/>
        <v>17.832515492875189</v>
      </c>
      <c r="J111" s="18">
        <f t="shared" si="77"/>
        <v>4.5561440965283451</v>
      </c>
      <c r="K111" s="18">
        <f t="shared" si="77"/>
        <v>5.867234955638418</v>
      </c>
      <c r="L111" s="18">
        <f t="shared" si="77"/>
        <v>11.216770208347707</v>
      </c>
      <c r="M111" s="18">
        <f t="shared" si="77"/>
        <v>8.3107940670569818</v>
      </c>
      <c r="N111" s="18">
        <f t="shared" si="77"/>
        <v>1.8721848569122095</v>
      </c>
      <c r="O111" s="29" t="e">
        <f t="shared" si="77"/>
        <v>#VALUE!</v>
      </c>
      <c r="P111" s="18">
        <f t="shared" si="77"/>
        <v>3.975708082820038</v>
      </c>
      <c r="Q111" s="18">
        <f t="shared" si="77"/>
        <v>2.792356537135126</v>
      </c>
      <c r="R111" s="18">
        <f t="shared" si="77"/>
        <v>3.6810730939815475</v>
      </c>
      <c r="S111" s="18">
        <f t="shared" si="77"/>
        <v>5.5917131066570862</v>
      </c>
      <c r="T111" s="18">
        <f t="shared" si="77"/>
        <v>3.3020550198239267</v>
      </c>
      <c r="U111" s="18">
        <f t="shared" si="77"/>
        <v>6.9934263797194154</v>
      </c>
      <c r="V111" s="18">
        <f t="shared" si="77"/>
        <v>6.3248174529826251</v>
      </c>
      <c r="W111" s="18">
        <f t="shared" si="77"/>
        <v>1.5714580503212399</v>
      </c>
      <c r="X111" s="18">
        <f t="shared" si="77"/>
        <v>1.7559331895324162</v>
      </c>
      <c r="Y111" s="18">
        <f t="shared" si="77"/>
        <v>11.061173239995844</v>
      </c>
      <c r="Z111" s="18">
        <f t="shared" si="77"/>
        <v>9.3100677160601002</v>
      </c>
      <c r="AA111" s="18">
        <f t="shared" si="77"/>
        <v>4.8180899542539075</v>
      </c>
      <c r="AB111" s="18">
        <f t="shared" si="77"/>
        <v>5.1806089924950065</v>
      </c>
      <c r="AC111" s="18">
        <f t="shared" si="77"/>
        <v>9.3311091996269191</v>
      </c>
      <c r="AD111" s="18">
        <f t="shared" si="77"/>
        <v>11.823034388545475</v>
      </c>
      <c r="AE111" s="18">
        <f t="shared" si="77"/>
        <v>3.7829422068569438</v>
      </c>
      <c r="AF111" s="29" t="e">
        <f t="shared" si="77"/>
        <v>#N/A</v>
      </c>
      <c r="AG111" s="18">
        <f t="shared" si="77"/>
        <v>6.2146937557001758</v>
      </c>
      <c r="AH111" s="18">
        <f t="shared" si="77"/>
        <v>4.1437369526963819</v>
      </c>
      <c r="AI111" s="18">
        <f t="shared" si="77"/>
        <v>2.6289511168169528</v>
      </c>
      <c r="AJ111" s="29" t="e">
        <f t="shared" si="77"/>
        <v>#N/A</v>
      </c>
      <c r="AK111" s="18">
        <f t="shared" si="77"/>
        <v>2.6582781698562168</v>
      </c>
      <c r="AL111" s="18">
        <f t="shared" si="77"/>
        <v>5.8268269454456574</v>
      </c>
      <c r="AM111" s="18">
        <f t="shared" si="77"/>
        <v>4.4658378776115688</v>
      </c>
      <c r="AN111" s="29" t="e">
        <f t="shared" si="77"/>
        <v>#VALUE!</v>
      </c>
      <c r="AO111" s="29" t="e">
        <f t="shared" si="77"/>
        <v>#N/A</v>
      </c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</row>
    <row r="112" spans="1:108">
      <c r="A112">
        <v>2015</v>
      </c>
      <c r="B112" s="18">
        <f t="shared" ref="B112:Q112" si="78">+B60*B$73</f>
        <v>8.0547813564721515</v>
      </c>
      <c r="C112" s="18">
        <f t="shared" si="78"/>
        <v>6.5167133278001064</v>
      </c>
      <c r="D112" s="18">
        <f t="shared" si="78"/>
        <v>2.743983695293827</v>
      </c>
      <c r="E112" s="29" t="e">
        <f t="shared" si="78"/>
        <v>#N/A</v>
      </c>
      <c r="F112" s="18">
        <f t="shared" si="78"/>
        <v>4.8378640169893412</v>
      </c>
      <c r="G112" s="18">
        <f t="shared" si="78"/>
        <v>9.1624016306292084</v>
      </c>
      <c r="H112" s="29" t="e">
        <f t="shared" si="78"/>
        <v>#VALUE!</v>
      </c>
      <c r="I112" s="18">
        <f t="shared" si="78"/>
        <v>17.832515492875189</v>
      </c>
      <c r="J112" s="18">
        <f t="shared" si="78"/>
        <v>4.5561440965283451</v>
      </c>
      <c r="K112" s="18">
        <f t="shared" si="78"/>
        <v>7.0406819467661022</v>
      </c>
      <c r="L112" s="18">
        <f t="shared" si="78"/>
        <v>11.216770208347707</v>
      </c>
      <c r="M112" s="18">
        <f t="shared" si="78"/>
        <v>8.3107940670569818</v>
      </c>
      <c r="N112" s="18">
        <f t="shared" si="78"/>
        <v>1.6811455857987188</v>
      </c>
      <c r="O112" s="29" t="e">
        <f t="shared" si="78"/>
        <v>#VALUE!</v>
      </c>
      <c r="P112" s="18">
        <f t="shared" si="78"/>
        <v>3.975708082820038</v>
      </c>
      <c r="Q112" s="18">
        <f t="shared" si="78"/>
        <v>2.792356537135126</v>
      </c>
      <c r="R112" s="18">
        <f t="shared" si="77"/>
        <v>4.105812297133264</v>
      </c>
      <c r="S112" s="18">
        <f t="shared" si="77"/>
        <v>5.5917131066570862</v>
      </c>
      <c r="T112" s="18">
        <f t="shared" si="77"/>
        <v>3.3020550198239267</v>
      </c>
      <c r="U112" s="18">
        <f t="shared" si="77"/>
        <v>6.554623155893883</v>
      </c>
      <c r="V112" s="18">
        <f t="shared" si="77"/>
        <v>6.3248174529826251</v>
      </c>
      <c r="W112" s="18">
        <f t="shared" si="77"/>
        <v>1.5714580503212399</v>
      </c>
      <c r="X112" s="18">
        <f t="shared" si="77"/>
        <v>1.7559331895324162</v>
      </c>
      <c r="Y112" s="18">
        <f t="shared" si="77"/>
        <v>11.061173239995844</v>
      </c>
      <c r="Z112" s="18">
        <f t="shared" si="77"/>
        <v>9.3100677160601002</v>
      </c>
      <c r="AA112" s="18">
        <f t="shared" si="77"/>
        <v>4.8180899542539075</v>
      </c>
      <c r="AB112" s="18">
        <f t="shared" si="77"/>
        <v>5.1806089924950065</v>
      </c>
      <c r="AC112" s="18">
        <f t="shared" si="77"/>
        <v>8.7090352529851245</v>
      </c>
      <c r="AD112" s="18">
        <f t="shared" si="77"/>
        <v>11.823034388545475</v>
      </c>
      <c r="AE112" s="18">
        <f t="shared" si="77"/>
        <v>3.4539907106085139</v>
      </c>
      <c r="AF112" s="29" t="e">
        <f t="shared" si="77"/>
        <v>#N/A</v>
      </c>
      <c r="AG112" s="18">
        <f t="shared" si="77"/>
        <v>6.2146937557001758</v>
      </c>
      <c r="AH112" s="18">
        <f t="shared" si="77"/>
        <v>3.8674878225166229</v>
      </c>
      <c r="AI112" s="18">
        <f t="shared" si="77"/>
        <v>2.6289511168169528</v>
      </c>
      <c r="AJ112" s="29" t="e">
        <f t="shared" si="77"/>
        <v>#N/A</v>
      </c>
      <c r="AK112" s="18">
        <f t="shared" si="77"/>
        <v>2.5316934951011589</v>
      </c>
      <c r="AL112" s="18">
        <f t="shared" si="77"/>
        <v>5.8268269454456574</v>
      </c>
      <c r="AM112" s="18">
        <f t="shared" si="77"/>
        <v>4.4658378776115688</v>
      </c>
      <c r="AN112" s="29" t="e">
        <f t="shared" si="77"/>
        <v>#VALUE!</v>
      </c>
      <c r="AO112" s="29" t="e">
        <f t="shared" si="77"/>
        <v>#N/A</v>
      </c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</row>
    <row r="113" spans="1:108">
      <c r="A113">
        <v>2016</v>
      </c>
      <c r="B113" s="18">
        <f>+B61*B$73</f>
        <v>8.0547813564721515</v>
      </c>
      <c r="C113" s="18">
        <f t="shared" ref="C113:AO113" si="79">+C61*C$73</f>
        <v>6.5167133278001064</v>
      </c>
      <c r="D113" s="18">
        <f t="shared" si="79"/>
        <v>2.743983695293827</v>
      </c>
      <c r="E113" s="29" t="e">
        <f t="shared" si="79"/>
        <v>#N/A</v>
      </c>
      <c r="F113" s="18">
        <f t="shared" si="79"/>
        <v>4.8378640169893412</v>
      </c>
      <c r="G113" s="18">
        <f t="shared" si="79"/>
        <v>9.1624016306292084</v>
      </c>
      <c r="H113" s="29" t="e">
        <f t="shared" si="79"/>
        <v>#VALUE!</v>
      </c>
      <c r="I113" s="18">
        <f t="shared" si="79"/>
        <v>17.832515492875189</v>
      </c>
      <c r="J113" s="18">
        <f t="shared" si="79"/>
        <v>4.5561440965283451</v>
      </c>
      <c r="K113" s="18">
        <f t="shared" si="79"/>
        <v>7.0406819467661022</v>
      </c>
      <c r="L113" s="18">
        <f t="shared" si="79"/>
        <v>11.216770208347707</v>
      </c>
      <c r="M113" s="18">
        <f t="shared" si="79"/>
        <v>8.3107940670569818</v>
      </c>
      <c r="N113" s="18">
        <f t="shared" si="79"/>
        <v>1.6811455857987188</v>
      </c>
      <c r="O113" s="29" t="e">
        <f t="shared" si="79"/>
        <v>#VALUE!</v>
      </c>
      <c r="P113" s="18">
        <f t="shared" si="79"/>
        <v>3.975708082820038</v>
      </c>
      <c r="Q113" s="18">
        <f t="shared" si="79"/>
        <v>2.792356537135126</v>
      </c>
      <c r="R113" s="18">
        <f t="shared" si="79"/>
        <v>4.105812297133264</v>
      </c>
      <c r="S113" s="18">
        <f t="shared" si="79"/>
        <v>5.5917131066570862</v>
      </c>
      <c r="T113" s="18">
        <f t="shared" si="79"/>
        <v>3.3020550198239267</v>
      </c>
      <c r="U113" s="18">
        <f t="shared" si="79"/>
        <v>6.554623155893883</v>
      </c>
      <c r="V113" s="18">
        <f t="shared" si="79"/>
        <v>6.3248174529826251</v>
      </c>
      <c r="W113" s="18">
        <f t="shared" si="79"/>
        <v>1.5714580503212399</v>
      </c>
      <c r="X113" s="18">
        <f t="shared" si="79"/>
        <v>1.7559331895324162</v>
      </c>
      <c r="Y113" s="18">
        <f t="shared" si="79"/>
        <v>11.061173239995844</v>
      </c>
      <c r="Z113" s="18">
        <f t="shared" si="79"/>
        <v>9.3100677160601002</v>
      </c>
      <c r="AA113" s="18">
        <f t="shared" si="79"/>
        <v>4.8180899542539075</v>
      </c>
      <c r="AB113" s="18">
        <f t="shared" si="79"/>
        <v>4.796860178236118</v>
      </c>
      <c r="AC113" s="18">
        <f t="shared" si="79"/>
        <v>8.7090352529851245</v>
      </c>
      <c r="AD113" s="18">
        <f t="shared" si="79"/>
        <v>11.823034388545475</v>
      </c>
      <c r="AE113" s="18">
        <f t="shared" si="79"/>
        <v>3.4539907106085139</v>
      </c>
      <c r="AF113" s="29" t="e">
        <f t="shared" si="79"/>
        <v>#N/A</v>
      </c>
      <c r="AG113" s="18">
        <f t="shared" si="79"/>
        <v>6.2146937557001758</v>
      </c>
      <c r="AH113" s="18">
        <f t="shared" si="79"/>
        <v>3.4531141272469847</v>
      </c>
      <c r="AI113" s="18">
        <f t="shared" si="79"/>
        <v>2.6289511168169528</v>
      </c>
      <c r="AJ113" s="29" t="e">
        <f t="shared" si="79"/>
        <v>#N/A</v>
      </c>
      <c r="AK113" s="18">
        <f t="shared" si="79"/>
        <v>2.5316934951011589</v>
      </c>
      <c r="AL113" s="18">
        <f t="shared" si="79"/>
        <v>5.8268269454456574</v>
      </c>
      <c r="AM113" s="18">
        <f t="shared" si="79"/>
        <v>4.4658378776115688</v>
      </c>
      <c r="AN113" s="29" t="e">
        <f t="shared" si="79"/>
        <v>#VALUE!</v>
      </c>
      <c r="AO113" s="29" t="e">
        <f t="shared" si="79"/>
        <v>#N/A</v>
      </c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</row>
    <row r="114" spans="1:108">
      <c r="A114">
        <v>2017</v>
      </c>
      <c r="B114" s="18">
        <f>+B62*B$73</f>
        <v>8.0547813564721515</v>
      </c>
      <c r="C114" s="18">
        <f t="shared" ref="C114:AO114" si="80">+C62*C$73</f>
        <v>6.5167133278001064</v>
      </c>
      <c r="D114" s="18">
        <f t="shared" si="80"/>
        <v>2.743983695293827</v>
      </c>
      <c r="E114" s="29" t="e">
        <f t="shared" si="80"/>
        <v>#N/A</v>
      </c>
      <c r="F114" s="18">
        <f t="shared" si="80"/>
        <v>4.8378640169893412</v>
      </c>
      <c r="G114" s="18">
        <f t="shared" si="80"/>
        <v>9.1624016306292084</v>
      </c>
      <c r="H114" s="29" t="e">
        <f t="shared" si="80"/>
        <v>#VALUE!</v>
      </c>
      <c r="I114" s="18">
        <f t="shared" si="80"/>
        <v>17.832515492875189</v>
      </c>
      <c r="J114" s="18">
        <f t="shared" si="80"/>
        <v>4.5561440965283451</v>
      </c>
      <c r="K114" s="18">
        <f t="shared" si="80"/>
        <v>7.4807245684389834</v>
      </c>
      <c r="L114" s="18">
        <f t="shared" si="80"/>
        <v>15.254807483352883</v>
      </c>
      <c r="M114" s="18">
        <f t="shared" si="80"/>
        <v>8.3107940670569818</v>
      </c>
      <c r="N114" s="18">
        <f t="shared" si="80"/>
        <v>1.6811455857987188</v>
      </c>
      <c r="O114" s="29" t="e">
        <f t="shared" si="80"/>
        <v>#VALUE!</v>
      </c>
      <c r="P114" s="18">
        <f t="shared" si="80"/>
        <v>3.975708082820038</v>
      </c>
      <c r="Q114" s="18">
        <f t="shared" si="80"/>
        <v>2.792356537135126</v>
      </c>
      <c r="R114" s="18">
        <f t="shared" si="80"/>
        <v>4.105812297133264</v>
      </c>
      <c r="S114" s="18">
        <f t="shared" si="80"/>
        <v>2.6487062084165145</v>
      </c>
      <c r="T114" s="18">
        <f t="shared" si="80"/>
        <v>2.5238637094195622</v>
      </c>
      <c r="U114" s="18">
        <f t="shared" si="80"/>
        <v>6.554623155893883</v>
      </c>
      <c r="V114" s="18">
        <f t="shared" si="80"/>
        <v>6.3248174529826251</v>
      </c>
      <c r="W114" s="18">
        <f t="shared" si="80"/>
        <v>1.5714580503212399</v>
      </c>
      <c r="X114" s="18">
        <f t="shared" si="80"/>
        <v>1.7559331895324162</v>
      </c>
      <c r="Y114" s="18">
        <f t="shared" si="80"/>
        <v>11.061173239995844</v>
      </c>
      <c r="Z114" s="18">
        <f t="shared" si="80"/>
        <v>9.3100677160601002</v>
      </c>
      <c r="AA114" s="18">
        <f t="shared" si="80"/>
        <v>4.8180899542539075</v>
      </c>
      <c r="AB114" s="18">
        <f t="shared" si="80"/>
        <v>4.6049857711066728</v>
      </c>
      <c r="AC114" s="18">
        <f t="shared" si="80"/>
        <v>9.1755907129664713</v>
      </c>
      <c r="AD114" s="18">
        <f t="shared" si="80"/>
        <v>11.823034388545475</v>
      </c>
      <c r="AE114" s="18">
        <f t="shared" si="80"/>
        <v>3.4539907106085139</v>
      </c>
      <c r="AF114" s="29" t="e">
        <f t="shared" si="80"/>
        <v>#N/A</v>
      </c>
      <c r="AG114" s="18">
        <f t="shared" si="80"/>
        <v>6.2146937557001758</v>
      </c>
      <c r="AH114" s="18">
        <f t="shared" si="80"/>
        <v>3.4531141272469847</v>
      </c>
      <c r="AI114" s="18">
        <f t="shared" si="80"/>
        <v>2.6289511168169528</v>
      </c>
      <c r="AJ114" s="29" t="e">
        <f t="shared" si="80"/>
        <v>#N/A</v>
      </c>
      <c r="AK114" s="18">
        <f t="shared" si="80"/>
        <v>2.4051088203461011</v>
      </c>
      <c r="AL114" s="18">
        <f t="shared" si="80"/>
        <v>5.8268269454456574</v>
      </c>
      <c r="AM114" s="18">
        <f t="shared" si="80"/>
        <v>4.4658378776115688</v>
      </c>
      <c r="AN114" s="29" t="e">
        <f t="shared" si="80"/>
        <v>#VALUE!</v>
      </c>
      <c r="AO114" s="29" t="e">
        <f t="shared" si="80"/>
        <v>#N/A</v>
      </c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</row>
    <row r="115" spans="1:108">
      <c r="A115">
        <v>2018</v>
      </c>
      <c r="B115" s="18">
        <f>+B63*B$74</f>
        <v>10.612402885697326</v>
      </c>
      <c r="C115" s="18">
        <f t="shared" ref="C115:AO115" si="81">+C63*C$74</f>
        <v>8.0484491038097339</v>
      </c>
      <c r="D115" s="18">
        <f t="shared" si="81"/>
        <v>2.8584769197034205</v>
      </c>
      <c r="E115" s="29" t="e">
        <f t="shared" si="81"/>
        <v>#N/A</v>
      </c>
      <c r="F115" s="18">
        <f t="shared" si="81"/>
        <v>4.0540735336155596</v>
      </c>
      <c r="G115" s="18">
        <f t="shared" si="81"/>
        <v>7.0453604203653999</v>
      </c>
      <c r="H115" s="29" t="e">
        <f t="shared" si="81"/>
        <v>#VALUE!</v>
      </c>
      <c r="I115" s="18">
        <f t="shared" si="81"/>
        <v>20.663123196647348</v>
      </c>
      <c r="J115" s="18">
        <f t="shared" si="81"/>
        <v>4.9275733674735616</v>
      </c>
      <c r="K115" s="18">
        <f t="shared" si="81"/>
        <v>8.8356564794332133</v>
      </c>
      <c r="L115" s="18">
        <f t="shared" si="81"/>
        <v>12.635896135349904</v>
      </c>
      <c r="M115" s="18">
        <f t="shared" si="81"/>
        <v>10.950739095957379</v>
      </c>
      <c r="N115" s="18">
        <f t="shared" si="81"/>
        <v>2.0407285920188918</v>
      </c>
      <c r="O115" s="29" t="e">
        <f t="shared" si="81"/>
        <v>#VALUE!</v>
      </c>
      <c r="P115" s="18">
        <f t="shared" si="81"/>
        <v>4.5083801894402802</v>
      </c>
      <c r="Q115" s="18">
        <f t="shared" si="81"/>
        <v>3.3329812223558237</v>
      </c>
      <c r="R115" s="18">
        <f t="shared" si="81"/>
        <v>6.5768073784964427</v>
      </c>
      <c r="S115" s="18">
        <f t="shared" si="81"/>
        <v>2.5615033272925309</v>
      </c>
      <c r="T115" s="18">
        <f t="shared" si="81"/>
        <v>3.0096159472616346</v>
      </c>
      <c r="U115" s="18">
        <f t="shared" si="81"/>
        <v>11.054312938687373</v>
      </c>
      <c r="V115" s="18">
        <f t="shared" si="81"/>
        <v>8.5392392501275403</v>
      </c>
      <c r="W115" s="18">
        <f t="shared" si="81"/>
        <v>2.5864364368090564</v>
      </c>
      <c r="X115" s="18">
        <f t="shared" si="81"/>
        <v>1.949702546474215</v>
      </c>
      <c r="Y115" s="18">
        <f t="shared" si="81"/>
        <v>7.293069345114418</v>
      </c>
      <c r="Z115" s="18">
        <f t="shared" si="81"/>
        <v>6.268197137096382</v>
      </c>
      <c r="AA115" s="18">
        <f t="shared" si="81"/>
        <v>5.7527598640966717</v>
      </c>
      <c r="AB115" s="18">
        <f t="shared" si="81"/>
        <v>9.2462659703545178</v>
      </c>
      <c r="AC115" s="18">
        <f t="shared" si="81"/>
        <v>9.2274253615290576</v>
      </c>
      <c r="AD115" s="18">
        <f t="shared" si="81"/>
        <v>12.275413375132098</v>
      </c>
      <c r="AE115" s="18">
        <f t="shared" si="81"/>
        <v>3.4927752710776625</v>
      </c>
      <c r="AF115" s="29" t="e">
        <f t="shared" si="81"/>
        <v>#N/A</v>
      </c>
      <c r="AG115" s="18">
        <f t="shared" si="81"/>
        <v>7.3638589568571495</v>
      </c>
      <c r="AH115" s="18">
        <f t="shared" si="81"/>
        <v>5.7322602649211509</v>
      </c>
      <c r="AI115" s="18">
        <f t="shared" si="81"/>
        <v>2.7785058477563673</v>
      </c>
      <c r="AJ115" s="29" t="e">
        <f t="shared" si="81"/>
        <v>#N/A</v>
      </c>
      <c r="AK115" s="18">
        <f t="shared" si="81"/>
        <v>3.4120262209495102</v>
      </c>
      <c r="AL115" s="18">
        <f t="shared" si="81"/>
        <v>6.4294248706810242</v>
      </c>
      <c r="AM115" s="18">
        <f t="shared" si="81"/>
        <v>5.7910047798482109</v>
      </c>
      <c r="AN115" s="29" t="e">
        <f t="shared" si="81"/>
        <v>#VALUE!</v>
      </c>
      <c r="AO115" s="29" t="e">
        <f t="shared" si="81"/>
        <v>#N/A</v>
      </c>
    </row>
    <row r="116" spans="1:108">
      <c r="A116">
        <v>2019</v>
      </c>
      <c r="B116" s="18">
        <f>+B64*B$74</f>
        <v>9.0963453305977087</v>
      </c>
      <c r="C116" s="18">
        <f t="shared" ref="C116:AO116" si="82">+C64*C$74</f>
        <v>8.0484491038097339</v>
      </c>
      <c r="D116" s="18">
        <f t="shared" si="82"/>
        <v>2.8584769197034205</v>
      </c>
      <c r="E116" s="29" t="e">
        <f t="shared" si="82"/>
        <v>#N/A</v>
      </c>
      <c r="F116" s="18">
        <f t="shared" si="82"/>
        <v>4.0540735336155596</v>
      </c>
      <c r="G116" s="18">
        <f t="shared" si="82"/>
        <v>7.0453604203653999</v>
      </c>
      <c r="H116" s="29" t="e">
        <f t="shared" si="82"/>
        <v>#VALUE!</v>
      </c>
      <c r="I116" s="18">
        <f t="shared" si="82"/>
        <v>20.663123196647348</v>
      </c>
      <c r="J116" s="18">
        <f t="shared" si="82"/>
        <v>4.9275733674735616</v>
      </c>
      <c r="K116" s="18">
        <f t="shared" si="82"/>
        <v>9.1754894209498747</v>
      </c>
      <c r="L116" s="18">
        <f t="shared" si="82"/>
        <v>12.635896135349904</v>
      </c>
      <c r="M116" s="18">
        <f t="shared" si="82"/>
        <v>10.950739095957379</v>
      </c>
      <c r="N116" s="18">
        <f t="shared" si="82"/>
        <v>2.0407285920188918</v>
      </c>
      <c r="O116" s="29" t="e">
        <f t="shared" si="82"/>
        <v>#VALUE!</v>
      </c>
      <c r="P116" s="18">
        <f t="shared" si="82"/>
        <v>4.2351450264438997</v>
      </c>
      <c r="Q116" s="18">
        <f t="shared" si="82"/>
        <v>3.3329812223558237</v>
      </c>
      <c r="R116" s="18">
        <f t="shared" si="82"/>
        <v>6.3500209171689797</v>
      </c>
      <c r="S116" s="18">
        <f t="shared" si="82"/>
        <v>2.5615033272925309</v>
      </c>
      <c r="T116" s="18">
        <f t="shared" si="82"/>
        <v>3.0096159472616346</v>
      </c>
      <c r="U116" s="18">
        <f t="shared" si="82"/>
        <v>10.968342909352151</v>
      </c>
      <c r="V116" s="18">
        <f t="shared" si="82"/>
        <v>8.5392392501275403</v>
      </c>
      <c r="W116" s="18">
        <f t="shared" si="82"/>
        <v>2.5864364368090564</v>
      </c>
      <c r="X116" s="18">
        <f t="shared" si="82"/>
        <v>1.949702546474215</v>
      </c>
      <c r="Y116" s="18">
        <f t="shared" si="82"/>
        <v>7.293069345114418</v>
      </c>
      <c r="Z116" s="18">
        <f t="shared" si="82"/>
        <v>6.268197137096382</v>
      </c>
      <c r="AA116" s="18">
        <f t="shared" si="82"/>
        <v>5.7527598640966717</v>
      </c>
      <c r="AB116" s="18">
        <f t="shared" si="82"/>
        <v>8.844254406426062</v>
      </c>
      <c r="AC116" s="18">
        <f t="shared" si="82"/>
        <v>9.2274253615290576</v>
      </c>
      <c r="AD116" s="18">
        <f t="shared" si="82"/>
        <v>12.275413375132098</v>
      </c>
      <c r="AE116" s="18">
        <f t="shared" si="82"/>
        <v>3.4927752710776625</v>
      </c>
      <c r="AF116" s="29" t="e">
        <f t="shared" si="82"/>
        <v>#N/A</v>
      </c>
      <c r="AG116" s="18">
        <f t="shared" si="82"/>
        <v>7.3638589568571495</v>
      </c>
      <c r="AH116" s="18">
        <f t="shared" si="82"/>
        <v>5.7322602649211509</v>
      </c>
      <c r="AI116" s="18">
        <f t="shared" si="82"/>
        <v>2.7027284155448297</v>
      </c>
      <c r="AJ116" s="29" t="e">
        <f t="shared" si="82"/>
        <v>#N/A</v>
      </c>
      <c r="AK116" s="18">
        <f t="shared" si="82"/>
        <v>3.4120262209495102</v>
      </c>
      <c r="AL116" s="18">
        <f t="shared" si="82"/>
        <v>6.4294248706810242</v>
      </c>
      <c r="AM116" s="18">
        <f t="shared" si="82"/>
        <v>5.7910047798482109</v>
      </c>
      <c r="AN116" s="29" t="e">
        <f t="shared" si="82"/>
        <v>#VALUE!</v>
      </c>
      <c r="AO116" s="29" t="e">
        <f t="shared" si="82"/>
        <v>#N/A</v>
      </c>
    </row>
    <row r="117" spans="1:108">
      <c r="A117">
        <v>2020</v>
      </c>
      <c r="B117" s="18">
        <f>+B65*B$74</f>
        <v>9.0963453305977087</v>
      </c>
      <c r="C117" s="18">
        <f t="shared" ref="C117:AO117" si="83">+C65*C$74</f>
        <v>8.0484491038097339</v>
      </c>
      <c r="D117" s="18">
        <f t="shared" si="83"/>
        <v>2.8584769197034205</v>
      </c>
      <c r="E117" s="29" t="e">
        <f t="shared" si="83"/>
        <v>#N/A</v>
      </c>
      <c r="F117" s="18">
        <f t="shared" si="83"/>
        <v>4.0540735336155596</v>
      </c>
      <c r="G117" s="18">
        <f t="shared" si="83"/>
        <v>7.0453604203653999</v>
      </c>
      <c r="H117" s="29" t="e">
        <f t="shared" si="83"/>
        <v>#VALUE!</v>
      </c>
      <c r="I117" s="18">
        <f t="shared" si="83"/>
        <v>20.663123196647348</v>
      </c>
      <c r="J117" s="18">
        <f t="shared" si="83"/>
        <v>4.9275733674735616</v>
      </c>
      <c r="K117" s="18">
        <f t="shared" si="83"/>
        <v>9.1754894209498747</v>
      </c>
      <c r="L117" s="18">
        <f t="shared" si="83"/>
        <v>12.252990191854453</v>
      </c>
      <c r="M117" s="18">
        <f t="shared" si="83"/>
        <v>10.950739095957379</v>
      </c>
      <c r="N117" s="18">
        <f t="shared" si="83"/>
        <v>2.0407285920188918</v>
      </c>
      <c r="O117" s="29" t="e">
        <f t="shared" si="83"/>
        <v>#VALUE!</v>
      </c>
      <c r="P117" s="18">
        <f t="shared" si="83"/>
        <v>3.8252922819493289</v>
      </c>
      <c r="Q117" s="18">
        <f t="shared" si="83"/>
        <v>3.3329812223558237</v>
      </c>
      <c r="R117" s="18">
        <f t="shared" si="83"/>
        <v>5.4428750718591257</v>
      </c>
      <c r="S117" s="18">
        <f t="shared" si="83"/>
        <v>2.5615033272925309</v>
      </c>
      <c r="T117" s="18">
        <f t="shared" si="83"/>
        <v>3.0096159472616346</v>
      </c>
      <c r="U117" s="18">
        <f t="shared" si="83"/>
        <v>10.968342909352151</v>
      </c>
      <c r="V117" s="18">
        <f t="shared" si="83"/>
        <v>8.5392392501275403</v>
      </c>
      <c r="W117" s="18">
        <f t="shared" si="83"/>
        <v>2.5864364368090564</v>
      </c>
      <c r="X117" s="18">
        <f t="shared" si="83"/>
        <v>1.949702546474215</v>
      </c>
      <c r="Y117" s="18">
        <f t="shared" si="83"/>
        <v>7.293069345114418</v>
      </c>
      <c r="Z117" s="18">
        <f t="shared" si="83"/>
        <v>6.268197137096382</v>
      </c>
      <c r="AA117" s="18">
        <f t="shared" si="83"/>
        <v>5.7527598640966717</v>
      </c>
      <c r="AB117" s="18">
        <f t="shared" si="83"/>
        <v>8.844254406426062</v>
      </c>
      <c r="AC117" s="18">
        <f t="shared" si="83"/>
        <v>9.2274253615290576</v>
      </c>
      <c r="AD117" s="18">
        <f t="shared" si="83"/>
        <v>12.275413375132098</v>
      </c>
      <c r="AE117" s="18">
        <f t="shared" si="83"/>
        <v>3.4927752710776625</v>
      </c>
      <c r="AF117" s="29" t="e">
        <f t="shared" si="83"/>
        <v>#N/A</v>
      </c>
      <c r="AG117" s="18">
        <f t="shared" si="83"/>
        <v>7.3638589568571495</v>
      </c>
      <c r="AH117" s="18">
        <f t="shared" si="83"/>
        <v>5.7322602649211509</v>
      </c>
      <c r="AI117" s="18">
        <f t="shared" si="83"/>
        <v>2.7027284155448297</v>
      </c>
      <c r="AJ117" s="29" t="e">
        <f t="shared" si="83"/>
        <v>#N/A</v>
      </c>
      <c r="AK117" s="18">
        <f t="shared" si="83"/>
        <v>3.4120262209495102</v>
      </c>
      <c r="AL117" s="18">
        <f t="shared" si="83"/>
        <v>6.4294248706810242</v>
      </c>
      <c r="AM117" s="18">
        <f t="shared" si="83"/>
        <v>5.7910047798482109</v>
      </c>
      <c r="AN117" s="29" t="e">
        <f t="shared" si="83"/>
        <v>#VALUE!</v>
      </c>
      <c r="AO117" s="29" t="e">
        <f t="shared" si="83"/>
        <v>#N/A</v>
      </c>
    </row>
    <row r="130" spans="1:82" s="23" customFormat="1">
      <c r="A130" s="32" t="s">
        <v>334</v>
      </c>
    </row>
    <row r="131" spans="1:82">
      <c r="B131" s="17" t="s">
        <v>6</v>
      </c>
      <c r="C131" s="17" t="s">
        <v>7</v>
      </c>
      <c r="D131" s="17" t="s">
        <v>8</v>
      </c>
      <c r="E131" s="17" t="s">
        <v>64</v>
      </c>
      <c r="F131" s="17" t="s">
        <v>10</v>
      </c>
      <c r="G131" s="17" t="s">
        <v>11</v>
      </c>
      <c r="H131" s="17" t="s">
        <v>12</v>
      </c>
      <c r="I131" s="17" t="s">
        <v>13</v>
      </c>
      <c r="J131" s="17" t="s">
        <v>15</v>
      </c>
      <c r="K131" s="17" t="s">
        <v>16</v>
      </c>
      <c r="L131" s="17" t="s">
        <v>18</v>
      </c>
      <c r="M131" s="17" t="s">
        <v>19</v>
      </c>
      <c r="N131" s="17" t="s">
        <v>20</v>
      </c>
      <c r="O131" s="17" t="s">
        <v>66</v>
      </c>
      <c r="P131" s="17" t="s">
        <v>25</v>
      </c>
      <c r="Q131" s="17" t="s">
        <v>27</v>
      </c>
      <c r="R131" s="17" t="s">
        <v>29</v>
      </c>
      <c r="S131" s="17" t="s">
        <v>30</v>
      </c>
      <c r="T131" s="17" t="s">
        <v>33</v>
      </c>
      <c r="U131" s="17" t="s">
        <v>35</v>
      </c>
      <c r="V131" s="17" t="s">
        <v>184</v>
      </c>
      <c r="W131" s="17" t="s">
        <v>37</v>
      </c>
      <c r="X131" s="17" t="s">
        <v>38</v>
      </c>
      <c r="Y131" s="17" t="s">
        <v>40</v>
      </c>
      <c r="Z131" s="17" t="s">
        <v>42</v>
      </c>
      <c r="AA131" s="17" t="s">
        <v>44</v>
      </c>
      <c r="AB131" s="17" t="s">
        <v>45</v>
      </c>
      <c r="AC131" s="17" t="s">
        <v>49</v>
      </c>
      <c r="AD131" t="s">
        <v>50</v>
      </c>
      <c r="AE131" s="17" t="s">
        <v>51</v>
      </c>
      <c r="AF131" s="17" t="s">
        <v>187</v>
      </c>
      <c r="AG131" s="17" t="s">
        <v>53</v>
      </c>
      <c r="AH131" s="17" t="s">
        <v>54</v>
      </c>
      <c r="AI131" s="17" t="s">
        <v>55</v>
      </c>
      <c r="AJ131" s="17" t="s">
        <v>59</v>
      </c>
      <c r="AK131" s="17" t="s">
        <v>60</v>
      </c>
      <c r="AL131" t="s">
        <v>61</v>
      </c>
      <c r="AM131" s="17" t="s">
        <v>62</v>
      </c>
      <c r="AN131" s="17" t="s">
        <v>188</v>
      </c>
      <c r="AO131" s="17" t="s">
        <v>63</v>
      </c>
      <c r="AQ131" s="17" t="s">
        <v>6</v>
      </c>
      <c r="AR131" s="17" t="s">
        <v>7</v>
      </c>
      <c r="AS131" s="17" t="s">
        <v>8</v>
      </c>
      <c r="AT131" s="17" t="s">
        <v>64</v>
      </c>
      <c r="AU131" s="17" t="s">
        <v>10</v>
      </c>
      <c r="AV131" s="17" t="s">
        <v>11</v>
      </c>
      <c r="AW131" s="17" t="s">
        <v>12</v>
      </c>
      <c r="AX131" s="17" t="s">
        <v>13</v>
      </c>
      <c r="AY131" s="17" t="s">
        <v>15</v>
      </c>
      <c r="AZ131" s="17" t="s">
        <v>16</v>
      </c>
      <c r="BA131" s="17" t="s">
        <v>18</v>
      </c>
      <c r="BB131" s="17" t="s">
        <v>19</v>
      </c>
      <c r="BC131" s="17" t="s">
        <v>20</v>
      </c>
      <c r="BD131" s="17" t="s">
        <v>66</v>
      </c>
      <c r="BE131" s="17" t="s">
        <v>25</v>
      </c>
      <c r="BF131" s="17" t="s">
        <v>27</v>
      </c>
      <c r="BG131" s="17" t="s">
        <v>29</v>
      </c>
      <c r="BH131" s="17" t="s">
        <v>30</v>
      </c>
      <c r="BI131" s="17" t="s">
        <v>33</v>
      </c>
      <c r="BJ131" s="17" t="s">
        <v>35</v>
      </c>
      <c r="BK131" s="17" t="s">
        <v>184</v>
      </c>
      <c r="BL131" s="17" t="s">
        <v>37</v>
      </c>
      <c r="BM131" s="17" t="s">
        <v>38</v>
      </c>
      <c r="BN131" s="17" t="s">
        <v>40</v>
      </c>
      <c r="BO131" s="17" t="s">
        <v>42</v>
      </c>
      <c r="BP131" s="17" t="s">
        <v>44</v>
      </c>
      <c r="BQ131" s="17" t="s">
        <v>45</v>
      </c>
      <c r="BR131" s="17" t="s">
        <v>49</v>
      </c>
      <c r="BS131" t="s">
        <v>50</v>
      </c>
      <c r="BT131" s="17" t="s">
        <v>51</v>
      </c>
      <c r="BU131" s="17" t="s">
        <v>187</v>
      </c>
      <c r="BV131" s="17" t="s">
        <v>53</v>
      </c>
      <c r="BW131" s="17" t="s">
        <v>54</v>
      </c>
      <c r="BX131" s="17" t="s">
        <v>55</v>
      </c>
      <c r="BY131" s="17" t="s">
        <v>59</v>
      </c>
      <c r="BZ131" s="17" t="s">
        <v>60</v>
      </c>
      <c r="CA131" t="s">
        <v>61</v>
      </c>
      <c r="CB131" s="17" t="s">
        <v>62</v>
      </c>
      <c r="CC131" s="17" t="s">
        <v>188</v>
      </c>
      <c r="CD131" s="17" t="s">
        <v>63</v>
      </c>
    </row>
    <row r="132" spans="1:82">
      <c r="B132" t="s">
        <v>191</v>
      </c>
      <c r="C132" t="s">
        <v>191</v>
      </c>
      <c r="D132" t="s">
        <v>191</v>
      </c>
      <c r="E132" t="s">
        <v>191</v>
      </c>
      <c r="F132" t="s">
        <v>191</v>
      </c>
      <c r="G132" t="s">
        <v>191</v>
      </c>
      <c r="H132" t="s">
        <v>191</v>
      </c>
      <c r="I132" t="s">
        <v>191</v>
      </c>
      <c r="J132" t="s">
        <v>191</v>
      </c>
      <c r="K132" t="s">
        <v>191</v>
      </c>
      <c r="L132" t="s">
        <v>191</v>
      </c>
      <c r="M132" t="s">
        <v>191</v>
      </c>
      <c r="N132" t="s">
        <v>191</v>
      </c>
      <c r="O132" t="s">
        <v>191</v>
      </c>
      <c r="P132" t="s">
        <v>191</v>
      </c>
      <c r="Q132" t="s">
        <v>191</v>
      </c>
      <c r="R132" t="s">
        <v>191</v>
      </c>
      <c r="S132" t="s">
        <v>191</v>
      </c>
      <c r="T132" t="s">
        <v>191</v>
      </c>
      <c r="U132" t="s">
        <v>191</v>
      </c>
      <c r="V132" t="s">
        <v>191</v>
      </c>
      <c r="W132" t="s">
        <v>191</v>
      </c>
      <c r="X132" t="s">
        <v>191</v>
      </c>
      <c r="Y132" t="s">
        <v>191</v>
      </c>
      <c r="Z132" t="s">
        <v>191</v>
      </c>
      <c r="AA132" t="s">
        <v>191</v>
      </c>
      <c r="AB132" t="s">
        <v>191</v>
      </c>
      <c r="AC132" t="s">
        <v>191</v>
      </c>
      <c r="AD132" t="s">
        <v>191</v>
      </c>
      <c r="AE132" t="s">
        <v>191</v>
      </c>
      <c r="AF132" t="s">
        <v>191</v>
      </c>
      <c r="AG132" t="s">
        <v>191</v>
      </c>
      <c r="AH132" t="s">
        <v>191</v>
      </c>
      <c r="AI132" t="s">
        <v>191</v>
      </c>
      <c r="AJ132" t="s">
        <v>191</v>
      </c>
      <c r="AK132" t="s">
        <v>191</v>
      </c>
      <c r="AL132" t="s">
        <v>191</v>
      </c>
      <c r="AM132" t="s">
        <v>191</v>
      </c>
      <c r="AN132" t="s">
        <v>191</v>
      </c>
      <c r="AO132" t="s">
        <v>191</v>
      </c>
      <c r="AQ132" t="s">
        <v>335</v>
      </c>
      <c r="AR132" t="s">
        <v>335</v>
      </c>
      <c r="AS132" t="s">
        <v>335</v>
      </c>
      <c r="AT132" t="s">
        <v>335</v>
      </c>
      <c r="AU132" t="s">
        <v>335</v>
      </c>
      <c r="AV132" t="s">
        <v>335</v>
      </c>
      <c r="AW132" t="s">
        <v>335</v>
      </c>
      <c r="AX132" t="s">
        <v>335</v>
      </c>
      <c r="AY132" t="s">
        <v>335</v>
      </c>
      <c r="AZ132" t="s">
        <v>335</v>
      </c>
      <c r="BA132" t="s">
        <v>335</v>
      </c>
      <c r="BB132" t="s">
        <v>335</v>
      </c>
      <c r="BC132" t="s">
        <v>335</v>
      </c>
      <c r="BD132" t="s">
        <v>335</v>
      </c>
      <c r="BE132" t="s">
        <v>335</v>
      </c>
      <c r="BF132" t="s">
        <v>335</v>
      </c>
      <c r="BG132" t="s">
        <v>335</v>
      </c>
      <c r="BH132" t="s">
        <v>335</v>
      </c>
      <c r="BI132" t="s">
        <v>335</v>
      </c>
      <c r="BJ132" t="s">
        <v>335</v>
      </c>
      <c r="BK132" t="s">
        <v>335</v>
      </c>
      <c r="BL132" t="s">
        <v>335</v>
      </c>
      <c r="BM132" t="s">
        <v>335</v>
      </c>
      <c r="BN132" t="s">
        <v>335</v>
      </c>
      <c r="BO132" t="s">
        <v>335</v>
      </c>
      <c r="BP132" t="s">
        <v>335</v>
      </c>
      <c r="BQ132" t="s">
        <v>335</v>
      </c>
      <c r="BR132" t="s">
        <v>335</v>
      </c>
      <c r="BS132" t="s">
        <v>335</v>
      </c>
      <c r="BT132" t="s">
        <v>335</v>
      </c>
      <c r="BU132" t="s">
        <v>335</v>
      </c>
      <c r="BV132" t="s">
        <v>335</v>
      </c>
      <c r="BW132" t="s">
        <v>335</v>
      </c>
      <c r="BX132" t="s">
        <v>335</v>
      </c>
      <c r="BY132" t="s">
        <v>335</v>
      </c>
      <c r="BZ132" t="s">
        <v>335</v>
      </c>
      <c r="CA132" t="s">
        <v>335</v>
      </c>
      <c r="CB132" t="s">
        <v>335</v>
      </c>
      <c r="CC132" t="s">
        <v>335</v>
      </c>
      <c r="CD132" t="s">
        <v>335</v>
      </c>
    </row>
    <row r="133" spans="1:82">
      <c r="A133">
        <v>1981</v>
      </c>
      <c r="B133" s="41">
        <f>+B26-B25</f>
        <v>0</v>
      </c>
      <c r="C133" s="41">
        <f t="shared" ref="C133:AO139" si="84">+C26-C25</f>
        <v>0</v>
      </c>
      <c r="D133" s="41">
        <f t="shared" si="84"/>
        <v>0</v>
      </c>
      <c r="E133" s="41"/>
      <c r="F133" s="41">
        <f t="shared" si="84"/>
        <v>0</v>
      </c>
      <c r="G133" s="41">
        <f t="shared" si="84"/>
        <v>0</v>
      </c>
      <c r="H133" s="41">
        <f t="shared" si="84"/>
        <v>0</v>
      </c>
      <c r="I133" s="41">
        <f t="shared" si="84"/>
        <v>0</v>
      </c>
      <c r="J133" s="41">
        <f t="shared" si="84"/>
        <v>0</v>
      </c>
      <c r="K133" s="41">
        <f t="shared" si="84"/>
        <v>0</v>
      </c>
      <c r="L133" s="41">
        <f t="shared" si="84"/>
        <v>0</v>
      </c>
      <c r="M133" s="41">
        <f t="shared" si="84"/>
        <v>5</v>
      </c>
      <c r="N133" s="41">
        <f t="shared" si="84"/>
        <v>0</v>
      </c>
      <c r="O133" s="41">
        <f t="shared" si="84"/>
        <v>0</v>
      </c>
      <c r="P133" s="41">
        <f t="shared" si="84"/>
        <v>0</v>
      </c>
      <c r="Q133" s="41">
        <f t="shared" si="84"/>
        <v>0</v>
      </c>
      <c r="R133" s="41">
        <f t="shared" si="84"/>
        <v>0</v>
      </c>
      <c r="S133" s="41"/>
      <c r="T133" s="41">
        <f t="shared" si="84"/>
        <v>0</v>
      </c>
      <c r="U133" s="41">
        <f t="shared" si="84"/>
        <v>2</v>
      </c>
      <c r="V133" s="41">
        <f t="shared" si="84"/>
        <v>0</v>
      </c>
      <c r="W133" s="41"/>
      <c r="X133" s="41"/>
      <c r="Y133" s="41">
        <f t="shared" si="84"/>
        <v>0</v>
      </c>
      <c r="Z133" s="41">
        <f t="shared" si="84"/>
        <v>0</v>
      </c>
      <c r="AA133" s="41">
        <f t="shared" si="84"/>
        <v>0</v>
      </c>
      <c r="AB133" s="41">
        <f t="shared" si="84"/>
        <v>0</v>
      </c>
      <c r="AC133" s="41">
        <f t="shared" si="84"/>
        <v>0</v>
      </c>
      <c r="AD133" s="41">
        <f t="shared" si="84"/>
        <v>0</v>
      </c>
      <c r="AE133" s="41">
        <f t="shared" si="84"/>
        <v>0</v>
      </c>
      <c r="AF133" s="41"/>
      <c r="AG133" s="41">
        <f t="shared" si="84"/>
        <v>-2</v>
      </c>
      <c r="AH133" s="41">
        <f t="shared" si="84"/>
        <v>0</v>
      </c>
      <c r="AI133" s="41">
        <f t="shared" si="84"/>
        <v>0</v>
      </c>
      <c r="AJ133" s="41"/>
      <c r="AK133" s="41">
        <f t="shared" si="84"/>
        <v>0</v>
      </c>
      <c r="AL133" s="41">
        <f t="shared" si="84"/>
        <v>0</v>
      </c>
      <c r="AM133" s="41">
        <f t="shared" si="84"/>
        <v>0</v>
      </c>
      <c r="AN133" s="41">
        <f t="shared" si="84"/>
        <v>0</v>
      </c>
      <c r="AO133" s="41">
        <f t="shared" si="84"/>
        <v>0</v>
      </c>
      <c r="AQ133" s="16">
        <v>-5.7440000000000051</v>
      </c>
      <c r="AR133" s="16">
        <v>4.1269999999999918</v>
      </c>
      <c r="AS133" s="16">
        <v>-9.900000000000464E-2</v>
      </c>
      <c r="AT133" s="16">
        <v>-9.900000000000464E-2</v>
      </c>
      <c r="AU133" s="16">
        <v>-0.27899999999999592</v>
      </c>
      <c r="AV133" s="16">
        <v>0.29999999999998916</v>
      </c>
      <c r="AW133" s="16"/>
      <c r="AX133" s="16">
        <v>-4.4000000000000039</v>
      </c>
      <c r="AY133" s="16">
        <v>3.5029999999999895</v>
      </c>
      <c r="AZ133" s="16">
        <v>6.2119999999999953</v>
      </c>
      <c r="BA133" s="16">
        <v>2.2769999999999957</v>
      </c>
      <c r="BB133" s="16">
        <v>-2.2599999999999953</v>
      </c>
      <c r="BC133" s="16">
        <v>-0.65800000000000303</v>
      </c>
      <c r="BD133" s="16">
        <v>3.8999999999999924</v>
      </c>
      <c r="BE133" s="16">
        <v>1.1030000000000095</v>
      </c>
      <c r="BF133" s="16">
        <v>0.11000000000001009</v>
      </c>
      <c r="BG133" s="16">
        <v>-1.5560000000000018</v>
      </c>
      <c r="BH133" s="16">
        <v>2.5330000000000075</v>
      </c>
      <c r="BI133" s="16">
        <v>0.55700000000000749</v>
      </c>
      <c r="BJ133" s="16">
        <v>4.2089999999999961</v>
      </c>
      <c r="BK133" s="16">
        <v>7.2459999999999969</v>
      </c>
      <c r="BL133" s="16"/>
      <c r="BM133" s="16"/>
      <c r="BN133" s="16">
        <v>0.79800000000000981</v>
      </c>
      <c r="BO133" s="16">
        <v>8.5259999999999891</v>
      </c>
      <c r="BP133" s="16">
        <v>2.9609999999999914</v>
      </c>
      <c r="BQ133" s="16">
        <v>1.5980000000000105</v>
      </c>
      <c r="BR133" s="16">
        <v>5.4610000000000047</v>
      </c>
      <c r="BS133" s="16">
        <v>5.4610000000000047</v>
      </c>
      <c r="BT133" s="16">
        <v>3.5230000000000095</v>
      </c>
      <c r="BU133" s="16"/>
      <c r="BV133" s="16"/>
      <c r="BW133" s="16">
        <v>-0.40799999999999725</v>
      </c>
      <c r="BX133" s="16">
        <v>4.5400000000000107</v>
      </c>
      <c r="BY133" s="16">
        <v>4.3649999999999967</v>
      </c>
      <c r="BZ133" s="16">
        <v>-0.69299999999999917</v>
      </c>
      <c r="CA133" s="16">
        <v>3.4232895845702327</v>
      </c>
      <c r="CB133" s="16">
        <v>3.4232895845702327</v>
      </c>
      <c r="CC133" s="16">
        <v>3.4232895845702327</v>
      </c>
      <c r="CD133" s="16"/>
    </row>
    <row r="134" spans="1:82">
      <c r="A134">
        <v>1982</v>
      </c>
      <c r="B134" s="41">
        <f t="shared" ref="B134:Q173" si="85">+B27-B26</f>
        <v>0</v>
      </c>
      <c r="C134" s="41">
        <f t="shared" si="85"/>
        <v>0</v>
      </c>
      <c r="D134" s="41">
        <f t="shared" si="85"/>
        <v>0</v>
      </c>
      <c r="E134" s="41"/>
      <c r="F134" s="41">
        <f t="shared" si="85"/>
        <v>0</v>
      </c>
      <c r="G134" s="41">
        <f t="shared" si="85"/>
        <v>0</v>
      </c>
      <c r="H134" s="41">
        <f t="shared" si="85"/>
        <v>0</v>
      </c>
      <c r="I134" s="41">
        <f t="shared" si="85"/>
        <v>0</v>
      </c>
      <c r="J134" s="41">
        <f t="shared" si="85"/>
        <v>-1.3999999999999986</v>
      </c>
      <c r="K134" s="41">
        <f t="shared" si="85"/>
        <v>0</v>
      </c>
      <c r="L134" s="41">
        <f t="shared" si="85"/>
        <v>0</v>
      </c>
      <c r="M134" s="41">
        <f t="shared" si="85"/>
        <v>0</v>
      </c>
      <c r="N134" s="41">
        <f t="shared" si="85"/>
        <v>0</v>
      </c>
      <c r="O134" s="41">
        <f t="shared" si="85"/>
        <v>0</v>
      </c>
      <c r="P134" s="41">
        <f t="shared" si="85"/>
        <v>0</v>
      </c>
      <c r="Q134" s="41">
        <f t="shared" si="85"/>
        <v>0</v>
      </c>
      <c r="R134" s="41">
        <f t="shared" si="84"/>
        <v>0</v>
      </c>
      <c r="S134" s="41"/>
      <c r="T134" s="41">
        <f t="shared" si="84"/>
        <v>5</v>
      </c>
      <c r="U134" s="41">
        <f t="shared" si="84"/>
        <v>0</v>
      </c>
      <c r="V134" s="41">
        <f t="shared" si="84"/>
        <v>0</v>
      </c>
      <c r="W134" s="41"/>
      <c r="X134" s="41"/>
      <c r="Y134" s="41">
        <f t="shared" si="84"/>
        <v>0</v>
      </c>
      <c r="Z134" s="41">
        <f t="shared" si="84"/>
        <v>0</v>
      </c>
      <c r="AA134" s="41">
        <f t="shared" si="84"/>
        <v>0</v>
      </c>
      <c r="AB134" s="41">
        <f t="shared" si="84"/>
        <v>0</v>
      </c>
      <c r="AC134" s="41">
        <f t="shared" si="84"/>
        <v>0</v>
      </c>
      <c r="AD134" s="41">
        <f t="shared" si="84"/>
        <v>0</v>
      </c>
      <c r="AE134" s="41">
        <f t="shared" si="84"/>
        <v>0</v>
      </c>
      <c r="AF134" s="41"/>
      <c r="AG134" s="41">
        <f t="shared" si="84"/>
        <v>0</v>
      </c>
      <c r="AH134" s="41">
        <f t="shared" si="84"/>
        <v>0</v>
      </c>
      <c r="AI134" s="41">
        <f t="shared" si="84"/>
        <v>0</v>
      </c>
      <c r="AJ134" s="41"/>
      <c r="AK134" s="41">
        <f t="shared" si="84"/>
        <v>0</v>
      </c>
      <c r="AL134" s="41">
        <f t="shared" si="84"/>
        <v>0</v>
      </c>
      <c r="AM134" s="41">
        <f t="shared" si="84"/>
        <v>0</v>
      </c>
      <c r="AN134" s="41">
        <f t="shared" si="84"/>
        <v>0</v>
      </c>
      <c r="AO134" s="41">
        <f t="shared" si="84"/>
        <v>2</v>
      </c>
      <c r="AQ134" s="16">
        <v>-3.1490000000000018</v>
      </c>
      <c r="AR134" s="16">
        <v>6.2999999999990841E-2</v>
      </c>
      <c r="AS134" s="16">
        <v>1.9079999999999986</v>
      </c>
      <c r="AT134" s="16">
        <v>1.9079999999999986</v>
      </c>
      <c r="AU134" s="16">
        <v>0.59499999999998998</v>
      </c>
      <c r="AV134" s="16">
        <v>-3.9390000000000036</v>
      </c>
      <c r="AW134" s="16"/>
      <c r="AX134" s="16">
        <v>0.59599999999999653</v>
      </c>
      <c r="AY134" s="16">
        <v>-3.1869999999999954</v>
      </c>
      <c r="AZ134" s="16">
        <v>-13.588000000000001</v>
      </c>
      <c r="BA134" s="16">
        <v>0.94799999999999329</v>
      </c>
      <c r="BB134" s="16">
        <v>-7.2849999999999966</v>
      </c>
      <c r="BC134" s="16">
        <v>3.6780000000000035</v>
      </c>
      <c r="BD134" s="16">
        <v>1.2000000000000011</v>
      </c>
      <c r="BE134" s="16">
        <v>2.4010000000000087</v>
      </c>
      <c r="BF134" s="16">
        <v>-0.78799999999998871</v>
      </c>
      <c r="BG134" s="16">
        <v>-1.1299999999999977</v>
      </c>
      <c r="BH134" s="16">
        <v>-1.3909999999999978</v>
      </c>
      <c r="BI134" s="16">
        <v>0.15600000000000058</v>
      </c>
      <c r="BJ134" s="16">
        <v>3.3120000000000038</v>
      </c>
      <c r="BK134" s="16">
        <v>8.338000000000001</v>
      </c>
      <c r="BL134" s="16"/>
      <c r="BM134" s="16"/>
      <c r="BN134" s="16">
        <v>1.0389999999999899</v>
      </c>
      <c r="BO134" s="16">
        <v>-0.52099999999999369</v>
      </c>
      <c r="BP134" s="16">
        <v>2.8780000000000028</v>
      </c>
      <c r="BQ134" s="16">
        <v>0.23500000000000743</v>
      </c>
      <c r="BR134" s="16">
        <v>-0.32400000000000206</v>
      </c>
      <c r="BS134" s="16">
        <v>-0.32400000000000206</v>
      </c>
      <c r="BT134" s="16">
        <v>2.1630000000000038</v>
      </c>
      <c r="BU134" s="16"/>
      <c r="BV134" s="16"/>
      <c r="BW134" s="16">
        <v>1.2389999999999901</v>
      </c>
      <c r="BX134" s="16">
        <v>1.3970000000000038</v>
      </c>
      <c r="BY134" s="16">
        <v>3.4289999999999932</v>
      </c>
      <c r="BZ134" s="16">
        <v>1.9709999999999894</v>
      </c>
      <c r="CA134" s="16">
        <v>3.6193173626861475</v>
      </c>
      <c r="CB134" s="16">
        <v>3.6193173626861475</v>
      </c>
      <c r="CC134" s="16">
        <v>3.6193173626861475</v>
      </c>
      <c r="CD134" s="16"/>
    </row>
    <row r="135" spans="1:82">
      <c r="A135">
        <v>1983</v>
      </c>
      <c r="B135" s="41">
        <f t="shared" si="85"/>
        <v>0</v>
      </c>
      <c r="C135" s="41">
        <f t="shared" si="84"/>
        <v>0</v>
      </c>
      <c r="D135" s="41">
        <f t="shared" si="84"/>
        <v>0</v>
      </c>
      <c r="E135" s="41"/>
      <c r="F135" s="41">
        <f t="shared" si="84"/>
        <v>-3</v>
      </c>
      <c r="G135" s="41">
        <f t="shared" si="84"/>
        <v>0</v>
      </c>
      <c r="H135" s="41">
        <f t="shared" si="84"/>
        <v>0</v>
      </c>
      <c r="I135" s="41">
        <f t="shared" si="84"/>
        <v>0</v>
      </c>
      <c r="J135" s="41">
        <f t="shared" si="84"/>
        <v>-1.2000000000000028</v>
      </c>
      <c r="K135" s="41">
        <f t="shared" si="84"/>
        <v>-11.600000000000001</v>
      </c>
      <c r="L135" s="41">
        <f t="shared" si="84"/>
        <v>0</v>
      </c>
      <c r="M135" s="41">
        <f t="shared" si="84"/>
        <v>0</v>
      </c>
      <c r="N135" s="41">
        <f t="shared" si="84"/>
        <v>0</v>
      </c>
      <c r="O135" s="41">
        <f t="shared" si="84"/>
        <v>0</v>
      </c>
      <c r="P135" s="41">
        <f t="shared" si="84"/>
        <v>0</v>
      </c>
      <c r="Q135" s="41">
        <f t="shared" si="84"/>
        <v>0</v>
      </c>
      <c r="R135" s="41">
        <f t="shared" si="84"/>
        <v>0</v>
      </c>
      <c r="S135" s="41"/>
      <c r="T135" s="41">
        <f t="shared" si="84"/>
        <v>6</v>
      </c>
      <c r="U135" s="41">
        <f t="shared" si="84"/>
        <v>0</v>
      </c>
      <c r="V135" s="41">
        <f t="shared" si="84"/>
        <v>0</v>
      </c>
      <c r="W135" s="41"/>
      <c r="X135" s="41"/>
      <c r="Y135" s="41">
        <f t="shared" si="84"/>
        <v>0</v>
      </c>
      <c r="Z135" s="41">
        <f t="shared" si="84"/>
        <v>0</v>
      </c>
      <c r="AA135" s="41">
        <f t="shared" si="84"/>
        <v>0</v>
      </c>
      <c r="AB135" s="41">
        <f t="shared" si="84"/>
        <v>0</v>
      </c>
      <c r="AC135" s="41">
        <f t="shared" si="84"/>
        <v>0</v>
      </c>
      <c r="AD135" s="41">
        <f t="shared" si="84"/>
        <v>0</v>
      </c>
      <c r="AE135" s="41">
        <f t="shared" si="84"/>
        <v>5</v>
      </c>
      <c r="AF135" s="41"/>
      <c r="AG135" s="41">
        <f t="shared" si="84"/>
        <v>2</v>
      </c>
      <c r="AH135" s="41">
        <f t="shared" si="84"/>
        <v>0</v>
      </c>
      <c r="AI135" s="41">
        <f t="shared" si="84"/>
        <v>0</v>
      </c>
      <c r="AJ135" s="41"/>
      <c r="AK135" s="41">
        <f t="shared" si="84"/>
        <v>0</v>
      </c>
      <c r="AL135" s="41">
        <f t="shared" si="84"/>
        <v>0</v>
      </c>
      <c r="AM135" s="41">
        <f t="shared" si="84"/>
        <v>5</v>
      </c>
      <c r="AN135" s="41">
        <f t="shared" si="84"/>
        <v>0</v>
      </c>
      <c r="AO135" s="41">
        <f t="shared" si="84"/>
        <v>-5</v>
      </c>
      <c r="AQ135" s="16">
        <v>3.7330000000000085</v>
      </c>
      <c r="AR135" s="16">
        <v>-0.47399999999999665</v>
      </c>
      <c r="AS135" s="16">
        <v>2.8040000000000065</v>
      </c>
      <c r="AT135" s="16">
        <v>2.8040000000000065</v>
      </c>
      <c r="AU135" s="16">
        <v>0.31200000000000117</v>
      </c>
      <c r="AV135" s="16">
        <v>-4.0420000000000016</v>
      </c>
      <c r="AW135" s="16"/>
      <c r="AX135" s="16">
        <v>-3.400000000000003</v>
      </c>
      <c r="AY135" s="16">
        <v>2.6010000000000089</v>
      </c>
      <c r="AZ135" s="16">
        <v>-2.8020000000000156</v>
      </c>
      <c r="BA135" s="16">
        <v>1.5740000000000087</v>
      </c>
      <c r="BB135" s="16">
        <v>2.8589999999999893</v>
      </c>
      <c r="BC135" s="16">
        <v>2.5940000000000074</v>
      </c>
      <c r="BD135" s="16">
        <v>-2.8000000000000025</v>
      </c>
      <c r="BE135" s="16">
        <v>1.3079999999999981</v>
      </c>
      <c r="BF135" s="16">
        <v>1.5549999999999953</v>
      </c>
      <c r="BG135" s="16">
        <v>-1.0780000000000012</v>
      </c>
      <c r="BH135" s="16">
        <v>-0.9240000000000026</v>
      </c>
      <c r="BI135" s="16">
        <v>0.92499999999999805</v>
      </c>
      <c r="BJ135" s="16">
        <v>3.5230000000000095</v>
      </c>
      <c r="BK135" s="16">
        <v>13.37600000000001</v>
      </c>
      <c r="BL135" s="16"/>
      <c r="BM135" s="16"/>
      <c r="BN135" s="16">
        <v>1.8869999999999942</v>
      </c>
      <c r="BO135" s="16">
        <v>-3.4860000000000002</v>
      </c>
      <c r="BP135" s="16">
        <v>-0.12400000000000189</v>
      </c>
      <c r="BQ135" s="16">
        <v>3.9730000000000043</v>
      </c>
      <c r="BR135" s="16">
        <v>-9.3289999999999988</v>
      </c>
      <c r="BS135" s="16">
        <v>-9.3289999999999988</v>
      </c>
      <c r="BT135" s="16">
        <v>0.97199999999999509</v>
      </c>
      <c r="BU135" s="16"/>
      <c r="BV135" s="16"/>
      <c r="BW135" s="16">
        <v>1.652000000000009</v>
      </c>
      <c r="BX135" s="16">
        <v>2.0580000000000043</v>
      </c>
      <c r="BY135" s="16">
        <v>4.7579999999999956</v>
      </c>
      <c r="BZ135" s="16">
        <v>4.1979999999999906</v>
      </c>
      <c r="CA135" s="16">
        <v>1.8746144149199617</v>
      </c>
      <c r="CB135" s="16">
        <v>1.8746144149199617</v>
      </c>
      <c r="CC135" s="16">
        <v>1.8746144149199617</v>
      </c>
      <c r="CD135" s="16"/>
    </row>
    <row r="136" spans="1:82">
      <c r="A136">
        <v>1984</v>
      </c>
      <c r="B136" s="41">
        <f t="shared" si="85"/>
        <v>0</v>
      </c>
      <c r="C136" s="41">
        <f t="shared" si="84"/>
        <v>0</v>
      </c>
      <c r="D136" s="41">
        <f t="shared" si="84"/>
        <v>0</v>
      </c>
      <c r="E136" s="41"/>
      <c r="F136" s="41">
        <f t="shared" si="84"/>
        <v>0</v>
      </c>
      <c r="G136" s="41">
        <f t="shared" si="84"/>
        <v>0</v>
      </c>
      <c r="H136" s="41">
        <f t="shared" si="84"/>
        <v>0</v>
      </c>
      <c r="I136" s="41">
        <f t="shared" si="84"/>
        <v>0</v>
      </c>
      <c r="J136" s="41">
        <f t="shared" si="84"/>
        <v>-0.69999999999999574</v>
      </c>
      <c r="K136" s="41">
        <f t="shared" si="84"/>
        <v>-13.5</v>
      </c>
      <c r="L136" s="41">
        <f t="shared" si="84"/>
        <v>0</v>
      </c>
      <c r="M136" s="41">
        <f t="shared" si="84"/>
        <v>0</v>
      </c>
      <c r="N136" s="41">
        <f t="shared" si="84"/>
        <v>0</v>
      </c>
      <c r="O136" s="41">
        <f t="shared" si="84"/>
        <v>0</v>
      </c>
      <c r="P136" s="41">
        <f t="shared" si="84"/>
        <v>0</v>
      </c>
      <c r="Q136" s="41">
        <f t="shared" si="84"/>
        <v>0</v>
      </c>
      <c r="R136" s="41">
        <f t="shared" si="84"/>
        <v>0</v>
      </c>
      <c r="S136" s="41"/>
      <c r="T136" s="41">
        <f t="shared" si="84"/>
        <v>0</v>
      </c>
      <c r="U136" s="41">
        <f t="shared" si="84"/>
        <v>1.2999999999999972</v>
      </c>
      <c r="V136" s="41">
        <f t="shared" si="84"/>
        <v>0</v>
      </c>
      <c r="W136" s="41"/>
      <c r="X136" s="41"/>
      <c r="Y136" s="41">
        <f t="shared" si="84"/>
        <v>0</v>
      </c>
      <c r="Z136" s="41">
        <f t="shared" si="84"/>
        <v>0</v>
      </c>
      <c r="AA136" s="41">
        <f t="shared" si="84"/>
        <v>0</v>
      </c>
      <c r="AB136" s="41">
        <f t="shared" si="84"/>
        <v>0</v>
      </c>
      <c r="AC136" s="41">
        <f t="shared" si="84"/>
        <v>0</v>
      </c>
      <c r="AD136" s="41">
        <f t="shared" si="84"/>
        <v>0</v>
      </c>
      <c r="AE136" s="41">
        <f t="shared" si="84"/>
        <v>0</v>
      </c>
      <c r="AF136" s="41"/>
      <c r="AG136" s="41">
        <f t="shared" si="84"/>
        <v>0</v>
      </c>
      <c r="AH136" s="41">
        <f t="shared" si="84"/>
        <v>2</v>
      </c>
      <c r="AI136" s="41">
        <f t="shared" si="84"/>
        <v>12</v>
      </c>
      <c r="AJ136" s="41">
        <f t="shared" si="84"/>
        <v>0</v>
      </c>
      <c r="AK136" s="41">
        <f t="shared" si="84"/>
        <v>-2</v>
      </c>
      <c r="AL136" s="41">
        <f t="shared" si="84"/>
        <v>0</v>
      </c>
      <c r="AM136" s="41">
        <f t="shared" si="84"/>
        <v>0</v>
      </c>
      <c r="AN136" s="41">
        <f t="shared" si="84"/>
        <v>0</v>
      </c>
      <c r="AO136" s="41">
        <f t="shared" si="84"/>
        <v>0</v>
      </c>
      <c r="AQ136" s="16">
        <v>2.0000000000000018</v>
      </c>
      <c r="AR136" s="16">
        <v>6.3460000000000072</v>
      </c>
      <c r="AS136" s="16">
        <v>0.33199999999999896</v>
      </c>
      <c r="AT136" s="16">
        <v>0.33199999999999896</v>
      </c>
      <c r="AU136" s="16">
        <v>2.4659999999999904</v>
      </c>
      <c r="AV136" s="16">
        <v>-0.20099999999999563</v>
      </c>
      <c r="AW136" s="16"/>
      <c r="AX136" s="16">
        <v>5.3069999999999951</v>
      </c>
      <c r="AY136" s="16">
        <v>5.9080000000000021</v>
      </c>
      <c r="AZ136" s="16">
        <v>5.8859999999999912</v>
      </c>
      <c r="BA136" s="16">
        <v>3.3509999999999929</v>
      </c>
      <c r="BB136" s="16">
        <v>8.0279999999999916</v>
      </c>
      <c r="BC136" s="16">
        <v>4.1719999999999979</v>
      </c>
      <c r="BD136" s="16">
        <v>4.2000000000000037</v>
      </c>
      <c r="BE136" s="16">
        <v>1.6720000000000068</v>
      </c>
      <c r="BF136" s="16">
        <v>2.8259999999999952</v>
      </c>
      <c r="BG136" s="16">
        <v>2.0070000000000032</v>
      </c>
      <c r="BH136" s="16">
        <v>4.3460000000000054</v>
      </c>
      <c r="BI136" s="16">
        <v>3.012999999999999</v>
      </c>
      <c r="BJ136" s="16">
        <v>4.502000000000006</v>
      </c>
      <c r="BK136" s="16">
        <v>10.552000000000007</v>
      </c>
      <c r="BL136" s="16"/>
      <c r="BM136" s="16"/>
      <c r="BN136" s="16">
        <v>4.7299999999999898</v>
      </c>
      <c r="BO136" s="16">
        <v>3.4110000000000085</v>
      </c>
      <c r="BP136" s="16">
        <v>6.8580000000000085</v>
      </c>
      <c r="BQ136" s="16">
        <v>6.0519999999999907</v>
      </c>
      <c r="BR136" s="16">
        <v>3.8010000000000099</v>
      </c>
      <c r="BS136" s="16">
        <v>3.8010000000000099</v>
      </c>
      <c r="BT136" s="16">
        <v>-1.0419999999999985</v>
      </c>
      <c r="BU136" s="16"/>
      <c r="BV136" s="16"/>
      <c r="BW136" s="16">
        <v>1.6979999999999995</v>
      </c>
      <c r="BX136" s="16">
        <v>4.3469999999999898</v>
      </c>
      <c r="BY136" s="16">
        <v>6.8230000000000013</v>
      </c>
      <c r="BZ136" s="16">
        <v>2.2410000000000041</v>
      </c>
      <c r="CA136" s="16">
        <v>-7.3236792550679164</v>
      </c>
      <c r="CB136" s="16">
        <v>-7.3236792550679164</v>
      </c>
      <c r="CC136" s="16">
        <v>-7.3236792550679164</v>
      </c>
      <c r="CD136" s="16"/>
    </row>
    <row r="137" spans="1:82">
      <c r="A137">
        <v>1985</v>
      </c>
      <c r="B137" s="41">
        <f t="shared" si="85"/>
        <v>0</v>
      </c>
      <c r="C137" s="41">
        <f t="shared" si="84"/>
        <v>0</v>
      </c>
      <c r="D137" s="41">
        <f t="shared" si="84"/>
        <v>0</v>
      </c>
      <c r="E137" s="41"/>
      <c r="F137" s="41">
        <f t="shared" si="84"/>
        <v>0</v>
      </c>
      <c r="G137" s="41">
        <f t="shared" si="84"/>
        <v>0</v>
      </c>
      <c r="H137" s="41">
        <f t="shared" si="84"/>
        <v>0</v>
      </c>
      <c r="I137" s="41">
        <f t="shared" si="84"/>
        <v>0</v>
      </c>
      <c r="J137" s="41">
        <f t="shared" si="84"/>
        <v>1.7999999999999972</v>
      </c>
      <c r="K137" s="41">
        <f t="shared" si="84"/>
        <v>13.5</v>
      </c>
      <c r="L137" s="41">
        <f t="shared" si="84"/>
        <v>-7</v>
      </c>
      <c r="M137" s="41">
        <f t="shared" si="84"/>
        <v>0</v>
      </c>
      <c r="N137" s="41">
        <f t="shared" si="84"/>
        <v>0</v>
      </c>
      <c r="O137" s="41">
        <f t="shared" si="84"/>
        <v>0</v>
      </c>
      <c r="P137" s="41">
        <f t="shared" si="84"/>
        <v>0</v>
      </c>
      <c r="Q137" s="41">
        <f t="shared" si="84"/>
        <v>0</v>
      </c>
      <c r="R137" s="41">
        <f t="shared" si="84"/>
        <v>4</v>
      </c>
      <c r="S137" s="41"/>
      <c r="T137" s="41">
        <f t="shared" si="84"/>
        <v>0</v>
      </c>
      <c r="U137" s="41">
        <f t="shared" si="84"/>
        <v>0</v>
      </c>
      <c r="V137" s="41">
        <f t="shared" si="84"/>
        <v>0</v>
      </c>
      <c r="W137" s="41"/>
      <c r="X137" s="41"/>
      <c r="Y137" s="41">
        <f t="shared" si="84"/>
        <v>0</v>
      </c>
      <c r="Z137" s="41">
        <f t="shared" si="84"/>
        <v>0</v>
      </c>
      <c r="AA137" s="41">
        <f t="shared" si="84"/>
        <v>0</v>
      </c>
      <c r="AB137" s="41">
        <f t="shared" si="84"/>
        <v>0</v>
      </c>
      <c r="AC137" s="41">
        <f t="shared" si="84"/>
        <v>-15</v>
      </c>
      <c r="AD137" s="41">
        <f t="shared" si="84"/>
        <v>0</v>
      </c>
      <c r="AE137" s="41">
        <f t="shared" si="84"/>
        <v>0</v>
      </c>
      <c r="AF137" s="41"/>
      <c r="AG137" s="41">
        <f t="shared" si="84"/>
        <v>8</v>
      </c>
      <c r="AH137" s="41">
        <f t="shared" si="84"/>
        <v>0</v>
      </c>
      <c r="AI137" s="41">
        <f t="shared" si="84"/>
        <v>0</v>
      </c>
      <c r="AJ137" s="41">
        <f t="shared" si="84"/>
        <v>0</v>
      </c>
      <c r="AK137" s="41">
        <f t="shared" si="84"/>
        <v>-5</v>
      </c>
      <c r="AL137" s="41">
        <f t="shared" si="84"/>
        <v>0</v>
      </c>
      <c r="AM137" s="41">
        <f t="shared" si="84"/>
        <v>0</v>
      </c>
      <c r="AN137" s="41">
        <f t="shared" si="84"/>
        <v>0</v>
      </c>
      <c r="AO137" s="41">
        <f t="shared" si="84"/>
        <v>5</v>
      </c>
      <c r="AQ137" s="16">
        <v>-6.9509999999999961</v>
      </c>
      <c r="AR137" s="16">
        <v>5.4559999999999942</v>
      </c>
      <c r="AS137" s="16">
        <v>2.242999999999995</v>
      </c>
      <c r="AT137" s="16">
        <v>2.242999999999995</v>
      </c>
      <c r="AU137" s="16">
        <v>1.652000000000009</v>
      </c>
      <c r="AV137" s="16">
        <v>-1.6759999999999997</v>
      </c>
      <c r="AW137" s="16"/>
      <c r="AX137" s="16">
        <v>7.9010000000000025</v>
      </c>
      <c r="AY137" s="16">
        <v>4.7369999999999912</v>
      </c>
      <c r="AZ137" s="16">
        <v>1.967999999999992</v>
      </c>
      <c r="BA137" s="16">
        <v>3.1069999999999931</v>
      </c>
      <c r="BB137" s="16">
        <v>0.72200000000000042</v>
      </c>
      <c r="BC137" s="16">
        <v>4.0049999999999919</v>
      </c>
      <c r="BD137" s="16">
        <v>4.4000000000000039</v>
      </c>
      <c r="BE137" s="16">
        <v>1.6059999999999963</v>
      </c>
      <c r="BF137" s="16">
        <v>2.191999999999994</v>
      </c>
      <c r="BG137" s="16">
        <v>2.5130000000000097</v>
      </c>
      <c r="BH137" s="16">
        <v>4.1879999999999917</v>
      </c>
      <c r="BI137" s="16">
        <v>2.6210000000000067</v>
      </c>
      <c r="BJ137" s="16">
        <v>5.2329999999999988</v>
      </c>
      <c r="BK137" s="16">
        <v>7.838999999999996</v>
      </c>
      <c r="BL137" s="16"/>
      <c r="BM137" s="16"/>
      <c r="BN137" s="16">
        <v>5.596000000000001</v>
      </c>
      <c r="BO137" s="16">
        <v>2.18799999999999</v>
      </c>
      <c r="BP137" s="16">
        <v>1.2129999999999974</v>
      </c>
      <c r="BQ137" s="16">
        <v>5.5530000000000079</v>
      </c>
      <c r="BR137" s="16">
        <v>2.0890000000000075</v>
      </c>
      <c r="BS137" s="16">
        <v>2.0890000000000075</v>
      </c>
      <c r="BT137" s="16">
        <v>1.635999999999993</v>
      </c>
      <c r="BU137" s="16"/>
      <c r="BV137" s="16"/>
      <c r="BW137" s="16">
        <v>2.3619999999999974</v>
      </c>
      <c r="BX137" s="16">
        <v>2.3260000000000058</v>
      </c>
      <c r="BY137" s="16">
        <v>4.2580000000000062</v>
      </c>
      <c r="BZ137" s="16">
        <v>4.1250000000000009</v>
      </c>
      <c r="CA137" s="16">
        <v>-7.3066183330936729</v>
      </c>
      <c r="CB137" s="16">
        <v>-7.3066183330936729</v>
      </c>
      <c r="CC137" s="16">
        <v>-7.3066183330936729</v>
      </c>
      <c r="CD137" s="16"/>
    </row>
    <row r="138" spans="1:82">
      <c r="A138">
        <v>1986</v>
      </c>
      <c r="B138" s="41">
        <f t="shared" si="85"/>
        <v>0</v>
      </c>
      <c r="C138" s="41">
        <f t="shared" si="84"/>
        <v>3</v>
      </c>
      <c r="D138" s="41">
        <f t="shared" si="84"/>
        <v>0</v>
      </c>
      <c r="E138" s="41"/>
      <c r="F138" s="41">
        <f t="shared" si="84"/>
        <v>0</v>
      </c>
      <c r="G138" s="41">
        <f t="shared" si="84"/>
        <v>-30</v>
      </c>
      <c r="H138" s="41">
        <f t="shared" si="84"/>
        <v>0</v>
      </c>
      <c r="I138" s="41">
        <f t="shared" si="84"/>
        <v>0</v>
      </c>
      <c r="J138" s="41">
        <f t="shared" si="84"/>
        <v>0.39999999999999858</v>
      </c>
      <c r="K138" s="41">
        <f t="shared" si="84"/>
        <v>0</v>
      </c>
      <c r="L138" s="41">
        <f t="shared" si="84"/>
        <v>-1</v>
      </c>
      <c r="M138" s="41">
        <f t="shared" si="84"/>
        <v>0</v>
      </c>
      <c r="N138" s="41">
        <f t="shared" si="84"/>
        <v>10</v>
      </c>
      <c r="O138" s="41">
        <f t="shared" si="84"/>
        <v>0</v>
      </c>
      <c r="P138" s="41">
        <f t="shared" si="84"/>
        <v>0</v>
      </c>
      <c r="Q138" s="41">
        <f t="shared" si="84"/>
        <v>0</v>
      </c>
      <c r="R138" s="41">
        <f t="shared" si="84"/>
        <v>0</v>
      </c>
      <c r="S138" s="41"/>
      <c r="T138" s="41">
        <f t="shared" si="84"/>
        <v>0</v>
      </c>
      <c r="U138" s="41">
        <f t="shared" si="84"/>
        <v>0</v>
      </c>
      <c r="V138" s="41">
        <f t="shared" si="84"/>
        <v>0</v>
      </c>
      <c r="W138" s="41"/>
      <c r="X138" s="41"/>
      <c r="Y138" s="41">
        <f t="shared" si="84"/>
        <v>0</v>
      </c>
      <c r="Z138" s="41">
        <f t="shared" si="84"/>
        <v>0</v>
      </c>
      <c r="AA138" s="41">
        <f t="shared" si="84"/>
        <v>3</v>
      </c>
      <c r="AB138" s="41">
        <f t="shared" si="84"/>
        <v>0</v>
      </c>
      <c r="AC138" s="41">
        <f t="shared" si="84"/>
        <v>-5</v>
      </c>
      <c r="AD138" s="41">
        <f t="shared" si="84"/>
        <v>0</v>
      </c>
      <c r="AE138" s="41">
        <f t="shared" si="84"/>
        <v>-5</v>
      </c>
      <c r="AF138" s="41"/>
      <c r="AG138" s="41">
        <f t="shared" si="84"/>
        <v>0</v>
      </c>
      <c r="AH138" s="41">
        <f t="shared" si="84"/>
        <v>0</v>
      </c>
      <c r="AI138" s="41">
        <f t="shared" si="84"/>
        <v>0</v>
      </c>
      <c r="AJ138" s="41">
        <f t="shared" si="84"/>
        <v>6</v>
      </c>
      <c r="AK138" s="41">
        <f t="shared" si="84"/>
        <v>-5</v>
      </c>
      <c r="AL138" s="41">
        <f t="shared" si="84"/>
        <v>0</v>
      </c>
      <c r="AM138" s="41">
        <f t="shared" si="84"/>
        <v>0</v>
      </c>
      <c r="AN138" s="41">
        <f t="shared" si="84"/>
        <v>0</v>
      </c>
      <c r="AO138" s="41">
        <f t="shared" si="84"/>
        <v>0</v>
      </c>
      <c r="AQ138" s="16">
        <v>7.1460000000000079</v>
      </c>
      <c r="AR138" s="16">
        <v>2.4480000000000057</v>
      </c>
      <c r="AS138" s="16">
        <v>2.3409999999999931</v>
      </c>
      <c r="AT138" s="16">
        <v>2.3409999999999931</v>
      </c>
      <c r="AU138" s="16">
        <v>1.8229999999999968</v>
      </c>
      <c r="AV138" s="16">
        <v>-2.5740000000000096</v>
      </c>
      <c r="AW138" s="16"/>
      <c r="AX138" s="16">
        <v>7.5439999999999952</v>
      </c>
      <c r="AY138" s="16">
        <v>2.1449999999999969</v>
      </c>
      <c r="AZ138" s="16">
        <v>5.596000000000001</v>
      </c>
      <c r="BA138" s="16">
        <v>5.8240000000000069</v>
      </c>
      <c r="BB138" s="16">
        <v>5.5360000000000076</v>
      </c>
      <c r="BC138" s="16">
        <v>4.8999999999999932</v>
      </c>
      <c r="BD138" s="16">
        <v>3.0939999999999968</v>
      </c>
      <c r="BE138" s="16">
        <v>2.2540000000000004</v>
      </c>
      <c r="BF138" s="16">
        <v>2.4170000000000025</v>
      </c>
      <c r="BG138" s="16">
        <v>0.51499999999999879</v>
      </c>
      <c r="BH138" s="16">
        <v>0.72300000000000697</v>
      </c>
      <c r="BI138" s="16">
        <v>2.7099999999999902</v>
      </c>
      <c r="BJ138" s="16">
        <v>3.3269999999999911</v>
      </c>
      <c r="BK138" s="16">
        <v>11.326999999999998</v>
      </c>
      <c r="BL138" s="16"/>
      <c r="BM138" s="16"/>
      <c r="BN138" s="16">
        <v>9.9830000000000076</v>
      </c>
      <c r="BO138" s="16">
        <v>-3.0789999999999984</v>
      </c>
      <c r="BP138" s="16">
        <v>1.8100000000000005</v>
      </c>
      <c r="BQ138" s="16">
        <v>4.04199999999999</v>
      </c>
      <c r="BR138" s="16">
        <v>12.105999999999995</v>
      </c>
      <c r="BS138" s="16">
        <v>12.105999999999995</v>
      </c>
      <c r="BT138" s="16">
        <v>3.3199999999999896</v>
      </c>
      <c r="BU138" s="16"/>
      <c r="BV138" s="16"/>
      <c r="BW138" s="16">
        <v>3.4319999999999906</v>
      </c>
      <c r="BX138" s="16">
        <v>2.9709999999999903</v>
      </c>
      <c r="BY138" s="16">
        <v>6.9409999999999972</v>
      </c>
      <c r="BZ138" s="16">
        <v>3.1549999999999967</v>
      </c>
      <c r="CA138" s="16">
        <v>3.4167941993724193</v>
      </c>
      <c r="CB138" s="16">
        <v>3.4167941993724193</v>
      </c>
      <c r="CC138" s="16">
        <v>3.4167941993724193</v>
      </c>
      <c r="CD138" s="16"/>
    </row>
    <row r="139" spans="1:82">
      <c r="A139">
        <v>1987</v>
      </c>
      <c r="B139" s="41">
        <f t="shared" si="85"/>
        <v>0</v>
      </c>
      <c r="C139" s="41">
        <f t="shared" si="84"/>
        <v>0</v>
      </c>
      <c r="D139" s="41">
        <f t="shared" si="84"/>
        <v>0</v>
      </c>
      <c r="E139" s="41"/>
      <c r="F139" s="41">
        <f t="shared" si="84"/>
        <v>-2</v>
      </c>
      <c r="G139" s="41">
        <f t="shared" si="84"/>
        <v>0</v>
      </c>
      <c r="H139" s="41">
        <f t="shared" si="84"/>
        <v>0</v>
      </c>
      <c r="I139" s="41">
        <f t="shared" si="84"/>
        <v>0</v>
      </c>
      <c r="J139" s="41">
        <f t="shared" si="84"/>
        <v>-1.1999999999999957</v>
      </c>
      <c r="K139" s="41">
        <f t="shared" si="84"/>
        <v>-4.5</v>
      </c>
      <c r="L139" s="41">
        <f t="shared" si="84"/>
        <v>-1</v>
      </c>
      <c r="M139" s="41">
        <f t="shared" si="84"/>
        <v>0</v>
      </c>
      <c r="N139" s="41">
        <f t="shared" si="84"/>
        <v>0</v>
      </c>
      <c r="O139" s="41">
        <f t="shared" si="84"/>
        <v>0</v>
      </c>
      <c r="P139" s="41">
        <f t="shared" si="84"/>
        <v>-5</v>
      </c>
      <c r="Q139" s="41">
        <f t="shared" si="84"/>
        <v>0</v>
      </c>
      <c r="R139" s="41">
        <f t="shared" si="84"/>
        <v>0</v>
      </c>
      <c r="S139" s="41"/>
      <c r="T139" s="41">
        <f t="shared" si="84"/>
        <v>0</v>
      </c>
      <c r="U139" s="41">
        <f t="shared" si="84"/>
        <v>-1.2999999999999972</v>
      </c>
      <c r="V139" s="41">
        <f t="shared" si="84"/>
        <v>0</v>
      </c>
      <c r="W139" s="41"/>
      <c r="X139" s="41"/>
      <c r="Y139" s="41">
        <f t="shared" si="84"/>
        <v>0</v>
      </c>
      <c r="Z139" s="41">
        <f t="shared" si="84"/>
        <v>-7</v>
      </c>
      <c r="AA139" s="41">
        <f t="shared" si="84"/>
        <v>0</v>
      </c>
      <c r="AB139" s="41">
        <f t="shared" si="84"/>
        <v>0</v>
      </c>
      <c r="AC139" s="41">
        <f t="shared" si="84"/>
        <v>0</v>
      </c>
      <c r="AD139" s="41">
        <f t="shared" si="84"/>
        <v>0</v>
      </c>
      <c r="AE139" s="41">
        <f t="shared" si="84"/>
        <v>-2.5</v>
      </c>
      <c r="AF139" s="41"/>
      <c r="AG139" s="41">
        <f t="shared" si="84"/>
        <v>0</v>
      </c>
      <c r="AH139" s="41">
        <f t="shared" si="84"/>
        <v>0</v>
      </c>
      <c r="AI139" s="41">
        <f t="shared" si="84"/>
        <v>0</v>
      </c>
      <c r="AJ139" s="41">
        <f t="shared" si="84"/>
        <v>0</v>
      </c>
      <c r="AK139" s="41">
        <f t="shared" si="84"/>
        <v>-5</v>
      </c>
      <c r="AL139" s="41">
        <f t="shared" si="84"/>
        <v>-6</v>
      </c>
      <c r="AM139" s="41">
        <f t="shared" ref="C139:AO146" si="86">+AM32-AM31</f>
        <v>0</v>
      </c>
      <c r="AN139" s="41">
        <f t="shared" si="86"/>
        <v>0</v>
      </c>
      <c r="AO139" s="41">
        <f t="shared" si="86"/>
        <v>-5</v>
      </c>
      <c r="AQ139" s="16">
        <v>2.5290000000000035</v>
      </c>
      <c r="AR139" s="16">
        <v>4.8929999999999918</v>
      </c>
      <c r="AS139" s="16">
        <v>1.6809999999999992</v>
      </c>
      <c r="AT139" s="16">
        <v>1.6809999999999992</v>
      </c>
      <c r="AU139" s="16">
        <v>2.3069999999999924</v>
      </c>
      <c r="AV139" s="16">
        <v>2.462999999999993</v>
      </c>
      <c r="AW139" s="16"/>
      <c r="AX139" s="16">
        <v>3.6010000000000097</v>
      </c>
      <c r="AY139" s="16">
        <v>4.0729999999999933</v>
      </c>
      <c r="AZ139" s="16">
        <v>6.5809999999999924</v>
      </c>
      <c r="BA139" s="16">
        <v>5.3690000000000015</v>
      </c>
      <c r="BB139" s="16">
        <v>4.764999999999997</v>
      </c>
      <c r="BC139" s="16">
        <v>0.25399999999999867</v>
      </c>
      <c r="BD139" s="16">
        <v>-5.9719999999999995</v>
      </c>
      <c r="BE139" s="16">
        <v>2.6229999999999976</v>
      </c>
      <c r="BF139" s="16">
        <v>1.4690000000000092</v>
      </c>
      <c r="BG139" s="16">
        <v>-2.2569999999999979</v>
      </c>
      <c r="BH139" s="16">
        <v>6.0310000000000086</v>
      </c>
      <c r="BI139" s="16">
        <v>3.0669999999999975</v>
      </c>
      <c r="BJ139" s="16">
        <v>4.7309999999999963</v>
      </c>
      <c r="BK139" s="16">
        <v>12.724000000000002</v>
      </c>
      <c r="BL139" s="16"/>
      <c r="BM139" s="16"/>
      <c r="BN139" s="16">
        <v>3.9509999999999934</v>
      </c>
      <c r="BO139" s="16">
        <v>1.7220000000000013</v>
      </c>
      <c r="BP139" s="16">
        <v>2.4359999999999937</v>
      </c>
      <c r="BQ139" s="16">
        <v>1.7530000000000046</v>
      </c>
      <c r="BR139" s="16">
        <v>7.7380000000000004</v>
      </c>
      <c r="BS139" s="16">
        <v>7.7380000000000004</v>
      </c>
      <c r="BT139" s="16">
        <v>7.6319999999999943</v>
      </c>
      <c r="BU139" s="16"/>
      <c r="BV139" s="16"/>
      <c r="BW139" s="16">
        <v>5.7090000000000085</v>
      </c>
      <c r="BX139" s="16">
        <v>3.3020000000000049</v>
      </c>
      <c r="BY139" s="16">
        <v>10.027000000000008</v>
      </c>
      <c r="BZ139" s="16">
        <v>5.3960000000000008</v>
      </c>
      <c r="CA139" s="16">
        <v>4.311623349727034</v>
      </c>
      <c r="CB139" s="16">
        <v>4.311623349727034</v>
      </c>
      <c r="CC139" s="16">
        <v>4.311623349727034</v>
      </c>
      <c r="CD139" s="16"/>
    </row>
    <row r="140" spans="1:82">
      <c r="A140">
        <v>1988</v>
      </c>
      <c r="B140" s="41">
        <f t="shared" si="85"/>
        <v>0</v>
      </c>
      <c r="C140" s="41">
        <f t="shared" si="86"/>
        <v>-10</v>
      </c>
      <c r="D140" s="41">
        <f t="shared" si="86"/>
        <v>0</v>
      </c>
      <c r="E140" s="41"/>
      <c r="F140" s="41">
        <f t="shared" si="86"/>
        <v>0</v>
      </c>
      <c r="G140" s="41">
        <f t="shared" si="86"/>
        <v>0</v>
      </c>
      <c r="H140" s="41">
        <f t="shared" si="86"/>
        <v>5</v>
      </c>
      <c r="I140" s="41">
        <f t="shared" si="86"/>
        <v>-5</v>
      </c>
      <c r="J140" s="41">
        <f t="shared" si="86"/>
        <v>-7.3000000000000043</v>
      </c>
      <c r="K140" s="41">
        <f t="shared" si="86"/>
        <v>0</v>
      </c>
      <c r="L140" s="41">
        <f t="shared" si="86"/>
        <v>-1</v>
      </c>
      <c r="M140" s="41">
        <f t="shared" si="86"/>
        <v>-20</v>
      </c>
      <c r="N140" s="41">
        <f t="shared" si="86"/>
        <v>0</v>
      </c>
      <c r="O140" s="41">
        <f t="shared" si="86"/>
        <v>0</v>
      </c>
      <c r="P140" s="41">
        <f t="shared" si="86"/>
        <v>-3</v>
      </c>
      <c r="Q140" s="41">
        <f t="shared" si="86"/>
        <v>0</v>
      </c>
      <c r="R140" s="41">
        <f t="shared" si="86"/>
        <v>0</v>
      </c>
      <c r="S140" s="41"/>
      <c r="T140" s="41">
        <f t="shared" si="86"/>
        <v>0</v>
      </c>
      <c r="U140" s="41">
        <f t="shared" si="86"/>
        <v>0</v>
      </c>
      <c r="V140" s="41">
        <f t="shared" si="86"/>
        <v>0</v>
      </c>
      <c r="W140" s="41"/>
      <c r="X140" s="41"/>
      <c r="Y140" s="41">
        <f t="shared" si="86"/>
        <v>0</v>
      </c>
      <c r="Z140" s="41">
        <f t="shared" si="86"/>
        <v>0</v>
      </c>
      <c r="AA140" s="41">
        <f t="shared" si="86"/>
        <v>-20</v>
      </c>
      <c r="AB140" s="41">
        <f t="shared" si="86"/>
        <v>0</v>
      </c>
      <c r="AC140" s="41">
        <f t="shared" si="86"/>
        <v>0</v>
      </c>
      <c r="AD140" s="41">
        <f t="shared" si="86"/>
        <v>0</v>
      </c>
      <c r="AE140" s="41">
        <f t="shared" si="86"/>
        <v>0</v>
      </c>
      <c r="AF140" s="41"/>
      <c r="AG140" s="41">
        <f t="shared" si="86"/>
        <v>0</v>
      </c>
      <c r="AH140" s="41">
        <f t="shared" si="86"/>
        <v>0</v>
      </c>
      <c r="AI140" s="41">
        <f t="shared" si="86"/>
        <v>0</v>
      </c>
      <c r="AJ140" s="41">
        <f t="shared" si="86"/>
        <v>0</v>
      </c>
      <c r="AK140" s="41">
        <f t="shared" si="86"/>
        <v>0</v>
      </c>
      <c r="AL140" s="41">
        <f t="shared" si="86"/>
        <v>-6</v>
      </c>
      <c r="AM140" s="41">
        <f t="shared" si="86"/>
        <v>0</v>
      </c>
      <c r="AN140" s="41">
        <f t="shared" si="86"/>
        <v>0</v>
      </c>
      <c r="AO140" s="41">
        <f t="shared" si="86"/>
        <v>0</v>
      </c>
      <c r="AQ140" s="16">
        <v>-1.9569999999999976</v>
      </c>
      <c r="AR140" s="16">
        <v>4.2530000000000179</v>
      </c>
      <c r="AS140" s="16">
        <v>0.96099999999998964</v>
      </c>
      <c r="AT140" s="16">
        <v>0.96099999999998964</v>
      </c>
      <c r="AU140" s="16">
        <v>4.7230000000000105</v>
      </c>
      <c r="AV140" s="16">
        <v>2.9099999999999904</v>
      </c>
      <c r="AW140" s="16"/>
      <c r="AX140" s="16">
        <v>0.26399999999999757</v>
      </c>
      <c r="AY140" s="16">
        <v>4.4100000000000028</v>
      </c>
      <c r="AZ140" s="16">
        <v>7.2880000000000056</v>
      </c>
      <c r="BA140" s="16">
        <v>4.0640000000000009</v>
      </c>
      <c r="BB140" s="16">
        <v>3.4319999999999906</v>
      </c>
      <c r="BC140" s="16">
        <v>-7.9999999999968985E-3</v>
      </c>
      <c r="BD140" s="16">
        <v>10.485999999999995</v>
      </c>
      <c r="BE140" s="16">
        <v>4.5619999999999994</v>
      </c>
      <c r="BF140" s="16">
        <v>3.736000000000006</v>
      </c>
      <c r="BG140" s="16">
        <v>4.2880000000000029</v>
      </c>
      <c r="BH140" s="16">
        <v>4.610000000000003</v>
      </c>
      <c r="BI140" s="16">
        <v>4.0289999999999937</v>
      </c>
      <c r="BJ140" s="16">
        <v>6.7849999999999966</v>
      </c>
      <c r="BK140" s="16">
        <v>11.988</v>
      </c>
      <c r="BL140" s="16"/>
      <c r="BM140" s="16"/>
      <c r="BN140" s="16">
        <v>8.4640000000000057</v>
      </c>
      <c r="BO140" s="16">
        <v>1.2829999999999897</v>
      </c>
      <c r="BP140" s="16">
        <v>0.55499999999999439</v>
      </c>
      <c r="BQ140" s="16">
        <v>-0.25500000000000522</v>
      </c>
      <c r="BR140" s="16">
        <v>-9.421999999999997</v>
      </c>
      <c r="BS140" s="16">
        <v>-9.421999999999997</v>
      </c>
      <c r="BT140" s="16">
        <v>5.3399999999999892</v>
      </c>
      <c r="BU140" s="16"/>
      <c r="BV140" s="16"/>
      <c r="BW140" s="16">
        <v>5.2850000000000064</v>
      </c>
      <c r="BX140" s="16">
        <v>2.4680000000000035</v>
      </c>
      <c r="BY140" s="16">
        <v>2.1209999999999951</v>
      </c>
      <c r="BZ140" s="16">
        <v>5.6019999999999959</v>
      </c>
      <c r="CA140" s="16">
        <v>6.7525474275346165</v>
      </c>
      <c r="CB140" s="16">
        <v>6.7525474275346165</v>
      </c>
      <c r="CC140" s="16">
        <v>6.7525474275346165</v>
      </c>
      <c r="CD140" s="16"/>
    </row>
    <row r="141" spans="1:82">
      <c r="A141">
        <v>1989</v>
      </c>
      <c r="B141" s="41">
        <f t="shared" si="85"/>
        <v>-13</v>
      </c>
      <c r="C141" s="41">
        <f t="shared" si="86"/>
        <v>0</v>
      </c>
      <c r="D141" s="41">
        <f t="shared" si="86"/>
        <v>-25</v>
      </c>
      <c r="E141" s="41"/>
      <c r="F141" s="41">
        <f t="shared" si="86"/>
        <v>0</v>
      </c>
      <c r="G141" s="41">
        <f t="shared" si="86"/>
        <v>0</v>
      </c>
      <c r="H141" s="41">
        <f t="shared" si="86"/>
        <v>0</v>
      </c>
      <c r="I141" s="41">
        <f t="shared" si="86"/>
        <v>0</v>
      </c>
      <c r="J141" s="41">
        <f t="shared" si="86"/>
        <v>0</v>
      </c>
      <c r="K141" s="41">
        <f t="shared" si="86"/>
        <v>0</v>
      </c>
      <c r="L141" s="41">
        <f t="shared" si="86"/>
        <v>0</v>
      </c>
      <c r="M141" s="41">
        <f t="shared" si="86"/>
        <v>0</v>
      </c>
      <c r="N141" s="41">
        <f t="shared" si="86"/>
        <v>0</v>
      </c>
      <c r="O141" s="41">
        <f t="shared" si="86"/>
        <v>5</v>
      </c>
      <c r="P141" s="41">
        <f t="shared" si="86"/>
        <v>-3</v>
      </c>
      <c r="Q141" s="41">
        <f t="shared" si="86"/>
        <v>0</v>
      </c>
      <c r="R141" s="41">
        <f t="shared" si="86"/>
        <v>-3</v>
      </c>
      <c r="S141" s="41"/>
      <c r="T141" s="41">
        <f t="shared" si="86"/>
        <v>0</v>
      </c>
      <c r="U141" s="41">
        <f t="shared" si="86"/>
        <v>-2</v>
      </c>
      <c r="V141" s="41">
        <f t="shared" si="86"/>
        <v>0</v>
      </c>
      <c r="W141" s="41"/>
      <c r="X141" s="41"/>
      <c r="Y141" s="41">
        <f t="shared" si="86"/>
        <v>0</v>
      </c>
      <c r="Z141" s="41">
        <f t="shared" si="86"/>
        <v>2</v>
      </c>
      <c r="AA141" s="41">
        <f t="shared" si="86"/>
        <v>5</v>
      </c>
      <c r="AB141" s="41">
        <f t="shared" si="86"/>
        <v>0</v>
      </c>
      <c r="AC141" s="41">
        <f t="shared" si="86"/>
        <v>0</v>
      </c>
      <c r="AD141" s="41">
        <f t="shared" si="86"/>
        <v>0</v>
      </c>
      <c r="AE141" s="41">
        <f t="shared" si="86"/>
        <v>-1</v>
      </c>
      <c r="AF141" s="41"/>
      <c r="AG141" s="41">
        <f t="shared" si="86"/>
        <v>0</v>
      </c>
      <c r="AH141" s="41">
        <f t="shared" si="86"/>
        <v>0</v>
      </c>
      <c r="AI141" s="41">
        <f t="shared" si="86"/>
        <v>0</v>
      </c>
      <c r="AJ141" s="41">
        <f t="shared" si="86"/>
        <v>0</v>
      </c>
      <c r="AK141" s="41">
        <f t="shared" si="86"/>
        <v>0</v>
      </c>
      <c r="AL141" s="41">
        <f t="shared" si="86"/>
        <v>0</v>
      </c>
      <c r="AM141" s="41">
        <f t="shared" si="86"/>
        <v>0</v>
      </c>
      <c r="AN141" s="41">
        <f t="shared" si="86"/>
        <v>0</v>
      </c>
      <c r="AO141" s="41">
        <f t="shared" si="86"/>
        <v>0</v>
      </c>
      <c r="AQ141" s="16">
        <v>-7.0069999999999961</v>
      </c>
      <c r="AR141" s="16">
        <v>4.6340000000000048</v>
      </c>
      <c r="AS141" s="16">
        <v>3.886999999999996</v>
      </c>
      <c r="AT141" s="16">
        <v>3.886999999999996</v>
      </c>
      <c r="AU141" s="16">
        <v>3.4689999999999888</v>
      </c>
      <c r="AV141" s="16">
        <v>3.7900000000000045</v>
      </c>
      <c r="AW141" s="16"/>
      <c r="AX141" s="16">
        <v>3.2000000000000028</v>
      </c>
      <c r="AY141" s="16">
        <v>2.3169999999999913</v>
      </c>
      <c r="AZ141" s="16">
        <v>10.604999999999976</v>
      </c>
      <c r="BA141" s="16">
        <v>3.4140000000000059</v>
      </c>
      <c r="BB141" s="16">
        <v>5.6659999999999933</v>
      </c>
      <c r="BC141" s="16">
        <v>0.64200000000000923</v>
      </c>
      <c r="BD141" s="16">
        <v>0.28500000000000192</v>
      </c>
      <c r="BE141" s="16">
        <v>4.4710000000000027</v>
      </c>
      <c r="BF141" s="16">
        <v>3.9130000000000109</v>
      </c>
      <c r="BG141" s="16">
        <v>3.7989999999999968</v>
      </c>
      <c r="BH141" s="16">
        <v>4.3260000000000076</v>
      </c>
      <c r="BI141" s="16">
        <v>3.2520000000000104</v>
      </c>
      <c r="BJ141" s="16">
        <v>4.8580000000000068</v>
      </c>
      <c r="BK141" s="16">
        <v>7.072999999999996</v>
      </c>
      <c r="BL141" s="16"/>
      <c r="BM141" s="16"/>
      <c r="BN141" s="16">
        <v>9.7979999999999947</v>
      </c>
      <c r="BO141" s="16">
        <v>4.1060000000000096</v>
      </c>
      <c r="BP141" s="16">
        <v>0.42800000000000615</v>
      </c>
      <c r="BQ141" s="16">
        <v>1.0380000000000056</v>
      </c>
      <c r="BR141" s="16">
        <v>-13.422000000000001</v>
      </c>
      <c r="BS141" s="16">
        <v>-13.422000000000001</v>
      </c>
      <c r="BT141" s="16">
        <v>6.6489999999999938</v>
      </c>
      <c r="BU141" s="16"/>
      <c r="BV141" s="16"/>
      <c r="BW141" s="16">
        <v>5.0040000000000084</v>
      </c>
      <c r="BX141" s="16">
        <v>2.6580000000000048</v>
      </c>
      <c r="BY141" s="16">
        <v>0.25299999999999212</v>
      </c>
      <c r="BZ141" s="16">
        <v>2.4440000000000017</v>
      </c>
      <c r="CA141" s="16">
        <v>6.2053095637350841</v>
      </c>
      <c r="CB141" s="16">
        <v>6.2053095637350841</v>
      </c>
      <c r="CC141" s="16">
        <v>6.2053095637350841</v>
      </c>
      <c r="CD141" s="16"/>
    </row>
    <row r="142" spans="1:82">
      <c r="A142">
        <v>1990</v>
      </c>
      <c r="B142" s="41">
        <f t="shared" si="85"/>
        <v>0</v>
      </c>
      <c r="C142" s="41">
        <f t="shared" si="86"/>
        <v>0</v>
      </c>
      <c r="D142" s="41">
        <f t="shared" si="86"/>
        <v>0</v>
      </c>
      <c r="E142" s="41"/>
      <c r="F142" s="41">
        <f t="shared" si="86"/>
        <v>-2</v>
      </c>
      <c r="G142" s="41">
        <f t="shared" si="86"/>
        <v>0</v>
      </c>
      <c r="H142" s="41">
        <f t="shared" si="86"/>
        <v>0</v>
      </c>
      <c r="I142" s="41">
        <f t="shared" si="86"/>
        <v>0</v>
      </c>
      <c r="J142" s="41">
        <f t="shared" si="86"/>
        <v>0.20000000000000284</v>
      </c>
      <c r="K142" s="41">
        <f t="shared" si="86"/>
        <v>2.5</v>
      </c>
      <c r="L142" s="41">
        <f t="shared" si="86"/>
        <v>0</v>
      </c>
      <c r="M142" s="41">
        <f t="shared" si="86"/>
        <v>0</v>
      </c>
      <c r="N142" s="41">
        <f t="shared" si="86"/>
        <v>-10</v>
      </c>
      <c r="O142" s="41">
        <f t="shared" si="86"/>
        <v>0</v>
      </c>
      <c r="P142" s="41">
        <f t="shared" si="86"/>
        <v>-2</v>
      </c>
      <c r="Q142" s="41">
        <f t="shared" si="86"/>
        <v>-5.5</v>
      </c>
      <c r="R142" s="41">
        <f t="shared" si="86"/>
        <v>0</v>
      </c>
      <c r="S142" s="41">
        <f t="shared" si="86"/>
        <v>-10</v>
      </c>
      <c r="T142" s="41">
        <f t="shared" si="86"/>
        <v>0</v>
      </c>
      <c r="U142" s="41">
        <f t="shared" si="86"/>
        <v>-2.5</v>
      </c>
      <c r="V142" s="41">
        <f t="shared" si="86"/>
        <v>0</v>
      </c>
      <c r="W142" s="41"/>
      <c r="X142" s="41"/>
      <c r="Y142" s="41">
        <f t="shared" si="86"/>
        <v>2.5</v>
      </c>
      <c r="Z142" s="41">
        <f t="shared" si="86"/>
        <v>-1</v>
      </c>
      <c r="AA142" s="41">
        <f t="shared" si="86"/>
        <v>0</v>
      </c>
      <c r="AB142" s="41">
        <f t="shared" si="86"/>
        <v>0</v>
      </c>
      <c r="AC142" s="41">
        <f t="shared" si="86"/>
        <v>-5</v>
      </c>
      <c r="AD142" s="41">
        <f t="shared" si="86"/>
        <v>0</v>
      </c>
      <c r="AE142" s="41">
        <f t="shared" si="86"/>
        <v>0</v>
      </c>
      <c r="AF142" s="41"/>
      <c r="AG142" s="41">
        <f t="shared" si="86"/>
        <v>0</v>
      </c>
      <c r="AH142" s="41">
        <f t="shared" si="86"/>
        <v>0</v>
      </c>
      <c r="AI142" s="41">
        <f t="shared" si="86"/>
        <v>-12</v>
      </c>
      <c r="AJ142" s="41">
        <f t="shared" si="86"/>
        <v>0</v>
      </c>
      <c r="AK142" s="41">
        <f t="shared" si="86"/>
        <v>0</v>
      </c>
      <c r="AL142" s="41">
        <f t="shared" si="86"/>
        <v>0</v>
      </c>
      <c r="AM142" s="41">
        <f t="shared" si="86"/>
        <v>0</v>
      </c>
      <c r="AN142" s="41">
        <f t="shared" si="86"/>
        <v>0</v>
      </c>
      <c r="AO142" s="41">
        <f t="shared" si="86"/>
        <v>0</v>
      </c>
      <c r="AQ142" s="16">
        <v>-1.3379999999999836</v>
      </c>
      <c r="AR142" s="16">
        <v>1.4899999999999913</v>
      </c>
      <c r="AS142" s="16">
        <v>4.3460000000000054</v>
      </c>
      <c r="AT142" s="16">
        <v>4.3460000000000054</v>
      </c>
      <c r="AU142" s="16">
        <v>3.1369999999999898</v>
      </c>
      <c r="AV142" s="16">
        <v>4.6359999999999957</v>
      </c>
      <c r="AW142" s="16"/>
      <c r="AX142" s="16">
        <v>-4.1680000000000046</v>
      </c>
      <c r="AY142" s="16">
        <v>0.16499999999999293</v>
      </c>
      <c r="AZ142" s="16">
        <v>3.671000000000002</v>
      </c>
      <c r="BA142" s="16">
        <v>4.282000000000008</v>
      </c>
      <c r="BB142" s="16">
        <v>3.6000000000000032</v>
      </c>
      <c r="BC142" s="16">
        <v>1.472999999999991</v>
      </c>
      <c r="BD142" s="16">
        <v>3.0080000000000107</v>
      </c>
      <c r="BE142" s="16">
        <v>3.0329999999999968</v>
      </c>
      <c r="BF142" s="16">
        <v>5.7229999999999892</v>
      </c>
      <c r="BG142" s="16">
        <v>3.0000000000000027</v>
      </c>
      <c r="BH142" s="16">
        <v>9.6999999999991537E-2</v>
      </c>
      <c r="BI142" s="16">
        <v>1.9819999999999949</v>
      </c>
      <c r="BJ142" s="16">
        <v>4.8929999999999918</v>
      </c>
      <c r="BK142" s="16">
        <v>9.878000000000009</v>
      </c>
      <c r="BL142" s="16"/>
      <c r="BM142" s="16"/>
      <c r="BN142" s="16">
        <v>5.3199999999999914</v>
      </c>
      <c r="BO142" s="16">
        <v>5.1760000000000028</v>
      </c>
      <c r="BP142" s="16">
        <v>1.9999999999997797E-2</v>
      </c>
      <c r="BQ142" s="16">
        <v>1.9320000000000004</v>
      </c>
      <c r="BR142" s="16">
        <v>-5.0899999999999945</v>
      </c>
      <c r="BS142" s="16">
        <v>-5.0899999999999945</v>
      </c>
      <c r="BT142" s="16">
        <v>7.8589999999999938</v>
      </c>
      <c r="BU142" s="16"/>
      <c r="BV142" s="16"/>
      <c r="BW142" s="16">
        <v>3.8470000000000004</v>
      </c>
      <c r="BX142" s="16">
        <v>0.75099999999999056</v>
      </c>
      <c r="BY142" s="16">
        <v>9.2549999999999919</v>
      </c>
      <c r="BZ142" s="16">
        <v>0.63400000000000123</v>
      </c>
      <c r="CA142" s="16">
        <v>3.036974808424131</v>
      </c>
      <c r="CB142" s="16">
        <v>3.036974808424131</v>
      </c>
      <c r="CC142" s="16">
        <v>3.036974808424131</v>
      </c>
      <c r="CD142" s="16"/>
    </row>
    <row r="143" spans="1:82">
      <c r="A143">
        <v>1991</v>
      </c>
      <c r="B143" s="41">
        <f t="shared" si="85"/>
        <v>0</v>
      </c>
      <c r="C143" s="41">
        <f t="shared" si="86"/>
        <v>0</v>
      </c>
      <c r="D143" s="41">
        <f t="shared" si="86"/>
        <v>0</v>
      </c>
      <c r="E143" s="41"/>
      <c r="F143" s="41">
        <f t="shared" si="86"/>
        <v>-2</v>
      </c>
      <c r="G143" s="41">
        <f t="shared" si="86"/>
        <v>0</v>
      </c>
      <c r="H143" s="41">
        <f t="shared" si="86"/>
        <v>-10</v>
      </c>
      <c r="I143" s="41">
        <f t="shared" si="86"/>
        <v>0</v>
      </c>
      <c r="J143" s="41">
        <f t="shared" si="86"/>
        <v>0.29999999999999716</v>
      </c>
      <c r="K143" s="41">
        <f t="shared" si="86"/>
        <v>0</v>
      </c>
      <c r="L143" s="41">
        <f t="shared" si="86"/>
        <v>0</v>
      </c>
      <c r="M143" s="41">
        <f t="shared" si="86"/>
        <v>0</v>
      </c>
      <c r="N143" s="41">
        <f t="shared" si="86"/>
        <v>-2</v>
      </c>
      <c r="O143" s="41">
        <f t="shared" si="86"/>
        <v>0</v>
      </c>
      <c r="P143" s="41">
        <f t="shared" si="86"/>
        <v>-3</v>
      </c>
      <c r="Q143" s="41">
        <f t="shared" si="86"/>
        <v>1.7999999999999972</v>
      </c>
      <c r="R143" s="41">
        <f t="shared" si="86"/>
        <v>0</v>
      </c>
      <c r="S143" s="41">
        <f t="shared" si="86"/>
        <v>0</v>
      </c>
      <c r="T143" s="41">
        <f t="shared" si="86"/>
        <v>0</v>
      </c>
      <c r="U143" s="41">
        <f t="shared" si="86"/>
        <v>0</v>
      </c>
      <c r="V143" s="41">
        <f t="shared" si="86"/>
        <v>4</v>
      </c>
      <c r="W143" s="41"/>
      <c r="X143" s="41"/>
      <c r="Y143" s="41">
        <f t="shared" si="86"/>
        <v>0</v>
      </c>
      <c r="Z143" s="41">
        <f t="shared" si="86"/>
        <v>-1</v>
      </c>
      <c r="AA143" s="41">
        <f t="shared" si="86"/>
        <v>0</v>
      </c>
      <c r="AB143" s="41">
        <f t="shared" si="86"/>
        <v>0</v>
      </c>
      <c r="AC143" s="41">
        <f t="shared" si="86"/>
        <v>0</v>
      </c>
      <c r="AD143" s="41">
        <f t="shared" si="86"/>
        <v>0</v>
      </c>
      <c r="AE143" s="41">
        <f t="shared" si="86"/>
        <v>-0.5</v>
      </c>
      <c r="AF143" s="41">
        <f t="shared" si="86"/>
        <v>-5</v>
      </c>
      <c r="AG143" s="41">
        <f t="shared" si="86"/>
        <v>0</v>
      </c>
      <c r="AH143" s="41">
        <f t="shared" si="86"/>
        <v>0</v>
      </c>
      <c r="AI143" s="41">
        <f t="shared" si="86"/>
        <v>-10</v>
      </c>
      <c r="AJ143" s="41">
        <f t="shared" si="86"/>
        <v>0</v>
      </c>
      <c r="AK143" s="41">
        <f t="shared" si="86"/>
        <v>0</v>
      </c>
      <c r="AL143" s="41">
        <f t="shared" si="86"/>
        <v>0</v>
      </c>
      <c r="AM143" s="41">
        <f t="shared" si="86"/>
        <v>0</v>
      </c>
      <c r="AN143" s="41">
        <f t="shared" si="86"/>
        <v>-20</v>
      </c>
      <c r="AO143" s="41">
        <f t="shared" si="86"/>
        <v>0</v>
      </c>
      <c r="AQ143" s="16">
        <v>10.498000000000008</v>
      </c>
      <c r="AR143" s="16">
        <v>-0.99700000000000344</v>
      </c>
      <c r="AS143" s="16">
        <v>3.4419999999999895</v>
      </c>
      <c r="AT143" s="16">
        <v>3.4419999999999895</v>
      </c>
      <c r="AU143" s="16">
        <v>1.8329999999999957</v>
      </c>
      <c r="AV143" s="16">
        <v>5.2669999999999995</v>
      </c>
      <c r="AW143" s="16"/>
      <c r="AX143" s="16">
        <v>1.0310000000000041</v>
      </c>
      <c r="AY143" s="16">
        <v>-2.085999999999999</v>
      </c>
      <c r="AZ143" s="16">
        <v>7.7690000000000037</v>
      </c>
      <c r="BA143" s="16">
        <v>2.3719999999999963</v>
      </c>
      <c r="BB143" s="16">
        <v>2.2629999999999928</v>
      </c>
      <c r="BC143" s="16">
        <v>1.3970000000000038</v>
      </c>
      <c r="BD143" s="16">
        <v>5.1129999999999898</v>
      </c>
      <c r="BE143" s="16">
        <v>0.94499999999999584</v>
      </c>
      <c r="BF143" s="16">
        <v>5.0110000000000099</v>
      </c>
      <c r="BG143" s="16">
        <v>3.1020000000000048</v>
      </c>
      <c r="BH143" s="16">
        <v>3.2520000000000104</v>
      </c>
      <c r="BI143" s="16">
        <v>1.4389999999999903</v>
      </c>
      <c r="BJ143" s="16">
        <v>3.4170000000000034</v>
      </c>
      <c r="BK143" s="16">
        <v>10.777999999999999</v>
      </c>
      <c r="BL143" s="16"/>
      <c r="BM143" s="16"/>
      <c r="BN143" s="16">
        <v>8.6449999999999925</v>
      </c>
      <c r="BO143" s="16">
        <v>4.214999999999991</v>
      </c>
      <c r="BP143" s="16">
        <v>-1.319999999999999</v>
      </c>
      <c r="BQ143" s="16">
        <v>3.0850000000000044</v>
      </c>
      <c r="BR143" s="16">
        <v>2.2189999999999932</v>
      </c>
      <c r="BS143" s="16">
        <v>2.2189999999999932</v>
      </c>
      <c r="BT143" s="16">
        <v>3.3700000000000063</v>
      </c>
      <c r="BU143" s="16"/>
      <c r="BV143" s="16"/>
      <c r="BW143" s="16">
        <v>2.5249999999999995</v>
      </c>
      <c r="BX143" s="16">
        <v>-1.1030000000000095</v>
      </c>
      <c r="BY143" s="16">
        <v>0.9260000000000046</v>
      </c>
      <c r="BZ143" s="16">
        <v>-1.1859999999999982</v>
      </c>
      <c r="CA143" s="16">
        <v>-0.43636685657836294</v>
      </c>
      <c r="CB143" s="16">
        <v>-0.43636685657836294</v>
      </c>
      <c r="CC143" s="16">
        <v>-0.43636685657836294</v>
      </c>
      <c r="CD143" s="16"/>
    </row>
    <row r="144" spans="1:82">
      <c r="A144">
        <v>1992</v>
      </c>
      <c r="B144" s="41">
        <f t="shared" si="85"/>
        <v>10</v>
      </c>
      <c r="C144" s="41">
        <f t="shared" si="86"/>
        <v>0</v>
      </c>
      <c r="D144" s="41">
        <f t="shared" si="86"/>
        <v>0</v>
      </c>
      <c r="E144" s="41"/>
      <c r="F144" s="41">
        <f t="shared" si="86"/>
        <v>0</v>
      </c>
      <c r="G144" s="41">
        <f t="shared" si="86"/>
        <v>0</v>
      </c>
      <c r="H144" s="41">
        <f t="shared" si="86"/>
        <v>0</v>
      </c>
      <c r="I144" s="41">
        <f t="shared" si="86"/>
        <v>4</v>
      </c>
      <c r="J144" s="41">
        <f t="shared" si="86"/>
        <v>0.70000000000000284</v>
      </c>
      <c r="K144" s="41">
        <f t="shared" si="86"/>
        <v>0</v>
      </c>
      <c r="L144" s="41">
        <f t="shared" si="86"/>
        <v>0</v>
      </c>
      <c r="M144" s="41">
        <f t="shared" si="86"/>
        <v>0</v>
      </c>
      <c r="N144" s="41">
        <f t="shared" si="86"/>
        <v>0</v>
      </c>
      <c r="O144" s="41">
        <f t="shared" si="86"/>
        <v>0</v>
      </c>
      <c r="P144" s="41">
        <f t="shared" si="86"/>
        <v>0</v>
      </c>
      <c r="Q144" s="41">
        <f t="shared" si="86"/>
        <v>1.9000000000000057</v>
      </c>
      <c r="R144" s="41">
        <f t="shared" si="86"/>
        <v>0</v>
      </c>
      <c r="S144" s="41">
        <f t="shared" si="86"/>
        <v>0</v>
      </c>
      <c r="T144" s="41">
        <f t="shared" si="86"/>
        <v>0</v>
      </c>
      <c r="U144" s="41">
        <f t="shared" si="86"/>
        <v>0</v>
      </c>
      <c r="V144" s="41">
        <f t="shared" si="86"/>
        <v>0</v>
      </c>
      <c r="W144" s="41"/>
      <c r="X144" s="41"/>
      <c r="Y144" s="41">
        <f t="shared" si="86"/>
        <v>0</v>
      </c>
      <c r="Z144" s="41">
        <f t="shared" si="86"/>
        <v>0</v>
      </c>
      <c r="AA144" s="41">
        <f t="shared" si="86"/>
        <v>0</v>
      </c>
      <c r="AB144" s="41">
        <f t="shared" si="86"/>
        <v>0.19999999999999929</v>
      </c>
      <c r="AC144" s="41">
        <f t="shared" si="86"/>
        <v>0</v>
      </c>
      <c r="AD144" s="41">
        <f t="shared" si="86"/>
        <v>0</v>
      </c>
      <c r="AE144" s="41">
        <f t="shared" si="86"/>
        <v>0</v>
      </c>
      <c r="AF144" s="41">
        <f t="shared" si="86"/>
        <v>2</v>
      </c>
      <c r="AG144" s="41">
        <f t="shared" si="86"/>
        <v>-2</v>
      </c>
      <c r="AH144" s="41">
        <f t="shared" si="86"/>
        <v>0</v>
      </c>
      <c r="AI144" s="41">
        <f t="shared" si="86"/>
        <v>0</v>
      </c>
      <c r="AJ144" s="41">
        <f t="shared" si="86"/>
        <v>0</v>
      </c>
      <c r="AK144" s="41">
        <f t="shared" si="86"/>
        <v>-2</v>
      </c>
      <c r="AL144" s="41">
        <f t="shared" si="86"/>
        <v>0</v>
      </c>
      <c r="AM144" s="41">
        <f t="shared" si="86"/>
        <v>0</v>
      </c>
      <c r="AN144" s="41">
        <f t="shared" si="86"/>
        <v>0</v>
      </c>
      <c r="AO144" s="41">
        <f t="shared" si="86"/>
        <v>-5</v>
      </c>
      <c r="AQ144" s="16">
        <v>10.298999999999992</v>
      </c>
      <c r="AR144" s="16">
        <v>2.5640000000000107</v>
      </c>
      <c r="AS144" s="16">
        <v>2.0939999999999959</v>
      </c>
      <c r="AT144" s="16">
        <v>2.0939999999999959</v>
      </c>
      <c r="AU144" s="16">
        <v>1.5309999999999935</v>
      </c>
      <c r="AV144" s="16">
        <v>1.6469999999999985</v>
      </c>
      <c r="AW144" s="16"/>
      <c r="AX144" s="16">
        <v>-0.4669999999999952</v>
      </c>
      <c r="AY144" s="16">
        <v>0.8999999999999897</v>
      </c>
      <c r="AZ144" s="16">
        <v>11.132999999999992</v>
      </c>
      <c r="BA144" s="16">
        <v>4.3530000000000069</v>
      </c>
      <c r="BB144" s="16">
        <v>9.2009999999999934</v>
      </c>
      <c r="BC144" s="16">
        <v>1.9589999999999996</v>
      </c>
      <c r="BD144" s="16">
        <v>3.6140000000000061</v>
      </c>
      <c r="BE144" s="16">
        <v>1.480999999999999</v>
      </c>
      <c r="BF144" s="16">
        <v>1.9200000000000106</v>
      </c>
      <c r="BG144" s="16">
        <v>0.69699999999999207</v>
      </c>
      <c r="BH144" s="16">
        <v>5.6240000000000068</v>
      </c>
      <c r="BI144" s="16">
        <v>0.72300000000000697</v>
      </c>
      <c r="BJ144" s="16">
        <v>0.84800000000000431</v>
      </c>
      <c r="BK144" s="16">
        <v>6.198999999999999</v>
      </c>
      <c r="BL144" s="16"/>
      <c r="BM144" s="16"/>
      <c r="BN144" s="16">
        <v>1.8189999999999928</v>
      </c>
      <c r="BO144" s="16">
        <v>3.5409999999999942</v>
      </c>
      <c r="BP144" s="16">
        <v>0.70300000000000917</v>
      </c>
      <c r="BQ144" s="16">
        <v>3.5740000000000105</v>
      </c>
      <c r="BR144" s="16">
        <v>-0.54100000000000259</v>
      </c>
      <c r="BS144" s="16">
        <v>-0.54100000000000259</v>
      </c>
      <c r="BT144" s="16">
        <v>3.1300000000000106</v>
      </c>
      <c r="BU144" s="16"/>
      <c r="BV144" s="16"/>
      <c r="BW144" s="16">
        <v>0.85100000000000176</v>
      </c>
      <c r="BX144" s="16">
        <v>-0.93499999999999694</v>
      </c>
      <c r="BY144" s="16">
        <v>5.9839999999999893</v>
      </c>
      <c r="BZ144" s="16">
        <v>0.31300000000000772</v>
      </c>
      <c r="CA144" s="16">
        <v>0.41763438024031707</v>
      </c>
      <c r="CB144" s="16">
        <v>0.41763438024031707</v>
      </c>
      <c r="CC144" s="16">
        <v>0.41763438024031707</v>
      </c>
      <c r="CD144" s="16"/>
    </row>
    <row r="145" spans="1:82">
      <c r="A145">
        <v>1993</v>
      </c>
      <c r="B145" s="41">
        <f t="shared" si="85"/>
        <v>0</v>
      </c>
      <c r="C145" s="41">
        <f t="shared" si="86"/>
        <v>-6</v>
      </c>
      <c r="D145" s="41">
        <f t="shared" si="86"/>
        <v>0</v>
      </c>
      <c r="E145" s="41">
        <f t="shared" si="86"/>
        <v>0</v>
      </c>
      <c r="F145" s="41">
        <f t="shared" si="86"/>
        <v>0</v>
      </c>
      <c r="G145" s="41">
        <f t="shared" si="86"/>
        <v>25</v>
      </c>
      <c r="H145" s="41">
        <f t="shared" si="86"/>
        <v>0</v>
      </c>
      <c r="I145" s="41">
        <f t="shared" si="86"/>
        <v>0</v>
      </c>
      <c r="J145" s="41">
        <f t="shared" si="86"/>
        <v>0.10000000000000142</v>
      </c>
      <c r="K145" s="41">
        <f t="shared" si="86"/>
        <v>0</v>
      </c>
      <c r="L145" s="41">
        <f t="shared" si="86"/>
        <v>0</v>
      </c>
      <c r="M145" s="41">
        <f t="shared" si="86"/>
        <v>0</v>
      </c>
      <c r="N145" s="41">
        <f t="shared" si="86"/>
        <v>-4</v>
      </c>
      <c r="O145" s="41">
        <f t="shared" si="86"/>
        <v>0</v>
      </c>
      <c r="P145" s="41">
        <f t="shared" si="86"/>
        <v>-0.70000000000000284</v>
      </c>
      <c r="Q145" s="41">
        <f t="shared" si="86"/>
        <v>-1.7000000000000028</v>
      </c>
      <c r="R145" s="41">
        <f t="shared" si="86"/>
        <v>-11</v>
      </c>
      <c r="S145" s="41">
        <f t="shared" si="86"/>
        <v>0</v>
      </c>
      <c r="T145" s="41">
        <f t="shared" si="86"/>
        <v>0</v>
      </c>
      <c r="U145" s="41">
        <f t="shared" si="86"/>
        <v>0</v>
      </c>
      <c r="V145" s="41">
        <f t="shared" si="86"/>
        <v>0</v>
      </c>
      <c r="W145" s="41"/>
      <c r="X145" s="41"/>
      <c r="Y145" s="41">
        <f t="shared" si="86"/>
        <v>0</v>
      </c>
      <c r="Z145" s="41">
        <f t="shared" si="86"/>
        <v>0</v>
      </c>
      <c r="AA145" s="41">
        <f t="shared" si="86"/>
        <v>0</v>
      </c>
      <c r="AB145" s="41">
        <f t="shared" si="86"/>
        <v>0</v>
      </c>
      <c r="AC145" s="41">
        <f t="shared" si="86"/>
        <v>0</v>
      </c>
      <c r="AD145" s="41">
        <f t="shared" si="86"/>
        <v>0</v>
      </c>
      <c r="AE145" s="41">
        <f t="shared" si="86"/>
        <v>0</v>
      </c>
      <c r="AF145" s="41">
        <f t="shared" si="86"/>
        <v>0</v>
      </c>
      <c r="AG145" s="41">
        <f t="shared" si="86"/>
        <v>-5</v>
      </c>
      <c r="AH145" s="41">
        <f t="shared" si="86"/>
        <v>0</v>
      </c>
      <c r="AI145" s="41">
        <f t="shared" si="86"/>
        <v>0</v>
      </c>
      <c r="AJ145" s="41">
        <f t="shared" si="86"/>
        <v>0</v>
      </c>
      <c r="AK145" s="41">
        <f t="shared" si="86"/>
        <v>0</v>
      </c>
      <c r="AL145" s="41">
        <f t="shared" si="86"/>
        <v>1</v>
      </c>
      <c r="AM145" s="41">
        <f t="shared" si="86"/>
        <v>0</v>
      </c>
      <c r="AN145" s="41">
        <f t="shared" si="86"/>
        <v>0</v>
      </c>
      <c r="AO145" s="41">
        <f t="shared" si="86"/>
        <v>0</v>
      </c>
      <c r="AQ145" s="16">
        <v>6.2510000000000066</v>
      </c>
      <c r="AR145" s="16">
        <v>3.9360000000000062</v>
      </c>
      <c r="AS145" s="16">
        <v>0.52700000000001079</v>
      </c>
      <c r="AT145" s="16">
        <v>0.52700000000001079</v>
      </c>
      <c r="AU145" s="16">
        <v>-0.96199999999999619</v>
      </c>
      <c r="AV145" s="16">
        <v>4.2689999999999895</v>
      </c>
      <c r="AW145" s="16"/>
      <c r="AX145" s="16">
        <v>4.665000000000008</v>
      </c>
      <c r="AY145" s="16">
        <v>2.6610000000000023</v>
      </c>
      <c r="AZ145" s="16">
        <v>6.694</v>
      </c>
      <c r="BA145" s="16">
        <v>5.7099999999999929</v>
      </c>
      <c r="BB145" s="16">
        <v>7.0969999999999978</v>
      </c>
      <c r="BC145" s="16">
        <v>8.0000000000080007E-3</v>
      </c>
      <c r="BD145" s="16">
        <v>2.0000000000000018</v>
      </c>
      <c r="BE145" s="16">
        <v>-0.56100000000000039</v>
      </c>
      <c r="BF145" s="16">
        <v>-0.97699999999999454</v>
      </c>
      <c r="BG145" s="16">
        <v>-1.5989999999999949</v>
      </c>
      <c r="BH145" s="16">
        <v>6.2300000000000022</v>
      </c>
      <c r="BI145" s="16">
        <v>-0.83499999999999686</v>
      </c>
      <c r="BJ145" s="16">
        <v>-0.51799999999999624</v>
      </c>
      <c r="BK145" s="16">
        <v>6.8769999999999998</v>
      </c>
      <c r="BL145" s="16"/>
      <c r="BM145" s="16"/>
      <c r="BN145" s="16">
        <v>4.2010000000000103</v>
      </c>
      <c r="BO145" s="16">
        <v>2.737999999999996</v>
      </c>
      <c r="BP145" s="16">
        <v>5.2289999999999948</v>
      </c>
      <c r="BQ145" s="16">
        <v>2.8450000000000086</v>
      </c>
      <c r="BR145" s="16">
        <v>5.2440000000000042</v>
      </c>
      <c r="BS145" s="16">
        <v>5.2440000000000042</v>
      </c>
      <c r="BT145" s="16">
        <v>-0.68700000000000427</v>
      </c>
      <c r="BU145" s="16"/>
      <c r="BV145" s="16"/>
      <c r="BW145" s="16">
        <v>-1.313999999999993</v>
      </c>
      <c r="BX145" s="16">
        <v>-1.8290000000000028</v>
      </c>
      <c r="BY145" s="16">
        <v>8.0419999999999945</v>
      </c>
      <c r="BZ145" s="16">
        <v>2.4010000000000087</v>
      </c>
      <c r="CA145" s="16">
        <v>2.1819010638628678</v>
      </c>
      <c r="CB145" s="16">
        <v>2.1819010638628678</v>
      </c>
      <c r="CC145" s="16">
        <v>2.1819010638628678</v>
      </c>
      <c r="CD145" s="16">
        <v>-8.6999996299895415</v>
      </c>
    </row>
    <row r="146" spans="1:82">
      <c r="A146">
        <v>1994</v>
      </c>
      <c r="B146" s="41">
        <f t="shared" si="85"/>
        <v>0</v>
      </c>
      <c r="C146" s="41">
        <f t="shared" si="86"/>
        <v>0</v>
      </c>
      <c r="D146" s="41">
        <f t="shared" si="86"/>
        <v>4</v>
      </c>
      <c r="E146" s="41">
        <f t="shared" si="86"/>
        <v>0</v>
      </c>
      <c r="F146" s="41">
        <f t="shared" si="86"/>
        <v>0</v>
      </c>
      <c r="G146" s="41">
        <f t="shared" si="86"/>
        <v>0</v>
      </c>
      <c r="H146" s="41">
        <f t="shared" si="86"/>
        <v>-5</v>
      </c>
      <c r="I146" s="41">
        <f t="shared" si="86"/>
        <v>0</v>
      </c>
      <c r="J146" s="41">
        <f t="shared" si="86"/>
        <v>0</v>
      </c>
      <c r="K146" s="41">
        <f t="shared" si="86"/>
        <v>0</v>
      </c>
      <c r="L146" s="41">
        <f t="shared" si="86"/>
        <v>0</v>
      </c>
      <c r="M146" s="41">
        <f t="shared" si="86"/>
        <v>0</v>
      </c>
      <c r="N146" s="41">
        <f t="shared" si="86"/>
        <v>0</v>
      </c>
      <c r="O146" s="41">
        <f t="shared" si="86"/>
        <v>0</v>
      </c>
      <c r="P146" s="41">
        <f t="shared" si="86"/>
        <v>0</v>
      </c>
      <c r="Q146" s="41">
        <f t="shared" si="86"/>
        <v>-4.2999999999999972</v>
      </c>
      <c r="R146" s="41">
        <f t="shared" si="86"/>
        <v>0</v>
      </c>
      <c r="S146" s="41">
        <f t="shared" si="86"/>
        <v>-4</v>
      </c>
      <c r="T146" s="41">
        <f t="shared" si="86"/>
        <v>1</v>
      </c>
      <c r="U146" s="41">
        <f t="shared" ref="C146:AO152" si="87">+U39-U38</f>
        <v>0</v>
      </c>
      <c r="V146" s="41">
        <f t="shared" si="87"/>
        <v>-2</v>
      </c>
      <c r="W146" s="41"/>
      <c r="X146" s="41"/>
      <c r="Y146" s="41">
        <f t="shared" si="87"/>
        <v>0</v>
      </c>
      <c r="Z146" s="41">
        <f t="shared" si="87"/>
        <v>-1</v>
      </c>
      <c r="AA146" s="41">
        <f t="shared" si="87"/>
        <v>0</v>
      </c>
      <c r="AB146" s="41">
        <f t="shared" si="87"/>
        <v>0</v>
      </c>
      <c r="AC146" s="41">
        <f t="shared" si="87"/>
        <v>0</v>
      </c>
      <c r="AD146" s="41">
        <f t="shared" si="87"/>
        <v>0</v>
      </c>
      <c r="AE146" s="41">
        <f t="shared" si="87"/>
        <v>0</v>
      </c>
      <c r="AF146" s="41">
        <f t="shared" si="87"/>
        <v>3</v>
      </c>
      <c r="AG146" s="41">
        <f t="shared" si="87"/>
        <v>-3</v>
      </c>
      <c r="AH146" s="41">
        <f t="shared" si="87"/>
        <v>0</v>
      </c>
      <c r="AI146" s="41">
        <f t="shared" si="87"/>
        <v>-2</v>
      </c>
      <c r="AJ146" s="41">
        <f t="shared" si="87"/>
        <v>-21</v>
      </c>
      <c r="AK146" s="41">
        <f t="shared" si="87"/>
        <v>0</v>
      </c>
      <c r="AL146" s="41">
        <f t="shared" si="87"/>
        <v>0</v>
      </c>
      <c r="AM146" s="41">
        <f t="shared" si="87"/>
        <v>0</v>
      </c>
      <c r="AN146" s="41">
        <f t="shared" si="87"/>
        <v>4</v>
      </c>
      <c r="AO146" s="41">
        <f t="shared" si="87"/>
        <v>-5</v>
      </c>
      <c r="AQ146" s="16">
        <v>5.8300000000000018</v>
      </c>
      <c r="AR146" s="16">
        <v>4.8450000000000104</v>
      </c>
      <c r="AS146" s="16">
        <v>2.401999999999993</v>
      </c>
      <c r="AT146" s="16">
        <v>2.401999999999993</v>
      </c>
      <c r="AU146" s="16">
        <v>3.2270000000000021</v>
      </c>
      <c r="AV146" s="16">
        <v>4.6669999999999989</v>
      </c>
      <c r="AW146" s="16"/>
      <c r="AX146" s="16">
        <v>5.3339999999999943</v>
      </c>
      <c r="AY146" s="16">
        <v>4.493999999999998</v>
      </c>
      <c r="AZ146" s="16">
        <v>5.0659999999999927</v>
      </c>
      <c r="BA146" s="16">
        <v>5.1469999999999905</v>
      </c>
      <c r="BB146" s="16">
        <v>4.5190000000000063</v>
      </c>
      <c r="BC146" s="16">
        <v>5.329000000000006</v>
      </c>
      <c r="BD146" s="16">
        <v>4.2580000000000062</v>
      </c>
      <c r="BE146" s="16">
        <v>2.3390000000000022</v>
      </c>
      <c r="BF146" s="16">
        <v>2.3989999999999956</v>
      </c>
      <c r="BG146" s="16">
        <v>2.0000000000000018</v>
      </c>
      <c r="BH146" s="16">
        <v>-1.3029999999999986</v>
      </c>
      <c r="BI146" s="16">
        <v>2.0739999999999981</v>
      </c>
      <c r="BJ146" s="16">
        <v>0.8760000000000101</v>
      </c>
      <c r="BK146" s="16">
        <v>9.2689999999999948</v>
      </c>
      <c r="BL146" s="16">
        <v>2.200000000000002</v>
      </c>
      <c r="BM146" s="16"/>
      <c r="BN146" s="16">
        <v>3.8210000000000077</v>
      </c>
      <c r="BO146" s="16">
        <v>4.9409999999999954</v>
      </c>
      <c r="BP146" s="16">
        <v>5.5739999999999901</v>
      </c>
      <c r="BQ146" s="16">
        <v>5.0550000000000095</v>
      </c>
      <c r="BR146" s="16">
        <v>12.308000000000007</v>
      </c>
      <c r="BS146" s="16">
        <v>12.308000000000007</v>
      </c>
      <c r="BT146" s="16">
        <v>1.489000000000007</v>
      </c>
      <c r="BU146" s="16">
        <v>-12.7</v>
      </c>
      <c r="BV146" s="16">
        <v>3.2000000000000028</v>
      </c>
      <c r="BW146" s="16">
        <v>2.3349999999999982</v>
      </c>
      <c r="BX146" s="16">
        <v>3.9299999999999891</v>
      </c>
      <c r="BY146" s="16">
        <v>-5.4559999999999942</v>
      </c>
      <c r="BZ146" s="16">
        <v>3.7679999999999936</v>
      </c>
      <c r="CA146" s="16">
        <v>4.3736319206344465</v>
      </c>
      <c r="CB146" s="16">
        <v>4.3736319206344465</v>
      </c>
      <c r="CC146" s="16">
        <v>4.3736319206344465</v>
      </c>
      <c r="CD146" s="16">
        <v>-12.699999475204859</v>
      </c>
    </row>
    <row r="147" spans="1:82">
      <c r="A147">
        <v>1995</v>
      </c>
      <c r="B147" s="41">
        <f t="shared" si="85"/>
        <v>0</v>
      </c>
      <c r="C147" s="41">
        <f t="shared" si="87"/>
        <v>3</v>
      </c>
      <c r="D147" s="41">
        <f t="shared" si="87"/>
        <v>0</v>
      </c>
      <c r="E147" s="41">
        <f t="shared" si="87"/>
        <v>0</v>
      </c>
      <c r="F147" s="41">
        <f t="shared" si="87"/>
        <v>0</v>
      </c>
      <c r="G147" s="41">
        <f t="shared" si="87"/>
        <v>0</v>
      </c>
      <c r="H147" s="41">
        <f t="shared" si="87"/>
        <v>0</v>
      </c>
      <c r="I147" s="41">
        <f t="shared" si="87"/>
        <v>0</v>
      </c>
      <c r="J147" s="41">
        <f t="shared" si="87"/>
        <v>0.29999999999999716</v>
      </c>
      <c r="K147" s="41">
        <f t="shared" si="87"/>
        <v>-20</v>
      </c>
      <c r="L147" s="41">
        <f t="shared" si="87"/>
        <v>5</v>
      </c>
      <c r="M147" s="41">
        <f t="shared" si="87"/>
        <v>0</v>
      </c>
      <c r="N147" s="41">
        <f t="shared" si="87"/>
        <v>0</v>
      </c>
      <c r="O147" s="41">
        <f t="shared" si="87"/>
        <v>0</v>
      </c>
      <c r="P147" s="41">
        <f t="shared" si="87"/>
        <v>0</v>
      </c>
      <c r="Q147" s="41">
        <f t="shared" si="87"/>
        <v>2.8999999999999986</v>
      </c>
      <c r="R147" s="41">
        <f t="shared" si="87"/>
        <v>0</v>
      </c>
      <c r="S147" s="41">
        <f t="shared" si="87"/>
        <v>-18</v>
      </c>
      <c r="T147" s="41">
        <f t="shared" si="87"/>
        <v>0</v>
      </c>
      <c r="U147" s="41">
        <f t="shared" si="87"/>
        <v>0</v>
      </c>
      <c r="V147" s="41">
        <f t="shared" si="87"/>
        <v>-2</v>
      </c>
      <c r="W147" s="41">
        <f t="shared" si="87"/>
        <v>0</v>
      </c>
      <c r="X147" s="41">
        <f t="shared" si="87"/>
        <v>0</v>
      </c>
      <c r="Y147" s="41">
        <f t="shared" si="87"/>
        <v>0</v>
      </c>
      <c r="Z147" s="41">
        <f t="shared" si="87"/>
        <v>0</v>
      </c>
      <c r="AA147" s="41">
        <f t="shared" si="87"/>
        <v>0</v>
      </c>
      <c r="AB147" s="41">
        <f t="shared" si="87"/>
        <v>0</v>
      </c>
      <c r="AC147" s="41">
        <f t="shared" si="87"/>
        <v>0</v>
      </c>
      <c r="AD147" s="41">
        <f t="shared" si="87"/>
        <v>0</v>
      </c>
      <c r="AE147" s="41">
        <f t="shared" si="87"/>
        <v>0</v>
      </c>
      <c r="AF147" s="41">
        <f t="shared" si="87"/>
        <v>0</v>
      </c>
      <c r="AG147" s="41">
        <f t="shared" si="87"/>
        <v>-5</v>
      </c>
      <c r="AH147" s="41">
        <f t="shared" si="87"/>
        <v>0</v>
      </c>
      <c r="AI147" s="41">
        <f t="shared" si="87"/>
        <v>0</v>
      </c>
      <c r="AJ147" s="41">
        <f t="shared" si="87"/>
        <v>0</v>
      </c>
      <c r="AK147" s="41">
        <f t="shared" si="87"/>
        <v>0</v>
      </c>
      <c r="AL147" s="41">
        <f t="shared" si="87"/>
        <v>0</v>
      </c>
      <c r="AM147" s="41">
        <f t="shared" si="87"/>
        <v>0</v>
      </c>
      <c r="AN147" s="41">
        <f t="shared" si="87"/>
        <v>0</v>
      </c>
      <c r="AO147" s="41">
        <f t="shared" si="87"/>
        <v>0</v>
      </c>
      <c r="AQ147" s="16">
        <v>-2.8449999999999975</v>
      </c>
      <c r="AR147" s="16">
        <v>2.9560000000000031</v>
      </c>
      <c r="AS147" s="16">
        <v>2.6680000000000037</v>
      </c>
      <c r="AT147" s="16">
        <v>2.6680000000000037</v>
      </c>
      <c r="AU147" s="16">
        <v>2.3849999999999927</v>
      </c>
      <c r="AV147" s="16">
        <v>4.6780000000000044</v>
      </c>
      <c r="AW147" s="16"/>
      <c r="AX147" s="16">
        <v>4.4170000000000043</v>
      </c>
      <c r="AY147" s="16">
        <v>2.6939999999999964</v>
      </c>
      <c r="AZ147" s="16">
        <v>8.8759999999999941</v>
      </c>
      <c r="BA147" s="16">
        <v>5.2019999999999955</v>
      </c>
      <c r="BB147" s="16">
        <v>4.153999999999991</v>
      </c>
      <c r="BC147" s="16">
        <v>3.0289999999999928</v>
      </c>
      <c r="BD147" s="16">
        <v>2.2529999999999939</v>
      </c>
      <c r="BE147" s="16">
        <v>2.2319999999999895</v>
      </c>
      <c r="BF147" s="16">
        <v>1.5409999999999924</v>
      </c>
      <c r="BG147" s="16">
        <v>2.0999999999999908</v>
      </c>
      <c r="BH147" s="16">
        <v>4.0799999999999947</v>
      </c>
      <c r="BI147" s="16">
        <v>2.6829999999999909</v>
      </c>
      <c r="BJ147" s="16">
        <v>2.6310000000000056</v>
      </c>
      <c r="BK147" s="16">
        <v>9.6149999999999949</v>
      </c>
      <c r="BL147" s="16">
        <v>-2.083999999999997</v>
      </c>
      <c r="BM147" s="16"/>
      <c r="BN147" s="16">
        <v>1.432000000000011</v>
      </c>
      <c r="BO147" s="16">
        <v>-6.2909999999999915</v>
      </c>
      <c r="BP147" s="16">
        <v>4.9020000000000064</v>
      </c>
      <c r="BQ147" s="16">
        <v>4.1560000000000041</v>
      </c>
      <c r="BR147" s="16">
        <v>7.4109999999999898</v>
      </c>
      <c r="BS147" s="16">
        <v>7.4109999999999898</v>
      </c>
      <c r="BT147" s="16">
        <v>2.3069999999999924</v>
      </c>
      <c r="BU147" s="16">
        <v>-4.1000000000000032</v>
      </c>
      <c r="BV147" s="16">
        <v>3.0999999999999917</v>
      </c>
      <c r="BW147" s="16">
        <v>4.1220000000000034</v>
      </c>
      <c r="BX147" s="16">
        <v>3.9349999999999996</v>
      </c>
      <c r="BY147" s="16">
        <v>7.1900000000000075</v>
      </c>
      <c r="BZ147" s="16">
        <v>2.4440000000000017</v>
      </c>
      <c r="CA147" s="16">
        <v>4.6252303352535717</v>
      </c>
      <c r="CB147" s="16">
        <v>4.6252303352535717</v>
      </c>
      <c r="CC147" s="16">
        <v>4.6252303352535717</v>
      </c>
      <c r="CD147" s="16">
        <v>-4.1000009284509531</v>
      </c>
    </row>
    <row r="148" spans="1:82">
      <c r="A148">
        <v>1996</v>
      </c>
      <c r="B148" s="41">
        <f t="shared" si="85"/>
        <v>3</v>
      </c>
      <c r="C148" s="41">
        <f t="shared" si="87"/>
        <v>0</v>
      </c>
      <c r="D148" s="41">
        <f t="shared" si="87"/>
        <v>0</v>
      </c>
      <c r="E148" s="41">
        <f t="shared" si="87"/>
        <v>0</v>
      </c>
      <c r="F148" s="41">
        <f t="shared" si="87"/>
        <v>0</v>
      </c>
      <c r="G148" s="41">
        <f t="shared" si="87"/>
        <v>0</v>
      </c>
      <c r="H148" s="41">
        <f t="shared" si="87"/>
        <v>0</v>
      </c>
      <c r="I148" s="41">
        <f t="shared" si="87"/>
        <v>0</v>
      </c>
      <c r="J148" s="41">
        <f t="shared" si="87"/>
        <v>0</v>
      </c>
      <c r="K148" s="41">
        <f t="shared" si="87"/>
        <v>0</v>
      </c>
      <c r="L148" s="41">
        <f t="shared" si="87"/>
        <v>0</v>
      </c>
      <c r="M148" s="41">
        <f t="shared" si="87"/>
        <v>0</v>
      </c>
      <c r="N148" s="41">
        <f t="shared" si="87"/>
        <v>4</v>
      </c>
      <c r="O148" s="41">
        <f t="shared" si="87"/>
        <v>0</v>
      </c>
      <c r="P148" s="41">
        <f t="shared" si="87"/>
        <v>0</v>
      </c>
      <c r="Q148" s="41">
        <f t="shared" si="87"/>
        <v>0.79999999999999716</v>
      </c>
      <c r="R148" s="41">
        <f t="shared" si="87"/>
        <v>0</v>
      </c>
      <c r="S148" s="41">
        <f t="shared" si="87"/>
        <v>0</v>
      </c>
      <c r="T148" s="41">
        <f t="shared" si="87"/>
        <v>0</v>
      </c>
      <c r="U148" s="41">
        <f t="shared" si="87"/>
        <v>0</v>
      </c>
      <c r="V148" s="41">
        <f t="shared" si="87"/>
        <v>-2</v>
      </c>
      <c r="W148" s="41">
        <f t="shared" si="87"/>
        <v>0</v>
      </c>
      <c r="X148" s="41">
        <f t="shared" si="87"/>
        <v>0</v>
      </c>
      <c r="Y148" s="41">
        <f t="shared" si="87"/>
        <v>0</v>
      </c>
      <c r="Z148" s="41">
        <f t="shared" si="87"/>
        <v>0</v>
      </c>
      <c r="AA148" s="41">
        <f t="shared" si="87"/>
        <v>0</v>
      </c>
      <c r="AB148" s="41">
        <f t="shared" si="87"/>
        <v>0</v>
      </c>
      <c r="AC148" s="41">
        <f t="shared" si="87"/>
        <v>0</v>
      </c>
      <c r="AD148" s="41">
        <f t="shared" si="87"/>
        <v>0</v>
      </c>
      <c r="AE148" s="41">
        <f t="shared" si="87"/>
        <v>0</v>
      </c>
      <c r="AF148" s="41">
        <f t="shared" si="87"/>
        <v>0</v>
      </c>
      <c r="AG148" s="41">
        <f t="shared" si="87"/>
        <v>0</v>
      </c>
      <c r="AH148" s="41">
        <f t="shared" si="87"/>
        <v>0</v>
      </c>
      <c r="AI148" s="41">
        <f t="shared" si="87"/>
        <v>0</v>
      </c>
      <c r="AJ148" s="41">
        <f t="shared" si="87"/>
        <v>0</v>
      </c>
      <c r="AK148" s="41">
        <f t="shared" si="87"/>
        <v>0</v>
      </c>
      <c r="AL148" s="41">
        <f t="shared" si="87"/>
        <v>0</v>
      </c>
      <c r="AM148" s="41">
        <f t="shared" si="87"/>
        <v>0</v>
      </c>
      <c r="AN148" s="41">
        <f t="shared" si="87"/>
        <v>0</v>
      </c>
      <c r="AO148" s="41">
        <f t="shared" si="87"/>
        <v>0</v>
      </c>
      <c r="AQ148" s="16">
        <v>5.526999999999993</v>
      </c>
      <c r="AR148" s="16">
        <v>4.0310000000000068</v>
      </c>
      <c r="AS148" s="16">
        <v>2.397999999999989</v>
      </c>
      <c r="AT148" s="16">
        <v>2.397999999999989</v>
      </c>
      <c r="AU148" s="16">
        <v>1.3209999999999944</v>
      </c>
      <c r="AV148" s="16">
        <v>4.3609999999999927</v>
      </c>
      <c r="AW148" s="16"/>
      <c r="AX148" s="16">
        <v>2.2089999999999943</v>
      </c>
      <c r="AY148" s="16">
        <v>1.6189999999999927</v>
      </c>
      <c r="AZ148" s="16">
        <v>6.8899999999999961</v>
      </c>
      <c r="BA148" s="16">
        <v>2.0559999999999912</v>
      </c>
      <c r="BB148" s="16">
        <v>1.3500000000000068</v>
      </c>
      <c r="BC148" s="16">
        <v>2.905000000000002</v>
      </c>
      <c r="BD148" s="16">
        <v>1.7320000000000002</v>
      </c>
      <c r="BE148" s="16">
        <v>1.3879999999999892</v>
      </c>
      <c r="BF148" s="16">
        <v>0.81599999999999451</v>
      </c>
      <c r="BG148" s="16">
        <v>2.862000000000009</v>
      </c>
      <c r="BH148" s="16">
        <v>3.5779999999999923</v>
      </c>
      <c r="BI148" s="16">
        <v>1.2669999999999959</v>
      </c>
      <c r="BJ148" s="16">
        <v>3.1339999999999923</v>
      </c>
      <c r="BK148" s="16">
        <v>7.8910000000000036</v>
      </c>
      <c r="BL148" s="16">
        <v>2.5879999999999903</v>
      </c>
      <c r="BM148" s="16"/>
      <c r="BN148" s="16">
        <v>1.5149999999999997</v>
      </c>
      <c r="BO148" s="16">
        <v>6.7730000000000068</v>
      </c>
      <c r="BP148" s="16">
        <v>4.0729999999999933</v>
      </c>
      <c r="BQ148" s="16">
        <v>5.0280000000000102</v>
      </c>
      <c r="BR148" s="16">
        <v>2.7989999999999959</v>
      </c>
      <c r="BS148" s="16">
        <v>2.7989999999999959</v>
      </c>
      <c r="BT148" s="16">
        <v>3.503999999999996</v>
      </c>
      <c r="BU148" s="16">
        <v>-3.607999999999989</v>
      </c>
      <c r="BV148" s="16">
        <v>4.2999999999999927</v>
      </c>
      <c r="BW148" s="16">
        <v>2.4210000000000065</v>
      </c>
      <c r="BX148" s="16">
        <v>1.5789999999999971</v>
      </c>
      <c r="BY148" s="16">
        <v>7.0070000000000077</v>
      </c>
      <c r="BZ148" s="16">
        <v>2.4280000000000079</v>
      </c>
      <c r="CA148" s="16">
        <v>5.8603767936188822</v>
      </c>
      <c r="CB148" s="16">
        <v>5.8603767936188822</v>
      </c>
      <c r="CC148" s="16">
        <v>5.8603767936188822</v>
      </c>
      <c r="CD148" s="16">
        <v>-3.6080128491121632</v>
      </c>
    </row>
    <row r="149" spans="1:82">
      <c r="A149">
        <v>1997</v>
      </c>
      <c r="B149" s="41">
        <f t="shared" si="85"/>
        <v>0</v>
      </c>
      <c r="C149" s="41">
        <f t="shared" si="87"/>
        <v>0</v>
      </c>
      <c r="D149" s="41">
        <f t="shared" si="87"/>
        <v>0</v>
      </c>
      <c r="E149" s="41">
        <f t="shared" si="87"/>
        <v>0</v>
      </c>
      <c r="F149" s="41">
        <f t="shared" si="87"/>
        <v>0</v>
      </c>
      <c r="G149" s="41">
        <f t="shared" si="87"/>
        <v>0</v>
      </c>
      <c r="H149" s="41">
        <f t="shared" si="87"/>
        <v>0</v>
      </c>
      <c r="I149" s="41">
        <f t="shared" si="87"/>
        <v>0</v>
      </c>
      <c r="J149" s="41">
        <f t="shared" si="87"/>
        <v>0</v>
      </c>
      <c r="K149" s="41">
        <f t="shared" si="87"/>
        <v>0</v>
      </c>
      <c r="L149" s="41">
        <f t="shared" si="87"/>
        <v>0</v>
      </c>
      <c r="M149" s="41">
        <f t="shared" si="87"/>
        <v>0</v>
      </c>
      <c r="N149" s="41">
        <f t="shared" si="87"/>
        <v>-4</v>
      </c>
      <c r="O149" s="41">
        <f t="shared" si="87"/>
        <v>0</v>
      </c>
      <c r="P149" s="41">
        <f t="shared" si="87"/>
        <v>0</v>
      </c>
      <c r="Q149" s="41">
        <f t="shared" si="87"/>
        <v>0.89999999999999858</v>
      </c>
      <c r="R149" s="41">
        <f t="shared" si="87"/>
        <v>0</v>
      </c>
      <c r="S149" s="41">
        <f t="shared" si="87"/>
        <v>0</v>
      </c>
      <c r="T149" s="41">
        <f t="shared" si="87"/>
        <v>0</v>
      </c>
      <c r="U149" s="41">
        <f t="shared" si="87"/>
        <v>0</v>
      </c>
      <c r="V149" s="41">
        <f t="shared" si="87"/>
        <v>0</v>
      </c>
      <c r="W149" s="41">
        <f t="shared" si="87"/>
        <v>0</v>
      </c>
      <c r="X149" s="41">
        <f t="shared" si="87"/>
        <v>0</v>
      </c>
      <c r="Y149" s="41">
        <f t="shared" si="87"/>
        <v>0</v>
      </c>
      <c r="Z149" s="41">
        <f t="shared" si="87"/>
        <v>0</v>
      </c>
      <c r="AA149" s="41">
        <f t="shared" si="87"/>
        <v>0</v>
      </c>
      <c r="AB149" s="41">
        <f t="shared" si="87"/>
        <v>0</v>
      </c>
      <c r="AC149" s="41">
        <f t="shared" si="87"/>
        <v>0</v>
      </c>
      <c r="AD149" s="41">
        <f t="shared" si="87"/>
        <v>0</v>
      </c>
      <c r="AE149" s="41">
        <f t="shared" si="87"/>
        <v>-2</v>
      </c>
      <c r="AF149" s="41">
        <f t="shared" si="87"/>
        <v>0</v>
      </c>
      <c r="AG149" s="41">
        <f t="shared" si="87"/>
        <v>0</v>
      </c>
      <c r="AH149" s="41">
        <f t="shared" si="87"/>
        <v>0</v>
      </c>
      <c r="AI149" s="41">
        <f t="shared" si="87"/>
        <v>0</v>
      </c>
      <c r="AJ149" s="41">
        <f t="shared" si="87"/>
        <v>0</v>
      </c>
      <c r="AK149" s="41">
        <f t="shared" si="87"/>
        <v>0</v>
      </c>
      <c r="AL149" s="41">
        <f t="shared" si="87"/>
        <v>0</v>
      </c>
      <c r="AM149" s="41">
        <f t="shared" si="87"/>
        <v>0</v>
      </c>
      <c r="AN149" s="41">
        <f t="shared" si="87"/>
        <v>0</v>
      </c>
      <c r="AO149" s="41">
        <f t="shared" si="87"/>
        <v>0</v>
      </c>
      <c r="AQ149" s="16">
        <v>8.1110000000000007</v>
      </c>
      <c r="AR149" s="16">
        <v>4.6049999999999924</v>
      </c>
      <c r="AS149" s="16">
        <v>2.0939999999999959</v>
      </c>
      <c r="AT149" s="16">
        <v>2.0939999999999959</v>
      </c>
      <c r="AU149" s="16">
        <v>3.7940000000000085</v>
      </c>
      <c r="AV149" s="16">
        <v>4.9539999999999917</v>
      </c>
      <c r="AW149" s="16"/>
      <c r="AX149" s="16">
        <v>3.3949999999999925</v>
      </c>
      <c r="AY149" s="16">
        <v>4.2799999999999949</v>
      </c>
      <c r="AZ149" s="16">
        <v>7.4160000000000004</v>
      </c>
      <c r="BA149" s="16">
        <v>3.4299999999999997</v>
      </c>
      <c r="BB149" s="16">
        <v>5.475999999999992</v>
      </c>
      <c r="BC149" s="16">
        <v>3.2599999999999962</v>
      </c>
      <c r="BD149" s="16">
        <v>4.3279999999999985</v>
      </c>
      <c r="BE149" s="16">
        <v>2.2990000000000066</v>
      </c>
      <c r="BF149" s="16">
        <v>1.7849999999999921</v>
      </c>
      <c r="BG149" s="16">
        <v>4.4839999999999991</v>
      </c>
      <c r="BH149" s="16">
        <v>4.9940000000000095</v>
      </c>
      <c r="BI149" s="16">
        <v>1.8299999999999983</v>
      </c>
      <c r="BJ149" s="16">
        <v>0.98100000000000964</v>
      </c>
      <c r="BK149" s="16">
        <v>6.1709999999999932</v>
      </c>
      <c r="BL149" s="16">
        <v>8.8370000000000068</v>
      </c>
      <c r="BM149" s="16">
        <v>8.3110000000000017</v>
      </c>
      <c r="BN149" s="16">
        <v>5.9369999999999923</v>
      </c>
      <c r="BO149" s="16">
        <v>6.8470000000000031</v>
      </c>
      <c r="BP149" s="16">
        <v>2.4370000000000003</v>
      </c>
      <c r="BQ149" s="16">
        <v>5.2850000000000064</v>
      </c>
      <c r="BR149" s="16">
        <v>6.4759999999999929</v>
      </c>
      <c r="BS149" s="16">
        <v>6.4759999999999929</v>
      </c>
      <c r="BT149" s="16">
        <v>4.4010000000000105</v>
      </c>
      <c r="BU149" s="16">
        <v>1.3819999999999943</v>
      </c>
      <c r="BV149" s="16">
        <v>2.6000000000000023</v>
      </c>
      <c r="BW149" s="16">
        <v>3.8650000000000073</v>
      </c>
      <c r="BX149" s="16">
        <v>3.0710000000000015</v>
      </c>
      <c r="BY149" s="16">
        <v>7.5280000000000014</v>
      </c>
      <c r="BZ149" s="16">
        <v>4.9090000000000078</v>
      </c>
      <c r="CA149" s="16">
        <v>5.1863820181721421</v>
      </c>
      <c r="CB149" s="16">
        <v>5.1863820181721421</v>
      </c>
      <c r="CC149" s="16">
        <v>5.1863820181721421</v>
      </c>
      <c r="CD149" s="16">
        <v>1.3820682887995206</v>
      </c>
    </row>
    <row r="150" spans="1:82">
      <c r="A150">
        <v>1998</v>
      </c>
      <c r="B150" s="41">
        <f t="shared" si="85"/>
        <v>2</v>
      </c>
      <c r="C150" s="41">
        <f t="shared" si="87"/>
        <v>0</v>
      </c>
      <c r="D150" s="41">
        <f t="shared" si="87"/>
        <v>0</v>
      </c>
      <c r="E150" s="41">
        <f t="shared" si="87"/>
        <v>0</v>
      </c>
      <c r="F150" s="41">
        <f t="shared" si="87"/>
        <v>0</v>
      </c>
      <c r="G150" s="41">
        <f t="shared" si="87"/>
        <v>0</v>
      </c>
      <c r="H150" s="41">
        <f t="shared" si="87"/>
        <v>0</v>
      </c>
      <c r="I150" s="41">
        <f t="shared" si="87"/>
        <v>0</v>
      </c>
      <c r="J150" s="41">
        <f t="shared" si="87"/>
        <v>0</v>
      </c>
      <c r="K150" s="41">
        <f t="shared" si="87"/>
        <v>0</v>
      </c>
      <c r="L150" s="41">
        <f t="shared" si="87"/>
        <v>0</v>
      </c>
      <c r="M150" s="41">
        <f t="shared" si="87"/>
        <v>0</v>
      </c>
      <c r="N150" s="41">
        <f t="shared" si="87"/>
        <v>0</v>
      </c>
      <c r="O150" s="41">
        <f t="shared" si="87"/>
        <v>0</v>
      </c>
      <c r="P150" s="41">
        <f t="shared" si="87"/>
        <v>0</v>
      </c>
      <c r="Q150" s="41">
        <f t="shared" si="87"/>
        <v>-0.79999999999999716</v>
      </c>
      <c r="R150" s="41">
        <f t="shared" si="87"/>
        <v>5</v>
      </c>
      <c r="S150" s="41">
        <f t="shared" si="87"/>
        <v>0</v>
      </c>
      <c r="T150" s="41">
        <f t="shared" si="87"/>
        <v>0</v>
      </c>
      <c r="U150" s="41">
        <f t="shared" si="87"/>
        <v>-3</v>
      </c>
      <c r="V150" s="41">
        <f t="shared" si="87"/>
        <v>0</v>
      </c>
      <c r="W150" s="41">
        <f t="shared" si="87"/>
        <v>0</v>
      </c>
      <c r="X150" s="41">
        <f t="shared" si="87"/>
        <v>0</v>
      </c>
      <c r="Y150" s="41">
        <f t="shared" si="87"/>
        <v>0</v>
      </c>
      <c r="Z150" s="41">
        <f t="shared" si="87"/>
        <v>0</v>
      </c>
      <c r="AA150" s="41">
        <f t="shared" si="87"/>
        <v>0</v>
      </c>
      <c r="AB150" s="41">
        <f t="shared" si="87"/>
        <v>0</v>
      </c>
      <c r="AC150" s="41">
        <f t="shared" si="87"/>
        <v>0</v>
      </c>
      <c r="AD150" s="41">
        <f t="shared" si="87"/>
        <v>-1</v>
      </c>
      <c r="AE150" s="41">
        <f t="shared" si="87"/>
        <v>0</v>
      </c>
      <c r="AF150" s="41">
        <f t="shared" si="87"/>
        <v>0</v>
      </c>
      <c r="AG150" s="41">
        <f t="shared" si="87"/>
        <v>0</v>
      </c>
      <c r="AH150" s="41">
        <f t="shared" si="87"/>
        <v>0</v>
      </c>
      <c r="AI150" s="41">
        <f t="shared" si="87"/>
        <v>0</v>
      </c>
      <c r="AJ150" s="41">
        <f t="shared" si="87"/>
        <v>0</v>
      </c>
      <c r="AK150" s="41">
        <f t="shared" si="87"/>
        <v>-2</v>
      </c>
      <c r="AL150" s="41">
        <f t="shared" si="87"/>
        <v>0</v>
      </c>
      <c r="AM150" s="41">
        <f t="shared" si="87"/>
        <v>0</v>
      </c>
      <c r="AN150" s="41">
        <f t="shared" si="87"/>
        <v>0</v>
      </c>
      <c r="AO150" s="41">
        <f t="shared" si="87"/>
        <v>0</v>
      </c>
      <c r="AQ150" s="16">
        <v>3.8499999999999979</v>
      </c>
      <c r="AR150" s="16">
        <v>4.6499999999999986</v>
      </c>
      <c r="AS150" s="16">
        <v>3.5809999999999897</v>
      </c>
      <c r="AT150" s="16">
        <v>3.5809999999999897</v>
      </c>
      <c r="AU150" s="16">
        <v>1.9619999999999971</v>
      </c>
      <c r="AV150" s="16">
        <v>5.0289999999999946</v>
      </c>
      <c r="AW150" s="16">
        <v>13.813999999999993</v>
      </c>
      <c r="AX150" s="16">
        <v>0.33799999999999386</v>
      </c>
      <c r="AY150" s="16">
        <v>3.8960000000000106</v>
      </c>
      <c r="AZ150" s="16">
        <v>4.3560000000000043</v>
      </c>
      <c r="BA150" s="16">
        <v>0.57000000000000384</v>
      </c>
      <c r="BB150" s="16">
        <v>7.1550000000000002</v>
      </c>
      <c r="BC150" s="16">
        <v>2.2129999999999983</v>
      </c>
      <c r="BD150" s="16">
        <v>3.2669999999999977</v>
      </c>
      <c r="BE150" s="16">
        <v>3.6180000000000101</v>
      </c>
      <c r="BF150" s="16">
        <v>2.0199999999999996</v>
      </c>
      <c r="BG150" s="16">
        <v>3.895000000000004</v>
      </c>
      <c r="BH150" s="16">
        <v>2.9020000000000046</v>
      </c>
      <c r="BI150" s="16">
        <v>1.811000000000007</v>
      </c>
      <c r="BJ150" s="16">
        <v>-1.2700000000000156</v>
      </c>
      <c r="BK150" s="16">
        <v>-5.1289999999999942</v>
      </c>
      <c r="BL150" s="16">
        <v>6.3360000000000083</v>
      </c>
      <c r="BM150" s="16">
        <v>7.4759999999999938</v>
      </c>
      <c r="BN150" s="16">
        <v>6.4920000000000089</v>
      </c>
      <c r="BO150" s="16">
        <v>5.1639999999999908</v>
      </c>
      <c r="BP150" s="16">
        <v>0.32900000000000151</v>
      </c>
      <c r="BQ150" s="16">
        <v>2.6240000000000041</v>
      </c>
      <c r="BR150" s="16">
        <v>-0.39200000000000346</v>
      </c>
      <c r="BS150" s="16">
        <v>-0.39200000000000346</v>
      </c>
      <c r="BT150" s="16">
        <v>4.8079999999999901</v>
      </c>
      <c r="BU150" s="16">
        <v>-5.3450000000000113</v>
      </c>
      <c r="BV150" s="16">
        <v>0.49999999999998934</v>
      </c>
      <c r="BW150" s="16">
        <v>4.4689999999999896</v>
      </c>
      <c r="BX150" s="16">
        <v>4.3120000000000047</v>
      </c>
      <c r="BY150" s="16">
        <v>3.0920000000000059</v>
      </c>
      <c r="BZ150" s="16">
        <v>3.1539999999999901</v>
      </c>
      <c r="CA150" s="16">
        <v>-0.51408340561935884</v>
      </c>
      <c r="CB150" s="16">
        <v>-0.51408340561935884</v>
      </c>
      <c r="CC150" s="16">
        <v>-0.51408340561935884</v>
      </c>
      <c r="CD150" s="16">
        <v>-5.345395112285944</v>
      </c>
    </row>
    <row r="151" spans="1:82">
      <c r="A151">
        <v>1999</v>
      </c>
      <c r="B151" s="41">
        <f t="shared" si="85"/>
        <v>0</v>
      </c>
      <c r="C151" s="41">
        <f t="shared" si="87"/>
        <v>0</v>
      </c>
      <c r="D151" s="41">
        <f t="shared" si="87"/>
        <v>0</v>
      </c>
      <c r="E151" s="41">
        <f t="shared" si="87"/>
        <v>0</v>
      </c>
      <c r="F151" s="41">
        <f t="shared" si="87"/>
        <v>0</v>
      </c>
      <c r="G151" s="41">
        <f t="shared" si="87"/>
        <v>0</v>
      </c>
      <c r="H151" s="41">
        <f t="shared" si="87"/>
        <v>0</v>
      </c>
      <c r="I151" s="41">
        <f t="shared" si="87"/>
        <v>0</v>
      </c>
      <c r="J151" s="41">
        <f t="shared" si="87"/>
        <v>0</v>
      </c>
      <c r="K151" s="41">
        <f t="shared" si="87"/>
        <v>0</v>
      </c>
      <c r="L151" s="41">
        <f t="shared" si="87"/>
        <v>0</v>
      </c>
      <c r="M151" s="41">
        <f t="shared" si="87"/>
        <v>0</v>
      </c>
      <c r="N151" s="41">
        <f t="shared" si="87"/>
        <v>-2</v>
      </c>
      <c r="O151" s="41">
        <f t="shared" si="87"/>
        <v>0</v>
      </c>
      <c r="P151" s="41">
        <f t="shared" si="87"/>
        <v>0</v>
      </c>
      <c r="Q151" s="41">
        <f t="shared" si="87"/>
        <v>-4</v>
      </c>
      <c r="R151" s="41">
        <f t="shared" si="87"/>
        <v>0</v>
      </c>
      <c r="S151" s="41">
        <f t="shared" si="87"/>
        <v>0</v>
      </c>
      <c r="T151" s="41">
        <f t="shared" si="87"/>
        <v>0</v>
      </c>
      <c r="U151" s="41">
        <f t="shared" si="87"/>
        <v>-4.5</v>
      </c>
      <c r="V151" s="41">
        <f t="shared" si="87"/>
        <v>0</v>
      </c>
      <c r="W151" s="41">
        <f t="shared" si="87"/>
        <v>0</v>
      </c>
      <c r="X151" s="41">
        <f t="shared" si="87"/>
        <v>0</v>
      </c>
      <c r="Y151" s="41">
        <f t="shared" si="87"/>
        <v>0</v>
      </c>
      <c r="Z151" s="41">
        <f t="shared" si="87"/>
        <v>1</v>
      </c>
      <c r="AA151" s="41">
        <f t="shared" si="87"/>
        <v>0</v>
      </c>
      <c r="AB151" s="41">
        <f t="shared" si="87"/>
        <v>0</v>
      </c>
      <c r="AC151" s="41">
        <f t="shared" si="87"/>
        <v>0</v>
      </c>
      <c r="AD151" s="41">
        <f t="shared" si="87"/>
        <v>-1</v>
      </c>
      <c r="AE151" s="41">
        <f t="shared" si="87"/>
        <v>0</v>
      </c>
      <c r="AF151" s="41">
        <f t="shared" si="87"/>
        <v>0</v>
      </c>
      <c r="AG151" s="41">
        <f t="shared" si="87"/>
        <v>-5</v>
      </c>
      <c r="AH151" s="41">
        <f t="shared" si="87"/>
        <v>0</v>
      </c>
      <c r="AI151" s="41">
        <f t="shared" si="87"/>
        <v>0</v>
      </c>
      <c r="AJ151" s="41">
        <f t="shared" si="87"/>
        <v>5</v>
      </c>
      <c r="AK151" s="41">
        <f t="shared" si="87"/>
        <v>0</v>
      </c>
      <c r="AL151" s="41">
        <f t="shared" si="87"/>
        <v>0</v>
      </c>
      <c r="AM151" s="41">
        <f t="shared" si="87"/>
        <v>0</v>
      </c>
      <c r="AN151" s="41">
        <f t="shared" si="87"/>
        <v>0</v>
      </c>
      <c r="AO151" s="41">
        <f t="shared" si="87"/>
        <v>0</v>
      </c>
      <c r="AQ151" s="16">
        <v>-3.3850000000000047</v>
      </c>
      <c r="AR151" s="16">
        <v>4.3479999999999963</v>
      </c>
      <c r="AS151" s="16">
        <v>3.5560000000000036</v>
      </c>
      <c r="AT151" s="16">
        <v>3.5560000000000036</v>
      </c>
      <c r="AU151" s="16">
        <v>3.5430000000000073</v>
      </c>
      <c r="AV151" s="16">
        <v>0.4269999999999996</v>
      </c>
      <c r="AW151" s="16">
        <v>10.749999999999993</v>
      </c>
      <c r="AX151" s="16">
        <v>0.46800000000000175</v>
      </c>
      <c r="AY151" s="16">
        <v>5.1630000000000065</v>
      </c>
      <c r="AZ151" s="16">
        <v>-0.45600000000000085</v>
      </c>
      <c r="BA151" s="16">
        <v>-4.2039999999999971</v>
      </c>
      <c r="BB151" s="16">
        <v>4.214999999999991</v>
      </c>
      <c r="BC151" s="16">
        <v>2.9479999999999951</v>
      </c>
      <c r="BD151" s="16">
        <v>-4.7389999999999937</v>
      </c>
      <c r="BE151" s="16">
        <v>3.2780000000000031</v>
      </c>
      <c r="BF151" s="16">
        <v>1.8869999999999942</v>
      </c>
      <c r="BG151" s="16">
        <v>3.0729999999999924</v>
      </c>
      <c r="BH151" s="16">
        <v>-0.73600000000000332</v>
      </c>
      <c r="BI151" s="16">
        <v>1.6259999999999941</v>
      </c>
      <c r="BJ151" s="16">
        <v>-0.33400000000000096</v>
      </c>
      <c r="BK151" s="16">
        <v>11.467000000000006</v>
      </c>
      <c r="BL151" s="16">
        <v>2.7560000000000029</v>
      </c>
      <c r="BM151" s="16">
        <v>-1.1410000000000031</v>
      </c>
      <c r="BN151" s="16">
        <v>8.4209999999999887</v>
      </c>
      <c r="BO151" s="16">
        <v>2.7539999999999898</v>
      </c>
      <c r="BP151" s="16">
        <v>4.5479999999999965</v>
      </c>
      <c r="BQ151" s="16">
        <v>2.0129999999999981</v>
      </c>
      <c r="BR151" s="16">
        <v>1.4950000000000019</v>
      </c>
      <c r="BS151" s="16">
        <v>1.4950000000000019</v>
      </c>
      <c r="BT151" s="16">
        <v>3.9069999999999938</v>
      </c>
      <c r="BU151" s="16">
        <v>6.3509999999999955</v>
      </c>
      <c r="BV151" s="16">
        <v>2.4000000000000021</v>
      </c>
      <c r="BW151" s="16">
        <v>4.7449999999999992</v>
      </c>
      <c r="BX151" s="16">
        <v>4.2470000000000008</v>
      </c>
      <c r="BY151" s="16">
        <v>-3.2630000000000048</v>
      </c>
      <c r="BZ151" s="16">
        <v>2.9900000000000038</v>
      </c>
      <c r="CA151" s="16">
        <v>3.3464316131577965</v>
      </c>
      <c r="CB151" s="16">
        <v>3.3464316131577965</v>
      </c>
      <c r="CC151" s="16">
        <v>3.3464316131577965</v>
      </c>
      <c r="CD151" s="16">
        <v>6.3514533558738373</v>
      </c>
    </row>
    <row r="152" spans="1:82">
      <c r="A152">
        <v>2000</v>
      </c>
      <c r="B152" s="41">
        <f t="shared" si="85"/>
        <v>0</v>
      </c>
      <c r="C152" s="41">
        <f t="shared" si="87"/>
        <v>-2</v>
      </c>
      <c r="D152" s="41">
        <f t="shared" si="87"/>
        <v>0</v>
      </c>
      <c r="E152" s="41">
        <f t="shared" si="87"/>
        <v>-8</v>
      </c>
      <c r="F152" s="41">
        <f t="shared" si="87"/>
        <v>0</v>
      </c>
      <c r="G152" s="41">
        <f t="shared" si="87"/>
        <v>0</v>
      </c>
      <c r="H152" s="41">
        <f t="shared" si="87"/>
        <v>0</v>
      </c>
      <c r="I152" s="41">
        <f t="shared" si="87"/>
        <v>0</v>
      </c>
      <c r="J152" s="41">
        <f t="shared" si="87"/>
        <v>-0.5</v>
      </c>
      <c r="K152" s="41">
        <f t="shared" si="87"/>
        <v>0</v>
      </c>
      <c r="L152" s="41">
        <f t="shared" si="87"/>
        <v>0</v>
      </c>
      <c r="M152" s="41">
        <f t="shared" si="87"/>
        <v>0</v>
      </c>
      <c r="N152" s="41">
        <f t="shared" si="87"/>
        <v>0</v>
      </c>
      <c r="O152" s="41">
        <f t="shared" si="87"/>
        <v>0</v>
      </c>
      <c r="P152" s="41">
        <f t="shared" si="87"/>
        <v>0</v>
      </c>
      <c r="Q152" s="41">
        <f t="shared" si="87"/>
        <v>0</v>
      </c>
      <c r="R152" s="41">
        <f t="shared" si="87"/>
        <v>0</v>
      </c>
      <c r="S152" s="41">
        <f t="shared" si="87"/>
        <v>0</v>
      </c>
      <c r="T152" s="41">
        <f t="shared" si="87"/>
        <v>0</v>
      </c>
      <c r="U152" s="41">
        <f t="shared" si="87"/>
        <v>0</v>
      </c>
      <c r="V152" s="41">
        <f t="shared" si="87"/>
        <v>0</v>
      </c>
      <c r="W152" s="41">
        <f t="shared" si="87"/>
        <v>0</v>
      </c>
      <c r="X152" s="41">
        <f t="shared" si="87"/>
        <v>0</v>
      </c>
      <c r="Y152" s="41">
        <f t="shared" si="87"/>
        <v>0</v>
      </c>
      <c r="Z152" s="41">
        <f t="shared" si="87"/>
        <v>0</v>
      </c>
      <c r="AA152" s="41">
        <f t="shared" si="87"/>
        <v>0</v>
      </c>
      <c r="AB152" s="41">
        <f t="shared" si="87"/>
        <v>0</v>
      </c>
      <c r="AC152" s="41">
        <f t="shared" si="87"/>
        <v>0</v>
      </c>
      <c r="AD152" s="41">
        <f t="shared" si="87"/>
        <v>-1</v>
      </c>
      <c r="AE152" s="41">
        <f t="shared" si="87"/>
        <v>-2</v>
      </c>
      <c r="AF152" s="41">
        <f t="shared" si="87"/>
        <v>0</v>
      </c>
      <c r="AG152" s="41">
        <f t="shared" si="87"/>
        <v>0</v>
      </c>
      <c r="AH152" s="41">
        <f t="shared" si="87"/>
        <v>0</v>
      </c>
      <c r="AI152" s="41">
        <f t="shared" si="87"/>
        <v>0</v>
      </c>
      <c r="AJ152" s="41">
        <f t="shared" si="87"/>
        <v>0</v>
      </c>
      <c r="AK152" s="41">
        <f t="shared" si="87"/>
        <v>-1</v>
      </c>
      <c r="AL152" s="41">
        <f t="shared" si="87"/>
        <v>0</v>
      </c>
      <c r="AM152" s="41">
        <f t="shared" si="87"/>
        <v>0</v>
      </c>
      <c r="AN152" s="41">
        <f t="shared" si="87"/>
        <v>0</v>
      </c>
      <c r="AO152" s="41">
        <f t="shared" si="87"/>
        <v>0</v>
      </c>
      <c r="AQ152" s="16">
        <v>-0.78899999999998416</v>
      </c>
      <c r="AR152" s="16">
        <v>3.1009999999999982</v>
      </c>
      <c r="AS152" s="16">
        <v>3.3760000000000012</v>
      </c>
      <c r="AT152" s="16">
        <v>3.3760000000000012</v>
      </c>
      <c r="AU152" s="16">
        <v>3.7169999999999925</v>
      </c>
      <c r="AV152" s="16">
        <v>2.5079999999999991</v>
      </c>
      <c r="AW152" s="16">
        <v>4.4419999999999904</v>
      </c>
      <c r="AX152" s="16">
        <v>4.3879999999999919</v>
      </c>
      <c r="AY152" s="16">
        <v>5.1779999999999937</v>
      </c>
      <c r="AZ152" s="16">
        <v>5.3350000000000009</v>
      </c>
      <c r="BA152" s="16">
        <v>2.9249999999999998</v>
      </c>
      <c r="BB152" s="16">
        <v>3.8689999999999891</v>
      </c>
      <c r="BC152" s="16">
        <v>3.7490000000000023</v>
      </c>
      <c r="BD152" s="16">
        <v>1.0920000000000041</v>
      </c>
      <c r="BE152" s="16">
        <v>4.0899999999999936</v>
      </c>
      <c r="BF152" s="16">
        <v>2.9039999999999955</v>
      </c>
      <c r="BG152" s="16">
        <v>3.9199999999999902</v>
      </c>
      <c r="BH152" s="16">
        <v>7.291000000000003</v>
      </c>
      <c r="BI152" s="16">
        <v>3.787000000000007</v>
      </c>
      <c r="BJ152" s="16">
        <v>2.7649999999999952</v>
      </c>
      <c r="BK152" s="16">
        <v>9.061000000000007</v>
      </c>
      <c r="BL152" s="16">
        <v>5.6759999999999922</v>
      </c>
      <c r="BM152" s="16">
        <v>3.6960000000000104</v>
      </c>
      <c r="BN152" s="16">
        <v>8.4419999999999931</v>
      </c>
      <c r="BO152" s="16">
        <v>4.9420000000000019</v>
      </c>
      <c r="BP152" s="16">
        <v>4.2519999999999891</v>
      </c>
      <c r="BQ152" s="16">
        <v>3.2049999999999912</v>
      </c>
      <c r="BR152" s="16">
        <v>2.6950000000000029</v>
      </c>
      <c r="BS152" s="16">
        <v>2.6950000000000029</v>
      </c>
      <c r="BT152" s="16">
        <v>3.8159999999999972</v>
      </c>
      <c r="BU152" s="16">
        <v>10.045999999999999</v>
      </c>
      <c r="BV152" s="16">
        <v>4.2000000000000037</v>
      </c>
      <c r="BW152" s="16">
        <v>5.0529999999999964</v>
      </c>
      <c r="BX152" s="16">
        <v>4.7660000000000036</v>
      </c>
      <c r="BY152" s="16">
        <v>6.9329999999999892</v>
      </c>
      <c r="BZ152" s="16">
        <v>3.6720000000000086</v>
      </c>
      <c r="CA152" s="16">
        <v>4.382540607582075</v>
      </c>
      <c r="CB152" s="16">
        <v>4.382540607582075</v>
      </c>
      <c r="CC152" s="16">
        <v>4.382540607582075</v>
      </c>
      <c r="CD152" s="16">
        <v>10.045623789677038</v>
      </c>
    </row>
    <row r="153" spans="1:82">
      <c r="A153">
        <v>2001</v>
      </c>
      <c r="B153" s="41">
        <f t="shared" si="85"/>
        <v>0</v>
      </c>
      <c r="C153" s="41">
        <f t="shared" ref="C153:AO159" si="88">+C46-C45</f>
        <v>-4</v>
      </c>
      <c r="D153" s="41">
        <f t="shared" si="88"/>
        <v>0</v>
      </c>
      <c r="E153" s="41">
        <f t="shared" si="88"/>
        <v>0</v>
      </c>
      <c r="F153" s="41">
        <f t="shared" si="88"/>
        <v>0</v>
      </c>
      <c r="G153" s="41">
        <f t="shared" si="88"/>
        <v>0</v>
      </c>
      <c r="H153" s="41">
        <f t="shared" si="88"/>
        <v>0</v>
      </c>
      <c r="I153" s="41">
        <f t="shared" si="88"/>
        <v>0</v>
      </c>
      <c r="J153" s="41">
        <f t="shared" si="88"/>
        <v>-1.8999999999999986</v>
      </c>
      <c r="K153" s="41">
        <f t="shared" si="88"/>
        <v>1</v>
      </c>
      <c r="L153" s="41">
        <f t="shared" si="88"/>
        <v>0</v>
      </c>
      <c r="M153" s="41">
        <f t="shared" si="88"/>
        <v>0</v>
      </c>
      <c r="N153" s="41">
        <f t="shared" si="88"/>
        <v>-2</v>
      </c>
      <c r="O153" s="41">
        <f t="shared" si="88"/>
        <v>0</v>
      </c>
      <c r="P153" s="41">
        <f t="shared" si="88"/>
        <v>0</v>
      </c>
      <c r="Q153" s="41">
        <f t="shared" si="88"/>
        <v>-13.100000000000001</v>
      </c>
      <c r="R153" s="41">
        <f t="shared" si="88"/>
        <v>-2.5</v>
      </c>
      <c r="S153" s="41">
        <f t="shared" si="88"/>
        <v>0</v>
      </c>
      <c r="T153" s="41">
        <f t="shared" si="88"/>
        <v>-1</v>
      </c>
      <c r="U153" s="41">
        <f t="shared" si="88"/>
        <v>0</v>
      </c>
      <c r="V153" s="41">
        <f t="shared" si="88"/>
        <v>0</v>
      </c>
      <c r="W153" s="41">
        <f t="shared" si="88"/>
        <v>0</v>
      </c>
      <c r="X153" s="41">
        <f t="shared" si="88"/>
        <v>-5</v>
      </c>
      <c r="Y153" s="41">
        <f t="shared" si="88"/>
        <v>0</v>
      </c>
      <c r="Z153" s="41">
        <f t="shared" si="88"/>
        <v>0</v>
      </c>
      <c r="AA153" s="41">
        <f t="shared" si="88"/>
        <v>0</v>
      </c>
      <c r="AB153" s="41">
        <f t="shared" si="88"/>
        <v>0</v>
      </c>
      <c r="AC153" s="41">
        <f t="shared" si="88"/>
        <v>-10</v>
      </c>
      <c r="AD153" s="41">
        <f t="shared" si="88"/>
        <v>0</v>
      </c>
      <c r="AE153" s="41">
        <f t="shared" si="88"/>
        <v>0</v>
      </c>
      <c r="AF153" s="41">
        <f t="shared" si="88"/>
        <v>0</v>
      </c>
      <c r="AG153" s="41">
        <f t="shared" si="88"/>
        <v>0</v>
      </c>
      <c r="AH153" s="41">
        <f t="shared" si="88"/>
        <v>0</v>
      </c>
      <c r="AI153" s="41">
        <f t="shared" si="88"/>
        <v>0</v>
      </c>
      <c r="AJ153" s="41">
        <f t="shared" si="88"/>
        <v>0</v>
      </c>
      <c r="AK153" s="41">
        <f t="shared" si="88"/>
        <v>0</v>
      </c>
      <c r="AL153" s="41">
        <f t="shared" si="88"/>
        <v>0</v>
      </c>
      <c r="AM153" s="41">
        <f t="shared" si="88"/>
        <v>0</v>
      </c>
      <c r="AN153" s="41">
        <f t="shared" si="88"/>
        <v>0</v>
      </c>
      <c r="AO153" s="41">
        <f t="shared" si="88"/>
        <v>0</v>
      </c>
      <c r="AQ153" s="16">
        <v>-4.4089999999999847</v>
      </c>
      <c r="AR153" s="16">
        <v>2.6639999999999997</v>
      </c>
      <c r="AS153" s="16">
        <v>1.2669999999999959</v>
      </c>
      <c r="AT153" s="16">
        <v>1.2669999999999959</v>
      </c>
      <c r="AU153" s="16">
        <v>1.0999999999999899</v>
      </c>
      <c r="AV153" s="16">
        <v>1.6839999999999966</v>
      </c>
      <c r="AW153" s="16">
        <v>2.3619999999999974</v>
      </c>
      <c r="AX153" s="16">
        <v>1.3900000000000023</v>
      </c>
      <c r="AY153" s="16">
        <v>1.7900000000000027</v>
      </c>
      <c r="AZ153" s="16">
        <v>3.3009999999999984</v>
      </c>
      <c r="BA153" s="16">
        <v>1.6780000000000017</v>
      </c>
      <c r="BB153" s="16">
        <v>3.4909999999999997</v>
      </c>
      <c r="BC153" s="16">
        <v>0.82299999999999596</v>
      </c>
      <c r="BD153" s="16">
        <v>4.0159999999999973</v>
      </c>
      <c r="BE153" s="16">
        <v>2.0070000000000032</v>
      </c>
      <c r="BF153" s="16">
        <v>1.6869999999999941</v>
      </c>
      <c r="BG153" s="16">
        <v>4.1320000000000023</v>
      </c>
      <c r="BH153" s="16">
        <v>2.7230000000000087</v>
      </c>
      <c r="BI153" s="16">
        <v>1.9509999999999916</v>
      </c>
      <c r="BJ153" s="16">
        <v>0.38599999999999746</v>
      </c>
      <c r="BK153" s="16">
        <v>4.8519999999999897</v>
      </c>
      <c r="BL153" s="16">
        <v>6.3280000000000003</v>
      </c>
      <c r="BM153" s="16">
        <v>6.5260000000000096</v>
      </c>
      <c r="BN153" s="16">
        <v>3.073999999999999</v>
      </c>
      <c r="BO153" s="16">
        <v>-0.40399999999999325</v>
      </c>
      <c r="BP153" s="16">
        <v>2.5679999999999925</v>
      </c>
      <c r="BQ153" s="16">
        <v>2.0750000000000046</v>
      </c>
      <c r="BR153" s="16">
        <v>0.61700000000000088</v>
      </c>
      <c r="BS153" s="16">
        <v>0.61700000000000088</v>
      </c>
      <c r="BT153" s="16">
        <v>1.9439999999999902</v>
      </c>
      <c r="BU153" s="16">
        <v>5.0899999999999945</v>
      </c>
      <c r="BV153" s="16">
        <v>2.6999999999999913</v>
      </c>
      <c r="BW153" s="16">
        <v>3.9360000000000062</v>
      </c>
      <c r="BX153" s="16">
        <v>1.4489999999999892</v>
      </c>
      <c r="BY153" s="16">
        <v>-5.75</v>
      </c>
      <c r="BZ153" s="16">
        <v>2.0729999999999915</v>
      </c>
      <c r="CA153" s="16">
        <v>3.0491952911965825</v>
      </c>
      <c r="CB153" s="16">
        <v>3.0491952911965825</v>
      </c>
      <c r="CC153" s="16">
        <v>3.0491952911965825</v>
      </c>
      <c r="CD153" s="16">
        <v>5.0904699989078983</v>
      </c>
    </row>
    <row r="154" spans="1:82">
      <c r="A154">
        <v>2002</v>
      </c>
      <c r="B154" s="41">
        <f t="shared" si="85"/>
        <v>0</v>
      </c>
      <c r="C154" s="41">
        <f t="shared" si="88"/>
        <v>0</v>
      </c>
      <c r="D154" s="41">
        <f t="shared" si="88"/>
        <v>0</v>
      </c>
      <c r="E154" s="41">
        <f t="shared" si="88"/>
        <v>0</v>
      </c>
      <c r="F154" s="41">
        <f t="shared" si="88"/>
        <v>0</v>
      </c>
      <c r="G154" s="41">
        <f t="shared" si="88"/>
        <v>0</v>
      </c>
      <c r="H154" s="41">
        <f t="shared" si="88"/>
        <v>0</v>
      </c>
      <c r="I154" s="41">
        <f t="shared" si="88"/>
        <v>0</v>
      </c>
      <c r="J154" s="41">
        <f t="shared" si="88"/>
        <v>-2.5</v>
      </c>
      <c r="K154" s="41">
        <f t="shared" si="88"/>
        <v>0</v>
      </c>
      <c r="L154" s="41">
        <f t="shared" si="88"/>
        <v>0</v>
      </c>
      <c r="M154" s="41">
        <f t="shared" si="88"/>
        <v>0</v>
      </c>
      <c r="N154" s="41">
        <f t="shared" si="88"/>
        <v>0</v>
      </c>
      <c r="O154" s="41">
        <f t="shared" si="88"/>
        <v>0</v>
      </c>
      <c r="P154" s="41">
        <f t="shared" si="88"/>
        <v>0</v>
      </c>
      <c r="Q154" s="41">
        <f t="shared" si="88"/>
        <v>0</v>
      </c>
      <c r="R154" s="41">
        <f t="shared" si="88"/>
        <v>-2.5</v>
      </c>
      <c r="S154" s="41">
        <f t="shared" si="88"/>
        <v>0</v>
      </c>
      <c r="T154" s="41">
        <f t="shared" si="88"/>
        <v>0</v>
      </c>
      <c r="U154" s="41">
        <f t="shared" si="88"/>
        <v>0</v>
      </c>
      <c r="V154" s="41">
        <f t="shared" si="88"/>
        <v>-1</v>
      </c>
      <c r="W154" s="41">
        <f t="shared" si="88"/>
        <v>-3</v>
      </c>
      <c r="X154" s="41">
        <f t="shared" si="88"/>
        <v>0</v>
      </c>
      <c r="Y154" s="41">
        <f t="shared" si="88"/>
        <v>0</v>
      </c>
      <c r="Z154" s="41">
        <f t="shared" si="88"/>
        <v>0</v>
      </c>
      <c r="AA154" s="41">
        <f t="shared" si="88"/>
        <v>0</v>
      </c>
      <c r="AB154" s="41">
        <f t="shared" si="88"/>
        <v>0</v>
      </c>
      <c r="AC154" s="41">
        <f t="shared" si="88"/>
        <v>7</v>
      </c>
      <c r="AD154" s="41">
        <f t="shared" si="88"/>
        <v>0</v>
      </c>
      <c r="AE154" s="41">
        <f t="shared" si="88"/>
        <v>-2</v>
      </c>
      <c r="AF154" s="41">
        <f t="shared" si="88"/>
        <v>-11</v>
      </c>
      <c r="AG154" s="41">
        <f t="shared" si="88"/>
        <v>0</v>
      </c>
      <c r="AH154" s="41">
        <f t="shared" si="88"/>
        <v>0</v>
      </c>
      <c r="AI154" s="41">
        <f t="shared" si="88"/>
        <v>0</v>
      </c>
      <c r="AJ154" s="41">
        <f t="shared" si="88"/>
        <v>0</v>
      </c>
      <c r="AK154" s="41">
        <f t="shared" si="88"/>
        <v>0</v>
      </c>
      <c r="AL154" s="41">
        <f t="shared" si="88"/>
        <v>0</v>
      </c>
      <c r="AM154" s="41">
        <f t="shared" si="88"/>
        <v>0</v>
      </c>
      <c r="AN154" s="41">
        <f t="shared" si="88"/>
        <v>0</v>
      </c>
      <c r="AO154" s="41">
        <f t="shared" si="88"/>
        <v>0</v>
      </c>
      <c r="AQ154" s="16">
        <v>-10.894000000000004</v>
      </c>
      <c r="AR154" s="16">
        <v>4.170000000000007</v>
      </c>
      <c r="AS154" s="16">
        <v>1.652000000000009</v>
      </c>
      <c r="AT154" s="16">
        <v>1.652000000000009</v>
      </c>
      <c r="AU154" s="16">
        <v>1.7069999999999919</v>
      </c>
      <c r="AV154" s="16">
        <v>2.4860000000000104</v>
      </c>
      <c r="AW154" s="16">
        <v>5.0529999999999964</v>
      </c>
      <c r="AX154" s="16">
        <v>3.0529999999999946</v>
      </c>
      <c r="AY154" s="16">
        <v>3.0180000000000096</v>
      </c>
      <c r="AZ154" s="16">
        <v>3.0960000000000099</v>
      </c>
      <c r="BA154" s="16">
        <v>2.5039999999999951</v>
      </c>
      <c r="BB154" s="16">
        <v>3.4170000000000034</v>
      </c>
      <c r="BC154" s="16">
        <v>0.4669999999999952</v>
      </c>
      <c r="BD154" s="16">
        <v>4.0969999999999951</v>
      </c>
      <c r="BE154" s="16">
        <v>1.1209999999999942</v>
      </c>
      <c r="BF154" s="16">
        <v>-0.20100000000000673</v>
      </c>
      <c r="BG154" s="16">
        <v>3.9230000000000098</v>
      </c>
      <c r="BH154" s="16">
        <v>3.7539999999999907</v>
      </c>
      <c r="BI154" s="16">
        <v>0.25399999999999867</v>
      </c>
      <c r="BJ154" s="16">
        <v>4.2000000000008697E-2</v>
      </c>
      <c r="BK154" s="16">
        <v>7.7250000000000041</v>
      </c>
      <c r="BL154" s="16">
        <v>7.0869999999999989</v>
      </c>
      <c r="BM154" s="16">
        <v>6.7509999999999959</v>
      </c>
      <c r="BN154" s="16">
        <v>3.224999999999989</v>
      </c>
      <c r="BO154" s="16">
        <v>-3.9999999999995595E-2</v>
      </c>
      <c r="BP154" s="16">
        <v>4.7209999999999974</v>
      </c>
      <c r="BQ154" s="16">
        <v>1.4459999999999917</v>
      </c>
      <c r="BR154" s="16">
        <v>5.4540000000000033</v>
      </c>
      <c r="BS154" s="16">
        <v>5.4540000000000033</v>
      </c>
      <c r="BT154" s="16">
        <v>0.77100000000001057</v>
      </c>
      <c r="BU154" s="16">
        <v>4.7439999999999927</v>
      </c>
      <c r="BV154" s="16">
        <v>3.6999999999999922</v>
      </c>
      <c r="BW154" s="16">
        <v>2.7269999999999905</v>
      </c>
      <c r="BX154" s="16">
        <v>2.1970000000000045</v>
      </c>
      <c r="BY154" s="16">
        <v>6.4480000000000093</v>
      </c>
      <c r="BZ154" s="16">
        <v>2.1230000000000082</v>
      </c>
      <c r="CA154" s="16">
        <v>3.7162795750489641</v>
      </c>
      <c r="CB154" s="16">
        <v>3.7162795750489641</v>
      </c>
      <c r="CC154" s="16">
        <v>3.7162795750489641</v>
      </c>
      <c r="CD154" s="16">
        <v>4.7442858179265635</v>
      </c>
    </row>
    <row r="155" spans="1:82">
      <c r="A155">
        <v>2003</v>
      </c>
      <c r="B155" s="41">
        <f t="shared" si="85"/>
        <v>0</v>
      </c>
      <c r="C155" s="41">
        <f t="shared" si="88"/>
        <v>0</v>
      </c>
      <c r="D155" s="41">
        <f t="shared" si="88"/>
        <v>0</v>
      </c>
      <c r="E155" s="41">
        <f t="shared" si="88"/>
        <v>-2</v>
      </c>
      <c r="F155" s="41">
        <f t="shared" si="88"/>
        <v>-6</v>
      </c>
      <c r="G155" s="41">
        <f t="shared" si="88"/>
        <v>0</v>
      </c>
      <c r="H155" s="41">
        <f t="shared" si="88"/>
        <v>-10</v>
      </c>
      <c r="I155" s="41">
        <f t="shared" si="88"/>
        <v>0</v>
      </c>
      <c r="J155" s="41">
        <f t="shared" si="88"/>
        <v>-2.1000000000000014</v>
      </c>
      <c r="K155" s="41">
        <f t="shared" si="88"/>
        <v>0.5</v>
      </c>
      <c r="L155" s="41">
        <f t="shared" si="88"/>
        <v>3.5</v>
      </c>
      <c r="M155" s="41">
        <f t="shared" si="88"/>
        <v>0</v>
      </c>
      <c r="N155" s="41">
        <f t="shared" si="88"/>
        <v>0</v>
      </c>
      <c r="O155" s="41">
        <f t="shared" si="88"/>
        <v>0</v>
      </c>
      <c r="P155" s="41">
        <f t="shared" si="88"/>
        <v>0</v>
      </c>
      <c r="Q155" s="41">
        <f t="shared" si="88"/>
        <v>0</v>
      </c>
      <c r="R155" s="41">
        <f t="shared" si="88"/>
        <v>0</v>
      </c>
      <c r="S155" s="41">
        <f t="shared" si="88"/>
        <v>0</v>
      </c>
      <c r="T155" s="41">
        <f t="shared" si="88"/>
        <v>-2</v>
      </c>
      <c r="U155" s="41">
        <f t="shared" si="88"/>
        <v>0</v>
      </c>
      <c r="V155" s="41">
        <f t="shared" si="88"/>
        <v>0</v>
      </c>
      <c r="W155" s="41">
        <f t="shared" si="88"/>
        <v>-3</v>
      </c>
      <c r="X155" s="41">
        <f t="shared" si="88"/>
        <v>-9</v>
      </c>
      <c r="Y155" s="41">
        <f t="shared" si="88"/>
        <v>0</v>
      </c>
      <c r="Z155" s="41">
        <f t="shared" si="88"/>
        <v>-1</v>
      </c>
      <c r="AA155" s="41">
        <f t="shared" si="88"/>
        <v>0</v>
      </c>
      <c r="AB155" s="41">
        <f t="shared" si="88"/>
        <v>0</v>
      </c>
      <c r="AC155" s="41">
        <f t="shared" si="88"/>
        <v>0</v>
      </c>
      <c r="AD155" s="41">
        <f t="shared" si="88"/>
        <v>0</v>
      </c>
      <c r="AE155" s="41">
        <f t="shared" si="88"/>
        <v>0</v>
      </c>
      <c r="AF155" s="41">
        <f t="shared" si="88"/>
        <v>0</v>
      </c>
      <c r="AG155" s="41">
        <f t="shared" si="88"/>
        <v>0</v>
      </c>
      <c r="AH155" s="41">
        <f t="shared" si="88"/>
        <v>0</v>
      </c>
      <c r="AI155" s="41">
        <f t="shared" si="88"/>
        <v>0</v>
      </c>
      <c r="AJ155" s="41">
        <f t="shared" si="88"/>
        <v>0</v>
      </c>
      <c r="AK155" s="41">
        <f t="shared" si="88"/>
        <v>0</v>
      </c>
      <c r="AL155" s="41">
        <f t="shared" si="88"/>
        <v>0</v>
      </c>
      <c r="AM155" s="41">
        <f t="shared" si="88"/>
        <v>5</v>
      </c>
      <c r="AN155" s="41">
        <f t="shared" si="88"/>
        <v>0</v>
      </c>
      <c r="AO155" s="41">
        <f t="shared" si="88"/>
        <v>0</v>
      </c>
      <c r="AQ155" s="16">
        <v>8.9550000000000018</v>
      </c>
      <c r="AR155" s="16">
        <v>3.017000000000003</v>
      </c>
      <c r="AS155" s="16">
        <v>0.94099999999999184</v>
      </c>
      <c r="AT155" s="16">
        <v>0.94099999999999184</v>
      </c>
      <c r="AU155" s="16">
        <v>1.0380000000000056</v>
      </c>
      <c r="AV155" s="16">
        <v>2.7109999999999967</v>
      </c>
      <c r="AW155" s="16">
        <v>3.8580000000000059</v>
      </c>
      <c r="AX155" s="16">
        <v>1.140999999999992</v>
      </c>
      <c r="AY155" s="16">
        <v>1.8019999999999925</v>
      </c>
      <c r="AZ155" s="16">
        <v>4.0899999999999936</v>
      </c>
      <c r="BA155" s="16">
        <v>3.9179999999999993</v>
      </c>
      <c r="BB155" s="16">
        <v>4.3169999999999931</v>
      </c>
      <c r="BC155" s="16">
        <v>0.38800000000001056</v>
      </c>
      <c r="BD155" s="16">
        <v>2.7230000000000087</v>
      </c>
      <c r="BE155" s="16">
        <v>0.84299999999999375</v>
      </c>
      <c r="BF155" s="16">
        <v>-0.70299999999998697</v>
      </c>
      <c r="BG155" s="16">
        <v>5.7949999999999946</v>
      </c>
      <c r="BH155" s="16">
        <v>4.5469999999999899</v>
      </c>
      <c r="BI155" s="16">
        <v>0.13900000000000023</v>
      </c>
      <c r="BJ155" s="16">
        <v>1.5349999999999975</v>
      </c>
      <c r="BK155" s="16">
        <v>3.1470000000000109</v>
      </c>
      <c r="BL155" s="16">
        <v>8.4230000000000018</v>
      </c>
      <c r="BM155" s="16">
        <v>10.56600000000001</v>
      </c>
      <c r="BN155" s="16">
        <v>2.62</v>
      </c>
      <c r="BO155" s="16">
        <v>1.4459999999999917</v>
      </c>
      <c r="BP155" s="16">
        <v>4.2370000000000019</v>
      </c>
      <c r="BQ155" s="16">
        <v>0.9100000000000108</v>
      </c>
      <c r="BR155" s="16">
        <v>4.1649999999999965</v>
      </c>
      <c r="BS155" s="16">
        <v>4.1649999999999965</v>
      </c>
      <c r="BT155" s="16">
        <v>-0.93100000000000405</v>
      </c>
      <c r="BU155" s="16">
        <v>7.3490000000000055</v>
      </c>
      <c r="BV155" s="16">
        <v>2.9490000000000016</v>
      </c>
      <c r="BW155" s="16">
        <v>2.9840000000000089</v>
      </c>
      <c r="BX155" s="16">
        <v>2.3099999999999898</v>
      </c>
      <c r="BY155" s="16">
        <v>5.763000000000007</v>
      </c>
      <c r="BZ155" s="16">
        <v>3.0299999999999994</v>
      </c>
      <c r="CA155" s="16">
        <v>5.0869058682054602</v>
      </c>
      <c r="CB155" s="16">
        <v>5.0869058682054602</v>
      </c>
      <c r="CC155" s="16">
        <v>5.0869058682054602</v>
      </c>
      <c r="CD155" s="16">
        <v>7.3489467408212938</v>
      </c>
    </row>
    <row r="156" spans="1:82">
      <c r="A156">
        <v>2004</v>
      </c>
      <c r="B156" s="41">
        <f t="shared" si="85"/>
        <v>0</v>
      </c>
      <c r="C156" s="41">
        <f t="shared" si="88"/>
        <v>0</v>
      </c>
      <c r="D156" s="41">
        <f t="shared" si="88"/>
        <v>0</v>
      </c>
      <c r="E156" s="41">
        <f t="shared" si="88"/>
        <v>-1</v>
      </c>
      <c r="F156" s="41">
        <f t="shared" si="88"/>
        <v>0</v>
      </c>
      <c r="G156" s="41">
        <f t="shared" si="88"/>
        <v>0</v>
      </c>
      <c r="H156" s="41">
        <f t="shared" si="88"/>
        <v>0</v>
      </c>
      <c r="I156" s="41">
        <f t="shared" si="88"/>
        <v>0</v>
      </c>
      <c r="J156" s="41">
        <f t="shared" si="88"/>
        <v>-1.5</v>
      </c>
      <c r="K156" s="41">
        <f t="shared" si="88"/>
        <v>0.5</v>
      </c>
      <c r="L156" s="41">
        <f t="shared" si="88"/>
        <v>0</v>
      </c>
      <c r="M156" s="41">
        <f t="shared" si="88"/>
        <v>0</v>
      </c>
      <c r="N156" s="41">
        <f t="shared" si="88"/>
        <v>0</v>
      </c>
      <c r="O156" s="41">
        <f t="shared" si="88"/>
        <v>0</v>
      </c>
      <c r="P156" s="41">
        <f t="shared" si="88"/>
        <v>0</v>
      </c>
      <c r="Q156" s="41">
        <f t="shared" si="88"/>
        <v>0</v>
      </c>
      <c r="R156" s="41">
        <f t="shared" si="88"/>
        <v>0</v>
      </c>
      <c r="S156" s="41">
        <f t="shared" si="88"/>
        <v>-2</v>
      </c>
      <c r="T156" s="41">
        <f t="shared" si="88"/>
        <v>-1</v>
      </c>
      <c r="U156" s="41">
        <f t="shared" si="88"/>
        <v>0</v>
      </c>
      <c r="V156" s="41">
        <f t="shared" si="88"/>
        <v>0</v>
      </c>
      <c r="W156" s="41">
        <f t="shared" si="88"/>
        <v>-4</v>
      </c>
      <c r="X156" s="41">
        <f t="shared" si="88"/>
        <v>0</v>
      </c>
      <c r="Y156" s="41">
        <f t="shared" si="88"/>
        <v>0</v>
      </c>
      <c r="Z156" s="41">
        <f t="shared" si="88"/>
        <v>-1</v>
      </c>
      <c r="AA156" s="41">
        <f t="shared" si="88"/>
        <v>0</v>
      </c>
      <c r="AB156" s="41">
        <f t="shared" si="88"/>
        <v>0</v>
      </c>
      <c r="AC156" s="41">
        <f t="shared" si="88"/>
        <v>3</v>
      </c>
      <c r="AD156" s="41">
        <f t="shared" si="88"/>
        <v>0</v>
      </c>
      <c r="AE156" s="41">
        <f t="shared" si="88"/>
        <v>-5</v>
      </c>
      <c r="AF156" s="41">
        <f t="shared" si="88"/>
        <v>0</v>
      </c>
      <c r="AG156" s="41">
        <f t="shared" si="88"/>
        <v>0</v>
      </c>
      <c r="AH156" s="41">
        <f t="shared" si="88"/>
        <v>0</v>
      </c>
      <c r="AI156" s="41">
        <f t="shared" si="88"/>
        <v>0</v>
      </c>
      <c r="AJ156" s="41">
        <f t="shared" si="88"/>
        <v>0</v>
      </c>
      <c r="AK156" s="41">
        <f t="shared" si="88"/>
        <v>0</v>
      </c>
      <c r="AL156" s="41">
        <f t="shared" si="88"/>
        <v>0</v>
      </c>
      <c r="AM156" s="41">
        <f t="shared" si="88"/>
        <v>-5</v>
      </c>
      <c r="AN156" s="41">
        <f t="shared" si="88"/>
        <v>0</v>
      </c>
      <c r="AO156" s="41">
        <f t="shared" si="88"/>
        <v>0</v>
      </c>
      <c r="AQ156" s="16">
        <v>8.9110000000000014</v>
      </c>
      <c r="AR156" s="16">
        <v>4.1090000000000071</v>
      </c>
      <c r="AS156" s="16">
        <v>2.7349999999999985</v>
      </c>
      <c r="AT156" s="16">
        <v>2.7349999999999985</v>
      </c>
      <c r="AU156" s="16">
        <v>3.5709999999999908</v>
      </c>
      <c r="AV156" s="16">
        <v>4.1730000000000045</v>
      </c>
      <c r="AW156" s="16">
        <v>6.2570000000000014</v>
      </c>
      <c r="AX156" s="16">
        <v>5.7600000000000096</v>
      </c>
      <c r="AY156" s="16">
        <v>3.0869999999999953</v>
      </c>
      <c r="AZ156" s="16">
        <v>7.2019999999999973</v>
      </c>
      <c r="BA156" s="16">
        <v>5.33300000000001</v>
      </c>
      <c r="BB156" s="16">
        <v>4.4249999999999901</v>
      </c>
      <c r="BC156" s="16">
        <v>2.6680000000000037</v>
      </c>
      <c r="BD156" s="16">
        <v>8.2109999999999914</v>
      </c>
      <c r="BE156" s="16">
        <v>2.5840000000000085</v>
      </c>
      <c r="BF156" s="16">
        <v>1.1840000000000073</v>
      </c>
      <c r="BG156" s="16">
        <v>5.0610000000000044</v>
      </c>
      <c r="BH156" s="16">
        <v>6.2319999999999931</v>
      </c>
      <c r="BI156" s="16">
        <v>1.424000000000003</v>
      </c>
      <c r="BJ156" s="16">
        <v>2.1859999999999991</v>
      </c>
      <c r="BK156" s="16">
        <v>5.1970000000000072</v>
      </c>
      <c r="BL156" s="16">
        <v>8.2819999999999894</v>
      </c>
      <c r="BM156" s="16">
        <v>6.5700000000000092</v>
      </c>
      <c r="BN156" s="16">
        <v>4.231000000000007</v>
      </c>
      <c r="BO156" s="16">
        <v>3.9209999999999967</v>
      </c>
      <c r="BP156" s="16">
        <v>4.7679999999999945</v>
      </c>
      <c r="BQ156" s="16">
        <v>3.9690000000000003</v>
      </c>
      <c r="BR156" s="16">
        <v>4.9590000000000023</v>
      </c>
      <c r="BS156" s="16">
        <v>4.9590000000000023</v>
      </c>
      <c r="BT156" s="16">
        <v>1.7889999999999961</v>
      </c>
      <c r="BU156" s="16">
        <v>7.1760000000000046</v>
      </c>
      <c r="BV156" s="16">
        <v>4.5549999999999979</v>
      </c>
      <c r="BW156" s="16">
        <v>3.1179999999999986</v>
      </c>
      <c r="BX156" s="16">
        <v>4.3369999999999909</v>
      </c>
      <c r="BY156" s="16">
        <v>9.7960000000000047</v>
      </c>
      <c r="BZ156" s="16">
        <v>2.3560000000000025</v>
      </c>
      <c r="CA156" s="16">
        <v>6.5692355165781091</v>
      </c>
      <c r="CB156" s="16">
        <v>6.5692355165781091</v>
      </c>
      <c r="CC156" s="16">
        <v>6.5692355165781091</v>
      </c>
      <c r="CD156" s="16">
        <v>7.1757777828154623</v>
      </c>
    </row>
    <row r="157" spans="1:82">
      <c r="A157">
        <v>2005</v>
      </c>
      <c r="B157" s="41">
        <f t="shared" si="85"/>
        <v>0</v>
      </c>
      <c r="C157" s="41">
        <f t="shared" si="88"/>
        <v>0</v>
      </c>
      <c r="D157" s="41">
        <f t="shared" si="88"/>
        <v>-9</v>
      </c>
      <c r="E157" s="41">
        <f t="shared" si="88"/>
        <v>0</v>
      </c>
      <c r="F157" s="41">
        <f t="shared" si="88"/>
        <v>0</v>
      </c>
      <c r="G157" s="41">
        <f t="shared" si="88"/>
        <v>0</v>
      </c>
      <c r="H157" s="41">
        <f t="shared" si="88"/>
        <v>0</v>
      </c>
      <c r="I157" s="41">
        <f t="shared" si="88"/>
        <v>0</v>
      </c>
      <c r="J157" s="41">
        <f t="shared" si="88"/>
        <v>-0.19999999999999574</v>
      </c>
      <c r="K157" s="41">
        <f t="shared" si="88"/>
        <v>0</v>
      </c>
      <c r="L157" s="41">
        <f t="shared" si="88"/>
        <v>0</v>
      </c>
      <c r="M157" s="41">
        <f t="shared" si="88"/>
        <v>0</v>
      </c>
      <c r="N157" s="41">
        <f t="shared" si="88"/>
        <v>-2</v>
      </c>
      <c r="O157" s="41">
        <f t="shared" si="88"/>
        <v>0</v>
      </c>
      <c r="P157" s="41">
        <f t="shared" si="88"/>
        <v>0</v>
      </c>
      <c r="Q157" s="41">
        <f t="shared" si="88"/>
        <v>0</v>
      </c>
      <c r="R157" s="41">
        <f t="shared" si="88"/>
        <v>-3</v>
      </c>
      <c r="S157" s="41">
        <f t="shared" si="88"/>
        <v>0</v>
      </c>
      <c r="T157" s="41">
        <f t="shared" si="88"/>
        <v>0</v>
      </c>
      <c r="U157" s="41">
        <f t="shared" si="88"/>
        <v>0</v>
      </c>
      <c r="V157" s="41">
        <f t="shared" si="88"/>
        <v>-2</v>
      </c>
      <c r="W157" s="41">
        <f t="shared" si="88"/>
        <v>0</v>
      </c>
      <c r="X157" s="41">
        <f t="shared" si="88"/>
        <v>0</v>
      </c>
      <c r="Y157" s="41">
        <f t="shared" si="88"/>
        <v>0</v>
      </c>
      <c r="Z157" s="41">
        <f t="shared" si="88"/>
        <v>-3</v>
      </c>
      <c r="AA157" s="41">
        <f t="shared" si="88"/>
        <v>0</v>
      </c>
      <c r="AB157" s="41">
        <f t="shared" si="88"/>
        <v>0</v>
      </c>
      <c r="AC157" s="41">
        <f t="shared" si="88"/>
        <v>0</v>
      </c>
      <c r="AD157" s="41">
        <f t="shared" si="88"/>
        <v>0</v>
      </c>
      <c r="AE157" s="41">
        <f t="shared" si="88"/>
        <v>0</v>
      </c>
      <c r="AF157" s="41">
        <f t="shared" si="88"/>
        <v>0</v>
      </c>
      <c r="AG157" s="41">
        <f t="shared" si="88"/>
        <v>-1</v>
      </c>
      <c r="AH157" s="41">
        <f t="shared" si="88"/>
        <v>0</v>
      </c>
      <c r="AI157" s="41">
        <f t="shared" si="88"/>
        <v>0</v>
      </c>
      <c r="AJ157" s="41">
        <f t="shared" si="88"/>
        <v>0</v>
      </c>
      <c r="AK157" s="41">
        <f t="shared" si="88"/>
        <v>0</v>
      </c>
      <c r="AL157" s="41">
        <f t="shared" si="88"/>
        <v>0</v>
      </c>
      <c r="AM157" s="41">
        <f t="shared" si="88"/>
        <v>0</v>
      </c>
      <c r="AN157" s="41">
        <f t="shared" si="88"/>
        <v>0</v>
      </c>
      <c r="AO157" s="41">
        <f t="shared" si="88"/>
        <v>0</v>
      </c>
      <c r="AQ157" s="16">
        <v>8.8519999999999932</v>
      </c>
      <c r="AR157" s="16">
        <v>2.9949999999999921</v>
      </c>
      <c r="AS157" s="16">
        <v>2.2440000000000015</v>
      </c>
      <c r="AT157" s="16">
        <v>2.2440000000000015</v>
      </c>
      <c r="AU157" s="16">
        <v>2.3220000000000018</v>
      </c>
      <c r="AV157" s="16">
        <v>4.4210000000000083</v>
      </c>
      <c r="AW157" s="16">
        <v>4.2359999999999953</v>
      </c>
      <c r="AX157" s="16">
        <v>3.2019999999999937</v>
      </c>
      <c r="AY157" s="16">
        <v>3.2040000000000068</v>
      </c>
      <c r="AZ157" s="16">
        <v>5.7420000000000027</v>
      </c>
      <c r="BA157" s="16">
        <v>4.7069999999999945</v>
      </c>
      <c r="BB157" s="16">
        <v>3.9770000000000083</v>
      </c>
      <c r="BC157" s="16">
        <v>2.3419999999999996</v>
      </c>
      <c r="BD157" s="16">
        <v>5.2910000000000013</v>
      </c>
      <c r="BE157" s="16">
        <v>1.7209999999999948</v>
      </c>
      <c r="BF157" s="16">
        <v>0.72600000000000442</v>
      </c>
      <c r="BG157" s="16">
        <v>0.59899999999999398</v>
      </c>
      <c r="BH157" s="16">
        <v>6.0510000000000064</v>
      </c>
      <c r="BI157" s="16">
        <v>0.81800000000000761</v>
      </c>
      <c r="BJ157" s="16">
        <v>1.8040000000000056</v>
      </c>
      <c r="BK157" s="16">
        <v>4.3090000000000073</v>
      </c>
      <c r="BL157" s="16">
        <v>10.715000000000007</v>
      </c>
      <c r="BM157" s="16">
        <v>7.7320000000000055</v>
      </c>
      <c r="BN157" s="16">
        <v>2.4820000000000064</v>
      </c>
      <c r="BO157" s="16">
        <v>2.3079999999999989</v>
      </c>
      <c r="BP157" s="16">
        <v>3.167999999999993</v>
      </c>
      <c r="BQ157" s="16">
        <v>2.6250000000000107</v>
      </c>
      <c r="BR157" s="16">
        <v>6.2850000000000072</v>
      </c>
      <c r="BS157" s="16">
        <v>6.2850000000000072</v>
      </c>
      <c r="BT157" s="16">
        <v>0.78199999999999381</v>
      </c>
      <c r="BU157" s="16">
        <v>6.3760000000000039</v>
      </c>
      <c r="BV157" s="16">
        <v>5.2769999999999984</v>
      </c>
      <c r="BW157" s="16">
        <v>3.6559999999999926</v>
      </c>
      <c r="BX157" s="16">
        <v>2.8589999999999893</v>
      </c>
      <c r="BY157" s="16">
        <v>8.9920000000000009</v>
      </c>
      <c r="BZ157" s="16">
        <v>2.5930000000000009</v>
      </c>
      <c r="CA157" s="16">
        <v>4.94249664935551</v>
      </c>
      <c r="CB157" s="16">
        <v>4.94249664935551</v>
      </c>
      <c r="CC157" s="16">
        <v>4.94249664935551</v>
      </c>
      <c r="CD157" s="16">
        <v>6.3759443026194074</v>
      </c>
    </row>
    <row r="158" spans="1:82">
      <c r="A158">
        <v>2006</v>
      </c>
      <c r="B158" s="41">
        <f t="shared" si="85"/>
        <v>0</v>
      </c>
      <c r="C158" s="41">
        <f t="shared" si="88"/>
        <v>0</v>
      </c>
      <c r="D158" s="41">
        <f t="shared" si="88"/>
        <v>0</v>
      </c>
      <c r="E158" s="41">
        <f t="shared" si="88"/>
        <v>0</v>
      </c>
      <c r="F158" s="41">
        <f t="shared" si="88"/>
        <v>0</v>
      </c>
      <c r="G158" s="41">
        <f t="shared" si="88"/>
        <v>0</v>
      </c>
      <c r="H158" s="41">
        <f t="shared" si="88"/>
        <v>10</v>
      </c>
      <c r="I158" s="41">
        <f t="shared" si="88"/>
        <v>0</v>
      </c>
      <c r="J158" s="41">
        <f t="shared" si="88"/>
        <v>-0.30000000000000426</v>
      </c>
      <c r="K158" s="41">
        <f t="shared" si="88"/>
        <v>0</v>
      </c>
      <c r="L158" s="41">
        <f t="shared" si="88"/>
        <v>-3.5</v>
      </c>
      <c r="M158" s="41">
        <f t="shared" si="88"/>
        <v>0</v>
      </c>
      <c r="N158" s="41">
        <f t="shared" si="88"/>
        <v>0</v>
      </c>
      <c r="O158" s="41">
        <f t="shared" si="88"/>
        <v>0</v>
      </c>
      <c r="P158" s="41">
        <f t="shared" si="88"/>
        <v>3.0000000000001137E-2</v>
      </c>
      <c r="Q158" s="41">
        <f t="shared" si="88"/>
        <v>0</v>
      </c>
      <c r="R158" s="41">
        <f t="shared" si="88"/>
        <v>-3</v>
      </c>
      <c r="S158" s="41">
        <f t="shared" si="88"/>
        <v>0</v>
      </c>
      <c r="T158" s="41">
        <f t="shared" si="88"/>
        <v>0</v>
      </c>
      <c r="U158" s="41">
        <f t="shared" si="88"/>
        <v>0</v>
      </c>
      <c r="V158" s="41">
        <f t="shared" si="88"/>
        <v>2.5</v>
      </c>
      <c r="W158" s="41">
        <f t="shared" si="88"/>
        <v>0</v>
      </c>
      <c r="X158" s="41">
        <f t="shared" si="88"/>
        <v>0</v>
      </c>
      <c r="Y158" s="41">
        <f t="shared" si="88"/>
        <v>0</v>
      </c>
      <c r="Z158" s="41">
        <f t="shared" si="88"/>
        <v>-1</v>
      </c>
      <c r="AA158" s="41">
        <f t="shared" si="88"/>
        <v>0</v>
      </c>
      <c r="AB158" s="41">
        <f t="shared" si="88"/>
        <v>0</v>
      </c>
      <c r="AC158" s="41">
        <f t="shared" si="88"/>
        <v>0</v>
      </c>
      <c r="AD158" s="41">
        <f t="shared" si="88"/>
        <v>3</v>
      </c>
      <c r="AE158" s="41">
        <f t="shared" si="88"/>
        <v>0</v>
      </c>
      <c r="AF158" s="41">
        <f t="shared" si="88"/>
        <v>0</v>
      </c>
      <c r="AG158" s="41">
        <f t="shared" si="88"/>
        <v>0</v>
      </c>
      <c r="AH158" s="41">
        <f t="shared" si="88"/>
        <v>0</v>
      </c>
      <c r="AI158" s="41">
        <f t="shared" si="88"/>
        <v>0</v>
      </c>
      <c r="AJ158" s="41">
        <f t="shared" si="88"/>
        <v>-10</v>
      </c>
      <c r="AK158" s="41">
        <f t="shared" si="88"/>
        <v>0</v>
      </c>
      <c r="AL158" s="41">
        <f t="shared" si="88"/>
        <v>0</v>
      </c>
      <c r="AM158" s="41">
        <f t="shared" si="88"/>
        <v>0</v>
      </c>
      <c r="AN158" s="41">
        <f t="shared" si="88"/>
        <v>0</v>
      </c>
      <c r="AO158" s="41">
        <f t="shared" si="88"/>
        <v>0</v>
      </c>
      <c r="AQ158" s="16">
        <v>8.0470000000000041</v>
      </c>
      <c r="AR158" s="16">
        <v>2.6059999999999972</v>
      </c>
      <c r="AS158" s="16">
        <v>3.4540000000000015</v>
      </c>
      <c r="AT158" s="16">
        <v>3.4540000000000015</v>
      </c>
      <c r="AU158" s="16">
        <v>2.5519999999999987</v>
      </c>
      <c r="AV158" s="16">
        <v>4.7970000000000068</v>
      </c>
      <c r="AW158" s="16">
        <v>5.6910000000000016</v>
      </c>
      <c r="AX158" s="16">
        <v>3.9619999999999989</v>
      </c>
      <c r="AY158" s="16">
        <v>2.634000000000003</v>
      </c>
      <c r="AZ158" s="16">
        <v>6.3159999999999883</v>
      </c>
      <c r="BA158" s="16">
        <v>6.7169999999999952</v>
      </c>
      <c r="BB158" s="16">
        <v>7.3269999999999946</v>
      </c>
      <c r="BC158" s="16">
        <v>3.9120000000000044</v>
      </c>
      <c r="BD158" s="16">
        <v>4.4040000000000079</v>
      </c>
      <c r="BE158" s="16">
        <v>2.625999999999995</v>
      </c>
      <c r="BF158" s="16">
        <v>3.8140000000000063</v>
      </c>
      <c r="BG158" s="16">
        <v>5.6519999999999904</v>
      </c>
      <c r="BH158" s="16">
        <v>6.5669999999999895</v>
      </c>
      <c r="BI158" s="16">
        <v>1.7910000000000093</v>
      </c>
      <c r="BJ158" s="16">
        <v>1.3719999999999954</v>
      </c>
      <c r="BK158" s="16">
        <v>5.264000000000002</v>
      </c>
      <c r="BL158" s="16">
        <v>11.965000000000003</v>
      </c>
      <c r="BM158" s="16">
        <v>7.4140000000000095</v>
      </c>
      <c r="BN158" s="16">
        <v>6.0170000000000057</v>
      </c>
      <c r="BO158" s="16">
        <v>4.4950000000000045</v>
      </c>
      <c r="BP158" s="16">
        <v>2.9099999999999904</v>
      </c>
      <c r="BQ158" s="16">
        <v>2.4000000000000021</v>
      </c>
      <c r="BR158" s="16">
        <v>7.5290000000000079</v>
      </c>
      <c r="BS158" s="16">
        <v>7.5290000000000079</v>
      </c>
      <c r="BT158" s="16">
        <v>1.6250000000000098</v>
      </c>
      <c r="BU158" s="16">
        <v>8.1539999999999946</v>
      </c>
      <c r="BV158" s="16">
        <v>5.604000000000009</v>
      </c>
      <c r="BW158" s="16">
        <v>4.1039999999999965</v>
      </c>
      <c r="BX158" s="16">
        <v>4.6629999999999949</v>
      </c>
      <c r="BY158" s="16">
        <v>6.9479999999999986</v>
      </c>
      <c r="BZ158" s="16">
        <v>2.5840000000000085</v>
      </c>
      <c r="CA158" s="16">
        <v>5.3164209573295818</v>
      </c>
      <c r="CB158" s="16">
        <v>5.3164209573295818</v>
      </c>
      <c r="CC158" s="16">
        <v>5.3164209573295818</v>
      </c>
      <c r="CD158" s="16">
        <v>8.1536386078795431</v>
      </c>
    </row>
    <row r="159" spans="1:82">
      <c r="A159">
        <v>2007</v>
      </c>
      <c r="B159" s="41">
        <f t="shared" si="85"/>
        <v>0</v>
      </c>
      <c r="C159" s="41">
        <f t="shared" si="88"/>
        <v>0</v>
      </c>
      <c r="D159" s="41">
        <f t="shared" si="88"/>
        <v>0</v>
      </c>
      <c r="E159" s="41">
        <f t="shared" si="88"/>
        <v>-2</v>
      </c>
      <c r="F159" s="41">
        <f t="shared" si="88"/>
        <v>0</v>
      </c>
      <c r="G159" s="41">
        <f t="shared" si="88"/>
        <v>0</v>
      </c>
      <c r="H159" s="41">
        <f t="shared" si="88"/>
        <v>0</v>
      </c>
      <c r="I159" s="41">
        <f t="shared" si="88"/>
        <v>0</v>
      </c>
      <c r="J159" s="41">
        <f t="shared" si="88"/>
        <v>0.10000000000000142</v>
      </c>
      <c r="K159" s="41">
        <f t="shared" si="88"/>
        <v>0</v>
      </c>
      <c r="L159" s="41">
        <f t="shared" si="88"/>
        <v>-1</v>
      </c>
      <c r="M159" s="41">
        <f t="shared" si="88"/>
        <v>0</v>
      </c>
      <c r="N159" s="41">
        <f t="shared" si="88"/>
        <v>0</v>
      </c>
      <c r="O159" s="41">
        <f t="shared" si="88"/>
        <v>0</v>
      </c>
      <c r="P159" s="41">
        <f t="shared" si="88"/>
        <v>0</v>
      </c>
      <c r="Q159" s="41">
        <f t="shared" si="88"/>
        <v>0</v>
      </c>
      <c r="R159" s="41">
        <f t="shared" si="88"/>
        <v>-4</v>
      </c>
      <c r="S159" s="41">
        <f t="shared" si="88"/>
        <v>0</v>
      </c>
      <c r="T159" s="41">
        <f t="shared" si="88"/>
        <v>0</v>
      </c>
      <c r="U159" s="41">
        <f t="shared" si="88"/>
        <v>0</v>
      </c>
      <c r="V159" s="41">
        <f t="shared" si="88"/>
        <v>0</v>
      </c>
      <c r="W159" s="41">
        <f t="shared" si="88"/>
        <v>0</v>
      </c>
      <c r="X159" s="41">
        <f t="shared" ref="C159:AO166" si="89">+X52-X51</f>
        <v>0</v>
      </c>
      <c r="Y159" s="41">
        <f t="shared" si="89"/>
        <v>0</v>
      </c>
      <c r="Z159" s="41">
        <f t="shared" si="89"/>
        <v>-1</v>
      </c>
      <c r="AA159" s="41">
        <f t="shared" si="89"/>
        <v>0</v>
      </c>
      <c r="AB159" s="41">
        <f t="shared" si="89"/>
        <v>0</v>
      </c>
      <c r="AC159" s="41">
        <f t="shared" si="89"/>
        <v>0</v>
      </c>
      <c r="AD159" s="41">
        <f t="shared" si="89"/>
        <v>0</v>
      </c>
      <c r="AE159" s="41">
        <f t="shared" si="89"/>
        <v>0</v>
      </c>
      <c r="AF159" s="41">
        <f t="shared" si="89"/>
        <v>0</v>
      </c>
      <c r="AG159" s="41">
        <f t="shared" si="89"/>
        <v>0</v>
      </c>
      <c r="AH159" s="41">
        <f t="shared" si="89"/>
        <v>-2.5</v>
      </c>
      <c r="AI159" s="41">
        <f t="shared" si="89"/>
        <v>0</v>
      </c>
      <c r="AJ159" s="41">
        <f t="shared" si="89"/>
        <v>0</v>
      </c>
      <c r="AK159" s="41">
        <f t="shared" si="89"/>
        <v>0</v>
      </c>
      <c r="AL159" s="41">
        <f t="shared" si="89"/>
        <v>0</v>
      </c>
      <c r="AM159" s="41">
        <f t="shared" si="89"/>
        <v>0</v>
      </c>
      <c r="AN159" s="41">
        <f t="shared" si="89"/>
        <v>0</v>
      </c>
      <c r="AO159" s="41">
        <f t="shared" si="89"/>
        <v>0</v>
      </c>
      <c r="AQ159" s="16">
        <v>9.0079999999999938</v>
      </c>
      <c r="AR159" s="16">
        <v>4.3639999999999901</v>
      </c>
      <c r="AS159" s="16">
        <v>3.7269999999999914</v>
      </c>
      <c r="AT159" s="16">
        <v>3.7269999999999914</v>
      </c>
      <c r="AU159" s="16">
        <v>3.6769999999999969</v>
      </c>
      <c r="AV159" s="16">
        <v>4.5639999999999903</v>
      </c>
      <c r="AW159" s="16">
        <v>5.979000000000001</v>
      </c>
      <c r="AX159" s="16">
        <v>6.0699999999999976</v>
      </c>
      <c r="AY159" s="16">
        <v>2.0720000000000072</v>
      </c>
      <c r="AZ159" s="16">
        <v>4.9109999999999987</v>
      </c>
      <c r="BA159" s="16">
        <v>6.7379999999999995</v>
      </c>
      <c r="BB159" s="16">
        <v>8.2149999999999945</v>
      </c>
      <c r="BC159" s="16">
        <v>0.9079999999999977</v>
      </c>
      <c r="BD159" s="16">
        <v>2.1900000000000031</v>
      </c>
      <c r="BE159" s="16">
        <v>2.4229999999999974</v>
      </c>
      <c r="BF159" s="16">
        <v>2.9819999999999958</v>
      </c>
      <c r="BG159" s="16">
        <v>3.2739999999999991</v>
      </c>
      <c r="BH159" s="16">
        <v>6.1879999999999935</v>
      </c>
      <c r="BI159" s="16">
        <v>1.4869999999999939</v>
      </c>
      <c r="BJ159" s="16">
        <v>1.4839999999999964</v>
      </c>
      <c r="BK159" s="16">
        <v>5.8000000000000052</v>
      </c>
      <c r="BL159" s="16">
        <v>9.9429999999999907</v>
      </c>
      <c r="BM159" s="16">
        <v>11.106999999999999</v>
      </c>
      <c r="BN159" s="16">
        <v>8.0980000000000061</v>
      </c>
      <c r="BO159" s="16">
        <v>2.2909999999999986</v>
      </c>
      <c r="BP159" s="16">
        <v>3.4599999999999964</v>
      </c>
      <c r="BQ159" s="16">
        <v>2.9940000000000078</v>
      </c>
      <c r="BR159" s="16">
        <v>8.5180000000000042</v>
      </c>
      <c r="BS159" s="16">
        <v>8.5180000000000042</v>
      </c>
      <c r="BT159" s="16">
        <v>2.5069999999999926</v>
      </c>
      <c r="BU159" s="16">
        <v>8.5350000000000037</v>
      </c>
      <c r="BV159" s="16">
        <v>5.3600000000000092</v>
      </c>
      <c r="BW159" s="16">
        <v>3.6019999999999941</v>
      </c>
      <c r="BX159" s="16">
        <v>3.4389999999999921</v>
      </c>
      <c r="BY159" s="16">
        <v>5.044000000000004</v>
      </c>
      <c r="BZ159" s="16">
        <v>2.2690000000000099</v>
      </c>
      <c r="CA159" s="16">
        <v>6.5192920442853186</v>
      </c>
      <c r="CB159" s="16">
        <v>6.5192920442853186</v>
      </c>
      <c r="CC159" s="16">
        <v>6.5192920442853186</v>
      </c>
      <c r="CD159" s="16">
        <v>8.5351194028584274</v>
      </c>
    </row>
    <row r="160" spans="1:82">
      <c r="A160">
        <v>2008</v>
      </c>
      <c r="B160" s="41">
        <f t="shared" si="85"/>
        <v>0</v>
      </c>
      <c r="C160" s="41">
        <f t="shared" si="89"/>
        <v>0</v>
      </c>
      <c r="D160" s="41">
        <f t="shared" si="89"/>
        <v>0</v>
      </c>
      <c r="E160" s="41">
        <f t="shared" si="89"/>
        <v>0</v>
      </c>
      <c r="F160" s="41">
        <f t="shared" si="89"/>
        <v>0</v>
      </c>
      <c r="G160" s="41">
        <f t="shared" si="89"/>
        <v>0</v>
      </c>
      <c r="H160" s="41">
        <f t="shared" si="89"/>
        <v>0</v>
      </c>
      <c r="I160" s="41">
        <f t="shared" si="89"/>
        <v>0</v>
      </c>
      <c r="J160" s="41">
        <f t="shared" si="89"/>
        <v>-2.6000000000000014</v>
      </c>
      <c r="K160" s="41">
        <f t="shared" si="89"/>
        <v>0</v>
      </c>
      <c r="L160" s="41">
        <f t="shared" si="89"/>
        <v>-1</v>
      </c>
      <c r="M160" s="41">
        <f t="shared" si="89"/>
        <v>0</v>
      </c>
      <c r="N160" s="41">
        <f t="shared" si="89"/>
        <v>-3</v>
      </c>
      <c r="O160" s="41">
        <f t="shared" si="89"/>
        <v>0</v>
      </c>
      <c r="P160" s="41">
        <f t="shared" si="89"/>
        <v>0</v>
      </c>
      <c r="Q160" s="41">
        <f t="shared" si="89"/>
        <v>-8.6999999999999993</v>
      </c>
      <c r="R160" s="41">
        <f t="shared" si="89"/>
        <v>0</v>
      </c>
      <c r="S160" s="41">
        <f t="shared" si="89"/>
        <v>0</v>
      </c>
      <c r="T160" s="41">
        <f t="shared" si="89"/>
        <v>-1.6000000000000014</v>
      </c>
      <c r="U160" s="41">
        <f t="shared" si="89"/>
        <v>0</v>
      </c>
      <c r="V160" s="41">
        <f t="shared" si="89"/>
        <v>0</v>
      </c>
      <c r="W160" s="41">
        <f t="shared" si="89"/>
        <v>0</v>
      </c>
      <c r="X160" s="41">
        <f t="shared" si="89"/>
        <v>0</v>
      </c>
      <c r="Y160" s="41">
        <f t="shared" si="89"/>
        <v>0</v>
      </c>
      <c r="Z160" s="41">
        <f t="shared" si="89"/>
        <v>0</v>
      </c>
      <c r="AA160" s="41">
        <f t="shared" si="89"/>
        <v>-3</v>
      </c>
      <c r="AB160" s="41">
        <f t="shared" si="89"/>
        <v>0</v>
      </c>
      <c r="AC160" s="41">
        <f t="shared" si="89"/>
        <v>0</v>
      </c>
      <c r="AD160" s="41">
        <f t="shared" si="89"/>
        <v>0</v>
      </c>
      <c r="AE160" s="41">
        <f t="shared" si="89"/>
        <v>0</v>
      </c>
      <c r="AF160" s="41">
        <f t="shared" si="89"/>
        <v>0</v>
      </c>
      <c r="AG160" s="41">
        <f t="shared" si="89"/>
        <v>0</v>
      </c>
      <c r="AH160" s="41">
        <f t="shared" si="89"/>
        <v>-2.5</v>
      </c>
      <c r="AI160" s="41">
        <f t="shared" si="89"/>
        <v>0</v>
      </c>
      <c r="AJ160" s="41">
        <f t="shared" si="89"/>
        <v>0</v>
      </c>
      <c r="AK160" s="41">
        <f t="shared" si="89"/>
        <v>0</v>
      </c>
      <c r="AL160" s="41">
        <f t="shared" si="89"/>
        <v>0</v>
      </c>
      <c r="AM160" s="41">
        <f t="shared" si="89"/>
        <v>-5</v>
      </c>
      <c r="AN160" s="41">
        <f t="shared" si="89"/>
        <v>0</v>
      </c>
      <c r="AO160" s="41">
        <f t="shared" si="89"/>
        <v>0</v>
      </c>
      <c r="AQ160" s="16">
        <v>4.0569999999999995</v>
      </c>
      <c r="AR160" s="16">
        <v>2.5619999999999976</v>
      </c>
      <c r="AS160" s="16">
        <v>1.4599999999999946</v>
      </c>
      <c r="AT160" s="16">
        <v>1.4599999999999946</v>
      </c>
      <c r="AU160" s="16">
        <v>0.4469999999999974</v>
      </c>
      <c r="AV160" s="16">
        <v>6.1479999999999979</v>
      </c>
      <c r="AW160" s="16">
        <v>5.5940000000000101</v>
      </c>
      <c r="AX160" s="16">
        <v>5.0939999999999985</v>
      </c>
      <c r="AY160" s="16">
        <v>1.0040000000000049</v>
      </c>
      <c r="AZ160" s="16">
        <v>3.5670000000000091</v>
      </c>
      <c r="BA160" s="16">
        <v>3.2829999999999915</v>
      </c>
      <c r="BB160" s="16">
        <v>4.7379999999999978</v>
      </c>
      <c r="BC160" s="16">
        <v>-0.51099999999999479</v>
      </c>
      <c r="BD160" s="16">
        <v>6.3569999999999904</v>
      </c>
      <c r="BE160" s="16">
        <v>0.11399999999999189</v>
      </c>
      <c r="BF160" s="16">
        <v>0.95899999999999874</v>
      </c>
      <c r="BG160" s="16">
        <v>-0.33499999999999641</v>
      </c>
      <c r="BH160" s="16">
        <v>4.2319999999999913</v>
      </c>
      <c r="BI160" s="16">
        <v>-0.96199999999998509</v>
      </c>
      <c r="BJ160" s="16">
        <v>-1.224000000000014</v>
      </c>
      <c r="BK160" s="16">
        <v>3.012999999999999</v>
      </c>
      <c r="BL160" s="16">
        <v>-3.2429999999999959</v>
      </c>
      <c r="BM160" s="16">
        <v>2.6149999999999896</v>
      </c>
      <c r="BN160" s="16">
        <v>-0.30200000000000227</v>
      </c>
      <c r="BO160" s="16">
        <v>1.1439999999999895</v>
      </c>
      <c r="BP160" s="16">
        <v>-0.18399999999999528</v>
      </c>
      <c r="BQ160" s="16">
        <v>0.47600000000000975</v>
      </c>
      <c r="BR160" s="16">
        <v>9.1269999999999953</v>
      </c>
      <c r="BS160" s="16">
        <v>9.1269999999999953</v>
      </c>
      <c r="BT160" s="16">
        <v>0.31900000000000261</v>
      </c>
      <c r="BU160" s="16">
        <v>5.2480000000000082</v>
      </c>
      <c r="BV160" s="16">
        <v>3.1910000000000105</v>
      </c>
      <c r="BW160" s="16">
        <v>0.88900000000000645</v>
      </c>
      <c r="BX160" s="16">
        <v>-0.4510000000000014</v>
      </c>
      <c r="BY160" s="16">
        <v>0.81500000000001016</v>
      </c>
      <c r="BZ160" s="16">
        <v>-0.23999999999999577</v>
      </c>
      <c r="CA160" s="16">
        <v>4.3444947338980633</v>
      </c>
      <c r="CB160" s="16">
        <v>4.3444947338980633</v>
      </c>
      <c r="CC160" s="16">
        <v>4.3444947338980633</v>
      </c>
      <c r="CD160" s="16">
        <v>5.2476109317301178</v>
      </c>
    </row>
    <row r="161" spans="1:82">
      <c r="A161">
        <v>2009</v>
      </c>
      <c r="B161" s="41">
        <f t="shared" si="85"/>
        <v>0</v>
      </c>
      <c r="C161" s="41">
        <f t="shared" si="89"/>
        <v>0</v>
      </c>
      <c r="D161" s="41">
        <f t="shared" si="89"/>
        <v>0</v>
      </c>
      <c r="E161" s="41">
        <f t="shared" si="89"/>
        <v>0</v>
      </c>
      <c r="F161" s="41">
        <f t="shared" si="89"/>
        <v>0</v>
      </c>
      <c r="G161" s="41">
        <f t="shared" si="89"/>
        <v>0</v>
      </c>
      <c r="H161" s="41">
        <f t="shared" si="89"/>
        <v>0</v>
      </c>
      <c r="I161" s="41">
        <f t="shared" si="89"/>
        <v>0</v>
      </c>
      <c r="J161" s="41">
        <f t="shared" si="89"/>
        <v>-0.39999999999999858</v>
      </c>
      <c r="K161" s="41">
        <f t="shared" si="89"/>
        <v>0</v>
      </c>
      <c r="L161" s="41">
        <f t="shared" si="89"/>
        <v>0</v>
      </c>
      <c r="M161" s="41">
        <f t="shared" si="89"/>
        <v>0</v>
      </c>
      <c r="N161" s="41">
        <f t="shared" si="89"/>
        <v>0</v>
      </c>
      <c r="O161" s="41">
        <f t="shared" si="89"/>
        <v>0</v>
      </c>
      <c r="P161" s="41">
        <f t="shared" si="89"/>
        <v>0</v>
      </c>
      <c r="Q161" s="41">
        <f t="shared" si="89"/>
        <v>0</v>
      </c>
      <c r="R161" s="41">
        <f t="shared" si="89"/>
        <v>0</v>
      </c>
      <c r="S161" s="41">
        <f t="shared" si="89"/>
        <v>0</v>
      </c>
      <c r="T161" s="41">
        <f t="shared" si="89"/>
        <v>0</v>
      </c>
      <c r="U161" s="41">
        <f t="shared" si="89"/>
        <v>0</v>
      </c>
      <c r="V161" s="41">
        <f t="shared" si="89"/>
        <v>-3.3000000000000007</v>
      </c>
      <c r="W161" s="41">
        <f t="shared" si="89"/>
        <v>0</v>
      </c>
      <c r="X161" s="41">
        <f t="shared" si="89"/>
        <v>5</v>
      </c>
      <c r="Y161" s="41">
        <f t="shared" si="89"/>
        <v>0</v>
      </c>
      <c r="Z161" s="41">
        <f t="shared" si="89"/>
        <v>0</v>
      </c>
      <c r="AA161" s="41">
        <f t="shared" si="89"/>
        <v>0</v>
      </c>
      <c r="AB161" s="41">
        <f t="shared" si="89"/>
        <v>0</v>
      </c>
      <c r="AC161" s="41">
        <f t="shared" si="89"/>
        <v>0</v>
      </c>
      <c r="AD161" s="41">
        <f t="shared" si="89"/>
        <v>-5</v>
      </c>
      <c r="AE161" s="41">
        <f t="shared" si="89"/>
        <v>0</v>
      </c>
      <c r="AF161" s="41">
        <f t="shared" si="89"/>
        <v>-4</v>
      </c>
      <c r="AG161" s="41">
        <f t="shared" si="89"/>
        <v>-1</v>
      </c>
      <c r="AH161" s="41">
        <f t="shared" si="89"/>
        <v>0</v>
      </c>
      <c r="AI161" s="41">
        <f t="shared" si="89"/>
        <v>-1.6999999999999993</v>
      </c>
      <c r="AJ161" s="41">
        <f t="shared" si="89"/>
        <v>0</v>
      </c>
      <c r="AK161" s="41">
        <f t="shared" si="89"/>
        <v>-2</v>
      </c>
      <c r="AL161" s="41">
        <f t="shared" si="89"/>
        <v>0</v>
      </c>
      <c r="AM161" s="41">
        <f t="shared" si="89"/>
        <v>0</v>
      </c>
      <c r="AN161" s="41">
        <f t="shared" si="89"/>
        <v>0</v>
      </c>
      <c r="AO161" s="41">
        <f t="shared" si="89"/>
        <v>0</v>
      </c>
      <c r="AQ161" s="16">
        <v>-5.9189999999999969</v>
      </c>
      <c r="AR161" s="16">
        <v>1.9120000000000026</v>
      </c>
      <c r="AS161" s="16">
        <v>-3.7649999999999961</v>
      </c>
      <c r="AT161" s="16">
        <v>-3.7649999999999961</v>
      </c>
      <c r="AU161" s="16">
        <v>-2.020999999999995</v>
      </c>
      <c r="AV161" s="16">
        <v>3.35700000000001</v>
      </c>
      <c r="AW161" s="16">
        <v>-0.81599999999998341</v>
      </c>
      <c r="AX161" s="16">
        <v>-0.12600000000000389</v>
      </c>
      <c r="AY161" s="16">
        <v>-2.9259999999999953</v>
      </c>
      <c r="AZ161" s="16">
        <v>-1.5860000000000096</v>
      </c>
      <c r="BA161" s="16">
        <v>1.1400000000000077</v>
      </c>
      <c r="BB161" s="16">
        <v>-0.87300000000000155</v>
      </c>
      <c r="BC161" s="16">
        <v>-4.9050000000000038</v>
      </c>
      <c r="BD161" s="16">
        <v>0.56599999999999984</v>
      </c>
      <c r="BE161" s="16">
        <v>-2.7840000000000087</v>
      </c>
      <c r="BF161" s="16">
        <v>-5.6960000000000015</v>
      </c>
      <c r="BG161" s="16">
        <v>-4.3010000000000108</v>
      </c>
      <c r="BH161" s="16">
        <v>-2.4319999999999897</v>
      </c>
      <c r="BI161" s="16">
        <v>-5.2810000000000024</v>
      </c>
      <c r="BJ161" s="16">
        <v>-5.6930000000000032</v>
      </c>
      <c r="BK161" s="16">
        <v>0.79299999999999926</v>
      </c>
      <c r="BL161" s="16">
        <v>-14.247999999999994</v>
      </c>
      <c r="BM161" s="16">
        <v>-14.839000000000002</v>
      </c>
      <c r="BN161" s="16">
        <v>-3.239000000000003</v>
      </c>
      <c r="BO161" s="16">
        <v>-5.2860000000000014</v>
      </c>
      <c r="BP161" s="16">
        <v>-1.207999999999998</v>
      </c>
      <c r="BQ161" s="16">
        <v>-1.7270000000000008</v>
      </c>
      <c r="BR161" s="16">
        <v>1.0960000000000081</v>
      </c>
      <c r="BS161" s="16">
        <v>1.0960000000000081</v>
      </c>
      <c r="BT161" s="16">
        <v>-3.1220000000000026</v>
      </c>
      <c r="BU161" s="16">
        <v>-7.8209999999999997</v>
      </c>
      <c r="BV161" s="16">
        <v>-1.5379999999999949</v>
      </c>
      <c r="BW161" s="16">
        <v>-3.7690000000000001</v>
      </c>
      <c r="BX161" s="16">
        <v>-4.34</v>
      </c>
      <c r="BY161" s="16">
        <v>-4.8229999999999995</v>
      </c>
      <c r="BZ161" s="16">
        <v>-4.2470000000000008</v>
      </c>
      <c r="CA161" s="16">
        <v>1.4483085087759751</v>
      </c>
      <c r="CB161" s="16">
        <v>1.4483085087759751</v>
      </c>
      <c r="CC161" s="16">
        <v>1.4483085087759751</v>
      </c>
      <c r="CD161" s="16">
        <v>-7.8208355050654372</v>
      </c>
    </row>
    <row r="162" spans="1:82">
      <c r="A162">
        <v>2010</v>
      </c>
      <c r="B162" s="41">
        <f t="shared" si="85"/>
        <v>0</v>
      </c>
      <c r="C162" s="41">
        <f t="shared" si="89"/>
        <v>0</v>
      </c>
      <c r="D162" s="41">
        <f t="shared" si="89"/>
        <v>0</v>
      </c>
      <c r="E162" s="41">
        <f t="shared" si="89"/>
        <v>-2</v>
      </c>
      <c r="F162" s="41">
        <f t="shared" si="89"/>
        <v>0</v>
      </c>
      <c r="G162" s="41">
        <f t="shared" si="89"/>
        <v>0</v>
      </c>
      <c r="H162" s="41">
        <f t="shared" si="89"/>
        <v>0</v>
      </c>
      <c r="I162" s="41">
        <f t="shared" si="89"/>
        <v>0</v>
      </c>
      <c r="J162" s="41">
        <f t="shared" si="89"/>
        <v>-1.6000000000000014</v>
      </c>
      <c r="K162" s="41">
        <f t="shared" si="89"/>
        <v>0</v>
      </c>
      <c r="L162" s="41">
        <f t="shared" si="89"/>
        <v>0</v>
      </c>
      <c r="M162" s="41">
        <f t="shared" si="89"/>
        <v>0</v>
      </c>
      <c r="N162" s="41">
        <f t="shared" si="89"/>
        <v>0</v>
      </c>
      <c r="O162" s="41">
        <f t="shared" si="89"/>
        <v>0</v>
      </c>
      <c r="P162" s="41">
        <f t="shared" si="89"/>
        <v>0</v>
      </c>
      <c r="Q162" s="41">
        <f t="shared" si="89"/>
        <v>0</v>
      </c>
      <c r="R162" s="41">
        <f t="shared" si="89"/>
        <v>-1</v>
      </c>
      <c r="S162" s="41">
        <f t="shared" si="89"/>
        <v>3</v>
      </c>
      <c r="T162" s="41">
        <f t="shared" si="89"/>
        <v>0</v>
      </c>
      <c r="U162" s="41">
        <f t="shared" si="89"/>
        <v>0</v>
      </c>
      <c r="V162" s="41">
        <f t="shared" si="89"/>
        <v>0</v>
      </c>
      <c r="W162" s="41">
        <f t="shared" si="89"/>
        <v>0</v>
      </c>
      <c r="X162" s="41">
        <f t="shared" si="89"/>
        <v>-5</v>
      </c>
      <c r="Y162" s="41">
        <f t="shared" si="89"/>
        <v>0</v>
      </c>
      <c r="Z162" s="41">
        <f t="shared" si="89"/>
        <v>2</v>
      </c>
      <c r="AA162" s="41">
        <f t="shared" si="89"/>
        <v>0</v>
      </c>
      <c r="AB162" s="41">
        <f t="shared" si="89"/>
        <v>0</v>
      </c>
      <c r="AC162" s="41">
        <f t="shared" si="89"/>
        <v>0</v>
      </c>
      <c r="AD162" s="41">
        <f t="shared" si="89"/>
        <v>0</v>
      </c>
      <c r="AE162" s="41">
        <f t="shared" si="89"/>
        <v>0</v>
      </c>
      <c r="AF162" s="41">
        <f t="shared" si="89"/>
        <v>0</v>
      </c>
      <c r="AG162" s="41">
        <f t="shared" si="89"/>
        <v>0</v>
      </c>
      <c r="AH162" s="41">
        <f t="shared" si="89"/>
        <v>0</v>
      </c>
      <c r="AI162" s="41">
        <f t="shared" si="89"/>
        <v>0</v>
      </c>
      <c r="AJ162" s="41">
        <f t="shared" si="89"/>
        <v>0</v>
      </c>
      <c r="AK162" s="41">
        <f t="shared" si="89"/>
        <v>0</v>
      </c>
      <c r="AL162" s="41">
        <f t="shared" si="89"/>
        <v>0</v>
      </c>
      <c r="AM162" s="41">
        <f t="shared" si="89"/>
        <v>0</v>
      </c>
      <c r="AN162" s="41">
        <f t="shared" si="89"/>
        <v>0</v>
      </c>
      <c r="AO162" s="41">
        <f t="shared" si="89"/>
        <v>0</v>
      </c>
      <c r="AQ162" s="16">
        <v>10.125000000000007</v>
      </c>
      <c r="AR162" s="16">
        <v>2.4380000000000068</v>
      </c>
      <c r="AS162" s="16">
        <v>1.8369999999999997</v>
      </c>
      <c r="AT162" s="16">
        <v>1.8369999999999997</v>
      </c>
      <c r="AU162" s="16">
        <v>2.8650000000000064</v>
      </c>
      <c r="AV162" s="16">
        <v>4.1269999999999918</v>
      </c>
      <c r="AW162" s="16">
        <v>0.76700000000000657</v>
      </c>
      <c r="AX162" s="16">
        <v>7.5280000000000014</v>
      </c>
      <c r="AY162" s="16">
        <v>3.0899999999999928</v>
      </c>
      <c r="AZ162" s="16">
        <v>5.8289999999999953</v>
      </c>
      <c r="BA162" s="16">
        <v>4.4950000000000045</v>
      </c>
      <c r="BB162" s="16">
        <v>5.3600000000000092</v>
      </c>
      <c r="BC162" s="16">
        <v>1.868000000000003</v>
      </c>
      <c r="BD162" s="16">
        <v>3.5250000000000004</v>
      </c>
      <c r="BE162" s="16">
        <v>1.8369999999999997</v>
      </c>
      <c r="BF162" s="16">
        <v>4.1849999999999943</v>
      </c>
      <c r="BG162" s="16">
        <v>-5.479000000000001</v>
      </c>
      <c r="BH162" s="16">
        <v>3.7309999999999954</v>
      </c>
      <c r="BI162" s="16">
        <v>1.713000000000009</v>
      </c>
      <c r="BJ162" s="16">
        <v>4.0980000000000016</v>
      </c>
      <c r="BK162" s="16">
        <v>6.8049999999999944</v>
      </c>
      <c r="BL162" s="16">
        <v>-4.4709999999999912</v>
      </c>
      <c r="BM162" s="16">
        <v>1.652000000000009</v>
      </c>
      <c r="BN162" s="16">
        <v>3.7600000000000078</v>
      </c>
      <c r="BO162" s="16">
        <v>5.1180000000000003</v>
      </c>
      <c r="BP162" s="16">
        <v>1.7679999999999918</v>
      </c>
      <c r="BQ162" s="16">
        <v>0.70200000000000262</v>
      </c>
      <c r="BR162" s="16">
        <v>8.3320000000000061</v>
      </c>
      <c r="BS162" s="16">
        <v>8.3320000000000061</v>
      </c>
      <c r="BT162" s="16">
        <v>1.7379999999999951</v>
      </c>
      <c r="BU162" s="16">
        <v>4.5029999999999903</v>
      </c>
      <c r="BV162" s="16">
        <v>3.0399999999999983</v>
      </c>
      <c r="BW162" s="16">
        <v>0.16799999999999038</v>
      </c>
      <c r="BX162" s="16">
        <v>5.9520000000000017</v>
      </c>
      <c r="BY162" s="16">
        <v>8.4270000000000067</v>
      </c>
      <c r="BZ162" s="16">
        <v>2.130999999999994</v>
      </c>
      <c r="CA162" s="16">
        <v>7.3345008729674976</v>
      </c>
      <c r="CB162" s="16">
        <v>7.3345008729674976</v>
      </c>
      <c r="CC162" s="16">
        <v>7.3345008729674976</v>
      </c>
      <c r="CD162" s="16">
        <v>4.5034893278678823</v>
      </c>
    </row>
    <row r="163" spans="1:82">
      <c r="A163">
        <v>2011</v>
      </c>
      <c r="B163" s="41">
        <f t="shared" si="85"/>
        <v>0</v>
      </c>
      <c r="C163" s="41">
        <f t="shared" si="89"/>
        <v>0</v>
      </c>
      <c r="D163" s="41">
        <f t="shared" si="89"/>
        <v>0</v>
      </c>
      <c r="E163" s="41">
        <f t="shared" si="89"/>
        <v>0</v>
      </c>
      <c r="F163" s="41">
        <f t="shared" si="89"/>
        <v>0</v>
      </c>
      <c r="G163" s="41">
        <f t="shared" si="89"/>
        <v>0</v>
      </c>
      <c r="H163" s="41">
        <f t="shared" si="89"/>
        <v>-3</v>
      </c>
      <c r="I163" s="41">
        <f t="shared" si="89"/>
        <v>0</v>
      </c>
      <c r="J163" s="41">
        <f t="shared" si="89"/>
        <v>-1.7999999999999972</v>
      </c>
      <c r="K163" s="41">
        <f t="shared" si="89"/>
        <v>3</v>
      </c>
      <c r="L163" s="41">
        <f t="shared" si="89"/>
        <v>0</v>
      </c>
      <c r="M163" s="41">
        <f t="shared" si="89"/>
        <v>0</v>
      </c>
      <c r="N163" s="41">
        <f t="shared" si="89"/>
        <v>0</v>
      </c>
      <c r="O163" s="41">
        <f t="shared" si="89"/>
        <v>-1</v>
      </c>
      <c r="P163" s="41">
        <f t="shared" si="89"/>
        <v>0</v>
      </c>
      <c r="Q163" s="41">
        <f t="shared" si="89"/>
        <v>0</v>
      </c>
      <c r="R163" s="41">
        <f t="shared" si="89"/>
        <v>-4</v>
      </c>
      <c r="S163" s="41">
        <f t="shared" si="89"/>
        <v>0</v>
      </c>
      <c r="T163" s="41">
        <f t="shared" si="89"/>
        <v>0</v>
      </c>
      <c r="U163" s="41">
        <f t="shared" si="89"/>
        <v>0</v>
      </c>
      <c r="V163" s="41">
        <f t="shared" si="89"/>
        <v>-2.1999999999999993</v>
      </c>
      <c r="W163" s="41">
        <f t="shared" si="89"/>
        <v>0</v>
      </c>
      <c r="X163" s="41">
        <f t="shared" si="89"/>
        <v>0</v>
      </c>
      <c r="Y163" s="41">
        <f t="shared" si="89"/>
        <v>0</v>
      </c>
      <c r="Z163" s="41">
        <f t="shared" si="89"/>
        <v>0</v>
      </c>
      <c r="AA163" s="41">
        <f t="shared" si="89"/>
        <v>-2</v>
      </c>
      <c r="AB163" s="41">
        <f t="shared" si="89"/>
        <v>0</v>
      </c>
      <c r="AC163" s="41">
        <f t="shared" si="89"/>
        <v>0</v>
      </c>
      <c r="AD163" s="41">
        <f t="shared" si="89"/>
        <v>0</v>
      </c>
      <c r="AE163" s="41">
        <f t="shared" si="89"/>
        <v>0</v>
      </c>
      <c r="AF163" s="41">
        <f t="shared" si="89"/>
        <v>0</v>
      </c>
      <c r="AG163" s="41">
        <f t="shared" si="89"/>
        <v>0</v>
      </c>
      <c r="AH163" s="41">
        <f t="shared" si="89"/>
        <v>0</v>
      </c>
      <c r="AI163" s="41">
        <f t="shared" si="89"/>
        <v>0</v>
      </c>
      <c r="AJ163" s="41">
        <f t="shared" si="89"/>
        <v>0</v>
      </c>
      <c r="AK163" s="41">
        <f t="shared" si="89"/>
        <v>-2</v>
      </c>
      <c r="AL163" s="41">
        <f t="shared" si="89"/>
        <v>0</v>
      </c>
      <c r="AM163" s="41">
        <f t="shared" si="89"/>
        <v>0</v>
      </c>
      <c r="AN163" s="41">
        <f t="shared" si="89"/>
        <v>0</v>
      </c>
      <c r="AO163" s="41">
        <f t="shared" si="89"/>
        <v>0</v>
      </c>
      <c r="AQ163" s="16">
        <v>6.0040000000000093</v>
      </c>
      <c r="AR163" s="16">
        <v>2.8280000000000083</v>
      </c>
      <c r="AS163" s="16">
        <v>2.9230000000000089</v>
      </c>
      <c r="AT163" s="16">
        <v>2.9230000000000089</v>
      </c>
      <c r="AU163" s="16">
        <v>1.6939999999999955</v>
      </c>
      <c r="AV163" s="16">
        <v>5.2040000000000086</v>
      </c>
      <c r="AW163" s="16">
        <v>0.9079999999999977</v>
      </c>
      <c r="AX163" s="16">
        <v>3.9740000000000109</v>
      </c>
      <c r="AY163" s="16">
        <v>3.1460000000000043</v>
      </c>
      <c r="AZ163" s="16">
        <v>6.1250000000000027</v>
      </c>
      <c r="BA163" s="16">
        <v>6.9479999999999986</v>
      </c>
      <c r="BB163" s="16">
        <v>4.4030000000000014</v>
      </c>
      <c r="BC163" s="16">
        <v>1.3360000000000039</v>
      </c>
      <c r="BD163" s="16">
        <v>7.8680000000000083</v>
      </c>
      <c r="BE163" s="16">
        <v>2.2380000000000067</v>
      </c>
      <c r="BF163" s="16">
        <v>3.9139999999999953</v>
      </c>
      <c r="BG163" s="16">
        <v>-10.148999999999987</v>
      </c>
      <c r="BH163" s="16">
        <v>3.835999999999995</v>
      </c>
      <c r="BI163" s="16">
        <v>0.70699999999999097</v>
      </c>
      <c r="BJ163" s="16">
        <v>2.4000000000001798E-2</v>
      </c>
      <c r="BK163" s="16">
        <v>3.6859999999999893</v>
      </c>
      <c r="BL163" s="16">
        <v>2.5640000000000107</v>
      </c>
      <c r="BM163" s="16">
        <v>6.0389999999999944</v>
      </c>
      <c r="BN163" s="16">
        <v>1.045000000000007</v>
      </c>
      <c r="BO163" s="16">
        <v>3.662999999999994</v>
      </c>
      <c r="BP163" s="16">
        <v>1.8219999999999903</v>
      </c>
      <c r="BQ163" s="16">
        <v>0.98100000000000964</v>
      </c>
      <c r="BR163" s="16">
        <v>6.3269999999999937</v>
      </c>
      <c r="BS163" s="16">
        <v>6.3269999999999937</v>
      </c>
      <c r="BT163" s="16">
        <v>-1.6959999999999975</v>
      </c>
      <c r="BU163" s="16">
        <v>5.0659999999999927</v>
      </c>
      <c r="BV163" s="16">
        <v>3.1689999999999996</v>
      </c>
      <c r="BW163" s="16">
        <v>-0.81400000000000361</v>
      </c>
      <c r="BX163" s="16">
        <v>3.1949999999999923</v>
      </c>
      <c r="BY163" s="16">
        <v>11.20000000000001</v>
      </c>
      <c r="BZ163" s="16">
        <v>1.4580000000000037</v>
      </c>
      <c r="CA163" s="16">
        <v>3.8582385687946807</v>
      </c>
      <c r="CB163" s="16">
        <v>3.8582385687946807</v>
      </c>
      <c r="CC163" s="16">
        <v>3.8582385687946807</v>
      </c>
      <c r="CD163" s="16">
        <v>5.0661429891516008</v>
      </c>
    </row>
    <row r="164" spans="1:82">
      <c r="A164">
        <v>2012</v>
      </c>
      <c r="B164" s="41">
        <f t="shared" si="85"/>
        <v>0</v>
      </c>
      <c r="C164" s="41">
        <f t="shared" si="89"/>
        <v>0</v>
      </c>
      <c r="D164" s="41">
        <f t="shared" si="89"/>
        <v>0</v>
      </c>
      <c r="E164" s="41">
        <f t="shared" si="89"/>
        <v>0</v>
      </c>
      <c r="F164" s="41">
        <f t="shared" si="89"/>
        <v>0</v>
      </c>
      <c r="G164" s="41">
        <f t="shared" si="89"/>
        <v>0</v>
      </c>
      <c r="H164" s="41">
        <f t="shared" si="89"/>
        <v>0</v>
      </c>
      <c r="I164" s="41">
        <f t="shared" si="89"/>
        <v>0</v>
      </c>
      <c r="J164" s="41">
        <f t="shared" si="89"/>
        <v>-1.5</v>
      </c>
      <c r="K164" s="41">
        <f t="shared" si="89"/>
        <v>-1.5</v>
      </c>
      <c r="L164" s="41">
        <f t="shared" si="89"/>
        <v>0</v>
      </c>
      <c r="M164" s="41">
        <f t="shared" si="89"/>
        <v>0</v>
      </c>
      <c r="N164" s="41">
        <f t="shared" si="89"/>
        <v>0</v>
      </c>
      <c r="O164" s="41">
        <f t="shared" si="89"/>
        <v>-1</v>
      </c>
      <c r="P164" s="41">
        <f t="shared" si="89"/>
        <v>0</v>
      </c>
      <c r="Q164" s="41">
        <f t="shared" si="89"/>
        <v>0</v>
      </c>
      <c r="R164" s="41">
        <f t="shared" si="89"/>
        <v>0</v>
      </c>
      <c r="S164" s="41">
        <f t="shared" si="89"/>
        <v>0</v>
      </c>
      <c r="T164" s="41">
        <f t="shared" si="89"/>
        <v>0</v>
      </c>
      <c r="U164" s="41">
        <f t="shared" si="89"/>
        <v>0</v>
      </c>
      <c r="V164" s="41">
        <f t="shared" si="89"/>
        <v>0</v>
      </c>
      <c r="W164" s="41">
        <f t="shared" si="89"/>
        <v>0</v>
      </c>
      <c r="X164" s="41">
        <f t="shared" si="89"/>
        <v>0</v>
      </c>
      <c r="Y164" s="41">
        <f t="shared" si="89"/>
        <v>0</v>
      </c>
      <c r="Z164" s="41">
        <f t="shared" si="89"/>
        <v>0</v>
      </c>
      <c r="AA164" s="41">
        <f t="shared" si="89"/>
        <v>0</v>
      </c>
      <c r="AB164" s="41">
        <f t="shared" si="89"/>
        <v>0</v>
      </c>
      <c r="AC164" s="41">
        <f t="shared" si="89"/>
        <v>0</v>
      </c>
      <c r="AD164" s="41">
        <f t="shared" si="89"/>
        <v>0</v>
      </c>
      <c r="AE164" s="41">
        <f t="shared" si="89"/>
        <v>0</v>
      </c>
      <c r="AF164" s="41">
        <f t="shared" si="89"/>
        <v>0</v>
      </c>
      <c r="AG164" s="41">
        <f t="shared" si="89"/>
        <v>0</v>
      </c>
      <c r="AH164" s="41">
        <f t="shared" si="89"/>
        <v>0</v>
      </c>
      <c r="AI164" s="41">
        <f t="shared" si="89"/>
        <v>0</v>
      </c>
      <c r="AJ164" s="41">
        <f t="shared" si="89"/>
        <v>0</v>
      </c>
      <c r="AK164" s="41">
        <f t="shared" si="89"/>
        <v>-2</v>
      </c>
      <c r="AL164" s="41">
        <f t="shared" si="89"/>
        <v>0</v>
      </c>
      <c r="AM164" s="41">
        <f t="shared" si="89"/>
        <v>0</v>
      </c>
      <c r="AN164" s="41">
        <f t="shared" si="89"/>
        <v>0</v>
      </c>
      <c r="AO164" s="41">
        <f t="shared" si="89"/>
        <v>0</v>
      </c>
      <c r="AQ164" s="16">
        <v>-1.0260000000000047</v>
      </c>
      <c r="AR164" s="16">
        <v>3.7770000000000081</v>
      </c>
      <c r="AS164" s="16">
        <v>0.67999999999999172</v>
      </c>
      <c r="AT164" s="16">
        <v>0.67999999999999172</v>
      </c>
      <c r="AU164" s="16">
        <v>0.73900000000000077</v>
      </c>
      <c r="AV164" s="16">
        <v>5.1220000000000043</v>
      </c>
      <c r="AW164" s="16">
        <v>-0.70700000000001317</v>
      </c>
      <c r="AX164" s="16">
        <v>1.9209999999999949</v>
      </c>
      <c r="AY164" s="16">
        <v>1.7609999999999904</v>
      </c>
      <c r="AZ164" s="16">
        <v>5.3379999999999983</v>
      </c>
      <c r="BA164" s="16">
        <v>3.9130000000000109</v>
      </c>
      <c r="BB164" s="16">
        <v>4.8829999999999929</v>
      </c>
      <c r="BC164" s="16">
        <v>0.22899999999999032</v>
      </c>
      <c r="BD164" s="16">
        <v>5.6419999999999915</v>
      </c>
      <c r="BE164" s="16">
        <v>0.37300000000000111</v>
      </c>
      <c r="BF164" s="16">
        <v>0.4269999999999996</v>
      </c>
      <c r="BG164" s="16">
        <v>-7.0869999999999989</v>
      </c>
      <c r="BH164" s="16">
        <v>4.1290000000000049</v>
      </c>
      <c r="BI164" s="16">
        <v>-2.9810000000000003</v>
      </c>
      <c r="BJ164" s="16">
        <v>1.3749999999999929</v>
      </c>
      <c r="BK164" s="16">
        <v>2.4029999999999996</v>
      </c>
      <c r="BL164" s="16">
        <v>7.0370000000000044</v>
      </c>
      <c r="BM164" s="16">
        <v>3.844000000000003</v>
      </c>
      <c r="BN164" s="16">
        <v>1.6499999999999959</v>
      </c>
      <c r="BO164" s="16">
        <v>3.6419999999999897</v>
      </c>
      <c r="BP164" s="16">
        <v>2.479000000000009</v>
      </c>
      <c r="BQ164" s="16">
        <v>2.7029999999999887</v>
      </c>
      <c r="BR164" s="16">
        <v>6.1399999999999899</v>
      </c>
      <c r="BS164" s="16">
        <v>6.1399999999999899</v>
      </c>
      <c r="BT164" s="16">
        <v>-4.0569999999999995</v>
      </c>
      <c r="BU164" s="16">
        <v>4.0240000000000054</v>
      </c>
      <c r="BV164" s="16">
        <v>2.3959999999999981</v>
      </c>
      <c r="BW164" s="16">
        <v>-2.9580000000000051</v>
      </c>
      <c r="BX164" s="16">
        <v>-0.58799999999999963</v>
      </c>
      <c r="BY164" s="16">
        <v>4.7879999999999923</v>
      </c>
      <c r="BZ164" s="16">
        <v>1.4699999999999935</v>
      </c>
      <c r="CA164" s="16">
        <v>6.8969622981982504</v>
      </c>
      <c r="CB164" s="16">
        <v>6.8969622981982504</v>
      </c>
      <c r="CC164" s="16">
        <v>6.8969622981982504</v>
      </c>
      <c r="CD164" s="16">
        <v>4.0240683248808029</v>
      </c>
    </row>
    <row r="165" spans="1:82">
      <c r="A165">
        <v>2013</v>
      </c>
      <c r="B165" s="41">
        <f t="shared" si="85"/>
        <v>0</v>
      </c>
      <c r="C165" s="41">
        <f t="shared" si="89"/>
        <v>0</v>
      </c>
      <c r="D165" s="41">
        <f t="shared" si="89"/>
        <v>0</v>
      </c>
      <c r="E165" s="41">
        <f t="shared" si="89"/>
        <v>0</v>
      </c>
      <c r="F165" s="41">
        <f t="shared" si="89"/>
        <v>0</v>
      </c>
      <c r="G165" s="41">
        <f t="shared" si="89"/>
        <v>0</v>
      </c>
      <c r="H165" s="41">
        <f t="shared" si="89"/>
        <v>0</v>
      </c>
      <c r="I165" s="41">
        <f t="shared" si="89"/>
        <v>0</v>
      </c>
      <c r="J165" s="41">
        <f t="shared" si="89"/>
        <v>0</v>
      </c>
      <c r="K165" s="41">
        <f t="shared" si="89"/>
        <v>1.5</v>
      </c>
      <c r="L165" s="41">
        <f t="shared" si="89"/>
        <v>-8</v>
      </c>
      <c r="M165" s="41">
        <f t="shared" si="89"/>
        <v>0</v>
      </c>
      <c r="N165" s="41">
        <f t="shared" si="89"/>
        <v>0</v>
      </c>
      <c r="O165" s="41">
        <f t="shared" si="89"/>
        <v>-1</v>
      </c>
      <c r="P165" s="41">
        <f t="shared" si="89"/>
        <v>0</v>
      </c>
      <c r="Q165" s="41">
        <f t="shared" si="89"/>
        <v>0</v>
      </c>
      <c r="R165" s="41">
        <f t="shared" si="89"/>
        <v>6</v>
      </c>
      <c r="S165" s="41">
        <f t="shared" si="89"/>
        <v>0</v>
      </c>
      <c r="T165" s="41">
        <f t="shared" si="89"/>
        <v>0</v>
      </c>
      <c r="U165" s="41">
        <f t="shared" si="89"/>
        <v>-4.5</v>
      </c>
      <c r="V165" s="41">
        <f t="shared" si="89"/>
        <v>0</v>
      </c>
      <c r="W165" s="41">
        <f t="shared" si="89"/>
        <v>0</v>
      </c>
      <c r="X165" s="41">
        <f t="shared" si="89"/>
        <v>0</v>
      </c>
      <c r="Y165" s="41">
        <f t="shared" si="89"/>
        <v>0</v>
      </c>
      <c r="Z165" s="41">
        <f t="shared" si="89"/>
        <v>0</v>
      </c>
      <c r="AA165" s="41">
        <f t="shared" si="89"/>
        <v>0</v>
      </c>
      <c r="AB165" s="41">
        <f t="shared" si="89"/>
        <v>0</v>
      </c>
      <c r="AC165" s="41">
        <f t="shared" si="89"/>
        <v>0</v>
      </c>
      <c r="AD165" s="41">
        <f t="shared" si="89"/>
        <v>0</v>
      </c>
      <c r="AE165" s="41">
        <f t="shared" si="89"/>
        <v>0</v>
      </c>
      <c r="AF165" s="41">
        <f t="shared" si="89"/>
        <v>0</v>
      </c>
      <c r="AG165" s="41">
        <f t="shared" si="89"/>
        <v>0</v>
      </c>
      <c r="AH165" s="41">
        <f t="shared" si="89"/>
        <v>0</v>
      </c>
      <c r="AI165" s="41">
        <f t="shared" si="89"/>
        <v>-4.3000000000000007</v>
      </c>
      <c r="AJ165" s="41">
        <f t="shared" si="89"/>
        <v>0</v>
      </c>
      <c r="AK165" s="41">
        <f t="shared" si="89"/>
        <v>-1</v>
      </c>
      <c r="AL165" s="41">
        <f t="shared" si="89"/>
        <v>0</v>
      </c>
      <c r="AM165" s="41">
        <f t="shared" si="89"/>
        <v>0</v>
      </c>
      <c r="AN165" s="41">
        <f t="shared" si="89"/>
        <v>0</v>
      </c>
      <c r="AO165" s="41">
        <f t="shared" si="89"/>
        <v>0</v>
      </c>
      <c r="AQ165" s="16">
        <v>2.4049999999999905</v>
      </c>
      <c r="AR165" s="16">
        <v>2.2059999999999969</v>
      </c>
      <c r="AS165" s="16">
        <v>2.5999999999992696E-2</v>
      </c>
      <c r="AT165" s="16">
        <v>2.5999999999992696E-2</v>
      </c>
      <c r="AU165" s="16">
        <v>0.4590000000000094</v>
      </c>
      <c r="AV165" s="16">
        <v>6.796000000000002</v>
      </c>
      <c r="AW165" s="16">
        <v>2.350999999999992</v>
      </c>
      <c r="AX165" s="16">
        <v>3.004999999999991</v>
      </c>
      <c r="AY165" s="16">
        <v>2.3290000000000033</v>
      </c>
      <c r="AZ165" s="16">
        <v>2.9679999999999929</v>
      </c>
      <c r="BA165" s="16">
        <v>5.1339999999999941</v>
      </c>
      <c r="BB165" s="16">
        <v>2.4950000000000028</v>
      </c>
      <c r="BC165" s="16">
        <v>0.93499999999999694</v>
      </c>
      <c r="BD165" s="16">
        <v>4.9469999999999903</v>
      </c>
      <c r="BE165" s="16">
        <v>0.61500000000000998</v>
      </c>
      <c r="BF165" s="16">
        <v>0.43200000000001015</v>
      </c>
      <c r="BG165" s="16">
        <v>-2.5160000000000071</v>
      </c>
      <c r="BH165" s="16">
        <v>2.7919999999999945</v>
      </c>
      <c r="BI165" s="16">
        <v>-1.8410000000000037</v>
      </c>
      <c r="BJ165" s="16">
        <v>2.0049999999999901</v>
      </c>
      <c r="BK165" s="16">
        <v>3.1649999999999956</v>
      </c>
      <c r="BL165" s="16">
        <v>2.0110000000000072</v>
      </c>
      <c r="BM165" s="16">
        <v>3.5500000000000087</v>
      </c>
      <c r="BN165" s="16">
        <v>3.1709999999999905</v>
      </c>
      <c r="BO165" s="16">
        <v>1.3540000000000108</v>
      </c>
      <c r="BP165" s="16">
        <v>2.2820000000000062</v>
      </c>
      <c r="BQ165" s="16">
        <v>1.0340000000000016</v>
      </c>
      <c r="BR165" s="16">
        <v>5.8529999999999971</v>
      </c>
      <c r="BS165" s="16">
        <v>5.8529999999999971</v>
      </c>
      <c r="BT165" s="16">
        <v>-0.92299999999999605</v>
      </c>
      <c r="BU165" s="16">
        <v>1.7549999999999955</v>
      </c>
      <c r="BV165" s="16">
        <v>2.4850000000000039</v>
      </c>
      <c r="BW165" s="16">
        <v>-1.4369999999999994</v>
      </c>
      <c r="BX165" s="16">
        <v>1.1879999999999891</v>
      </c>
      <c r="BY165" s="16">
        <v>8.4859999999999935</v>
      </c>
      <c r="BZ165" s="16">
        <v>1.8899999999999917</v>
      </c>
      <c r="CA165" s="16">
        <v>6.7505273440504387</v>
      </c>
      <c r="CB165" s="16">
        <v>6.7505273440504387</v>
      </c>
      <c r="CC165" s="16">
        <v>6.7505273440504387</v>
      </c>
      <c r="CD165" s="16">
        <v>1.75540302656505</v>
      </c>
    </row>
    <row r="166" spans="1:82">
      <c r="A166">
        <v>2014</v>
      </c>
      <c r="B166" s="41">
        <f t="shared" si="85"/>
        <v>0</v>
      </c>
      <c r="C166" s="41">
        <f t="shared" si="89"/>
        <v>0</v>
      </c>
      <c r="D166" s="41">
        <f t="shared" si="89"/>
        <v>0</v>
      </c>
      <c r="E166" s="41">
        <f t="shared" si="89"/>
        <v>0</v>
      </c>
      <c r="F166" s="41">
        <f t="shared" ref="C166:AO172" si="90">+F59-F58</f>
        <v>0</v>
      </c>
      <c r="G166" s="41">
        <f t="shared" si="90"/>
        <v>0</v>
      </c>
      <c r="H166" s="41">
        <f t="shared" si="90"/>
        <v>0</v>
      </c>
      <c r="I166" s="41">
        <f t="shared" si="90"/>
        <v>0</v>
      </c>
      <c r="J166" s="41">
        <f t="shared" si="90"/>
        <v>0.39999999999999858</v>
      </c>
      <c r="K166" s="41">
        <f t="shared" si="90"/>
        <v>0</v>
      </c>
      <c r="L166" s="41">
        <f t="shared" si="90"/>
        <v>0</v>
      </c>
      <c r="M166" s="41">
        <f t="shared" si="90"/>
        <v>0</v>
      </c>
      <c r="N166" s="41">
        <f t="shared" si="90"/>
        <v>-0.5</v>
      </c>
      <c r="O166" s="41">
        <f t="shared" si="90"/>
        <v>0</v>
      </c>
      <c r="P166" s="41">
        <f t="shared" si="90"/>
        <v>0</v>
      </c>
      <c r="Q166" s="41">
        <f t="shared" si="90"/>
        <v>0</v>
      </c>
      <c r="R166" s="41">
        <f t="shared" si="90"/>
        <v>0</v>
      </c>
      <c r="S166" s="41">
        <f t="shared" si="90"/>
        <v>0</v>
      </c>
      <c r="T166" s="41">
        <f t="shared" si="90"/>
        <v>0</v>
      </c>
      <c r="U166" s="41">
        <f t="shared" si="90"/>
        <v>0</v>
      </c>
      <c r="V166" s="41">
        <f t="shared" si="90"/>
        <v>0</v>
      </c>
      <c r="W166" s="41">
        <f t="shared" si="90"/>
        <v>0</v>
      </c>
      <c r="X166" s="41">
        <f t="shared" si="90"/>
        <v>0</v>
      </c>
      <c r="Y166" s="41">
        <f t="shared" si="90"/>
        <v>0</v>
      </c>
      <c r="Z166" s="41">
        <f t="shared" si="90"/>
        <v>0</v>
      </c>
      <c r="AA166" s="41">
        <f t="shared" si="90"/>
        <v>0</v>
      </c>
      <c r="AB166" s="41">
        <f t="shared" si="90"/>
        <v>-1</v>
      </c>
      <c r="AC166" s="41">
        <f t="shared" si="90"/>
        <v>0</v>
      </c>
      <c r="AD166" s="41">
        <f t="shared" si="90"/>
        <v>0</v>
      </c>
      <c r="AE166" s="41">
        <f t="shared" si="90"/>
        <v>-2</v>
      </c>
      <c r="AF166" s="41">
        <f t="shared" si="90"/>
        <v>0</v>
      </c>
      <c r="AG166" s="41">
        <f t="shared" si="90"/>
        <v>0</v>
      </c>
      <c r="AH166" s="41">
        <f t="shared" si="90"/>
        <v>0</v>
      </c>
      <c r="AI166" s="41">
        <f t="shared" si="90"/>
        <v>0</v>
      </c>
      <c r="AJ166" s="41">
        <f t="shared" si="90"/>
        <v>0</v>
      </c>
      <c r="AK166" s="41">
        <f t="shared" si="90"/>
        <v>-2</v>
      </c>
      <c r="AL166" s="41">
        <f t="shared" si="90"/>
        <v>0</v>
      </c>
      <c r="AM166" s="41">
        <f t="shared" si="90"/>
        <v>0</v>
      </c>
      <c r="AN166" s="41">
        <f t="shared" si="90"/>
        <v>0</v>
      </c>
      <c r="AO166" s="41">
        <f t="shared" si="90"/>
        <v>0</v>
      </c>
      <c r="AQ166" s="16">
        <v>-2.5129999999999986</v>
      </c>
      <c r="AR166" s="16">
        <v>2.5560000000000027</v>
      </c>
      <c r="AS166" s="16">
        <v>0.66100000000000048</v>
      </c>
      <c r="AT166" s="16">
        <v>0.66100000000000048</v>
      </c>
      <c r="AU166" s="16">
        <v>1.5789999999999971</v>
      </c>
      <c r="AV166" s="16">
        <v>5.4610000000000047</v>
      </c>
      <c r="AW166" s="16">
        <v>1.1479999999999935</v>
      </c>
      <c r="AX166" s="16">
        <v>0.50399999999999334</v>
      </c>
      <c r="AY166" s="16">
        <v>2.8699999999999948</v>
      </c>
      <c r="AZ166" s="16">
        <v>1.7879999999999896</v>
      </c>
      <c r="BA166" s="16">
        <v>4.4990000000000085</v>
      </c>
      <c r="BB166" s="16">
        <v>3.5420000000000007</v>
      </c>
      <c r="BC166" s="16">
        <v>1.6159999999999952</v>
      </c>
      <c r="BD166" s="16">
        <v>3.7889999999999979</v>
      </c>
      <c r="BE166" s="16">
        <v>0.97499999999999254</v>
      </c>
      <c r="BF166" s="16">
        <v>2.2170000000000023</v>
      </c>
      <c r="BG166" s="16">
        <v>0.47600000000000975</v>
      </c>
      <c r="BH166" s="16">
        <v>3.0580000000000052</v>
      </c>
      <c r="BI166" s="16">
        <v>-4.9999999999994493E-3</v>
      </c>
      <c r="BJ166" s="16">
        <v>0.29600000000000737</v>
      </c>
      <c r="BK166" s="16">
        <v>3.2019999999999937</v>
      </c>
      <c r="BL166" s="16">
        <v>1.8999999999999906</v>
      </c>
      <c r="BM166" s="16">
        <v>3.5369999999999902</v>
      </c>
      <c r="BN166" s="16">
        <v>2.6229999999999976</v>
      </c>
      <c r="BO166" s="16">
        <v>2.849999999999997</v>
      </c>
      <c r="BP166" s="16">
        <v>3.7570000000000103</v>
      </c>
      <c r="BQ166" s="16">
        <v>1.9700000000000051</v>
      </c>
      <c r="BR166" s="16">
        <v>2.3819999999999952</v>
      </c>
      <c r="BS166" s="16">
        <v>2.3819999999999952</v>
      </c>
      <c r="BT166" s="16">
        <v>0.79199999999999271</v>
      </c>
      <c r="BU166" s="16">
        <v>0.73600000000000332</v>
      </c>
      <c r="BV166" s="16">
        <v>1.4140000000000041</v>
      </c>
      <c r="BW166" s="16">
        <v>1.3819999999999943</v>
      </c>
      <c r="BX166" s="16">
        <v>2.6580000000000048</v>
      </c>
      <c r="BY166" s="16">
        <v>4.940000000000011</v>
      </c>
      <c r="BZ166" s="16">
        <v>2.9910000000000103</v>
      </c>
      <c r="CA166" s="16">
        <v>6.347986411404194</v>
      </c>
      <c r="CB166" s="16">
        <v>6.347986411404194</v>
      </c>
      <c r="CC166" s="16">
        <v>6.347986411404194</v>
      </c>
      <c r="CD166" s="16">
        <v>0.73625005922588471</v>
      </c>
    </row>
    <row r="167" spans="1:82">
      <c r="A167">
        <v>2015</v>
      </c>
      <c r="B167" s="41">
        <f t="shared" si="85"/>
        <v>0</v>
      </c>
      <c r="C167" s="41">
        <f t="shared" si="90"/>
        <v>0</v>
      </c>
      <c r="D167" s="41">
        <f t="shared" si="90"/>
        <v>0</v>
      </c>
      <c r="E167" s="41">
        <f t="shared" si="90"/>
        <v>0</v>
      </c>
      <c r="F167" s="41">
        <f t="shared" si="90"/>
        <v>0</v>
      </c>
      <c r="G167" s="41">
        <f t="shared" si="90"/>
        <v>0</v>
      </c>
      <c r="H167" s="41">
        <f t="shared" si="90"/>
        <v>0</v>
      </c>
      <c r="I167" s="41">
        <f t="shared" si="90"/>
        <v>0</v>
      </c>
      <c r="J167" s="41">
        <f t="shared" si="90"/>
        <v>0</v>
      </c>
      <c r="K167" s="41">
        <f t="shared" si="90"/>
        <v>4</v>
      </c>
      <c r="L167" s="41">
        <f t="shared" si="90"/>
        <v>0</v>
      </c>
      <c r="M167" s="41">
        <f t="shared" si="90"/>
        <v>0</v>
      </c>
      <c r="N167" s="41">
        <f t="shared" si="90"/>
        <v>-2.5</v>
      </c>
      <c r="O167" s="41">
        <f t="shared" si="90"/>
        <v>0</v>
      </c>
      <c r="P167" s="41">
        <f t="shared" si="90"/>
        <v>0</v>
      </c>
      <c r="Q167" s="41">
        <f t="shared" si="90"/>
        <v>0</v>
      </c>
      <c r="R167" s="41">
        <f t="shared" si="90"/>
        <v>3</v>
      </c>
      <c r="S167" s="41">
        <f t="shared" si="90"/>
        <v>0</v>
      </c>
      <c r="T167" s="41">
        <f t="shared" si="90"/>
        <v>0</v>
      </c>
      <c r="U167" s="41">
        <f t="shared" si="90"/>
        <v>-1.6000000000000014</v>
      </c>
      <c r="V167" s="41">
        <f t="shared" si="90"/>
        <v>0</v>
      </c>
      <c r="W167" s="41">
        <f t="shared" si="90"/>
        <v>0</v>
      </c>
      <c r="X167" s="41">
        <f t="shared" si="90"/>
        <v>0</v>
      </c>
      <c r="Y167" s="41">
        <f t="shared" si="90"/>
        <v>0</v>
      </c>
      <c r="Z167" s="41">
        <f t="shared" si="90"/>
        <v>0</v>
      </c>
      <c r="AA167" s="41">
        <f t="shared" si="90"/>
        <v>0</v>
      </c>
      <c r="AB167" s="41">
        <f t="shared" si="90"/>
        <v>0</v>
      </c>
      <c r="AC167" s="41">
        <f t="shared" si="90"/>
        <v>-2</v>
      </c>
      <c r="AD167" s="41">
        <f t="shared" si="90"/>
        <v>0</v>
      </c>
      <c r="AE167" s="41">
        <f t="shared" si="90"/>
        <v>-2</v>
      </c>
      <c r="AF167" s="41">
        <f t="shared" si="90"/>
        <v>0</v>
      </c>
      <c r="AG167" s="41">
        <f t="shared" si="90"/>
        <v>0</v>
      </c>
      <c r="AH167" s="41">
        <f t="shared" si="90"/>
        <v>-2</v>
      </c>
      <c r="AI167" s="41">
        <f t="shared" si="90"/>
        <v>0</v>
      </c>
      <c r="AJ167" s="41">
        <f t="shared" si="90"/>
        <v>0</v>
      </c>
      <c r="AK167" s="41">
        <f t="shared" si="90"/>
        <v>-1</v>
      </c>
      <c r="AL167" s="41">
        <f t="shared" si="90"/>
        <v>0</v>
      </c>
      <c r="AM167" s="41">
        <f t="shared" si="90"/>
        <v>0</v>
      </c>
      <c r="AN167" s="41">
        <f t="shared" si="90"/>
        <v>0</v>
      </c>
      <c r="AO167" s="41">
        <f t="shared" si="90"/>
        <v>0</v>
      </c>
      <c r="AQ167" s="16">
        <v>2.7309999999999945</v>
      </c>
      <c r="AR167" s="16">
        <v>2.3099999999999898</v>
      </c>
      <c r="AS167" s="16">
        <v>1.0150000000000103</v>
      </c>
      <c r="AT167" s="16">
        <v>1.0150000000000103</v>
      </c>
      <c r="AU167" s="16">
        <v>2.0410000000000039</v>
      </c>
      <c r="AV167" s="16">
        <v>4.8570000000000002</v>
      </c>
      <c r="AW167" s="16">
        <v>3.0880000000000019</v>
      </c>
      <c r="AX167" s="16">
        <v>-3.5460000000000047</v>
      </c>
      <c r="AY167" s="16">
        <v>0.65900000000000958</v>
      </c>
      <c r="AZ167" s="16">
        <v>2.1419999999999995</v>
      </c>
      <c r="BA167" s="16">
        <v>2.9560000000000031</v>
      </c>
      <c r="BB167" s="16">
        <v>3.6520000000000108</v>
      </c>
      <c r="BC167" s="16">
        <v>2.3430000000000062</v>
      </c>
      <c r="BD167" s="16">
        <v>9.900000000000464E-2</v>
      </c>
      <c r="BE167" s="16">
        <v>1.0420000000000096</v>
      </c>
      <c r="BF167" s="16">
        <v>1.4869999999999939</v>
      </c>
      <c r="BG167" s="16">
        <v>-0.19599999999998508</v>
      </c>
      <c r="BH167" s="16">
        <v>3.839999999999999</v>
      </c>
      <c r="BI167" s="16">
        <v>0.77799999999998981</v>
      </c>
      <c r="BJ167" s="16">
        <v>1.5609999999999902</v>
      </c>
      <c r="BK167" s="16">
        <v>2.8089999999999948</v>
      </c>
      <c r="BL167" s="16">
        <v>3.8850000000000051</v>
      </c>
      <c r="BM167" s="16">
        <v>2.0240000000000036</v>
      </c>
      <c r="BN167" s="16">
        <v>2.2690000000000099</v>
      </c>
      <c r="BO167" s="16">
        <v>3.2929999999999904</v>
      </c>
      <c r="BP167" s="16">
        <v>3.6759999999999904</v>
      </c>
      <c r="BQ167" s="16">
        <v>1.9670000000000076</v>
      </c>
      <c r="BR167" s="16">
        <v>3.2520000000000104</v>
      </c>
      <c r="BS167" s="16">
        <v>3.2520000000000104</v>
      </c>
      <c r="BT167" s="16">
        <v>1.7919999999999936</v>
      </c>
      <c r="BU167" s="16">
        <v>-1.9730000000000025</v>
      </c>
      <c r="BV167" s="16">
        <v>1.322000000000001</v>
      </c>
      <c r="BW167" s="16">
        <v>3.8370000000000015</v>
      </c>
      <c r="BX167" s="16">
        <v>4.4890000000000096</v>
      </c>
      <c r="BY167" s="16">
        <v>6.0840000000000005</v>
      </c>
      <c r="BZ167" s="16">
        <v>2.6229999999999976</v>
      </c>
      <c r="CA167" s="16">
        <v>6.3483045991546305</v>
      </c>
      <c r="CB167" s="16">
        <v>6.3483045991546305</v>
      </c>
      <c r="CC167" s="16">
        <v>6.3483045991546305</v>
      </c>
      <c r="CD167" s="16">
        <v>-1.9726925027130693</v>
      </c>
    </row>
    <row r="168" spans="1:82">
      <c r="A168">
        <v>2016</v>
      </c>
      <c r="B168" s="41">
        <f t="shared" si="85"/>
        <v>0</v>
      </c>
      <c r="C168" s="41">
        <f t="shared" si="90"/>
        <v>0</v>
      </c>
      <c r="D168" s="41">
        <f t="shared" si="90"/>
        <v>0</v>
      </c>
      <c r="E168" s="41">
        <f t="shared" si="90"/>
        <v>0</v>
      </c>
      <c r="F168" s="41">
        <f t="shared" si="90"/>
        <v>0</v>
      </c>
      <c r="G168" s="41">
        <f t="shared" si="90"/>
        <v>0</v>
      </c>
      <c r="H168" s="41">
        <f t="shared" si="90"/>
        <v>0</v>
      </c>
      <c r="I168" s="41">
        <f t="shared" si="90"/>
        <v>0</v>
      </c>
      <c r="J168" s="41">
        <f t="shared" si="90"/>
        <v>0</v>
      </c>
      <c r="K168" s="41">
        <f t="shared" si="90"/>
        <v>0</v>
      </c>
      <c r="L168" s="41">
        <f t="shared" si="90"/>
        <v>0</v>
      </c>
      <c r="M168" s="41">
        <f t="shared" si="90"/>
        <v>0</v>
      </c>
      <c r="N168" s="41">
        <f t="shared" si="90"/>
        <v>0</v>
      </c>
      <c r="O168" s="41">
        <f t="shared" si="90"/>
        <v>0</v>
      </c>
      <c r="P168" s="41">
        <f t="shared" si="90"/>
        <v>0</v>
      </c>
      <c r="Q168" s="41">
        <f t="shared" si="90"/>
        <v>0</v>
      </c>
      <c r="R168" s="41">
        <f t="shared" si="90"/>
        <v>0</v>
      </c>
      <c r="S168" s="41">
        <f t="shared" si="90"/>
        <v>0</v>
      </c>
      <c r="T168" s="41">
        <f t="shared" si="90"/>
        <v>0</v>
      </c>
      <c r="U168" s="41">
        <f t="shared" si="90"/>
        <v>0</v>
      </c>
      <c r="V168" s="41">
        <f t="shared" si="90"/>
        <v>0</v>
      </c>
      <c r="W168" s="41">
        <f t="shared" si="90"/>
        <v>0</v>
      </c>
      <c r="X168" s="41">
        <f t="shared" si="90"/>
        <v>0</v>
      </c>
      <c r="Y168" s="41">
        <f t="shared" si="90"/>
        <v>0</v>
      </c>
      <c r="Z168" s="41">
        <f t="shared" si="90"/>
        <v>0</v>
      </c>
      <c r="AA168" s="41">
        <f t="shared" si="90"/>
        <v>0</v>
      </c>
      <c r="AB168" s="41">
        <f t="shared" si="90"/>
        <v>-2</v>
      </c>
      <c r="AC168" s="41">
        <f t="shared" si="90"/>
        <v>0</v>
      </c>
      <c r="AD168" s="41">
        <f t="shared" si="90"/>
        <v>0</v>
      </c>
      <c r="AE168" s="41">
        <f t="shared" si="90"/>
        <v>0</v>
      </c>
      <c r="AF168" s="41">
        <f t="shared" si="90"/>
        <v>0</v>
      </c>
      <c r="AG168" s="41">
        <f t="shared" si="90"/>
        <v>0</v>
      </c>
      <c r="AH168" s="41">
        <f t="shared" si="90"/>
        <v>-3</v>
      </c>
      <c r="AI168" s="41">
        <f t="shared" si="90"/>
        <v>0</v>
      </c>
      <c r="AJ168" s="41">
        <f t="shared" si="90"/>
        <v>0</v>
      </c>
      <c r="AK168" s="41">
        <f t="shared" si="90"/>
        <v>0</v>
      </c>
      <c r="AL168" s="41">
        <f t="shared" si="90"/>
        <v>0</v>
      </c>
      <c r="AM168" s="41">
        <f t="shared" si="90"/>
        <v>0</v>
      </c>
      <c r="AN168" s="41">
        <f t="shared" si="90"/>
        <v>0</v>
      </c>
      <c r="AO168" s="41">
        <f t="shared" si="90"/>
        <v>0</v>
      </c>
      <c r="AQ168" s="16">
        <v>-2.0800000000000041</v>
      </c>
      <c r="AR168" s="16">
        <v>2.7009999999999978</v>
      </c>
      <c r="AS168" s="16">
        <v>1.9889999999999963</v>
      </c>
      <c r="AT168" s="16">
        <v>1.9889999999999963</v>
      </c>
      <c r="AU168" s="16">
        <v>1.2669999999999959</v>
      </c>
      <c r="AV168" s="16">
        <v>4.2640000000000011</v>
      </c>
      <c r="AW168" s="16">
        <v>3.1460000000000043</v>
      </c>
      <c r="AX168" s="16">
        <v>-3.27599999999999</v>
      </c>
      <c r="AY168" s="16">
        <v>1.0010000000000074</v>
      </c>
      <c r="AZ168" s="16">
        <v>1.7539999999999889</v>
      </c>
      <c r="BA168" s="16">
        <v>2.0869999999999944</v>
      </c>
      <c r="BB168" s="16">
        <v>4.2040000000000077</v>
      </c>
      <c r="BC168" s="16">
        <v>3.2480000000000064</v>
      </c>
      <c r="BD168" s="16">
        <v>-1.226000000000016</v>
      </c>
      <c r="BE168" s="16">
        <v>1.0259999999999936</v>
      </c>
      <c r="BF168" s="16">
        <v>2.2299999999999986</v>
      </c>
      <c r="BG168" s="16">
        <v>-0.4870000000000152</v>
      </c>
      <c r="BH168" s="16">
        <v>3.8929999999999909</v>
      </c>
      <c r="BI168" s="16">
        <v>1.2930000000000108</v>
      </c>
      <c r="BJ168" s="16">
        <v>0.75400000000001022</v>
      </c>
      <c r="BK168" s="16">
        <v>2.9470000000000107</v>
      </c>
      <c r="BL168" s="16">
        <v>2.3679999999999923</v>
      </c>
      <c r="BM168" s="16">
        <v>2.5190000000000046</v>
      </c>
      <c r="BN168" s="16">
        <v>4.9779999999999935</v>
      </c>
      <c r="BO168" s="16">
        <v>2.6310000000000056</v>
      </c>
      <c r="BP168" s="16">
        <v>3.9579999999999949</v>
      </c>
      <c r="BQ168" s="16">
        <v>1.0720000000000063</v>
      </c>
      <c r="BR168" s="16">
        <v>3.9530000000000065</v>
      </c>
      <c r="BS168" s="16">
        <v>3.9530000000000065</v>
      </c>
      <c r="BT168" s="16">
        <v>2.018999999999993</v>
      </c>
      <c r="BU168" s="16">
        <v>0.19400000000000528</v>
      </c>
      <c r="BV168" s="16">
        <v>0.66500000000000448</v>
      </c>
      <c r="BW168" s="16">
        <v>3.0280000000000085</v>
      </c>
      <c r="BX168" s="16">
        <v>2.0710000000000006</v>
      </c>
      <c r="BY168" s="16">
        <v>3.3230000000000093</v>
      </c>
      <c r="BZ168" s="16">
        <v>2.2629999999999928</v>
      </c>
      <c r="CA168" s="16">
        <v>7.149460669724661</v>
      </c>
      <c r="CB168" s="16">
        <v>7.149460669724661</v>
      </c>
      <c r="CC168" s="16">
        <v>7.149460669724661</v>
      </c>
      <c r="CD168" s="16">
        <v>0.1936791549737471</v>
      </c>
    </row>
    <row r="169" spans="1:82">
      <c r="A169">
        <v>2017</v>
      </c>
      <c r="B169" s="41">
        <f t="shared" si="85"/>
        <v>0</v>
      </c>
      <c r="C169" s="41">
        <f t="shared" si="90"/>
        <v>0</v>
      </c>
      <c r="D169" s="41">
        <f t="shared" si="90"/>
        <v>0</v>
      </c>
      <c r="E169" s="41">
        <f t="shared" si="90"/>
        <v>0</v>
      </c>
      <c r="F169" s="41">
        <f t="shared" si="90"/>
        <v>0</v>
      </c>
      <c r="G169" s="41">
        <f t="shared" si="90"/>
        <v>0</v>
      </c>
      <c r="H169" s="41">
        <f t="shared" si="90"/>
        <v>0</v>
      </c>
      <c r="I169" s="41">
        <f t="shared" si="90"/>
        <v>0</v>
      </c>
      <c r="J169" s="41">
        <f t="shared" si="90"/>
        <v>0</v>
      </c>
      <c r="K169" s="41">
        <f t="shared" si="90"/>
        <v>1.5</v>
      </c>
      <c r="L169" s="41">
        <f t="shared" si="90"/>
        <v>9</v>
      </c>
      <c r="M169" s="41">
        <f t="shared" si="90"/>
        <v>0</v>
      </c>
      <c r="N169" s="41">
        <f t="shared" si="90"/>
        <v>0</v>
      </c>
      <c r="O169" s="41">
        <f t="shared" si="90"/>
        <v>0</v>
      </c>
      <c r="P169" s="41">
        <f t="shared" si="90"/>
        <v>0</v>
      </c>
      <c r="Q169" s="41">
        <f t="shared" si="90"/>
        <v>0</v>
      </c>
      <c r="R169" s="41">
        <f t="shared" si="90"/>
        <v>0</v>
      </c>
      <c r="S169" s="41">
        <f t="shared" si="90"/>
        <v>-10</v>
      </c>
      <c r="T169" s="41">
        <f t="shared" si="90"/>
        <v>-7.3999999999999986</v>
      </c>
      <c r="U169" s="41">
        <f t="shared" si="90"/>
        <v>0</v>
      </c>
      <c r="V169" s="41">
        <f t="shared" si="90"/>
        <v>0</v>
      </c>
      <c r="W169" s="41">
        <f t="shared" si="90"/>
        <v>0</v>
      </c>
      <c r="X169" s="41">
        <f t="shared" si="90"/>
        <v>0</v>
      </c>
      <c r="Y169" s="41">
        <f t="shared" si="90"/>
        <v>0</v>
      </c>
      <c r="Z169" s="41">
        <f t="shared" si="90"/>
        <v>0</v>
      </c>
      <c r="AA169" s="41">
        <f t="shared" si="90"/>
        <v>0</v>
      </c>
      <c r="AB169" s="41">
        <f t="shared" si="90"/>
        <v>-1</v>
      </c>
      <c r="AC169" s="41">
        <f t="shared" si="90"/>
        <v>1.5</v>
      </c>
      <c r="AD169" s="41">
        <f t="shared" si="90"/>
        <v>0</v>
      </c>
      <c r="AE169" s="41">
        <f t="shared" si="90"/>
        <v>0</v>
      </c>
      <c r="AF169" s="41">
        <f t="shared" si="90"/>
        <v>0</v>
      </c>
      <c r="AG169" s="41">
        <f t="shared" si="90"/>
        <v>0</v>
      </c>
      <c r="AH169" s="41">
        <f t="shared" si="90"/>
        <v>0</v>
      </c>
      <c r="AI169" s="41">
        <f t="shared" si="90"/>
        <v>0</v>
      </c>
      <c r="AJ169" s="41">
        <f t="shared" si="90"/>
        <v>0</v>
      </c>
      <c r="AK169" s="41">
        <f t="shared" si="90"/>
        <v>-1</v>
      </c>
      <c r="AL169" s="41">
        <f t="shared" si="90"/>
        <v>0</v>
      </c>
      <c r="AM169" s="41">
        <f t="shared" si="90"/>
        <v>0</v>
      </c>
      <c r="AN169" s="41">
        <f t="shared" si="90"/>
        <v>0</v>
      </c>
      <c r="AO169" s="41">
        <f t="shared" si="90"/>
        <v>0</v>
      </c>
      <c r="AQ169" s="16">
        <v>2.8189999999999937</v>
      </c>
      <c r="AR169" s="16">
        <v>2.3779999999999912</v>
      </c>
      <c r="AS169" s="16">
        <v>2.259000000000011</v>
      </c>
      <c r="AT169" s="16">
        <v>2.259000000000011</v>
      </c>
      <c r="AU169" s="16">
        <v>1.6199999999999992</v>
      </c>
      <c r="AV169" s="16">
        <v>4.1949999999999932</v>
      </c>
      <c r="AW169" s="16">
        <v>3.176000000000001</v>
      </c>
      <c r="AX169" s="16">
        <v>1.3230000000000075</v>
      </c>
      <c r="AY169" s="16">
        <v>3.0399999999999983</v>
      </c>
      <c r="AZ169" s="16">
        <v>1.3120000000000021</v>
      </c>
      <c r="BA169" s="16">
        <v>1.3589999999999991</v>
      </c>
      <c r="BB169" s="16">
        <v>4.157999999999995</v>
      </c>
      <c r="BC169" s="16">
        <v>2.8189999999999937</v>
      </c>
      <c r="BD169" s="16">
        <v>2.3679999999999923</v>
      </c>
      <c r="BE169" s="16">
        <v>2.4410000000000043</v>
      </c>
      <c r="BF169" s="16">
        <v>2.6799999999999935</v>
      </c>
      <c r="BG169" s="16">
        <v>1.0920000000000041</v>
      </c>
      <c r="BH169" s="16">
        <v>4.8429999999999973</v>
      </c>
      <c r="BI169" s="16">
        <v>1.6680000000000028</v>
      </c>
      <c r="BJ169" s="16">
        <v>1.6750000000000043</v>
      </c>
      <c r="BK169" s="16">
        <v>3.1600000000000072</v>
      </c>
      <c r="BL169" s="16">
        <v>3.3130000000000104</v>
      </c>
      <c r="BM169" s="16">
        <v>4.282000000000008</v>
      </c>
      <c r="BN169" s="16">
        <v>1.3169999999999904</v>
      </c>
      <c r="BO169" s="16">
        <v>2.1130000000000093</v>
      </c>
      <c r="BP169" s="16">
        <v>3.5060000000000091</v>
      </c>
      <c r="BQ169" s="16">
        <v>2.3230000000000084</v>
      </c>
      <c r="BR169" s="16">
        <v>2.5190000000000046</v>
      </c>
      <c r="BS169" s="16">
        <v>2.5190000000000046</v>
      </c>
      <c r="BT169" s="16">
        <v>3.5060000000000091</v>
      </c>
      <c r="BU169" s="16">
        <v>1.8259999999999943</v>
      </c>
      <c r="BV169" s="16">
        <v>1.1579999999999924</v>
      </c>
      <c r="BW169" s="16">
        <v>2.9770000000000074</v>
      </c>
      <c r="BX169" s="16">
        <v>2.5679999999999925</v>
      </c>
      <c r="BY169" s="16">
        <v>7.5020000000000087</v>
      </c>
      <c r="BZ169" s="16">
        <v>2.1339999999999915</v>
      </c>
      <c r="CA169" s="16">
        <v>6.930993316431211</v>
      </c>
      <c r="CB169" s="16">
        <v>6.930993316431211</v>
      </c>
      <c r="CC169" s="16">
        <v>6.930993316431211</v>
      </c>
      <c r="CD169" s="16">
        <v>1.8258248156596713</v>
      </c>
    </row>
    <row r="170" spans="1:82">
      <c r="A170">
        <v>2018</v>
      </c>
      <c r="B170" s="41">
        <f t="shared" si="85"/>
        <v>0</v>
      </c>
      <c r="C170" s="41">
        <f t="shared" si="90"/>
        <v>0</v>
      </c>
      <c r="D170" s="41">
        <f t="shared" si="90"/>
        <v>0</v>
      </c>
      <c r="E170" s="41">
        <f t="shared" si="90"/>
        <v>0</v>
      </c>
      <c r="F170" s="41">
        <f t="shared" si="90"/>
        <v>-4</v>
      </c>
      <c r="G170" s="41">
        <f t="shared" si="90"/>
        <v>0</v>
      </c>
      <c r="H170" s="41">
        <f t="shared" si="90"/>
        <v>0</v>
      </c>
      <c r="I170" s="41">
        <f t="shared" si="90"/>
        <v>0</v>
      </c>
      <c r="J170" s="41">
        <f t="shared" si="90"/>
        <v>0</v>
      </c>
      <c r="K170" s="41">
        <f t="shared" si="90"/>
        <v>0.5</v>
      </c>
      <c r="L170" s="41">
        <f t="shared" si="90"/>
        <v>-1</v>
      </c>
      <c r="M170" s="41">
        <f t="shared" si="90"/>
        <v>0</v>
      </c>
      <c r="N170" s="41">
        <f t="shared" si="90"/>
        <v>0</v>
      </c>
      <c r="O170" s="41">
        <f t="shared" si="90"/>
        <v>3</v>
      </c>
      <c r="P170" s="41">
        <f t="shared" si="90"/>
        <v>-0.32999999999999829</v>
      </c>
      <c r="Q170" s="41">
        <f t="shared" si="90"/>
        <v>-0.19999999999999929</v>
      </c>
      <c r="R170" s="41">
        <f t="shared" si="90"/>
        <v>0</v>
      </c>
      <c r="S170" s="41">
        <f t="shared" si="90"/>
        <v>0</v>
      </c>
      <c r="T170" s="41">
        <f t="shared" si="90"/>
        <v>0</v>
      </c>
      <c r="U170" s="41">
        <f t="shared" si="90"/>
        <v>6.9600000000000009</v>
      </c>
      <c r="V170" s="41">
        <f t="shared" si="90"/>
        <v>3</v>
      </c>
      <c r="W170" s="41">
        <f t="shared" si="90"/>
        <v>5</v>
      </c>
      <c r="X170" s="41">
        <f t="shared" si="90"/>
        <v>0</v>
      </c>
      <c r="Y170" s="41">
        <f t="shared" si="90"/>
        <v>0</v>
      </c>
      <c r="Z170" s="41">
        <f t="shared" si="90"/>
        <v>0</v>
      </c>
      <c r="AA170" s="41">
        <f t="shared" si="90"/>
        <v>0</v>
      </c>
      <c r="AB170" s="41">
        <f t="shared" si="90"/>
        <v>-1</v>
      </c>
      <c r="AC170" s="41">
        <f t="shared" si="90"/>
        <v>0</v>
      </c>
      <c r="AD170" s="41">
        <f t="shared" si="90"/>
        <v>0</v>
      </c>
      <c r="AE170" s="41">
        <f t="shared" si="90"/>
        <v>0</v>
      </c>
      <c r="AF170" s="41">
        <f t="shared" si="90"/>
        <v>0</v>
      </c>
      <c r="AG170" s="41">
        <f t="shared" si="90"/>
        <v>0</v>
      </c>
      <c r="AH170" s="41">
        <f t="shared" si="90"/>
        <v>0</v>
      </c>
      <c r="AI170" s="41">
        <f t="shared" si="90"/>
        <v>0</v>
      </c>
      <c r="AJ170" s="41">
        <f t="shared" si="90"/>
        <v>2</v>
      </c>
      <c r="AK170" s="41">
        <f t="shared" si="90"/>
        <v>0</v>
      </c>
      <c r="AL170" s="41">
        <f t="shared" si="90"/>
        <v>-8</v>
      </c>
      <c r="AM170" s="41">
        <f t="shared" si="90"/>
        <v>0</v>
      </c>
      <c r="AN170" s="41">
        <f t="shared" si="90"/>
        <v>0</v>
      </c>
      <c r="AO170" s="41">
        <f t="shared" si="90"/>
        <v>0</v>
      </c>
      <c r="AQ170" s="16">
        <v>-2.6170000000000138</v>
      </c>
      <c r="AR170" s="16">
        <v>2.7700000000000058</v>
      </c>
      <c r="AS170" s="16">
        <v>2.5020000000000042</v>
      </c>
      <c r="AT170" s="16">
        <v>2.5020000000000042</v>
      </c>
      <c r="AU170" s="16">
        <v>1.8189999999999928</v>
      </c>
      <c r="AV170" s="16">
        <v>4.2240000000000055</v>
      </c>
      <c r="AW170" s="16">
        <v>3.74000000000001</v>
      </c>
      <c r="AX170" s="16">
        <v>1.7840000000000078</v>
      </c>
      <c r="AY170" s="16">
        <v>2.7770000000000072</v>
      </c>
      <c r="AZ170" s="16">
        <v>3.9800000000000058</v>
      </c>
      <c r="BA170" s="16">
        <v>2.5640000000000107</v>
      </c>
      <c r="BB170" s="16">
        <v>2.6159999999999961</v>
      </c>
      <c r="BC170" s="16">
        <v>1.9910000000000094</v>
      </c>
      <c r="BD170" s="16">
        <v>1.2890000000000068</v>
      </c>
      <c r="BE170" s="16">
        <v>1.8410000000000037</v>
      </c>
      <c r="BF170" s="16">
        <v>1.0860000000000092</v>
      </c>
      <c r="BG170" s="16">
        <v>1.6680000000000028</v>
      </c>
      <c r="BH170" s="16">
        <v>3.8450000000000095</v>
      </c>
      <c r="BI170" s="16">
        <v>0.9260000000000046</v>
      </c>
      <c r="BJ170" s="16">
        <v>0.58400000000000674</v>
      </c>
      <c r="BK170" s="16">
        <v>2.9069999999999929</v>
      </c>
      <c r="BL170" s="16">
        <v>3.9889999999999981</v>
      </c>
      <c r="BM170" s="16">
        <v>3.9930000000000021</v>
      </c>
      <c r="BN170" s="16">
        <v>2.0040000000000058</v>
      </c>
      <c r="BO170" s="16">
        <v>2.1949999999999914</v>
      </c>
      <c r="BP170" s="16">
        <v>3.4319999999999906</v>
      </c>
      <c r="BQ170" s="16">
        <v>1.1190000000000033</v>
      </c>
      <c r="BR170" s="16">
        <v>3.9770000000000083</v>
      </c>
      <c r="BS170" s="16">
        <v>3.9770000000000083</v>
      </c>
      <c r="BT170" s="16">
        <v>2.8489999999999904</v>
      </c>
      <c r="BU170" s="16">
        <v>2.8070000000000039</v>
      </c>
      <c r="BV170" s="16">
        <v>1.4880000000000004</v>
      </c>
      <c r="BW170" s="16">
        <v>2.289999999999992</v>
      </c>
      <c r="BX170" s="16">
        <v>1.9500000000000073</v>
      </c>
      <c r="BY170" s="16">
        <v>2.9800000000000049</v>
      </c>
      <c r="BZ170" s="16">
        <v>1.6510000000000025</v>
      </c>
      <c r="CA170" s="16">
        <v>6.3414900542204888</v>
      </c>
      <c r="CB170" s="16">
        <v>6.3414900542204888</v>
      </c>
      <c r="CC170" s="16">
        <v>6.3414900542204888</v>
      </c>
      <c r="CD170" s="16">
        <v>2.807203086053689</v>
      </c>
    </row>
    <row r="171" spans="1:82">
      <c r="A171">
        <v>2019</v>
      </c>
      <c r="B171" s="41">
        <f t="shared" si="85"/>
        <v>-5</v>
      </c>
      <c r="C171" s="41">
        <f t="shared" si="90"/>
        <v>0</v>
      </c>
      <c r="D171" s="41">
        <f t="shared" si="90"/>
        <v>0</v>
      </c>
      <c r="E171" s="41">
        <f t="shared" si="90"/>
        <v>0</v>
      </c>
      <c r="F171" s="41">
        <f t="shared" si="90"/>
        <v>0</v>
      </c>
      <c r="G171" s="41">
        <f t="shared" si="90"/>
        <v>0</v>
      </c>
      <c r="H171" s="41">
        <f t="shared" si="90"/>
        <v>0</v>
      </c>
      <c r="I171" s="41">
        <f t="shared" si="90"/>
        <v>0</v>
      </c>
      <c r="J171" s="41">
        <f t="shared" si="90"/>
        <v>0</v>
      </c>
      <c r="K171" s="41">
        <f t="shared" si="90"/>
        <v>1</v>
      </c>
      <c r="L171" s="41">
        <f t="shared" si="90"/>
        <v>0</v>
      </c>
      <c r="M171" s="41">
        <f t="shared" si="90"/>
        <v>0</v>
      </c>
      <c r="N171" s="41">
        <f t="shared" si="90"/>
        <v>0</v>
      </c>
      <c r="O171" s="41">
        <f t="shared" si="90"/>
        <v>0</v>
      </c>
      <c r="P171" s="41">
        <f t="shared" si="90"/>
        <v>-2</v>
      </c>
      <c r="Q171" s="41">
        <f t="shared" si="90"/>
        <v>0</v>
      </c>
      <c r="R171" s="41">
        <f t="shared" si="90"/>
        <v>-1</v>
      </c>
      <c r="S171" s="41">
        <f t="shared" si="90"/>
        <v>0</v>
      </c>
      <c r="T171" s="41">
        <f t="shared" si="90"/>
        <v>0</v>
      </c>
      <c r="U171" s="41">
        <f t="shared" si="90"/>
        <v>-0.23999999999999844</v>
      </c>
      <c r="V171" s="41">
        <f t="shared" si="90"/>
        <v>0</v>
      </c>
      <c r="W171" s="41">
        <f t="shared" si="90"/>
        <v>0</v>
      </c>
      <c r="X171" s="41">
        <f t="shared" si="90"/>
        <v>0</v>
      </c>
      <c r="Y171" s="41">
        <f t="shared" si="90"/>
        <v>0</v>
      </c>
      <c r="Z171" s="41">
        <f t="shared" si="90"/>
        <v>0</v>
      </c>
      <c r="AA171" s="41">
        <f t="shared" si="90"/>
        <v>0</v>
      </c>
      <c r="AB171" s="41">
        <f t="shared" si="90"/>
        <v>-1</v>
      </c>
      <c r="AC171" s="41">
        <f t="shared" si="90"/>
        <v>0</v>
      </c>
      <c r="AD171" s="41">
        <f t="shared" si="90"/>
        <v>0</v>
      </c>
      <c r="AE171" s="41">
        <f t="shared" si="90"/>
        <v>0</v>
      </c>
      <c r="AF171" s="41">
        <f t="shared" si="90"/>
        <v>0</v>
      </c>
      <c r="AG171" s="41">
        <f t="shared" si="90"/>
        <v>0</v>
      </c>
      <c r="AH171" s="41">
        <f t="shared" si="90"/>
        <v>0</v>
      </c>
      <c r="AI171" s="41">
        <f t="shared" si="90"/>
        <v>-0.60000000000000142</v>
      </c>
      <c r="AJ171" s="41">
        <f t="shared" si="90"/>
        <v>0</v>
      </c>
      <c r="AK171" s="41">
        <f t="shared" si="90"/>
        <v>0</v>
      </c>
      <c r="AL171" s="41">
        <f t="shared" si="90"/>
        <v>0</v>
      </c>
      <c r="AM171" s="41">
        <f t="shared" si="90"/>
        <v>0</v>
      </c>
      <c r="AN171" s="41">
        <f t="shared" si="90"/>
        <v>0</v>
      </c>
      <c r="AO171" s="41">
        <f t="shared" si="90"/>
        <v>0</v>
      </c>
      <c r="AQ171" s="16">
        <v>-2.0259999999999945</v>
      </c>
      <c r="AR171" s="16">
        <v>1.9949999999999912</v>
      </c>
      <c r="AS171" s="16">
        <v>1.4909999999999979</v>
      </c>
      <c r="AT171" s="16">
        <v>1.4909999999999979</v>
      </c>
      <c r="AU171" s="16">
        <v>2.1490000000000009</v>
      </c>
      <c r="AV171" s="16">
        <v>2.2170000000000023</v>
      </c>
      <c r="AW171" s="16">
        <v>2.8310000000000057</v>
      </c>
      <c r="AX171" s="16">
        <v>1.2210000000000054</v>
      </c>
      <c r="AY171" s="16">
        <v>1.8799999999999928</v>
      </c>
      <c r="AZ171" s="16">
        <v>0.84500000000000686</v>
      </c>
      <c r="BA171" s="16">
        <v>3.1870000000000065</v>
      </c>
      <c r="BB171" s="16">
        <v>2.418000000000009</v>
      </c>
      <c r="BC171" s="16">
        <v>2.1139999999999937</v>
      </c>
      <c r="BD171" s="16">
        <v>1.1999999999989797E-2</v>
      </c>
      <c r="BE171" s="16">
        <v>1.8389999999999906</v>
      </c>
      <c r="BF171" s="16">
        <v>1.0499999999999954</v>
      </c>
      <c r="BG171" s="16">
        <v>1.8040000000000056</v>
      </c>
      <c r="BH171" s="16">
        <v>2.6529999999999943</v>
      </c>
      <c r="BI171" s="16">
        <v>0.49999999999998934</v>
      </c>
      <c r="BJ171" s="16">
        <v>-0.23999999999999577</v>
      </c>
      <c r="BK171" s="16">
        <v>2.2440000000000015</v>
      </c>
      <c r="BL171" s="16">
        <v>2.4839999999999973</v>
      </c>
      <c r="BM171" s="16">
        <v>4.5739999999999892</v>
      </c>
      <c r="BN171" s="16">
        <v>3.283999999999998</v>
      </c>
      <c r="BO171" s="16">
        <v>-0.18599999999999728</v>
      </c>
      <c r="BP171" s="16">
        <v>2.8729999999999922</v>
      </c>
      <c r="BQ171" s="16">
        <v>0.74600000000000222</v>
      </c>
      <c r="BR171" s="16">
        <v>2.1500000000000075</v>
      </c>
      <c r="BS171" s="16">
        <v>2.1500000000000075</v>
      </c>
      <c r="BT171" s="16">
        <v>2.6829999999999909</v>
      </c>
      <c r="BU171" s="16">
        <v>2.1980000000000111</v>
      </c>
      <c r="BV171" s="16">
        <v>0.11300000000000754</v>
      </c>
      <c r="BW171" s="16">
        <v>2.0820000000000061</v>
      </c>
      <c r="BX171" s="16">
        <v>1.9859999999999989</v>
      </c>
      <c r="BY171" s="16">
        <v>0.8899999999999908</v>
      </c>
      <c r="BZ171" s="16">
        <v>1.6720000000000068</v>
      </c>
      <c r="CA171" s="16">
        <v>6.1185176701126442</v>
      </c>
      <c r="CB171" s="16">
        <v>6.1185176701126442</v>
      </c>
      <c r="CC171" s="16">
        <v>6.1185176701126442</v>
      </c>
      <c r="CD171" s="16">
        <v>2.1981197546264042</v>
      </c>
    </row>
    <row r="172" spans="1:82">
      <c r="A172">
        <v>2020</v>
      </c>
      <c r="B172" s="41">
        <f t="shared" si="85"/>
        <v>0</v>
      </c>
      <c r="C172" s="41">
        <f t="shared" si="90"/>
        <v>0</v>
      </c>
      <c r="D172" s="41">
        <f t="shared" si="90"/>
        <v>0</v>
      </c>
      <c r="E172" s="41">
        <f t="shared" si="90"/>
        <v>0</v>
      </c>
      <c r="F172" s="41">
        <f t="shared" si="90"/>
        <v>0</v>
      </c>
      <c r="G172" s="41">
        <f t="shared" si="90"/>
        <v>0</v>
      </c>
      <c r="H172" s="41">
        <f t="shared" si="90"/>
        <v>0</v>
      </c>
      <c r="I172" s="41">
        <f t="shared" si="90"/>
        <v>0</v>
      </c>
      <c r="J172" s="41">
        <f t="shared" si="90"/>
        <v>0</v>
      </c>
      <c r="K172" s="41">
        <f t="shared" si="90"/>
        <v>0</v>
      </c>
      <c r="L172" s="41">
        <f t="shared" si="90"/>
        <v>-1</v>
      </c>
      <c r="M172" s="41">
        <f t="shared" si="90"/>
        <v>0</v>
      </c>
      <c r="N172" s="41">
        <f t="shared" si="90"/>
        <v>0</v>
      </c>
      <c r="O172" s="41">
        <f t="shared" si="90"/>
        <v>0</v>
      </c>
      <c r="P172" s="41">
        <f t="shared" si="90"/>
        <v>-3</v>
      </c>
      <c r="Q172" s="41">
        <f t="shared" si="90"/>
        <v>0</v>
      </c>
      <c r="R172" s="41">
        <f t="shared" si="90"/>
        <v>-4</v>
      </c>
      <c r="S172" s="41">
        <f t="shared" si="90"/>
        <v>0</v>
      </c>
      <c r="T172" s="41">
        <f t="shared" si="90"/>
        <v>0</v>
      </c>
      <c r="U172" s="41">
        <f t="shared" si="90"/>
        <v>0</v>
      </c>
      <c r="V172" s="41">
        <f t="shared" si="90"/>
        <v>0</v>
      </c>
      <c r="W172" s="41">
        <f t="shared" si="90"/>
        <v>0</v>
      </c>
      <c r="X172" s="41">
        <f t="shared" si="90"/>
        <v>0</v>
      </c>
      <c r="Y172" s="41">
        <f t="shared" si="90"/>
        <v>0</v>
      </c>
      <c r="Z172" s="41">
        <f t="shared" si="90"/>
        <v>0</v>
      </c>
      <c r="AA172" s="41">
        <f t="shared" ref="AA172:AO172" si="91">+AA65-AA64</f>
        <v>0</v>
      </c>
      <c r="AB172" s="41">
        <f t="shared" si="91"/>
        <v>0</v>
      </c>
      <c r="AC172" s="41">
        <f t="shared" si="91"/>
        <v>0</v>
      </c>
      <c r="AD172" s="41">
        <f t="shared" si="91"/>
        <v>0</v>
      </c>
      <c r="AE172" s="41">
        <f t="shared" si="91"/>
        <v>0</v>
      </c>
      <c r="AF172" s="41">
        <f t="shared" si="91"/>
        <v>0</v>
      </c>
      <c r="AG172" s="41">
        <f t="shared" si="91"/>
        <v>0</v>
      </c>
      <c r="AH172" s="41">
        <f t="shared" si="91"/>
        <v>0</v>
      </c>
      <c r="AI172" s="41">
        <f t="shared" si="91"/>
        <v>0</v>
      </c>
      <c r="AJ172" s="41">
        <f t="shared" si="91"/>
        <v>0</v>
      </c>
      <c r="AK172" s="41">
        <f t="shared" si="91"/>
        <v>0</v>
      </c>
      <c r="AL172" s="41">
        <f t="shared" si="91"/>
        <v>0</v>
      </c>
      <c r="AM172" s="41">
        <f t="shared" si="91"/>
        <v>0</v>
      </c>
      <c r="AN172" s="41">
        <f t="shared" si="91"/>
        <v>0</v>
      </c>
      <c r="AO172" s="41">
        <f t="shared" si="91"/>
        <v>0</v>
      </c>
      <c r="AQ172" s="16">
        <v>-9.8949999999999978</v>
      </c>
      <c r="AR172" s="16">
        <v>-2.1789999999999976</v>
      </c>
      <c r="AS172" s="16">
        <v>-6.7350000000000021</v>
      </c>
      <c r="AT172" s="16">
        <v>-6.7350000000000021</v>
      </c>
      <c r="AU172" s="16">
        <v>-5.6599999999999984</v>
      </c>
      <c r="AV172" s="16">
        <v>-8.7379999999999907</v>
      </c>
      <c r="AW172" s="16">
        <v>-3.1190000000000051</v>
      </c>
      <c r="AX172" s="16">
        <v>-3.8789999999999991</v>
      </c>
      <c r="AY172" s="16">
        <v>-5.2329999999999988</v>
      </c>
      <c r="AZ172" s="16">
        <v>-6.0629999999999846</v>
      </c>
      <c r="BA172" s="16">
        <v>-7.0479999999999983</v>
      </c>
      <c r="BB172" s="16">
        <v>-4.0510000000000046</v>
      </c>
      <c r="BC172" s="16">
        <v>-2.0610000000000017</v>
      </c>
      <c r="BD172" s="16">
        <v>-7.7879999999999949</v>
      </c>
      <c r="BE172" s="16">
        <v>-7.9870000000000001</v>
      </c>
      <c r="BF172" s="16">
        <v>-4.5599999999999969</v>
      </c>
      <c r="BG172" s="16">
        <v>-9.0190000000000108</v>
      </c>
      <c r="BH172" s="16">
        <v>-8.9649999999999999</v>
      </c>
      <c r="BI172" s="16">
        <v>-9.0259999999999891</v>
      </c>
      <c r="BJ172" s="16">
        <v>-4.498000000000002</v>
      </c>
      <c r="BK172" s="16">
        <v>-0.85200000000000831</v>
      </c>
      <c r="BL172" s="16">
        <v>-3.7690000000000001</v>
      </c>
      <c r="BM172" s="16">
        <v>-0.13199999999999878</v>
      </c>
      <c r="BN172" s="16">
        <v>-1.7769999999999953</v>
      </c>
      <c r="BO172" s="16">
        <v>-8.1670000000000016</v>
      </c>
      <c r="BP172" s="16">
        <v>-2.0740000000000092</v>
      </c>
      <c r="BQ172" s="16">
        <v>-0.71700000000000097</v>
      </c>
      <c r="BR172" s="16">
        <v>-11.017999999999983</v>
      </c>
      <c r="BS172" s="16">
        <v>-11.017999999999983</v>
      </c>
      <c r="BT172" s="16">
        <v>-8.4419999999999931</v>
      </c>
      <c r="BU172" s="16">
        <v>-2.7000000000000024</v>
      </c>
      <c r="BV172" s="16">
        <v>-6.4320000000000039</v>
      </c>
      <c r="BW172" s="16">
        <v>-10.823000000000004</v>
      </c>
      <c r="BX172" s="16">
        <v>-2.9440000000000022</v>
      </c>
      <c r="BY172" s="16">
        <v>1.7940000000000067</v>
      </c>
      <c r="BZ172" s="16">
        <v>-9.27</v>
      </c>
      <c r="CA172" s="16">
        <v>-9.5730270692741204</v>
      </c>
      <c r="CB172" s="16">
        <v>-9.5730270692741204</v>
      </c>
      <c r="CC172" s="16">
        <v>-9.5730270692741204</v>
      </c>
      <c r="CD172" s="16">
        <v>-2.6999881000079551</v>
      </c>
    </row>
    <row r="173" spans="1:82">
      <c r="A173">
        <v>2021</v>
      </c>
      <c r="B173" s="41">
        <f t="shared" si="85"/>
        <v>5</v>
      </c>
      <c r="AQ173" s="16">
        <v>10.20000000000001</v>
      </c>
      <c r="AR173" s="16">
        <v>4.6929999999999916</v>
      </c>
      <c r="AS173" s="16">
        <v>4.4839999999999991</v>
      </c>
      <c r="AT173" s="16">
        <v>4.4839999999999991</v>
      </c>
      <c r="AU173" s="16">
        <v>6.2750000000000083</v>
      </c>
      <c r="AV173" s="16">
        <v>6.1059999999999892</v>
      </c>
      <c r="AW173" s="16">
        <v>5.8000000000000052</v>
      </c>
      <c r="AX173" s="16">
        <v>4.6189999999999953</v>
      </c>
      <c r="AY173" s="16">
        <v>4.5630000000000059</v>
      </c>
      <c r="AZ173" s="16">
        <v>11.690000000000001</v>
      </c>
      <c r="BA173" s="16">
        <v>10.563000000000011</v>
      </c>
      <c r="BB173" s="16">
        <v>7.580000000000009</v>
      </c>
      <c r="BC173" s="16">
        <v>4.1279999999999983</v>
      </c>
      <c r="BD173" s="16">
        <v>4.235000000000011</v>
      </c>
      <c r="BE173" s="16">
        <v>6.9779999999999953</v>
      </c>
      <c r="BF173" s="16">
        <v>2.7870000000000061</v>
      </c>
      <c r="BG173" s="16">
        <v>8.3360000000000092</v>
      </c>
      <c r="BH173" s="16">
        <v>12.5</v>
      </c>
      <c r="BI173" s="16">
        <v>6.6359999999999975</v>
      </c>
      <c r="BJ173" s="16">
        <v>1.6210000000000058</v>
      </c>
      <c r="BK173" s="16">
        <v>4.0210000000000079</v>
      </c>
      <c r="BL173" s="16">
        <v>4.6720000000000095</v>
      </c>
      <c r="BM173" s="16">
        <v>4.9409999999999954</v>
      </c>
      <c r="BN173" s="16">
        <v>6.8869999999999987</v>
      </c>
      <c r="BO173" s="16">
        <v>4.7970000000000068</v>
      </c>
      <c r="BP173" s="16">
        <v>5.6310000000000082</v>
      </c>
      <c r="BQ173" s="16">
        <v>3.9230000000000098</v>
      </c>
      <c r="BR173" s="16">
        <v>13.297000000000004</v>
      </c>
      <c r="BS173" s="16">
        <v>13.297000000000004</v>
      </c>
      <c r="BT173" s="16">
        <v>4.881000000000002</v>
      </c>
      <c r="BU173" s="16">
        <v>4.6999999999999931</v>
      </c>
      <c r="BV173" s="16">
        <v>4.9150000000000027</v>
      </c>
      <c r="BW173" s="16">
        <v>5.1290000000000058</v>
      </c>
      <c r="BX173" s="16">
        <v>4.8010000000000108</v>
      </c>
      <c r="BY173" s="16">
        <v>10.986000000000008</v>
      </c>
      <c r="BZ173" s="16">
        <v>7.4410000000000087</v>
      </c>
      <c r="CA173" s="16">
        <v>5.5980193110892751</v>
      </c>
      <c r="CB173" s="16">
        <v>5.5980193110892751</v>
      </c>
      <c r="CC173" s="16">
        <v>5.5980193110892751</v>
      </c>
      <c r="CD173" s="16">
        <v>4.6999896772571992</v>
      </c>
    </row>
    <row r="175" spans="1:82">
      <c r="B175" s="17" t="s">
        <v>6</v>
      </c>
      <c r="C175" s="17" t="s">
        <v>7</v>
      </c>
      <c r="D175" s="17" t="s">
        <v>8</v>
      </c>
      <c r="E175" s="17" t="s">
        <v>64</v>
      </c>
      <c r="F175" s="17" t="s">
        <v>10</v>
      </c>
      <c r="G175" s="17" t="s">
        <v>11</v>
      </c>
      <c r="H175" s="17" t="s">
        <v>12</v>
      </c>
      <c r="I175" s="17" t="s">
        <v>13</v>
      </c>
      <c r="J175" s="17" t="s">
        <v>15</v>
      </c>
      <c r="K175" s="17" t="s">
        <v>16</v>
      </c>
      <c r="L175" s="17" t="s">
        <v>18</v>
      </c>
      <c r="M175" s="17" t="s">
        <v>19</v>
      </c>
      <c r="N175" s="17" t="s">
        <v>20</v>
      </c>
      <c r="O175" s="17" t="s">
        <v>66</v>
      </c>
      <c r="P175" s="17" t="s">
        <v>25</v>
      </c>
      <c r="Q175" s="17" t="s">
        <v>27</v>
      </c>
      <c r="R175" s="17" t="s">
        <v>29</v>
      </c>
      <c r="S175" s="17" t="s">
        <v>30</v>
      </c>
      <c r="T175" s="17" t="s">
        <v>33</v>
      </c>
      <c r="U175" s="17" t="s">
        <v>35</v>
      </c>
      <c r="V175" s="17" t="s">
        <v>184</v>
      </c>
      <c r="W175" s="17" t="s">
        <v>37</v>
      </c>
      <c r="X175" s="17" t="s">
        <v>38</v>
      </c>
      <c r="Y175" s="17" t="s">
        <v>40</v>
      </c>
      <c r="Z175" s="17" t="s">
        <v>42</v>
      </c>
      <c r="AA175" s="17" t="s">
        <v>44</v>
      </c>
      <c r="AB175" s="17" t="s">
        <v>45</v>
      </c>
      <c r="AC175" s="17" t="s">
        <v>49</v>
      </c>
      <c r="AD175" t="s">
        <v>50</v>
      </c>
      <c r="AE175" s="17" t="s">
        <v>51</v>
      </c>
      <c r="AF175" s="17" t="s">
        <v>187</v>
      </c>
      <c r="AG175" s="17" t="s">
        <v>53</v>
      </c>
      <c r="AH175" s="17" t="s">
        <v>54</v>
      </c>
      <c r="AI175" s="17" t="s">
        <v>55</v>
      </c>
      <c r="AJ175" s="17" t="s">
        <v>59</v>
      </c>
      <c r="AK175" s="17" t="s">
        <v>60</v>
      </c>
      <c r="AL175" t="s">
        <v>61</v>
      </c>
      <c r="AM175" s="17" t="s">
        <v>62</v>
      </c>
      <c r="AN175" s="17" t="s">
        <v>188</v>
      </c>
      <c r="AO175" s="17" t="s">
        <v>63</v>
      </c>
    </row>
    <row r="176" spans="1:82">
      <c r="B176">
        <f>+CORREL(B133:B172,AQ133:AQ172)</f>
        <v>0.35637717057689788</v>
      </c>
      <c r="C176">
        <f t="shared" ref="C176:AN176" si="92">+CORREL(C133:C172,AR133:AR172)</f>
        <v>-0.13696336467317102</v>
      </c>
      <c r="D176">
        <f t="shared" si="92"/>
        <v>-0.17076961410988459</v>
      </c>
      <c r="E176">
        <f t="shared" si="92"/>
        <v>-0.20775718102228657</v>
      </c>
      <c r="F176">
        <f t="shared" si="92"/>
        <v>3.4069063738123365E-2</v>
      </c>
      <c r="G176">
        <f t="shared" si="92"/>
        <v>0.25358182259911738</v>
      </c>
      <c r="H176">
        <f t="shared" si="92"/>
        <v>0.10856605701203884</v>
      </c>
      <c r="I176">
        <f t="shared" si="92"/>
        <v>-8.5950541928632353E-3</v>
      </c>
      <c r="J176">
        <f t="shared" si="92"/>
        <v>-9.4079843652713796E-2</v>
      </c>
      <c r="K176">
        <f t="shared" si="92"/>
        <v>-0.11307429145588833</v>
      </c>
      <c r="L176">
        <f t="shared" si="92"/>
        <v>-0.11363614803747367</v>
      </c>
      <c r="M176">
        <f t="shared" si="92"/>
        <v>-6.1709153619161398E-2</v>
      </c>
      <c r="N176">
        <f t="shared" si="92"/>
        <v>0.22226438734845391</v>
      </c>
      <c r="O176">
        <f t="shared" si="92"/>
        <v>-0.19363735382559177</v>
      </c>
      <c r="P176">
        <f t="shared" si="92"/>
        <v>5.8902464973983153E-2</v>
      </c>
      <c r="Q176">
        <f t="shared" si="92"/>
        <v>-5.7737517130440494E-2</v>
      </c>
      <c r="R176">
        <f t="shared" si="92"/>
        <v>0.15804970734248294</v>
      </c>
      <c r="S176">
        <f t="shared" si="92"/>
        <v>3.923376572889082E-2</v>
      </c>
      <c r="T176">
        <f t="shared" si="92"/>
        <v>-3.1343324382558678E-2</v>
      </c>
      <c r="U176">
        <f t="shared" si="92"/>
        <v>-6.0462194576272167E-4</v>
      </c>
      <c r="V176">
        <f t="shared" si="92"/>
        <v>7.6359378584414814E-2</v>
      </c>
      <c r="W176">
        <f t="shared" si="92"/>
        <v>-0.19561680678089316</v>
      </c>
      <c r="X176">
        <f t="shared" si="92"/>
        <v>-0.51802901197750773</v>
      </c>
      <c r="Y176">
        <f t="shared" si="92"/>
        <v>7.9141394822109107E-2</v>
      </c>
      <c r="Z176">
        <f t="shared" si="92"/>
        <v>4.045153972161061E-3</v>
      </c>
      <c r="AA176">
        <f t="shared" si="92"/>
        <v>0.13703902398930135</v>
      </c>
      <c r="AB176">
        <f t="shared" si="92"/>
        <v>0.19416697408345074</v>
      </c>
      <c r="AC176">
        <f t="shared" si="92"/>
        <v>6.9009871353875415E-2</v>
      </c>
      <c r="AD176">
        <f t="shared" si="92"/>
        <v>0.12766196101431709</v>
      </c>
      <c r="AE176">
        <f t="shared" si="92"/>
        <v>-0.19662357945079123</v>
      </c>
      <c r="AF176">
        <f t="shared" si="92"/>
        <v>-0.10490370750187371</v>
      </c>
      <c r="AG176">
        <f t="shared" si="92"/>
        <v>-6.5475961453510506E-2</v>
      </c>
      <c r="AH176">
        <f t="shared" si="92"/>
        <v>-8.6172730811882273E-2</v>
      </c>
      <c r="AI176">
        <f t="shared" si="92"/>
        <v>0.31523706645976768</v>
      </c>
      <c r="AJ176">
        <f t="shared" si="92"/>
        <v>0.25014953908607612</v>
      </c>
      <c r="AK176">
        <f t="shared" si="92"/>
        <v>-0.17353420976514086</v>
      </c>
      <c r="AL176">
        <f>+CORREL(AL133:AL172,CA133:CA172)</f>
        <v>-0.16907315942644641</v>
      </c>
      <c r="AM176">
        <f t="shared" si="92"/>
        <v>-8.0343627551184099E-2</v>
      </c>
      <c r="AN176">
        <f t="shared" si="92"/>
        <v>0.16753149245825008</v>
      </c>
      <c r="AO176">
        <f>+CORREL(AO133:AO172,CD133:CD172)</f>
        <v>0.49408451972504841</v>
      </c>
    </row>
    <row r="178" spans="2:41">
      <c r="B178" t="s">
        <v>38</v>
      </c>
      <c r="C178" t="s">
        <v>64</v>
      </c>
      <c r="D178" t="s">
        <v>51</v>
      </c>
      <c r="E178" t="s">
        <v>37</v>
      </c>
      <c r="F178" t="s">
        <v>66</v>
      </c>
      <c r="G178" t="s">
        <v>60</v>
      </c>
      <c r="H178" t="s">
        <v>8</v>
      </c>
      <c r="I178" t="s">
        <v>61</v>
      </c>
      <c r="J178" t="s">
        <v>7</v>
      </c>
      <c r="K178" t="s">
        <v>18</v>
      </c>
      <c r="L178" t="s">
        <v>16</v>
      </c>
      <c r="M178" t="s">
        <v>187</v>
      </c>
      <c r="N178" t="s">
        <v>15</v>
      </c>
      <c r="O178" t="s">
        <v>54</v>
      </c>
      <c r="P178" t="s">
        <v>62</v>
      </c>
      <c r="Q178" t="s">
        <v>53</v>
      </c>
      <c r="R178" t="s">
        <v>19</v>
      </c>
      <c r="S178" t="s">
        <v>27</v>
      </c>
      <c r="T178" t="s">
        <v>33</v>
      </c>
      <c r="U178" t="s">
        <v>13</v>
      </c>
      <c r="V178" t="s">
        <v>35</v>
      </c>
      <c r="W178" t="s">
        <v>42</v>
      </c>
      <c r="X178" t="s">
        <v>10</v>
      </c>
      <c r="Y178" t="s">
        <v>30</v>
      </c>
      <c r="Z178" t="s">
        <v>25</v>
      </c>
      <c r="AA178" t="s">
        <v>49</v>
      </c>
      <c r="AB178" t="s">
        <v>184</v>
      </c>
      <c r="AC178" t="s">
        <v>40</v>
      </c>
      <c r="AD178" t="s">
        <v>12</v>
      </c>
      <c r="AE178" t="s">
        <v>50</v>
      </c>
      <c r="AF178" t="s">
        <v>44</v>
      </c>
      <c r="AG178" t="s">
        <v>29</v>
      </c>
      <c r="AH178" t="s">
        <v>188</v>
      </c>
      <c r="AI178" t="s">
        <v>45</v>
      </c>
      <c r="AJ178" t="s">
        <v>20</v>
      </c>
      <c r="AK178" t="s">
        <v>59</v>
      </c>
      <c r="AL178" t="s">
        <v>11</v>
      </c>
      <c r="AM178" t="s">
        <v>55</v>
      </c>
      <c r="AN178" t="s">
        <v>6</v>
      </c>
      <c r="AO178" t="s">
        <v>63</v>
      </c>
    </row>
    <row r="179" spans="2:41">
      <c r="B179">
        <v>-0.51802901197750773</v>
      </c>
      <c r="C179">
        <v>-0.20775718102228657</v>
      </c>
      <c r="D179">
        <v>-0.19662357945079123</v>
      </c>
      <c r="E179">
        <v>-0.19561680678089316</v>
      </c>
      <c r="F179">
        <v>-0.19363735382559177</v>
      </c>
      <c r="G179">
        <v>-0.17353420976514086</v>
      </c>
      <c r="H179">
        <v>-0.17076961410988459</v>
      </c>
      <c r="I179">
        <v>-0.16907315942644641</v>
      </c>
      <c r="J179">
        <v>-0.13696336467317102</v>
      </c>
      <c r="K179">
        <v>-0.11363614803747367</v>
      </c>
      <c r="L179">
        <v>-0.11307429145588833</v>
      </c>
      <c r="M179">
        <v>-0.10490370750187371</v>
      </c>
      <c r="N179">
        <v>-9.4079843652713796E-2</v>
      </c>
      <c r="O179">
        <v>-8.6172730811882273E-2</v>
      </c>
      <c r="P179">
        <v>-8.0343627551184099E-2</v>
      </c>
      <c r="Q179">
        <v>-6.5475961453510506E-2</v>
      </c>
      <c r="R179">
        <v>-6.1709153619161398E-2</v>
      </c>
      <c r="S179">
        <v>-5.7737517130440494E-2</v>
      </c>
      <c r="T179">
        <v>-3.1343324382558678E-2</v>
      </c>
      <c r="U179">
        <v>-8.5950541928632353E-3</v>
      </c>
      <c r="V179">
        <v>-6.0462194576272167E-4</v>
      </c>
      <c r="W179">
        <v>4.045153972161061E-3</v>
      </c>
      <c r="X179">
        <v>3.4069063738123365E-2</v>
      </c>
      <c r="Y179">
        <v>3.923376572889082E-2</v>
      </c>
      <c r="Z179">
        <v>5.8902464973983153E-2</v>
      </c>
      <c r="AA179">
        <v>6.9009871353875415E-2</v>
      </c>
      <c r="AB179">
        <v>7.6359378584414814E-2</v>
      </c>
      <c r="AC179">
        <v>7.9141394822109107E-2</v>
      </c>
      <c r="AD179">
        <v>0.10856605701203884</v>
      </c>
      <c r="AE179">
        <v>0.12766196101431709</v>
      </c>
      <c r="AF179">
        <v>0.13703902398930135</v>
      </c>
      <c r="AG179">
        <v>0.15804970734248294</v>
      </c>
      <c r="AH179">
        <v>0.16753149245825008</v>
      </c>
      <c r="AI179">
        <v>0.19416697408345074</v>
      </c>
      <c r="AJ179">
        <v>0.22226438734845391</v>
      </c>
      <c r="AK179">
        <v>0.25014953908607612</v>
      </c>
      <c r="AL179">
        <v>0.25358182259911738</v>
      </c>
      <c r="AM179">
        <v>0.31523706645976768</v>
      </c>
      <c r="AN179">
        <v>0.35637717057689788</v>
      </c>
      <c r="AO179">
        <v>0.49408451972504841</v>
      </c>
    </row>
    <row r="183" spans="2:41"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</row>
    <row r="184" spans="2:41"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</row>
    <row r="185" spans="2:41"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</row>
    <row r="186" spans="2:41"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</row>
    <row r="187" spans="2:41"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</row>
    <row r="188" spans="2:41"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</row>
    <row r="189" spans="2:41"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</row>
    <row r="190" spans="2:41"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</row>
    <row r="191" spans="2:41"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</row>
    <row r="192" spans="2:41"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</row>
    <row r="193" spans="10:36"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</row>
    <row r="194" spans="10:36"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</row>
    <row r="195" spans="10:36"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</row>
    <row r="196" spans="10:36"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</row>
    <row r="197" spans="10:36"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</row>
    <row r="198" spans="10:36"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</row>
    <row r="199" spans="10:36"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</row>
    <row r="200" spans="10:36"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</row>
    <row r="201" spans="10:36"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</row>
    <row r="202" spans="10:36"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</row>
    <row r="203" spans="10:36"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</row>
    <row r="204" spans="10:36"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</row>
    <row r="205" spans="10:36"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</row>
    <row r="206" spans="10:36"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</row>
    <row r="207" spans="10:36"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</row>
    <row r="208" spans="10:36"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</row>
    <row r="209" spans="10:36"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</row>
    <row r="210" spans="10:36"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</row>
    <row r="211" spans="10:36"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</row>
    <row r="212" spans="10:36"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</row>
    <row r="213" spans="10:36"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</row>
    <row r="214" spans="10:36"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</row>
    <row r="215" spans="10:36"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</row>
    <row r="216" spans="10:36"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</row>
    <row r="217" spans="10:36"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</row>
  </sheetData>
  <sortState xmlns:xlrd2="http://schemas.microsoft.com/office/spreadsheetml/2017/richdata2" columnSort="1" ref="B178:AO179">
    <sortCondition ref="B179:AO179"/>
  </sortState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A042D-31F5-4761-A5BF-FBD756B871A6}">
  <sheetPr>
    <tabColor rgb="FFFF0000"/>
  </sheetPr>
  <dimension ref="A1:FJ217"/>
  <sheetViews>
    <sheetView zoomScale="115" zoomScaleNormal="115" workbookViewId="0">
      <pane xSplit="1" ySplit="4" topLeftCell="M183" activePane="bottomRight" state="frozen"/>
      <selection activeCell="Q31" sqref="Q31"/>
      <selection pane="topRight" activeCell="Q31" sqref="Q31"/>
      <selection pane="bottomLeft" activeCell="Q31" sqref="Q31"/>
      <selection pane="bottomRight" activeCell="Q31" sqref="Q31"/>
    </sheetView>
  </sheetViews>
  <sheetFormatPr defaultRowHeight="15"/>
  <sheetData>
    <row r="1" spans="1:166">
      <c r="AR1" s="1" t="s">
        <v>302</v>
      </c>
      <c r="CF1" s="1" t="s">
        <v>320</v>
      </c>
    </row>
    <row r="2" spans="1:166">
      <c r="E2">
        <v>1992</v>
      </c>
      <c r="S2">
        <v>1990</v>
      </c>
      <c r="W2">
        <v>1995</v>
      </c>
      <c r="X2">
        <v>1994</v>
      </c>
      <c r="AF2">
        <v>1990</v>
      </c>
      <c r="AM2">
        <v>2007</v>
      </c>
      <c r="AU2">
        <v>1992</v>
      </c>
      <c r="BI2">
        <v>1990</v>
      </c>
      <c r="BM2">
        <v>1995</v>
      </c>
      <c r="BN2">
        <v>1994</v>
      </c>
      <c r="BV2">
        <v>1990</v>
      </c>
      <c r="CC2">
        <v>2007</v>
      </c>
      <c r="CI2">
        <v>1992</v>
      </c>
      <c r="CW2">
        <v>1990</v>
      </c>
      <c r="DA2">
        <v>1995</v>
      </c>
      <c r="DB2">
        <v>1994</v>
      </c>
      <c r="DJ2">
        <v>1990</v>
      </c>
      <c r="DQ2">
        <v>2007</v>
      </c>
      <c r="DW2" s="1" t="s">
        <v>319</v>
      </c>
    </row>
    <row r="3" spans="1:166">
      <c r="B3" s="17" t="s">
        <v>6</v>
      </c>
      <c r="C3" s="17" t="s">
        <v>7</v>
      </c>
      <c r="D3" s="17" t="s">
        <v>8</v>
      </c>
      <c r="E3" s="17" t="s">
        <v>64</v>
      </c>
      <c r="F3" s="17" t="s">
        <v>10</v>
      </c>
      <c r="G3" s="17" t="s">
        <v>11</v>
      </c>
      <c r="H3" s="17" t="s">
        <v>12</v>
      </c>
      <c r="I3" s="17" t="s">
        <v>13</v>
      </c>
      <c r="J3" s="17" t="s">
        <v>15</v>
      </c>
      <c r="K3" s="17" t="s">
        <v>16</v>
      </c>
      <c r="L3" s="17" t="s">
        <v>18</v>
      </c>
      <c r="M3" s="17" t="s">
        <v>19</v>
      </c>
      <c r="N3" s="17" t="s">
        <v>20</v>
      </c>
      <c r="O3" s="17" t="s">
        <v>66</v>
      </c>
      <c r="P3" s="17" t="s">
        <v>25</v>
      </c>
      <c r="Q3" s="17" t="s">
        <v>27</v>
      </c>
      <c r="R3" s="17" t="s">
        <v>29</v>
      </c>
      <c r="S3" s="17" t="s">
        <v>30</v>
      </c>
      <c r="T3" s="17" t="s">
        <v>33</v>
      </c>
      <c r="U3" s="17" t="s">
        <v>35</v>
      </c>
      <c r="V3" s="17" t="s">
        <v>184</v>
      </c>
      <c r="W3" s="17" t="s">
        <v>37</v>
      </c>
      <c r="X3" s="17" t="s">
        <v>38</v>
      </c>
      <c r="Y3" s="17" t="s">
        <v>40</v>
      </c>
      <c r="Z3" s="17" t="s">
        <v>42</v>
      </c>
      <c r="AA3" s="17" t="s">
        <v>44</v>
      </c>
      <c r="AB3" s="17" t="s">
        <v>45</v>
      </c>
      <c r="AC3" s="17" t="s">
        <v>49</v>
      </c>
      <c r="AD3" t="s">
        <v>50</v>
      </c>
      <c r="AE3" s="17" t="s">
        <v>51</v>
      </c>
      <c r="AF3" s="17" t="s">
        <v>187</v>
      </c>
      <c r="AG3" s="17" t="s">
        <v>53</v>
      </c>
      <c r="AH3" s="17" t="s">
        <v>54</v>
      </c>
      <c r="AI3" s="17" t="s">
        <v>55</v>
      </c>
      <c r="AJ3" s="17" t="s">
        <v>59</v>
      </c>
      <c r="AK3" s="17" t="s">
        <v>60</v>
      </c>
      <c r="AL3" t="s">
        <v>61</v>
      </c>
      <c r="AM3" s="17" t="s">
        <v>62</v>
      </c>
      <c r="AN3" s="17" t="s">
        <v>188</v>
      </c>
      <c r="AO3" s="17"/>
      <c r="AR3" s="17" t="s">
        <v>6</v>
      </c>
      <c r="AS3" s="17" t="s">
        <v>7</v>
      </c>
      <c r="AT3" s="17" t="s">
        <v>8</v>
      </c>
      <c r="AU3" s="17" t="s">
        <v>64</v>
      </c>
      <c r="AV3" s="17" t="s">
        <v>10</v>
      </c>
      <c r="AW3" s="17" t="s">
        <v>11</v>
      </c>
      <c r="AX3" s="17" t="s">
        <v>12</v>
      </c>
      <c r="AY3" s="17" t="s">
        <v>13</v>
      </c>
      <c r="AZ3" s="17" t="s">
        <v>15</v>
      </c>
      <c r="BA3" s="17" t="s">
        <v>16</v>
      </c>
      <c r="BB3" s="17" t="s">
        <v>18</v>
      </c>
      <c r="BC3" s="17" t="s">
        <v>19</v>
      </c>
      <c r="BD3" s="17" t="s">
        <v>20</v>
      </c>
      <c r="BE3" s="17" t="s">
        <v>66</v>
      </c>
      <c r="BF3" s="17" t="s">
        <v>25</v>
      </c>
      <c r="BG3" s="17" t="s">
        <v>27</v>
      </c>
      <c r="BH3" s="17" t="s">
        <v>29</v>
      </c>
      <c r="BI3" s="17" t="s">
        <v>30</v>
      </c>
      <c r="BJ3" s="17" t="s">
        <v>33</v>
      </c>
      <c r="BK3" s="17" t="s">
        <v>35</v>
      </c>
      <c r="BL3" s="17" t="s">
        <v>184</v>
      </c>
      <c r="BM3" s="17" t="s">
        <v>37</v>
      </c>
      <c r="BN3" s="17" t="s">
        <v>38</v>
      </c>
      <c r="BO3" s="17" t="s">
        <v>40</v>
      </c>
      <c r="BP3" s="17" t="s">
        <v>42</v>
      </c>
      <c r="BQ3" s="17" t="s">
        <v>44</v>
      </c>
      <c r="BR3" s="17" t="s">
        <v>45</v>
      </c>
      <c r="BS3" s="17" t="s">
        <v>49</v>
      </c>
      <c r="BT3" t="s">
        <v>50</v>
      </c>
      <c r="BU3" s="17" t="s">
        <v>51</v>
      </c>
      <c r="BV3" s="17" t="s">
        <v>187</v>
      </c>
      <c r="BW3" s="17" t="s">
        <v>53</v>
      </c>
      <c r="BX3" s="17" t="s">
        <v>54</v>
      </c>
      <c r="BY3" s="17" t="s">
        <v>55</v>
      </c>
      <c r="BZ3" s="17" t="s">
        <v>59</v>
      </c>
      <c r="CA3" s="17" t="s">
        <v>60</v>
      </c>
      <c r="CB3" t="s">
        <v>61</v>
      </c>
      <c r="CC3" s="17" t="s">
        <v>62</v>
      </c>
      <c r="CD3" s="17" t="s">
        <v>188</v>
      </c>
      <c r="CE3" s="17"/>
      <c r="CF3" s="17" t="s">
        <v>6</v>
      </c>
      <c r="CG3" s="17" t="s">
        <v>7</v>
      </c>
      <c r="CH3" s="17" t="s">
        <v>8</v>
      </c>
      <c r="CI3" s="17" t="s">
        <v>64</v>
      </c>
      <c r="CJ3" s="17" t="s">
        <v>10</v>
      </c>
      <c r="CK3" s="17" t="s">
        <v>11</v>
      </c>
      <c r="CL3" s="17" t="s">
        <v>12</v>
      </c>
      <c r="CM3" s="17" t="s">
        <v>13</v>
      </c>
      <c r="CN3" s="17" t="s">
        <v>15</v>
      </c>
      <c r="CO3" s="17" t="s">
        <v>16</v>
      </c>
      <c r="CP3" s="17" t="s">
        <v>18</v>
      </c>
      <c r="CQ3" s="17" t="s">
        <v>19</v>
      </c>
      <c r="CR3" s="17" t="s">
        <v>20</v>
      </c>
      <c r="CS3" s="17" t="s">
        <v>66</v>
      </c>
      <c r="CT3" s="17" t="s">
        <v>25</v>
      </c>
      <c r="CU3" s="17" t="s">
        <v>27</v>
      </c>
      <c r="CV3" s="17" t="s">
        <v>29</v>
      </c>
      <c r="CW3" s="17" t="s">
        <v>30</v>
      </c>
      <c r="CX3" s="17" t="s">
        <v>33</v>
      </c>
      <c r="CY3" s="17" t="s">
        <v>35</v>
      </c>
      <c r="CZ3" s="17" t="s">
        <v>184</v>
      </c>
      <c r="DA3" s="17" t="s">
        <v>37</v>
      </c>
      <c r="DB3" s="17" t="s">
        <v>38</v>
      </c>
      <c r="DC3" s="17" t="s">
        <v>40</v>
      </c>
      <c r="DD3" s="17" t="s">
        <v>42</v>
      </c>
      <c r="DE3" s="17" t="s">
        <v>44</v>
      </c>
      <c r="DF3" s="17" t="s">
        <v>45</v>
      </c>
      <c r="DG3" s="17" t="s">
        <v>49</v>
      </c>
      <c r="DH3" t="s">
        <v>50</v>
      </c>
      <c r="DI3" s="17" t="s">
        <v>51</v>
      </c>
      <c r="DJ3" s="17" t="s">
        <v>187</v>
      </c>
      <c r="DK3" s="17" t="s">
        <v>53</v>
      </c>
      <c r="DL3" s="17" t="s">
        <v>54</v>
      </c>
      <c r="DM3" s="17" t="s">
        <v>55</v>
      </c>
      <c r="DN3" s="17" t="s">
        <v>59</v>
      </c>
      <c r="DO3" s="17" t="s">
        <v>60</v>
      </c>
      <c r="DP3" t="s">
        <v>61</v>
      </c>
      <c r="DQ3" s="17" t="s">
        <v>62</v>
      </c>
      <c r="DR3" s="17" t="s">
        <v>188</v>
      </c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Z3" s="17"/>
      <c r="FA3" s="17"/>
      <c r="FB3" s="17"/>
      <c r="FC3" s="17"/>
      <c r="FD3" s="17"/>
      <c r="FE3" s="17"/>
      <c r="FF3" s="17"/>
      <c r="FH3" s="17"/>
      <c r="FI3" s="17"/>
    </row>
    <row r="4" spans="1:166">
      <c r="B4" t="s">
        <v>190</v>
      </c>
      <c r="C4" t="s">
        <v>190</v>
      </c>
      <c r="D4" t="s">
        <v>190</v>
      </c>
      <c r="E4" t="s">
        <v>190</v>
      </c>
      <c r="F4" t="s">
        <v>190</v>
      </c>
      <c r="G4" t="s">
        <v>190</v>
      </c>
      <c r="H4" t="s">
        <v>190</v>
      </c>
      <c r="I4" t="s">
        <v>190</v>
      </c>
      <c r="J4" t="s">
        <v>190</v>
      </c>
      <c r="K4" t="s">
        <v>190</v>
      </c>
      <c r="L4" t="s">
        <v>190</v>
      </c>
      <c r="M4" t="s">
        <v>190</v>
      </c>
      <c r="N4" t="s">
        <v>190</v>
      </c>
      <c r="O4" t="s">
        <v>190</v>
      </c>
      <c r="P4" t="s">
        <v>190</v>
      </c>
      <c r="Q4" t="s">
        <v>190</v>
      </c>
      <c r="R4" t="s">
        <v>190</v>
      </c>
      <c r="S4" t="s">
        <v>190</v>
      </c>
      <c r="T4" t="s">
        <v>190</v>
      </c>
      <c r="U4" t="s">
        <v>190</v>
      </c>
      <c r="V4" t="s">
        <v>190</v>
      </c>
      <c r="W4" t="s">
        <v>190</v>
      </c>
      <c r="X4" t="s">
        <v>190</v>
      </c>
      <c r="Y4" t="s">
        <v>190</v>
      </c>
      <c r="Z4" t="s">
        <v>190</v>
      </c>
      <c r="AA4" t="s">
        <v>190</v>
      </c>
      <c r="AB4" t="s">
        <v>190</v>
      </c>
      <c r="AC4" t="s">
        <v>190</v>
      </c>
      <c r="AD4" t="s">
        <v>190</v>
      </c>
      <c r="AE4" t="s">
        <v>190</v>
      </c>
      <c r="AF4" t="s">
        <v>190</v>
      </c>
      <c r="AG4" t="s">
        <v>190</v>
      </c>
      <c r="AH4" t="s">
        <v>190</v>
      </c>
      <c r="AI4" t="s">
        <v>190</v>
      </c>
      <c r="AJ4" t="s">
        <v>190</v>
      </c>
      <c r="AK4" t="s">
        <v>190</v>
      </c>
      <c r="AL4" t="s">
        <v>190</v>
      </c>
      <c r="AM4" t="s">
        <v>190</v>
      </c>
      <c r="AN4" t="s">
        <v>190</v>
      </c>
      <c r="DW4" s="17" t="s">
        <v>6</v>
      </c>
      <c r="DX4" s="17" t="s">
        <v>7</v>
      </c>
      <c r="DY4" s="17" t="s">
        <v>8</v>
      </c>
      <c r="DZ4" s="17" t="s">
        <v>64</v>
      </c>
      <c r="EA4" s="17" t="s">
        <v>10</v>
      </c>
      <c r="EB4" s="17" t="s">
        <v>11</v>
      </c>
      <c r="EC4" s="17" t="s">
        <v>12</v>
      </c>
      <c r="ED4" s="17" t="s">
        <v>13</v>
      </c>
      <c r="EE4" s="17" t="s">
        <v>15</v>
      </c>
      <c r="EF4" s="17" t="s">
        <v>16</v>
      </c>
      <c r="EG4" s="17" t="s">
        <v>18</v>
      </c>
      <c r="EH4" s="17" t="s">
        <v>19</v>
      </c>
      <c r="EI4" s="17" t="s">
        <v>20</v>
      </c>
      <c r="EJ4" s="17" t="s">
        <v>66</v>
      </c>
      <c r="EK4" s="17" t="s">
        <v>25</v>
      </c>
      <c r="EL4" s="17" t="s">
        <v>27</v>
      </c>
      <c r="EM4" s="17" t="s">
        <v>29</v>
      </c>
      <c r="EN4" s="17" t="s">
        <v>30</v>
      </c>
      <c r="EO4" s="17" t="s">
        <v>33</v>
      </c>
      <c r="EP4" s="17" t="s">
        <v>35</v>
      </c>
      <c r="EQ4" s="17" t="s">
        <v>184</v>
      </c>
      <c r="ER4" s="17" t="s">
        <v>37</v>
      </c>
      <c r="ES4" s="17" t="s">
        <v>38</v>
      </c>
      <c r="ET4" s="17" t="s">
        <v>40</v>
      </c>
      <c r="EU4" s="17" t="s">
        <v>42</v>
      </c>
      <c r="EV4" s="17" t="s">
        <v>44</v>
      </c>
      <c r="EW4" s="17" t="s">
        <v>45</v>
      </c>
      <c r="EX4" s="17" t="s">
        <v>49</v>
      </c>
      <c r="EY4" s="17" t="s">
        <v>186</v>
      </c>
      <c r="EZ4" s="17" t="s">
        <v>51</v>
      </c>
      <c r="FA4" s="17" t="s">
        <v>187</v>
      </c>
      <c r="FB4" s="17" t="s">
        <v>53</v>
      </c>
      <c r="FC4" s="17" t="s">
        <v>54</v>
      </c>
      <c r="FD4" s="17" t="s">
        <v>55</v>
      </c>
      <c r="FE4" s="17" t="s">
        <v>59</v>
      </c>
      <c r="FF4" s="17" t="s">
        <v>60</v>
      </c>
      <c r="FG4" s="17" t="s">
        <v>61</v>
      </c>
      <c r="FH4" s="17" t="s">
        <v>62</v>
      </c>
      <c r="FI4" s="17" t="s">
        <v>188</v>
      </c>
      <c r="FJ4" s="17"/>
    </row>
    <row r="5" spans="1:166" hidden="1">
      <c r="A5">
        <v>1960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>
        <v>71.5</v>
      </c>
      <c r="Q5" s="16">
        <v>53</v>
      </c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>
        <v>70.599999999999994</v>
      </c>
      <c r="AJ5" s="16">
        <v>60</v>
      </c>
      <c r="AK5" s="16">
        <v>88.75</v>
      </c>
      <c r="AL5" s="16">
        <v>91</v>
      </c>
      <c r="AM5" s="16"/>
      <c r="AN5" s="16"/>
      <c r="AO5" s="16"/>
    </row>
    <row r="6" spans="1:166" hidden="1">
      <c r="A6">
        <v>1961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>
        <v>71.5</v>
      </c>
      <c r="Q6" s="16">
        <v>53</v>
      </c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>
        <v>70.8</v>
      </c>
      <c r="AJ6" s="16">
        <v>60</v>
      </c>
      <c r="AK6" s="16">
        <v>88.75</v>
      </c>
      <c r="AL6" s="16">
        <v>91</v>
      </c>
      <c r="AM6" s="16"/>
      <c r="AN6" s="16"/>
      <c r="AO6" s="16"/>
    </row>
    <row r="7" spans="1:166" hidden="1">
      <c r="A7">
        <v>1962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>
        <v>71.5</v>
      </c>
      <c r="Q7" s="16">
        <v>53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>
        <v>70.8</v>
      </c>
      <c r="AJ7" s="16">
        <v>70</v>
      </c>
      <c r="AK7" s="16">
        <v>88.75</v>
      </c>
      <c r="AL7" s="16">
        <v>91</v>
      </c>
      <c r="AM7" s="16"/>
      <c r="AN7" s="16"/>
      <c r="AO7" s="16"/>
    </row>
    <row r="8" spans="1:166" hidden="1">
      <c r="A8">
        <v>1963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>
        <v>71.5</v>
      </c>
      <c r="Q8" s="16">
        <v>53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>
        <v>70.900000000000006</v>
      </c>
      <c r="AJ8" s="16">
        <v>68</v>
      </c>
      <c r="AK8" s="16">
        <v>88.75</v>
      </c>
      <c r="AL8" s="16">
        <v>91</v>
      </c>
      <c r="AM8" s="16"/>
      <c r="AN8" s="16"/>
      <c r="AO8" s="16"/>
    </row>
    <row r="9" spans="1:166" hidden="1">
      <c r="A9">
        <v>1964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>
        <v>71.5</v>
      </c>
      <c r="Q9" s="16">
        <v>53</v>
      </c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>
        <v>71.3</v>
      </c>
      <c r="AJ9" s="16">
        <v>68</v>
      </c>
      <c r="AK9" s="16">
        <v>88.75</v>
      </c>
      <c r="AL9" s="16">
        <v>77</v>
      </c>
      <c r="AM9" s="16"/>
      <c r="AN9" s="16"/>
      <c r="AO9" s="16"/>
    </row>
    <row r="10" spans="1:166" hidden="1">
      <c r="A10">
        <v>1965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>
        <v>71.5</v>
      </c>
      <c r="Q10" s="16">
        <v>53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>
        <v>71.599999999999994</v>
      </c>
      <c r="AJ10" s="16">
        <v>68</v>
      </c>
      <c r="AK10" s="16">
        <v>91.25</v>
      </c>
      <c r="AL10" s="16">
        <v>70</v>
      </c>
      <c r="AM10" s="16"/>
      <c r="AN10" s="16"/>
      <c r="AO10" s="16"/>
    </row>
    <row r="11" spans="1:166" hidden="1">
      <c r="A11">
        <v>1966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>
        <v>71.5</v>
      </c>
      <c r="Q11" s="16">
        <v>53</v>
      </c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>
        <v>71.900000000000006</v>
      </c>
      <c r="AJ11" s="16">
        <v>68</v>
      </c>
      <c r="AK11" s="16">
        <v>91.25</v>
      </c>
      <c r="AL11" s="16">
        <v>70</v>
      </c>
      <c r="AM11" s="16"/>
      <c r="AN11" s="16"/>
      <c r="AO11" s="16"/>
    </row>
    <row r="12" spans="1:166" hidden="1">
      <c r="A12">
        <v>1967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>
        <v>81.3</v>
      </c>
      <c r="Q12" s="16">
        <v>53</v>
      </c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>
        <v>72.099999999999994</v>
      </c>
      <c r="AJ12" s="16">
        <v>68</v>
      </c>
      <c r="AK12" s="16">
        <v>91.25</v>
      </c>
      <c r="AL12" s="16">
        <v>70</v>
      </c>
      <c r="AM12" s="16"/>
      <c r="AN12" s="16"/>
      <c r="AO12" s="16"/>
    </row>
    <row r="13" spans="1:166" hidden="1">
      <c r="A13">
        <v>1968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>
        <v>81.3</v>
      </c>
      <c r="Q13" s="16">
        <v>53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>
        <v>72.3</v>
      </c>
      <c r="AJ13" s="16">
        <v>68</v>
      </c>
      <c r="AK13" s="16">
        <v>91.25</v>
      </c>
      <c r="AL13" s="16">
        <v>70</v>
      </c>
      <c r="AM13" s="16"/>
      <c r="AN13" s="16"/>
      <c r="AO13" s="16"/>
    </row>
    <row r="14" spans="1:166" hidden="1">
      <c r="A14">
        <v>1969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>
        <v>81.3</v>
      </c>
      <c r="Q14" s="16">
        <v>53</v>
      </c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>
        <v>72.599999999999994</v>
      </c>
      <c r="AJ14" s="16">
        <v>68</v>
      </c>
      <c r="AK14" s="16">
        <v>91.25</v>
      </c>
      <c r="AL14" s="16">
        <v>70</v>
      </c>
      <c r="AM14" s="16"/>
      <c r="AN14" s="16"/>
      <c r="AO14" s="16"/>
    </row>
    <row r="15" spans="1:166" hidden="1">
      <c r="A15">
        <v>1970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>
        <v>81.3</v>
      </c>
      <c r="Q15" s="16">
        <v>53</v>
      </c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>
        <v>72.900000000000006</v>
      </c>
      <c r="AJ15" s="16">
        <v>68</v>
      </c>
      <c r="AK15" s="16">
        <v>91.25</v>
      </c>
      <c r="AL15" s="16">
        <v>70</v>
      </c>
      <c r="AM15" s="16"/>
      <c r="AN15" s="16"/>
      <c r="AO15" s="16"/>
    </row>
    <row r="16" spans="1:166" hidden="1">
      <c r="A16">
        <v>1971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>
        <v>81.3</v>
      </c>
      <c r="Q16" s="16">
        <v>53</v>
      </c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>
        <v>76.5</v>
      </c>
      <c r="AJ16" s="16">
        <v>68</v>
      </c>
      <c r="AK16" s="16">
        <v>88.75</v>
      </c>
      <c r="AL16" s="16">
        <v>70</v>
      </c>
      <c r="AM16" s="16"/>
      <c r="AN16" s="16"/>
      <c r="AO16" s="16"/>
    </row>
    <row r="17" spans="1:166" hidden="1">
      <c r="A17">
        <v>1972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>
        <v>60</v>
      </c>
      <c r="Q17" s="16">
        <v>53</v>
      </c>
      <c r="R17" s="16"/>
      <c r="S17" s="16"/>
      <c r="T17" s="16"/>
      <c r="U17" s="16">
        <v>75</v>
      </c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>
        <v>77.8</v>
      </c>
      <c r="AJ17" s="16">
        <v>68</v>
      </c>
      <c r="AK17" s="16">
        <v>88.75</v>
      </c>
      <c r="AL17" s="16">
        <v>70</v>
      </c>
      <c r="AM17" s="16"/>
      <c r="AN17" s="16"/>
      <c r="AO17" s="16"/>
    </row>
    <row r="18" spans="1:166" hidden="1">
      <c r="A18">
        <v>1973</v>
      </c>
      <c r="B18" s="16"/>
      <c r="C18" s="16"/>
      <c r="D18" s="16">
        <v>62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>
        <v>60</v>
      </c>
      <c r="Q18" s="16">
        <v>53</v>
      </c>
      <c r="R18" s="16"/>
      <c r="S18" s="16"/>
      <c r="T18" s="16"/>
      <c r="U18" s="16">
        <v>75</v>
      </c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>
        <v>77.900000000000006</v>
      </c>
      <c r="AJ18" s="16">
        <v>68</v>
      </c>
      <c r="AK18" s="16">
        <v>90</v>
      </c>
      <c r="AL18" s="16">
        <v>70</v>
      </c>
      <c r="AM18" s="16"/>
      <c r="AN18" s="16"/>
      <c r="AO18" s="16"/>
    </row>
    <row r="19" spans="1:166" hidden="1">
      <c r="A19">
        <v>1974</v>
      </c>
      <c r="B19" s="16"/>
      <c r="C19" s="16">
        <v>66.7</v>
      </c>
      <c r="D19" s="16">
        <v>62</v>
      </c>
      <c r="E19" s="16"/>
      <c r="F19" s="16"/>
      <c r="G19" s="16"/>
      <c r="H19" s="16">
        <v>75</v>
      </c>
      <c r="I19" s="16"/>
      <c r="J19" s="16"/>
      <c r="K19" s="16">
        <v>80</v>
      </c>
      <c r="L19" s="16"/>
      <c r="M19" s="16">
        <v>50</v>
      </c>
      <c r="N19" s="16"/>
      <c r="O19" s="16">
        <v>50</v>
      </c>
      <c r="P19" s="16">
        <v>60</v>
      </c>
      <c r="Q19" s="16">
        <v>53</v>
      </c>
      <c r="R19" s="16"/>
      <c r="S19" s="16"/>
      <c r="T19" s="16"/>
      <c r="U19" s="16">
        <v>75</v>
      </c>
      <c r="V19" s="16">
        <v>63</v>
      </c>
      <c r="W19" s="16"/>
      <c r="X19" s="16"/>
      <c r="Y19" s="16"/>
      <c r="Z19" s="16">
        <v>42</v>
      </c>
      <c r="AA19" s="16">
        <v>60</v>
      </c>
      <c r="AB19" s="16">
        <v>74.3</v>
      </c>
      <c r="AC19" s="16"/>
      <c r="AD19" s="16"/>
      <c r="AE19" s="16"/>
      <c r="AF19" s="16"/>
      <c r="AG19" s="16">
        <v>66</v>
      </c>
      <c r="AH19" s="16"/>
      <c r="AI19" s="16">
        <v>78</v>
      </c>
      <c r="AJ19" s="16">
        <v>68</v>
      </c>
      <c r="AK19" s="16">
        <v>98</v>
      </c>
      <c r="AL19" s="16">
        <v>70</v>
      </c>
      <c r="AM19" s="16"/>
      <c r="AN19" s="16"/>
      <c r="AO19" s="16"/>
    </row>
    <row r="20" spans="1:166" hidden="1">
      <c r="A20">
        <v>1975</v>
      </c>
      <c r="B20" s="16"/>
      <c r="C20" s="16">
        <v>65</v>
      </c>
      <c r="D20" s="16">
        <v>62</v>
      </c>
      <c r="E20" s="16"/>
      <c r="F20" s="16">
        <v>60</v>
      </c>
      <c r="G20" s="16"/>
      <c r="H20" s="16">
        <v>75</v>
      </c>
      <c r="I20" s="16"/>
      <c r="J20" s="16"/>
      <c r="K20" s="16"/>
      <c r="L20" s="16"/>
      <c r="M20" s="16"/>
      <c r="N20" s="16">
        <v>40</v>
      </c>
      <c r="O20" s="16">
        <v>50</v>
      </c>
      <c r="P20" s="16">
        <v>60</v>
      </c>
      <c r="Q20" s="16">
        <v>56</v>
      </c>
      <c r="R20" s="16">
        <v>63</v>
      </c>
      <c r="S20" s="16"/>
      <c r="T20" s="16">
        <v>72</v>
      </c>
      <c r="U20" s="16">
        <v>75</v>
      </c>
      <c r="V20" s="16"/>
      <c r="W20" s="16"/>
      <c r="X20" s="16"/>
      <c r="Y20" s="16"/>
      <c r="Z20" s="16"/>
      <c r="AA20" s="16">
        <v>60</v>
      </c>
      <c r="AB20" s="16">
        <v>73</v>
      </c>
      <c r="AC20" s="16"/>
      <c r="AD20" s="16"/>
      <c r="AE20" s="16"/>
      <c r="AF20" s="16"/>
      <c r="AG20" s="16"/>
      <c r="AH20" s="16">
        <v>62</v>
      </c>
      <c r="AI20" s="16">
        <v>81.2</v>
      </c>
      <c r="AJ20" s="16">
        <v>68</v>
      </c>
      <c r="AK20" s="16">
        <v>98</v>
      </c>
      <c r="AL20" s="16">
        <v>70</v>
      </c>
      <c r="AM20" s="16"/>
      <c r="AN20" s="16"/>
      <c r="AO20" s="16"/>
    </row>
    <row r="21" spans="1:166" hidden="1">
      <c r="A21">
        <v>1976</v>
      </c>
      <c r="B21" s="16"/>
      <c r="C21" s="16">
        <v>65</v>
      </c>
      <c r="D21" s="16">
        <v>62</v>
      </c>
      <c r="E21" s="16"/>
      <c r="F21" s="16"/>
      <c r="G21" s="16">
        <v>29.16</v>
      </c>
      <c r="H21" s="16">
        <v>75</v>
      </c>
      <c r="I21" s="16"/>
      <c r="J21" s="16"/>
      <c r="K21" s="16">
        <v>63</v>
      </c>
      <c r="L21" s="16">
        <v>43.38</v>
      </c>
      <c r="M21" s="16">
        <v>45.83</v>
      </c>
      <c r="N21" s="16">
        <v>65.400000000000006</v>
      </c>
      <c r="O21" s="16">
        <v>50</v>
      </c>
      <c r="P21" s="16">
        <v>60</v>
      </c>
      <c r="Q21" s="16">
        <v>56</v>
      </c>
      <c r="R21" s="16"/>
      <c r="S21" s="16"/>
      <c r="T21" s="16">
        <v>72</v>
      </c>
      <c r="U21" s="16">
        <v>75</v>
      </c>
      <c r="V21" s="16"/>
      <c r="W21" s="16"/>
      <c r="X21" s="16"/>
      <c r="Y21" s="16"/>
      <c r="Z21" s="16">
        <v>50</v>
      </c>
      <c r="AA21" s="16">
        <v>60</v>
      </c>
      <c r="AB21" s="16">
        <v>71</v>
      </c>
      <c r="AC21" s="16">
        <v>65</v>
      </c>
      <c r="AD21" s="16"/>
      <c r="AE21" s="16">
        <v>91</v>
      </c>
      <c r="AF21" s="16"/>
      <c r="AG21" s="16">
        <v>71.849999999999994</v>
      </c>
      <c r="AH21" s="16"/>
      <c r="AI21" s="16">
        <v>83.2</v>
      </c>
      <c r="AJ21" s="16">
        <v>68</v>
      </c>
      <c r="AK21" s="16">
        <v>98</v>
      </c>
      <c r="AL21" s="16">
        <v>70</v>
      </c>
      <c r="AM21" s="16">
        <v>0</v>
      </c>
      <c r="AN21" s="16"/>
      <c r="AO21" s="16"/>
    </row>
    <row r="22" spans="1:166" hidden="1">
      <c r="A22">
        <v>1977</v>
      </c>
      <c r="B22" s="16"/>
      <c r="C22" s="16"/>
      <c r="D22" s="16">
        <v>62</v>
      </c>
      <c r="E22" s="16"/>
      <c r="F22" s="16"/>
      <c r="G22" s="16"/>
      <c r="H22" s="16">
        <v>75</v>
      </c>
      <c r="I22" s="16"/>
      <c r="J22" s="16"/>
      <c r="K22" s="16"/>
      <c r="L22" s="16"/>
      <c r="M22" s="16"/>
      <c r="N22" s="16"/>
      <c r="O22" s="16">
        <v>50</v>
      </c>
      <c r="P22" s="16">
        <v>60</v>
      </c>
      <c r="Q22" s="16">
        <v>56</v>
      </c>
      <c r="R22" s="16"/>
      <c r="S22" s="16"/>
      <c r="T22" s="16">
        <v>72</v>
      </c>
      <c r="U22" s="16">
        <v>75</v>
      </c>
      <c r="V22" s="16"/>
      <c r="W22" s="16"/>
      <c r="X22" s="16"/>
      <c r="Y22" s="16"/>
      <c r="Z22" s="16"/>
      <c r="AA22" s="16">
        <v>60</v>
      </c>
      <c r="AB22" s="16"/>
      <c r="AC22" s="16">
        <v>65</v>
      </c>
      <c r="AD22" s="16"/>
      <c r="AE22" s="16"/>
      <c r="AF22" s="16"/>
      <c r="AG22" s="16"/>
      <c r="AH22" s="16"/>
      <c r="AI22" s="16">
        <v>84.9</v>
      </c>
      <c r="AJ22" s="16">
        <v>68</v>
      </c>
      <c r="AK22" s="16">
        <v>98</v>
      </c>
      <c r="AL22" s="16">
        <v>70</v>
      </c>
      <c r="AM22" s="16">
        <v>0</v>
      </c>
      <c r="AN22" s="16"/>
      <c r="AO22" s="16"/>
    </row>
    <row r="23" spans="1:166" hidden="1">
      <c r="A23">
        <v>1978</v>
      </c>
      <c r="B23" s="16"/>
      <c r="C23" s="16"/>
      <c r="D23" s="16">
        <v>62</v>
      </c>
      <c r="E23" s="16"/>
      <c r="F23" s="16"/>
      <c r="G23" s="16"/>
      <c r="H23" s="16">
        <v>75</v>
      </c>
      <c r="I23" s="16"/>
      <c r="J23" s="16"/>
      <c r="K23" s="16"/>
      <c r="L23" s="16"/>
      <c r="M23" s="16"/>
      <c r="N23" s="16"/>
      <c r="O23" s="16">
        <v>50</v>
      </c>
      <c r="P23" s="16">
        <v>60</v>
      </c>
      <c r="Q23" s="16">
        <v>56</v>
      </c>
      <c r="R23" s="16"/>
      <c r="S23" s="16"/>
      <c r="T23" s="16">
        <v>72</v>
      </c>
      <c r="U23" s="16">
        <v>75</v>
      </c>
      <c r="V23" s="16"/>
      <c r="W23" s="16"/>
      <c r="X23" s="16"/>
      <c r="Y23" s="16"/>
      <c r="Z23" s="16"/>
      <c r="AA23" s="16">
        <v>60</v>
      </c>
      <c r="AB23" s="16"/>
      <c r="AC23" s="16">
        <v>65</v>
      </c>
      <c r="AD23" s="16"/>
      <c r="AE23" s="16"/>
      <c r="AF23" s="16"/>
      <c r="AG23" s="16"/>
      <c r="AH23" s="16"/>
      <c r="AI23" s="16">
        <v>86.7</v>
      </c>
      <c r="AJ23" s="16">
        <v>68</v>
      </c>
      <c r="AK23" s="16">
        <v>98</v>
      </c>
      <c r="AL23" s="16">
        <v>70</v>
      </c>
      <c r="AM23" s="16">
        <v>0</v>
      </c>
      <c r="AN23" s="16"/>
      <c r="AO23" s="16"/>
    </row>
    <row r="24" spans="1:166" hidden="1">
      <c r="A24">
        <v>1979</v>
      </c>
      <c r="B24" s="16">
        <v>45</v>
      </c>
      <c r="C24" s="16">
        <v>61.5</v>
      </c>
      <c r="D24" s="16">
        <v>62</v>
      </c>
      <c r="E24" s="16"/>
      <c r="F24" s="16">
        <v>76.319999999999993</v>
      </c>
      <c r="G24" s="16">
        <v>48</v>
      </c>
      <c r="H24" s="16">
        <v>75</v>
      </c>
      <c r="I24" s="16">
        <v>55</v>
      </c>
      <c r="J24" s="16"/>
      <c r="K24" s="16">
        <v>60</v>
      </c>
      <c r="L24" s="16">
        <v>56</v>
      </c>
      <c r="M24" s="16">
        <v>50</v>
      </c>
      <c r="N24" s="16">
        <v>66</v>
      </c>
      <c r="O24" s="16">
        <v>50</v>
      </c>
      <c r="P24" s="16">
        <v>60</v>
      </c>
      <c r="Q24" s="16">
        <v>56</v>
      </c>
      <c r="R24" s="16">
        <v>60</v>
      </c>
      <c r="S24" s="16"/>
      <c r="T24" s="16">
        <v>72</v>
      </c>
      <c r="U24" s="16">
        <v>75</v>
      </c>
      <c r="V24" s="16">
        <v>89.25</v>
      </c>
      <c r="W24" s="16"/>
      <c r="X24" s="16"/>
      <c r="Y24" s="16"/>
      <c r="Z24" s="16">
        <v>55</v>
      </c>
      <c r="AA24" s="16">
        <v>60</v>
      </c>
      <c r="AB24" s="16">
        <v>75.400000000000006</v>
      </c>
      <c r="AC24" s="16">
        <v>65</v>
      </c>
      <c r="AD24" s="16">
        <v>70</v>
      </c>
      <c r="AE24" s="16">
        <v>80</v>
      </c>
      <c r="AF24" s="16"/>
      <c r="AG24" s="16">
        <v>60</v>
      </c>
      <c r="AH24" s="16">
        <v>65.5</v>
      </c>
      <c r="AI24" s="16">
        <v>87</v>
      </c>
      <c r="AJ24" s="16">
        <v>68</v>
      </c>
      <c r="AK24" s="16">
        <v>75</v>
      </c>
      <c r="AL24" s="16">
        <v>70</v>
      </c>
      <c r="AM24" s="16">
        <v>0</v>
      </c>
      <c r="AN24" s="16">
        <v>45</v>
      </c>
      <c r="AO24" s="16"/>
    </row>
    <row r="25" spans="1:166">
      <c r="A25">
        <v>1980</v>
      </c>
      <c r="B25" s="16">
        <v>45</v>
      </c>
      <c r="C25" s="16">
        <v>60</v>
      </c>
      <c r="D25" s="16">
        <v>62</v>
      </c>
      <c r="E25" s="16"/>
      <c r="F25" s="16">
        <v>76.319999999999993</v>
      </c>
      <c r="G25" s="16">
        <v>35</v>
      </c>
      <c r="H25" s="16">
        <v>65</v>
      </c>
      <c r="I25" s="16">
        <v>55</v>
      </c>
      <c r="J25" s="16">
        <v>43</v>
      </c>
      <c r="K25" s="16">
        <v>58</v>
      </c>
      <c r="L25" s="16">
        <v>56</v>
      </c>
      <c r="M25" s="16">
        <v>50</v>
      </c>
      <c r="N25" s="16">
        <v>70</v>
      </c>
      <c r="O25" s="16">
        <v>50</v>
      </c>
      <c r="P25" s="16">
        <v>75</v>
      </c>
      <c r="Q25" s="16">
        <v>56</v>
      </c>
      <c r="R25" s="16">
        <v>60</v>
      </c>
      <c r="S25" s="16"/>
      <c r="T25" s="16">
        <v>72</v>
      </c>
      <c r="U25" s="16">
        <v>75</v>
      </c>
      <c r="V25" s="16">
        <v>79.05</v>
      </c>
      <c r="W25" s="16"/>
      <c r="X25" s="16"/>
      <c r="Y25" s="16">
        <v>65</v>
      </c>
      <c r="Z25" s="16">
        <v>55</v>
      </c>
      <c r="AA25" s="16">
        <v>60</v>
      </c>
      <c r="AB25" s="16">
        <v>65.400000000000006</v>
      </c>
      <c r="AC25" s="16">
        <v>65</v>
      </c>
      <c r="AD25" s="16">
        <v>70</v>
      </c>
      <c r="AE25" s="16">
        <v>77.5</v>
      </c>
      <c r="AF25" s="16"/>
      <c r="AG25" s="16">
        <v>50</v>
      </c>
      <c r="AH25" s="16">
        <v>65.5</v>
      </c>
      <c r="AI25" s="16">
        <v>85</v>
      </c>
      <c r="AJ25" s="16">
        <v>68</v>
      </c>
      <c r="AK25" s="16">
        <v>75</v>
      </c>
      <c r="AL25" s="16">
        <v>70</v>
      </c>
      <c r="AM25" s="16"/>
      <c r="AN25" s="16">
        <v>45</v>
      </c>
      <c r="AO25" s="16"/>
      <c r="AR25" cm="1">
        <f t="array" ref="AR25:AR65">+[1]!hp(B25:B65,100)</f>
        <v>47.161468191316466</v>
      </c>
      <c r="AS25" cm="1">
        <f t="array" ref="AS25:AS65">+[1]!hp(C25:C65,100)</f>
        <v>62.039086437251925</v>
      </c>
      <c r="AT25" cm="1">
        <f t="array" ref="AT25:AT65">+[1]!hp(D25:D65,100)</f>
        <v>63.819438847954011</v>
      </c>
      <c r="AV25" cm="1">
        <f t="array" ref="AV25:AV65">+[1]!hp(F25:F65,100)</f>
        <v>78.438061233291464</v>
      </c>
      <c r="AW25" cm="1">
        <f t="array" ref="AW25:AW65">+[1]!hp(G25:G65,100)</f>
        <v>37.701246313573449</v>
      </c>
      <c r="AX25" cm="1">
        <f t="array" ref="AX25:AX65">+[1]!hp(H25:H65,100)</f>
        <v>67.541363782933033</v>
      </c>
      <c r="AY25" cm="1">
        <f t="array" ref="AY25:AY65">+[1]!hp(I25:I65,100)</f>
        <v>60.580359370531127</v>
      </c>
      <c r="AZ25" cm="1">
        <f t="array" ref="AZ25:AZ65">+[1]!hp(J25:J65,100)</f>
        <v>40.454803360225888</v>
      </c>
      <c r="BA25" cm="1">
        <f t="array" ref="BA25:BA65">+[1]!hp(K25:K65,100)</f>
        <v>61.041506830337909</v>
      </c>
      <c r="BB25" cm="1">
        <f t="array" ref="BB25:BB65">+[1]!hp(L25:L65,100)</f>
        <v>58.495569165383387</v>
      </c>
      <c r="BC25" cm="1">
        <f t="array" ref="BC25:BC65">+[1]!hp(M25:M65,100)</f>
        <v>53.728303935819554</v>
      </c>
      <c r="BD25" cm="1">
        <f t="array" ref="BD25:BD65">+[1]!hp(N25:N65,100)</f>
        <v>63.219657832245417</v>
      </c>
      <c r="BE25" cm="1">
        <f t="array" ref="BE25:BE65">+[1]!hp(O25:O65,100)</f>
        <v>48.430152788139793</v>
      </c>
      <c r="BF25" cm="1">
        <f t="array" ref="BF25:BF65">+[1]!hp(P25:P65,100)</f>
        <v>77.578364767030806</v>
      </c>
      <c r="BG25" cm="1">
        <f t="array" ref="BG25:BG65">+[1]!hp(Q25:Q65,100)</f>
        <v>56.340703273786083</v>
      </c>
      <c r="BH25" cm="1">
        <f t="array" ref="BH25:BH65">+[1]!hp(R25:R65,100)</f>
        <v>62.818580249786685</v>
      </c>
      <c r="BJ25" cm="1">
        <f t="array" ref="BJ25:BJ65">+[1]!hp(T25:T65,100)</f>
        <v>73.619116465897108</v>
      </c>
      <c r="BK25" cm="1">
        <f t="array" ref="BK25:BK65">+[1]!hp(U25:U65,100)</f>
        <v>78.173221249351215</v>
      </c>
      <c r="BL25" cm="1">
        <f t="array" ref="BL25:BL65">+[1]!hp(V25:V65,100)</f>
        <v>77.542526335339261</v>
      </c>
      <c r="BO25" cm="1">
        <f t="array" ref="BO25:BO65">+[1]!hp(Y25:Y65,100)</f>
        <v>68.948875956973652</v>
      </c>
      <c r="BP25" cm="1">
        <f t="array" ref="BP25:BP65">+[1]!hp(Z25:Z65,100)</f>
        <v>57.946966598932356</v>
      </c>
      <c r="BQ25" cm="1">
        <f t="array" ref="BQ25:BQ65">+[1]!hp(AA25:AA65,100)</f>
        <v>64.56852369047661</v>
      </c>
      <c r="BR25" cm="1">
        <f t="array" ref="BR25:BR65">+[1]!hp(AB25:AB65,100)</f>
        <v>69.016415327452989</v>
      </c>
      <c r="BS25" cm="1">
        <f t="array" ref="BS25:BS65">+[1]!hp(AC25:AC65,100)</f>
        <v>68.300095159620184</v>
      </c>
      <c r="BT25" cm="1">
        <f t="array" ref="BT25:BT65">+[1]!hp(AD25:AD65,100)</f>
        <v>57.518425188366599</v>
      </c>
      <c r="BU25" cm="1">
        <f t="array" ref="BU25:BU65">+[1]!hp(AE25:AE65,100)</f>
        <v>80.989852265709359</v>
      </c>
      <c r="BW25" cm="1">
        <f t="array" ref="BW25:BW65">+[1]!hp(AG25:AG65,100)</f>
        <v>50.947233351490695</v>
      </c>
      <c r="BX25" cm="1">
        <f t="array" ref="BX25:BX65">+[1]!hp(AH25:AH65,100)</f>
        <v>68.11128840114587</v>
      </c>
      <c r="BY25" cm="1">
        <f t="array" ref="BY25:BY65">+[1]!hp(AI25:AI65,100)</f>
        <v>88.533942862228415</v>
      </c>
      <c r="BZ25" cm="1">
        <f t="array" ref="BZ25:BZ65">+[1]!hp(AJ25:AJ65,100)</f>
        <v>75.752062960500353</v>
      </c>
      <c r="CA25" cm="1">
        <f t="array" ref="CA25:CA65">+[1]!hp(AK25:AK65,100)</f>
        <v>78.246505069189865</v>
      </c>
      <c r="CB25" cm="1">
        <f t="array" ref="CB25:CB65">+[1]!hp(AL25:AL65,100)</f>
        <v>65.581148271134268</v>
      </c>
      <c r="CD25" cm="1">
        <f t="array" ref="CD25:CD65">+[1]!hp(AN25:AN65,100)</f>
        <v>46.149737160242481</v>
      </c>
      <c r="CF25" s="25">
        <f>+B25-AR25</f>
        <v>-2.1614681913164659</v>
      </c>
      <c r="CG25" s="25">
        <f t="shared" ref="CG25:CZ37" si="0">+C25-AS25</f>
        <v>-2.0390864372519246</v>
      </c>
      <c r="CH25" s="25">
        <f t="shared" si="0"/>
        <v>-1.8194388479540109</v>
      </c>
      <c r="CI25" s="25"/>
      <c r="CJ25" s="25">
        <f t="shared" si="0"/>
        <v>-2.1180612332914706</v>
      </c>
      <c r="CK25" s="25">
        <f t="shared" si="0"/>
        <v>-2.7012463135734492</v>
      </c>
      <c r="CL25" s="25">
        <f t="shared" si="0"/>
        <v>-2.5413637829330327</v>
      </c>
      <c r="CM25" s="25">
        <f t="shared" si="0"/>
        <v>-5.5803593705311272</v>
      </c>
      <c r="CN25" s="25">
        <f t="shared" si="0"/>
        <v>2.5451966397741117</v>
      </c>
      <c r="CO25" s="25">
        <f t="shared" si="0"/>
        <v>-3.0415068303379087</v>
      </c>
      <c r="CP25" s="25">
        <f t="shared" si="0"/>
        <v>-2.4955691653833867</v>
      </c>
      <c r="CQ25" s="25">
        <f t="shared" si="0"/>
        <v>-3.7283039358195538</v>
      </c>
      <c r="CR25" s="25">
        <f t="shared" si="0"/>
        <v>6.7803421677545828</v>
      </c>
      <c r="CS25" s="25">
        <f t="shared" si="0"/>
        <v>1.5698472118602069</v>
      </c>
      <c r="CT25" s="25">
        <f t="shared" si="0"/>
        <v>-2.5783647670308056</v>
      </c>
      <c r="CU25" s="25">
        <f t="shared" si="0"/>
        <v>-0.34070327378608312</v>
      </c>
      <c r="CV25" s="25">
        <f t="shared" si="0"/>
        <v>-2.8185802497866845</v>
      </c>
      <c r="CW25" s="25"/>
      <c r="CX25" s="25">
        <f t="shared" si="0"/>
        <v>-1.6191164658971076</v>
      </c>
      <c r="CY25" s="25">
        <f t="shared" si="0"/>
        <v>-3.1732212493512151</v>
      </c>
      <c r="CZ25" s="25">
        <f t="shared" si="0"/>
        <v>1.5074736646607363</v>
      </c>
      <c r="DA25" s="25"/>
      <c r="DB25" s="25"/>
      <c r="DC25" s="25">
        <f t="shared" ref="DC25:DP25" si="1">+Y25-BO25</f>
        <v>-3.9488759569736516</v>
      </c>
      <c r="DD25" s="25">
        <f t="shared" si="1"/>
        <v>-2.9469665989323559</v>
      </c>
      <c r="DE25" s="25">
        <f t="shared" si="1"/>
        <v>-4.56852369047661</v>
      </c>
      <c r="DF25" s="25">
        <f t="shared" si="1"/>
        <v>-3.6164153274529838</v>
      </c>
      <c r="DG25" s="25">
        <f t="shared" si="1"/>
        <v>-3.3000951596201844</v>
      </c>
      <c r="DH25" s="25">
        <f t="shared" si="1"/>
        <v>12.481574811633401</v>
      </c>
      <c r="DI25" s="25">
        <f t="shared" si="1"/>
        <v>-3.4898522657093594</v>
      </c>
      <c r="DJ25" s="25"/>
      <c r="DK25" s="25">
        <f t="shared" si="1"/>
        <v>-0.94723335149069499</v>
      </c>
      <c r="DL25" s="25">
        <f t="shared" si="1"/>
        <v>-2.6112884011458704</v>
      </c>
      <c r="DM25" s="25">
        <f t="shared" si="1"/>
        <v>-3.5339428622284146</v>
      </c>
      <c r="DN25" s="25">
        <f t="shared" si="1"/>
        <v>-7.7520629605003535</v>
      </c>
      <c r="DO25" s="25">
        <f t="shared" si="1"/>
        <v>-3.2465050691898654</v>
      </c>
      <c r="DP25" s="25">
        <f t="shared" si="1"/>
        <v>4.4188517288657323</v>
      </c>
      <c r="DQ25" s="25"/>
      <c r="DR25" s="25">
        <f t="shared" ref="DB25:DR40" si="2">+AN25-CD25</f>
        <v>-1.1497371602424806</v>
      </c>
      <c r="DW25">
        <v>5.955567233559222</v>
      </c>
      <c r="DX25">
        <v>2.106849184906082</v>
      </c>
      <c r="DY25">
        <v>2.2086576118185093</v>
      </c>
      <c r="DZ25" t="e">
        <v>#N/A</v>
      </c>
      <c r="EA25">
        <v>3.1642672333027804</v>
      </c>
      <c r="EB25">
        <v>4.5449138962210185</v>
      </c>
      <c r="EC25" t="e">
        <v>#N/A</v>
      </c>
      <c r="ED25">
        <v>6.2124900946277819</v>
      </c>
      <c r="EE25">
        <v>1.6954447604566809</v>
      </c>
      <c r="EF25">
        <v>11.094653810564935</v>
      </c>
      <c r="EG25">
        <v>4.2717787882106961</v>
      </c>
      <c r="EH25">
        <v>9.5530905562889075</v>
      </c>
      <c r="EI25">
        <v>1.0819485601316359</v>
      </c>
      <c r="EJ25">
        <v>1.0349483797401859</v>
      </c>
      <c r="EK25">
        <v>1.7201188653508694</v>
      </c>
      <c r="EL25">
        <v>4.0130399020657279</v>
      </c>
      <c r="EM25">
        <v>3.5008801504085341</v>
      </c>
      <c r="EN25">
        <v>3.7060812774592193</v>
      </c>
      <c r="EO25">
        <v>2.686728250554296</v>
      </c>
      <c r="EP25">
        <v>1.9175333056955139</v>
      </c>
      <c r="EQ25">
        <v>13.588200191963296</v>
      </c>
      <c r="ET25">
        <v>0</v>
      </c>
      <c r="EU25">
        <v>-1.7281956010483839</v>
      </c>
      <c r="EV25">
        <v>-1.2716710024892137</v>
      </c>
      <c r="EW25">
        <v>1.8920064546621091</v>
      </c>
      <c r="EX25">
        <v>-2.3485306747179351</v>
      </c>
      <c r="EY25">
        <v>-16.400798099473832</v>
      </c>
      <c r="EZ25">
        <v>3.6283335748967431</v>
      </c>
      <c r="FA25">
        <v>0</v>
      </c>
      <c r="FB25">
        <v>0</v>
      </c>
      <c r="FC25">
        <v>4.3883107259492959</v>
      </c>
      <c r="FD25">
        <v>-1.4666996152953971</v>
      </c>
      <c r="FE25">
        <v>3.1284790039713926</v>
      </c>
      <c r="FF25">
        <v>3.0381606054361328</v>
      </c>
      <c r="FG25">
        <v>2.8768949490122964</v>
      </c>
      <c r="FH25">
        <v>7.4637216288076758</v>
      </c>
      <c r="FI25" t="e">
        <v>#N/A</v>
      </c>
      <c r="FJ25">
        <v>-0.88902823975689671</v>
      </c>
    </row>
    <row r="26" spans="1:166">
      <c r="A26">
        <v>1981</v>
      </c>
      <c r="B26" s="16">
        <v>45</v>
      </c>
      <c r="C26" s="16">
        <v>60</v>
      </c>
      <c r="D26" s="16">
        <v>62</v>
      </c>
      <c r="E26" s="16"/>
      <c r="F26" s="16">
        <v>76.319999999999993</v>
      </c>
      <c r="G26" s="16">
        <v>35</v>
      </c>
      <c r="H26" s="16">
        <v>65</v>
      </c>
      <c r="I26" s="16">
        <v>55</v>
      </c>
      <c r="J26" s="16">
        <v>43</v>
      </c>
      <c r="K26" s="16">
        <v>58</v>
      </c>
      <c r="L26" s="16">
        <v>56</v>
      </c>
      <c r="M26" s="16">
        <v>50</v>
      </c>
      <c r="N26" s="16">
        <v>70</v>
      </c>
      <c r="O26" s="16">
        <v>50</v>
      </c>
      <c r="P26" s="16">
        <v>75</v>
      </c>
      <c r="Q26" s="16">
        <v>56</v>
      </c>
      <c r="R26" s="16">
        <v>60</v>
      </c>
      <c r="S26" s="16"/>
      <c r="T26" s="16">
        <v>72</v>
      </c>
      <c r="U26" s="16">
        <v>75</v>
      </c>
      <c r="V26" s="16">
        <v>79.05</v>
      </c>
      <c r="W26" s="16"/>
      <c r="X26" s="16"/>
      <c r="Y26" s="16">
        <v>65</v>
      </c>
      <c r="Z26" s="16">
        <v>55</v>
      </c>
      <c r="AA26" s="16">
        <v>60</v>
      </c>
      <c r="AB26" s="16">
        <v>65.400000000000006</v>
      </c>
      <c r="AC26" s="16">
        <v>65</v>
      </c>
      <c r="AD26" s="16">
        <v>70</v>
      </c>
      <c r="AE26" s="16">
        <v>77.5</v>
      </c>
      <c r="AF26" s="16"/>
      <c r="AG26" s="16">
        <v>50</v>
      </c>
      <c r="AH26" s="16">
        <v>65.599999999999994</v>
      </c>
      <c r="AI26" s="16">
        <v>85</v>
      </c>
      <c r="AJ26" s="16">
        <v>75</v>
      </c>
      <c r="AK26" s="16">
        <v>75</v>
      </c>
      <c r="AL26" s="16">
        <v>70</v>
      </c>
      <c r="AM26" s="16"/>
      <c r="AN26" s="16">
        <v>45</v>
      </c>
      <c r="AO26" s="16"/>
      <c r="AR26">
        <v>46.397423173460801</v>
      </c>
      <c r="AS26">
        <v>61.108879587793332</v>
      </c>
      <c r="AT26">
        <v>63.16631257133966</v>
      </c>
      <c r="AV26">
        <v>76.825334155431548</v>
      </c>
      <c r="AW26">
        <v>35.122212127171458</v>
      </c>
      <c r="AX26">
        <v>65.911368315967053</v>
      </c>
      <c r="AY26">
        <v>59.030789751366839</v>
      </c>
      <c r="AZ26">
        <v>39.138719031915535</v>
      </c>
      <c r="BA26">
        <v>60.224962968080327</v>
      </c>
      <c r="BB26">
        <v>55.678521614978585</v>
      </c>
      <c r="BC26">
        <v>52.390161247409168</v>
      </c>
      <c r="BD26">
        <v>60.619384637524419</v>
      </c>
      <c r="BE26">
        <v>46.614718241931321</v>
      </c>
      <c r="BF26">
        <v>75.558999896999822</v>
      </c>
      <c r="BG26">
        <v>56.254890020997486</v>
      </c>
      <c r="BH26">
        <v>62.236667613643284</v>
      </c>
      <c r="BJ26">
        <v>71.669288896976099</v>
      </c>
      <c r="BK26">
        <v>76.014109063233605</v>
      </c>
      <c r="BL26">
        <v>73.91326502753121</v>
      </c>
      <c r="BO26">
        <v>67.808712294682593</v>
      </c>
      <c r="BP26">
        <v>56.841959696176559</v>
      </c>
      <c r="BQ26">
        <v>63.129713603600251</v>
      </c>
      <c r="BR26">
        <v>63.365806086074876</v>
      </c>
      <c r="BS26">
        <v>65.615424445603253</v>
      </c>
      <c r="BT26">
        <v>53.177898946054064</v>
      </c>
      <c r="BU26">
        <v>77.108443482688429</v>
      </c>
      <c r="BW26">
        <v>50.548772671307994</v>
      </c>
      <c r="BX26">
        <v>67.426783889433494</v>
      </c>
      <c r="BY26">
        <v>86.683176168672048</v>
      </c>
      <c r="BZ26">
        <v>73.529346512614268</v>
      </c>
      <c r="CA26">
        <v>74.626626236293149</v>
      </c>
      <c r="CB26">
        <v>61.376085847950002</v>
      </c>
      <c r="CD26">
        <v>45.936033601881967</v>
      </c>
      <c r="CF26" s="25">
        <f t="shared" ref="CF26:CF65" si="3">+B26-AR26</f>
        <v>-1.3974231734608011</v>
      </c>
      <c r="CG26" s="25">
        <f t="shared" si="0"/>
        <v>-1.1088795877933322</v>
      </c>
      <c r="CH26" s="25">
        <f t="shared" si="0"/>
        <v>-1.1663125713396596</v>
      </c>
      <c r="CI26" s="25"/>
      <c r="CJ26" s="25">
        <f t="shared" si="0"/>
        <v>-0.50533415543155513</v>
      </c>
      <c r="CK26" s="25">
        <f t="shared" si="0"/>
        <v>-0.12221212717145846</v>
      </c>
      <c r="CL26" s="25">
        <f t="shared" si="0"/>
        <v>-0.91136831596705292</v>
      </c>
      <c r="CM26" s="25">
        <f t="shared" si="0"/>
        <v>-4.0307897513668394</v>
      </c>
      <c r="CN26" s="25">
        <f t="shared" si="0"/>
        <v>3.8612809680844649</v>
      </c>
      <c r="CO26" s="25">
        <f t="shared" si="0"/>
        <v>-2.2249629680803267</v>
      </c>
      <c r="CP26" s="25">
        <f t="shared" si="0"/>
        <v>0.32147838502141468</v>
      </c>
      <c r="CQ26" s="25">
        <f t="shared" si="0"/>
        <v>-2.3901612474091678</v>
      </c>
      <c r="CR26" s="25">
        <f t="shared" si="0"/>
        <v>9.3806153624755808</v>
      </c>
      <c r="CS26" s="25">
        <f t="shared" si="0"/>
        <v>3.3852817580686789</v>
      </c>
      <c r="CT26" s="25">
        <f t="shared" si="0"/>
        <v>-0.558999896999822</v>
      </c>
      <c r="CU26" s="25">
        <f t="shared" si="0"/>
        <v>-0.25489002099748603</v>
      </c>
      <c r="CV26" s="25">
        <f t="shared" si="0"/>
        <v>-2.2366676136432844</v>
      </c>
      <c r="CW26" s="25"/>
      <c r="CX26" s="25">
        <f t="shared" si="0"/>
        <v>0.33071110302390139</v>
      </c>
      <c r="CY26" s="25">
        <f t="shared" si="0"/>
        <v>-1.0141090632336045</v>
      </c>
      <c r="CZ26" s="25">
        <f t="shared" si="0"/>
        <v>5.136734972468787</v>
      </c>
      <c r="DA26" s="25"/>
      <c r="DB26" s="25"/>
      <c r="DC26" s="25">
        <f t="shared" si="2"/>
        <v>-2.8087122946825929</v>
      </c>
      <c r="DD26" s="25">
        <f t="shared" si="2"/>
        <v>-1.8419596961765592</v>
      </c>
      <c r="DE26" s="25">
        <f t="shared" si="2"/>
        <v>-3.1297136036002513</v>
      </c>
      <c r="DF26" s="25">
        <f t="shared" si="2"/>
        <v>2.0341939139251295</v>
      </c>
      <c r="DG26" s="25">
        <f t="shared" si="2"/>
        <v>-0.61542444560325293</v>
      </c>
      <c r="DH26" s="25">
        <f t="shared" si="2"/>
        <v>16.822101053945936</v>
      </c>
      <c r="DI26" s="25">
        <f t="shared" si="2"/>
        <v>0.39155651731157093</v>
      </c>
      <c r="DJ26" s="25"/>
      <c r="DK26" s="25">
        <f t="shared" si="2"/>
        <v>-0.54877267130799368</v>
      </c>
      <c r="DL26" s="25">
        <f t="shared" si="2"/>
        <v>-1.8267838894335</v>
      </c>
      <c r="DM26" s="25">
        <f t="shared" si="2"/>
        <v>-1.6831761686720483</v>
      </c>
      <c r="DN26" s="25">
        <f t="shared" si="2"/>
        <v>1.4706534873857322</v>
      </c>
      <c r="DO26" s="25">
        <f t="shared" si="2"/>
        <v>0.37337376370685149</v>
      </c>
      <c r="DP26" s="25">
        <f t="shared" si="2"/>
        <v>8.6239141520499984</v>
      </c>
      <c r="DQ26" s="25"/>
      <c r="DR26" s="25">
        <f t="shared" si="2"/>
        <v>-0.9360336018819666</v>
      </c>
      <c r="DW26">
        <v>0.42693278385490885</v>
      </c>
      <c r="DX26">
        <v>2.7952122135143895</v>
      </c>
      <c r="DY26">
        <v>0.15808798245355149</v>
      </c>
      <c r="DZ26" t="e">
        <v>#N/A</v>
      </c>
      <c r="EA26">
        <v>1.0989810158336866</v>
      </c>
      <c r="EB26">
        <v>5.6052012733499481</v>
      </c>
      <c r="EC26" t="e">
        <v>#N/A</v>
      </c>
      <c r="ED26">
        <v>-0.40923765519926292</v>
      </c>
      <c r="EE26">
        <v>2.3756877652071182</v>
      </c>
      <c r="EF26">
        <v>15.206106475346928</v>
      </c>
      <c r="EG26">
        <v>2.8043196915784421</v>
      </c>
      <c r="EH26">
        <v>4.9337018690257963</v>
      </c>
      <c r="EI26">
        <v>-2.2797036466294571</v>
      </c>
      <c r="EJ26">
        <v>2.8212866481046603</v>
      </c>
      <c r="EK26">
        <v>0.50055544696959942</v>
      </c>
      <c r="EL26">
        <v>1.9447818232024758</v>
      </c>
      <c r="EM26">
        <v>1.4084724945701481</v>
      </c>
      <c r="EN26">
        <v>3.7627949941540777</v>
      </c>
      <c r="EO26">
        <v>1.0125306006121093</v>
      </c>
      <c r="EP26">
        <v>0.8810554025723718</v>
      </c>
      <c r="EQ26">
        <v>5.8514019529906705</v>
      </c>
      <c r="ET26">
        <v>0</v>
      </c>
      <c r="EU26">
        <v>5.5379974166626198</v>
      </c>
      <c r="EV26">
        <v>-0.49393901288503628</v>
      </c>
      <c r="EW26">
        <v>0.16088893238524804</v>
      </c>
      <c r="EX26">
        <v>3.0337306180410195</v>
      </c>
      <c r="EY26">
        <v>115.44445401094617</v>
      </c>
      <c r="EZ26">
        <v>3.901782025936356</v>
      </c>
      <c r="FA26">
        <v>0</v>
      </c>
      <c r="FB26">
        <v>0</v>
      </c>
      <c r="FC26">
        <v>1.2497177673773621</v>
      </c>
      <c r="FD26">
        <v>0.26233844185095734</v>
      </c>
      <c r="FE26">
        <v>1.2096813398161999</v>
      </c>
      <c r="FF26">
        <v>-0.8600141919576032</v>
      </c>
      <c r="FG26">
        <v>1.6357290149140908</v>
      </c>
      <c r="FH26">
        <v>8.7776417231734598</v>
      </c>
      <c r="FI26" t="e">
        <v>#N/A</v>
      </c>
      <c r="FJ26">
        <v>1.5568692180713839</v>
      </c>
    </row>
    <row r="27" spans="1:166">
      <c r="A27">
        <v>1982</v>
      </c>
      <c r="B27" s="16">
        <v>45</v>
      </c>
      <c r="C27" s="16">
        <v>60</v>
      </c>
      <c r="D27" s="16">
        <v>62</v>
      </c>
      <c r="E27" s="16"/>
      <c r="F27" s="16">
        <v>76.319999999999993</v>
      </c>
      <c r="G27" s="16">
        <v>35</v>
      </c>
      <c r="H27" s="16">
        <v>65</v>
      </c>
      <c r="I27" s="16">
        <v>55</v>
      </c>
      <c r="J27" s="16">
        <v>34</v>
      </c>
      <c r="K27" s="16">
        <v>65</v>
      </c>
      <c r="L27" s="16">
        <v>56</v>
      </c>
      <c r="M27" s="16">
        <v>50</v>
      </c>
      <c r="N27" s="16">
        <v>70</v>
      </c>
      <c r="O27" s="16">
        <v>40</v>
      </c>
      <c r="P27" s="16">
        <v>75</v>
      </c>
      <c r="Q27" s="16">
        <v>56</v>
      </c>
      <c r="R27" s="16">
        <v>60</v>
      </c>
      <c r="S27" s="16"/>
      <c r="T27" s="16">
        <v>72</v>
      </c>
      <c r="U27" s="16">
        <v>75</v>
      </c>
      <c r="V27" s="16">
        <v>76.5</v>
      </c>
      <c r="W27" s="16"/>
      <c r="X27" s="16"/>
      <c r="Y27" s="16">
        <v>65</v>
      </c>
      <c r="Z27" s="16">
        <v>55</v>
      </c>
      <c r="AA27" s="16">
        <v>60</v>
      </c>
      <c r="AB27" s="16">
        <v>70.400000000000006</v>
      </c>
      <c r="AC27" s="16">
        <v>65</v>
      </c>
      <c r="AD27" s="16">
        <v>35</v>
      </c>
      <c r="AE27" s="16">
        <v>77.5</v>
      </c>
      <c r="AF27" s="16"/>
      <c r="AG27" s="16">
        <v>50</v>
      </c>
      <c r="AH27" s="16">
        <v>68.47</v>
      </c>
      <c r="AI27" s="16">
        <v>85</v>
      </c>
      <c r="AJ27" s="16">
        <v>75</v>
      </c>
      <c r="AK27" s="16">
        <v>75</v>
      </c>
      <c r="AL27" s="16">
        <v>50</v>
      </c>
      <c r="AM27" s="16"/>
      <c r="AN27" s="16">
        <v>45</v>
      </c>
      <c r="AO27" s="16"/>
      <c r="AR27">
        <v>45.611763473691973</v>
      </c>
      <c r="AS27">
        <v>60.158281873962217</v>
      </c>
      <c r="AT27">
        <v>62.494991906245765</v>
      </c>
      <c r="AV27">
        <v>75.19142646523872</v>
      </c>
      <c r="AW27">
        <v>32.516165477633734</v>
      </c>
      <c r="AX27">
        <v>64.255959211171742</v>
      </c>
      <c r="AY27">
        <v>57.425416538497238</v>
      </c>
      <c r="AZ27">
        <v>37.848086670002921</v>
      </c>
      <c r="BA27">
        <v>59.378004037519368</v>
      </c>
      <c r="BB27">
        <v>52.836518372919947</v>
      </c>
      <c r="BC27">
        <v>51.014735519640588</v>
      </c>
      <c r="BD27">
        <v>58.086914864480967</v>
      </c>
      <c r="BE27">
        <v>44.81498216784145</v>
      </c>
      <c r="BF27">
        <v>73.513851379298529</v>
      </c>
      <c r="BG27">
        <v>56.165669735471027</v>
      </c>
      <c r="BH27">
        <v>61.626569175002018</v>
      </c>
      <c r="BJ27">
        <v>69.703270163396112</v>
      </c>
      <c r="BK27">
        <v>73.823264664622485</v>
      </c>
      <c r="BL27">
        <v>70.29907845636977</v>
      </c>
      <c r="BO27">
        <v>66.629059872821799</v>
      </c>
      <c r="BP27">
        <v>55.707483127431438</v>
      </c>
      <c r="BQ27">
        <v>61.645218279819133</v>
      </c>
      <c r="BR27">
        <v>57.679032691422236</v>
      </c>
      <c r="BS27">
        <v>62.897752779990114</v>
      </c>
      <c r="BT27">
        <v>48.962188451857863</v>
      </c>
      <c r="BU27">
        <v>73.192136177010411</v>
      </c>
      <c r="BW27">
        <v>50.140839657610385</v>
      </c>
      <c r="BX27">
        <v>66.716166493709665</v>
      </c>
      <c r="BY27">
        <v>84.797070046493403</v>
      </c>
      <c r="BZ27">
        <v>71.229109435123178</v>
      </c>
      <c r="CA27">
        <v>70.974282352704535</v>
      </c>
      <c r="CB27">
        <v>57.215211942054388</v>
      </c>
      <c r="CD27">
        <v>45.710832671919029</v>
      </c>
      <c r="CF27" s="25">
        <f t="shared" si="3"/>
        <v>-0.61176347369197259</v>
      </c>
      <c r="CG27" s="25">
        <f t="shared" si="0"/>
        <v>-0.15828187396221693</v>
      </c>
      <c r="CH27" s="25">
        <f t="shared" si="0"/>
        <v>-0.49499190624576528</v>
      </c>
      <c r="CI27" s="25"/>
      <c r="CJ27" s="25">
        <f t="shared" si="0"/>
        <v>1.1285735347612729</v>
      </c>
      <c r="CK27" s="25">
        <f t="shared" si="0"/>
        <v>2.4838345223662657</v>
      </c>
      <c r="CL27" s="25">
        <f t="shared" si="0"/>
        <v>0.74404078882825786</v>
      </c>
      <c r="CM27" s="25">
        <f t="shared" si="0"/>
        <v>-2.4254165384972382</v>
      </c>
      <c r="CN27" s="25">
        <f t="shared" si="0"/>
        <v>-3.848086670002921</v>
      </c>
      <c r="CO27" s="25">
        <f t="shared" si="0"/>
        <v>5.6219959624806322</v>
      </c>
      <c r="CP27" s="25">
        <f t="shared" si="0"/>
        <v>3.1634816270800528</v>
      </c>
      <c r="CQ27" s="25">
        <f t="shared" si="0"/>
        <v>-1.0147355196405883</v>
      </c>
      <c r="CR27" s="25">
        <f t="shared" si="0"/>
        <v>11.913085135519033</v>
      </c>
      <c r="CS27" s="25">
        <f t="shared" si="0"/>
        <v>-4.8149821678414497</v>
      </c>
      <c r="CT27" s="25">
        <f t="shared" si="0"/>
        <v>1.4861486207014707</v>
      </c>
      <c r="CU27" s="25">
        <f t="shared" si="0"/>
        <v>-0.16566973547102748</v>
      </c>
      <c r="CV27" s="25">
        <f t="shared" si="0"/>
        <v>-1.6265691750020181</v>
      </c>
      <c r="CW27" s="25"/>
      <c r="CX27" s="25">
        <f t="shared" si="0"/>
        <v>2.2967298366038875</v>
      </c>
      <c r="CY27" s="25">
        <f t="shared" si="0"/>
        <v>1.176735335377515</v>
      </c>
      <c r="CZ27" s="25">
        <f t="shared" si="0"/>
        <v>6.2009215436302298</v>
      </c>
      <c r="DA27" s="25"/>
      <c r="DB27" s="25"/>
      <c r="DC27" s="25">
        <f t="shared" si="2"/>
        <v>-1.6290598728217986</v>
      </c>
      <c r="DD27" s="25">
        <f t="shared" si="2"/>
        <v>-0.70748312743143771</v>
      </c>
      <c r="DE27" s="25">
        <f t="shared" si="2"/>
        <v>-1.645218279819133</v>
      </c>
      <c r="DF27" s="25">
        <f t="shared" si="2"/>
        <v>12.720967308577769</v>
      </c>
      <c r="DG27" s="25">
        <f t="shared" si="2"/>
        <v>2.1022472200098861</v>
      </c>
      <c r="DH27" s="25">
        <f t="shared" si="2"/>
        <v>-13.962188451857863</v>
      </c>
      <c r="DI27" s="25">
        <f t="shared" si="2"/>
        <v>4.3078638229895887</v>
      </c>
      <c r="DJ27" s="25"/>
      <c r="DK27" s="25">
        <f t="shared" si="2"/>
        <v>-0.14083965761038542</v>
      </c>
      <c r="DL27" s="25">
        <f t="shared" si="2"/>
        <v>1.7538335062903343</v>
      </c>
      <c r="DM27" s="25">
        <f t="shared" si="2"/>
        <v>0.20292995350659737</v>
      </c>
      <c r="DN27" s="25">
        <f t="shared" si="2"/>
        <v>3.7708905648768223</v>
      </c>
      <c r="DO27" s="25">
        <f t="shared" si="2"/>
        <v>4.0257176472954654</v>
      </c>
      <c r="DP27" s="25">
        <f t="shared" si="2"/>
        <v>-7.2152119420543883</v>
      </c>
      <c r="DQ27" s="25"/>
      <c r="DR27" s="25">
        <f t="shared" si="2"/>
        <v>-0.71083267191902877</v>
      </c>
      <c r="DW27">
        <v>-2.3853787781850002</v>
      </c>
      <c r="DX27">
        <v>-0.59889323972636532</v>
      </c>
      <c r="DY27">
        <v>9.0542856970415642E-2</v>
      </c>
      <c r="DZ27" t="e">
        <v>#N/A</v>
      </c>
      <c r="EA27">
        <v>-0.12560792396844533</v>
      </c>
      <c r="EB27">
        <v>2.3692225115166821</v>
      </c>
      <c r="EC27" t="e">
        <v>#N/A</v>
      </c>
      <c r="ED27">
        <v>-2.1233143059725847</v>
      </c>
      <c r="EE27">
        <v>-3.7626642876469845</v>
      </c>
      <c r="EF27">
        <v>-1.4374739579767208</v>
      </c>
      <c r="EG27">
        <v>-1.3271232935935018E-2</v>
      </c>
      <c r="EH27">
        <v>-4.641576723800199</v>
      </c>
      <c r="EI27">
        <v>-1.3403765789918651</v>
      </c>
      <c r="EJ27">
        <v>1.9440754326717524</v>
      </c>
      <c r="EK27">
        <v>0.58827386993482378</v>
      </c>
      <c r="EL27">
        <v>-1.0624734546814381</v>
      </c>
      <c r="EM27">
        <v>-0.27536116277232736</v>
      </c>
      <c r="EN27">
        <v>-0.17678613192566672</v>
      </c>
      <c r="EO27">
        <v>-1.0886654118356347</v>
      </c>
      <c r="EP27">
        <v>-0.93219575360771501</v>
      </c>
      <c r="EQ27">
        <v>-0.32510680790157664</v>
      </c>
      <c r="ET27">
        <v>0</v>
      </c>
      <c r="EU27">
        <v>3.7300519303841213</v>
      </c>
      <c r="EV27">
        <v>0.29872726674405214</v>
      </c>
      <c r="EW27">
        <v>-2.9483933544382381</v>
      </c>
      <c r="EX27">
        <v>2.6367835775471491</v>
      </c>
      <c r="EY27">
        <v>261.6367141023602</v>
      </c>
      <c r="EZ27">
        <v>2.8551496312270075</v>
      </c>
      <c r="FA27">
        <v>0</v>
      </c>
      <c r="FB27">
        <v>0</v>
      </c>
      <c r="FC27">
        <v>-0.29081341845406428</v>
      </c>
      <c r="FD27">
        <v>-1.0735327048497396</v>
      </c>
      <c r="FE27">
        <v>-1.5267252643786975</v>
      </c>
      <c r="FF27">
        <v>-2.1382296254057138</v>
      </c>
      <c r="FG27">
        <v>-4.020966008674236</v>
      </c>
      <c r="FH27">
        <v>-1.4005353987488292</v>
      </c>
      <c r="FI27" t="e">
        <v>#N/A</v>
      </c>
      <c r="FJ27">
        <v>0.12365695829722512</v>
      </c>
    </row>
    <row r="28" spans="1:166">
      <c r="A28">
        <v>1983</v>
      </c>
      <c r="B28" s="16">
        <v>45</v>
      </c>
      <c r="C28" s="16">
        <v>60</v>
      </c>
      <c r="D28" s="16">
        <v>62</v>
      </c>
      <c r="E28" s="16"/>
      <c r="F28" s="31">
        <f>+AVERAGE(F29,F27)</f>
        <v>73.935000000000002</v>
      </c>
      <c r="G28" s="31">
        <f t="shared" ref="G28:I28" si="4">+AVERAGE(G29,G27)</f>
        <v>32.5</v>
      </c>
      <c r="H28" s="31">
        <f t="shared" si="4"/>
        <v>62.5</v>
      </c>
      <c r="I28" s="31">
        <f t="shared" si="4"/>
        <v>57.5</v>
      </c>
      <c r="J28" s="16">
        <v>34</v>
      </c>
      <c r="K28" s="31">
        <f t="shared" ref="K28" si="5">+AVERAGE(K29,K27)</f>
        <v>61</v>
      </c>
      <c r="L28" s="31">
        <f t="shared" ref="L28:N28" si="6">+AVERAGE(L29,L27)</f>
        <v>52.5</v>
      </c>
      <c r="M28" s="16">
        <v>50</v>
      </c>
      <c r="N28" s="31">
        <f t="shared" si="6"/>
        <v>54.8</v>
      </c>
      <c r="O28" s="16">
        <v>40</v>
      </c>
      <c r="P28" s="16">
        <v>75</v>
      </c>
      <c r="Q28" s="16">
        <v>56</v>
      </c>
      <c r="R28" s="31">
        <f t="shared" ref="R28:V28" si="7">+AVERAGE(R29,R27)</f>
        <v>61.5</v>
      </c>
      <c r="S28" s="16"/>
      <c r="T28" s="31">
        <f t="shared" si="7"/>
        <v>68.5</v>
      </c>
      <c r="U28" s="16">
        <v>75</v>
      </c>
      <c r="V28" s="31">
        <f t="shared" si="7"/>
        <v>65.75</v>
      </c>
      <c r="W28" s="16"/>
      <c r="X28" s="16"/>
      <c r="Y28" s="16">
        <v>65</v>
      </c>
      <c r="Z28" s="16">
        <v>55</v>
      </c>
      <c r="AA28" s="16">
        <v>60</v>
      </c>
      <c r="AB28" s="31">
        <f t="shared" ref="AB28" si="8">+AVERAGE(AB29,AB27)</f>
        <v>55.45</v>
      </c>
      <c r="AC28" s="16">
        <v>65</v>
      </c>
      <c r="AD28" s="16">
        <v>35</v>
      </c>
      <c r="AE28" s="31">
        <f t="shared" ref="AE28" si="9">+AVERAGE(AE29,AE27)</f>
        <v>73.75</v>
      </c>
      <c r="AF28" s="16"/>
      <c r="AG28" s="16">
        <v>50</v>
      </c>
      <c r="AH28" s="31">
        <f t="shared" ref="AH28" si="10">+AVERAGE(AH29,AH27)</f>
        <v>67.234999999999999</v>
      </c>
      <c r="AI28" s="16">
        <v>84</v>
      </c>
      <c r="AJ28" s="16">
        <v>75</v>
      </c>
      <c r="AK28" s="16">
        <v>75</v>
      </c>
      <c r="AL28" s="16">
        <v>50</v>
      </c>
      <c r="AM28" s="16"/>
      <c r="AN28" s="16">
        <v>45</v>
      </c>
      <c r="AO28" s="16"/>
      <c r="AR28">
        <v>44.768900178362202</v>
      </c>
      <c r="AS28">
        <v>59.155813635508125</v>
      </c>
      <c r="AT28">
        <v>61.775619338479387</v>
      </c>
      <c r="AV28">
        <v>73.510104208825737</v>
      </c>
      <c r="AW28">
        <v>29.854871780552827</v>
      </c>
      <c r="AX28">
        <v>62.540609147558094</v>
      </c>
      <c r="AY28">
        <v>55.668128240703339</v>
      </c>
      <c r="AZ28">
        <v>36.646971050566627</v>
      </c>
      <c r="BA28">
        <v>58.447965340670841</v>
      </c>
      <c r="BB28">
        <v>49.947818531403847</v>
      </c>
      <c r="BC28">
        <v>49.540842100681523</v>
      </c>
      <c r="BD28">
        <v>55.783858088417354</v>
      </c>
      <c r="BE28">
        <v>43.080495855569467</v>
      </c>
      <c r="BF28">
        <v>71.411545567286609</v>
      </c>
      <c r="BG28">
        <v>56.067086484258866</v>
      </c>
      <c r="BH28">
        <v>60.937732455228577</v>
      </c>
      <c r="BJ28">
        <v>67.708176211528411</v>
      </c>
      <c r="BK28">
        <v>71.558814750392003</v>
      </c>
      <c r="BL28">
        <v>66.766408708226223</v>
      </c>
      <c r="BO28">
        <v>65.342342808874704</v>
      </c>
      <c r="BP28">
        <v>54.495647629745896</v>
      </c>
      <c r="BQ28">
        <v>60.038055346192472</v>
      </c>
      <c r="BR28">
        <v>51.940272929359786</v>
      </c>
      <c r="BS28">
        <v>60.107924966728532</v>
      </c>
      <c r="BT28">
        <v>45.164330464433782</v>
      </c>
      <c r="BU28">
        <v>69.209947391191321</v>
      </c>
      <c r="BW28">
        <v>49.708474250169878</v>
      </c>
      <c r="BX28">
        <v>65.935055491068582</v>
      </c>
      <c r="BY28">
        <v>82.823453305383467</v>
      </c>
      <c r="BZ28">
        <v>68.788537633295931</v>
      </c>
      <c r="CA28">
        <v>67.260742105369189</v>
      </c>
      <c r="CB28">
        <v>53.228954212256582</v>
      </c>
      <c r="CD28">
        <v>45.453276662732421</v>
      </c>
      <c r="CF28" s="25">
        <f t="shared" si="3"/>
        <v>0.23109982163779819</v>
      </c>
      <c r="CG28" s="25">
        <f t="shared" si="0"/>
        <v>0.84418636449187545</v>
      </c>
      <c r="CH28" s="25">
        <f t="shared" si="0"/>
        <v>0.22438066152061253</v>
      </c>
      <c r="CI28" s="25"/>
      <c r="CJ28" s="25">
        <f t="shared" si="0"/>
        <v>0.42489579117426501</v>
      </c>
      <c r="CK28" s="25">
        <f t="shared" si="0"/>
        <v>2.645128219447173</v>
      </c>
      <c r="CL28" s="25">
        <f t="shared" si="0"/>
        <v>-4.0609147558093639E-2</v>
      </c>
      <c r="CM28" s="25">
        <f t="shared" si="0"/>
        <v>1.8318717592966607</v>
      </c>
      <c r="CN28" s="25">
        <f t="shared" si="0"/>
        <v>-2.6469710505666271</v>
      </c>
      <c r="CO28" s="25">
        <f t="shared" si="0"/>
        <v>2.5520346593291592</v>
      </c>
      <c r="CP28" s="25">
        <f t="shared" si="0"/>
        <v>2.552181468596153</v>
      </c>
      <c r="CQ28" s="25">
        <f t="shared" si="0"/>
        <v>0.45915789931847684</v>
      </c>
      <c r="CR28" s="25">
        <f t="shared" si="0"/>
        <v>-0.98385808841735667</v>
      </c>
      <c r="CS28" s="25">
        <f t="shared" si="0"/>
        <v>-3.0804958555694668</v>
      </c>
      <c r="CT28" s="25">
        <f t="shared" si="0"/>
        <v>3.5884544327133909</v>
      </c>
      <c r="CU28" s="25">
        <f t="shared" si="0"/>
        <v>-6.7086484258865653E-2</v>
      </c>
      <c r="CV28" s="25">
        <f t="shared" si="0"/>
        <v>0.56226754477142293</v>
      </c>
      <c r="CW28" s="25"/>
      <c r="CX28" s="25">
        <f t="shared" si="0"/>
        <v>0.7918237884715893</v>
      </c>
      <c r="CY28" s="25">
        <f t="shared" si="0"/>
        <v>3.4411852496079973</v>
      </c>
      <c r="CZ28" s="25">
        <f t="shared" si="0"/>
        <v>-1.0164087082262228</v>
      </c>
      <c r="DA28" s="25"/>
      <c r="DB28" s="25"/>
      <c r="DC28" s="25">
        <f t="shared" si="2"/>
        <v>-0.34234280887470447</v>
      </c>
      <c r="DD28" s="25">
        <f t="shared" si="2"/>
        <v>0.50435237025410373</v>
      </c>
      <c r="DE28" s="25">
        <f t="shared" si="2"/>
        <v>-3.8055346192471973E-2</v>
      </c>
      <c r="DF28" s="25">
        <f t="shared" si="2"/>
        <v>3.5097270706402171</v>
      </c>
      <c r="DG28" s="25">
        <f t="shared" si="2"/>
        <v>4.8920750332714675</v>
      </c>
      <c r="DH28" s="25">
        <f t="shared" si="2"/>
        <v>-10.164330464433782</v>
      </c>
      <c r="DI28" s="25">
        <f t="shared" si="2"/>
        <v>4.5400526088086792</v>
      </c>
      <c r="DJ28" s="25"/>
      <c r="DK28" s="25">
        <f t="shared" si="2"/>
        <v>0.29152574983012158</v>
      </c>
      <c r="DL28" s="25">
        <f t="shared" si="2"/>
        <v>1.2999445089314179</v>
      </c>
      <c r="DM28" s="25">
        <f t="shared" si="2"/>
        <v>1.1765466946165333</v>
      </c>
      <c r="DN28" s="25">
        <f t="shared" si="2"/>
        <v>6.2114623667040689</v>
      </c>
      <c r="DO28" s="25">
        <f t="shared" si="2"/>
        <v>7.7392578946308106</v>
      </c>
      <c r="DP28" s="25">
        <f t="shared" si="2"/>
        <v>-3.228954212256582</v>
      </c>
      <c r="DQ28" s="25"/>
      <c r="DR28" s="25">
        <f t="shared" si="2"/>
        <v>-0.45327666273242073</v>
      </c>
      <c r="DW28">
        <v>1.0548269339101779</v>
      </c>
      <c r="DX28">
        <v>-4.6225607328477736</v>
      </c>
      <c r="DY28">
        <v>0.92580401410958757</v>
      </c>
      <c r="DZ28" t="e">
        <v>#N/A</v>
      </c>
      <c r="EA28">
        <v>-1.7048312279509332</v>
      </c>
      <c r="EB28">
        <v>-0.95732351783449587</v>
      </c>
      <c r="EC28" t="e">
        <v>#N/A</v>
      </c>
      <c r="ED28">
        <v>-7.7970967660864545</v>
      </c>
      <c r="EE28">
        <v>-4.053726115628379</v>
      </c>
      <c r="EF28">
        <v>-6.5945951468539334</v>
      </c>
      <c r="EG28">
        <v>-2.288825627119877</v>
      </c>
      <c r="EH28">
        <v>-4.746079610252238</v>
      </c>
      <c r="EI28">
        <v>-1.3819791862562028</v>
      </c>
      <c r="EJ28">
        <v>-3.1729580168370006</v>
      </c>
      <c r="EK28">
        <v>-0.43671995084426385</v>
      </c>
      <c r="EL28">
        <v>-1.8361269275786896</v>
      </c>
      <c r="EM28">
        <v>-1.9801144106526607</v>
      </c>
      <c r="EN28">
        <v>-3.7361093210589331</v>
      </c>
      <c r="EO28">
        <v>-2.4789869277905723</v>
      </c>
      <c r="EP28">
        <v>-2.4511342446490261</v>
      </c>
      <c r="EQ28">
        <v>-0.23273525499817538</v>
      </c>
      <c r="ET28">
        <v>0</v>
      </c>
      <c r="EU28">
        <v>-1.2967949608044336</v>
      </c>
      <c r="EV28">
        <v>-1.9727972532474212</v>
      </c>
      <c r="EW28">
        <v>-2.2899056716098158</v>
      </c>
      <c r="EX28">
        <v>-7.2084166059571686</v>
      </c>
      <c r="EY28">
        <v>330.11954561565472</v>
      </c>
      <c r="EZ28">
        <v>0.48573886296316005</v>
      </c>
      <c r="FA28">
        <v>0</v>
      </c>
      <c r="FB28">
        <v>0</v>
      </c>
      <c r="FC28">
        <v>-1.4999082670606185</v>
      </c>
      <c r="FD28">
        <v>-1.6616283218590269</v>
      </c>
      <c r="FE28">
        <v>-2.7805140151081815</v>
      </c>
      <c r="FF28">
        <v>-1.1748720651223579</v>
      </c>
      <c r="FG28">
        <v>-3.2872013262095265</v>
      </c>
      <c r="FH28">
        <v>-5.3293745078790096</v>
      </c>
      <c r="FI28" t="e">
        <v>#N/A</v>
      </c>
      <c r="FJ28">
        <v>-0.54034342886249931</v>
      </c>
    </row>
    <row r="29" spans="1:166">
      <c r="A29">
        <v>1984</v>
      </c>
      <c r="B29" s="16">
        <v>45</v>
      </c>
      <c r="C29" s="16">
        <v>60</v>
      </c>
      <c r="D29" s="16">
        <v>62</v>
      </c>
      <c r="E29" s="16"/>
      <c r="F29" s="16">
        <v>71.55</v>
      </c>
      <c r="G29" s="16">
        <v>30</v>
      </c>
      <c r="H29" s="16">
        <v>60</v>
      </c>
      <c r="I29" s="16">
        <v>60</v>
      </c>
      <c r="J29" s="16">
        <v>34</v>
      </c>
      <c r="K29" s="16">
        <v>57</v>
      </c>
      <c r="L29" s="16">
        <v>49</v>
      </c>
      <c r="M29" s="16">
        <v>50</v>
      </c>
      <c r="N29" s="16">
        <v>39.6</v>
      </c>
      <c r="O29" s="16">
        <v>40</v>
      </c>
      <c r="P29" s="16">
        <v>75</v>
      </c>
      <c r="Q29" s="16">
        <v>56</v>
      </c>
      <c r="R29" s="16">
        <v>63</v>
      </c>
      <c r="S29" s="16"/>
      <c r="T29" s="16">
        <v>65</v>
      </c>
      <c r="U29" s="16">
        <v>70</v>
      </c>
      <c r="V29" s="16">
        <v>55</v>
      </c>
      <c r="W29" s="16"/>
      <c r="X29" s="16"/>
      <c r="Y29" s="16">
        <v>65</v>
      </c>
      <c r="Z29" s="16">
        <v>55</v>
      </c>
      <c r="AA29" s="16">
        <v>60</v>
      </c>
      <c r="AB29" s="16">
        <v>40.5</v>
      </c>
      <c r="AC29" s="16">
        <v>65</v>
      </c>
      <c r="AD29" s="16">
        <v>35</v>
      </c>
      <c r="AE29" s="16">
        <v>70</v>
      </c>
      <c r="AF29" s="16"/>
      <c r="AG29" s="16">
        <v>50</v>
      </c>
      <c r="AH29" s="16">
        <v>66</v>
      </c>
      <c r="AI29" s="16">
        <v>82</v>
      </c>
      <c r="AJ29" s="16">
        <v>75</v>
      </c>
      <c r="AK29" s="16">
        <v>60</v>
      </c>
      <c r="AL29" s="16">
        <v>50</v>
      </c>
      <c r="AM29" s="16"/>
      <c r="AN29" s="16">
        <v>45</v>
      </c>
      <c r="AO29" s="16"/>
      <c r="AR29">
        <v>43.827126739086793</v>
      </c>
      <c r="AS29">
        <v>58.06841239344098</v>
      </c>
      <c r="AT29">
        <v>60.973387434785124</v>
      </c>
      <c r="AV29">
        <v>71.766419167652984</v>
      </c>
      <c r="AW29">
        <v>27.134934796744943</v>
      </c>
      <c r="AX29">
        <v>60.738231212025383</v>
      </c>
      <c r="AY29">
        <v>53.638559201381192</v>
      </c>
      <c r="AZ29">
        <v>35.560956082985207</v>
      </c>
      <c r="BA29">
        <v>57.438402139175366</v>
      </c>
      <c r="BB29">
        <v>47.022315998897461</v>
      </c>
      <c r="BC29">
        <v>47.897148983503271</v>
      </c>
      <c r="BD29">
        <v>53.990954735991068</v>
      </c>
      <c r="BE29">
        <v>41.412660773136238</v>
      </c>
      <c r="BF29">
        <v>69.235570300530767</v>
      </c>
      <c r="BG29">
        <v>55.951527637058454</v>
      </c>
      <c r="BH29">
        <v>60.103339283938638</v>
      </c>
      <c r="BJ29">
        <v>65.694090286110296</v>
      </c>
      <c r="BK29">
        <v>69.190653370770079</v>
      </c>
      <c r="BL29">
        <v>63.443707084908162</v>
      </c>
      <c r="BO29">
        <v>63.864694621596513</v>
      </c>
      <c r="BP29">
        <v>53.15148910889453</v>
      </c>
      <c r="BQ29">
        <v>58.214790246981309</v>
      </c>
      <c r="BR29">
        <v>46.260914258838014</v>
      </c>
      <c r="BS29">
        <v>57.227808281966368</v>
      </c>
      <c r="BT29">
        <v>41.937739857919034</v>
      </c>
      <c r="BU29">
        <v>65.173972805977058</v>
      </c>
      <c r="BW29">
        <v>49.235307992182378</v>
      </c>
      <c r="BX29">
        <v>65.056608493667341</v>
      </c>
      <c r="BY29">
        <v>80.712184054568297</v>
      </c>
      <c r="BZ29">
        <v>66.182525918050146</v>
      </c>
      <c r="CA29">
        <v>63.497531357705221</v>
      </c>
      <c r="CB29">
        <v>49.475588197945193</v>
      </c>
      <c r="CD29">
        <v>45.135399539981705</v>
      </c>
      <c r="CF29" s="25">
        <f t="shared" si="3"/>
        <v>1.1728732609132067</v>
      </c>
      <c r="CG29" s="25">
        <f t="shared" si="0"/>
        <v>1.9315876065590203</v>
      </c>
      <c r="CH29" s="25">
        <f t="shared" si="0"/>
        <v>1.0266125652148759</v>
      </c>
      <c r="CI29" s="25"/>
      <c r="CJ29" s="25">
        <f t="shared" si="0"/>
        <v>-0.21641916765298674</v>
      </c>
      <c r="CK29" s="25">
        <f t="shared" si="0"/>
        <v>2.8650652032550568</v>
      </c>
      <c r="CL29" s="25">
        <f t="shared" si="0"/>
        <v>-0.73823121202538289</v>
      </c>
      <c r="CM29" s="25">
        <f t="shared" si="0"/>
        <v>6.3614407986188084</v>
      </c>
      <c r="CN29" s="25">
        <f t="shared" si="0"/>
        <v>-1.5609560829852072</v>
      </c>
      <c r="CO29" s="25">
        <f t="shared" si="0"/>
        <v>-0.4384021391753663</v>
      </c>
      <c r="CP29" s="25">
        <f t="shared" si="0"/>
        <v>1.9776840011025385</v>
      </c>
      <c r="CQ29" s="25">
        <f t="shared" si="0"/>
        <v>2.1028510164967287</v>
      </c>
      <c r="CR29" s="25">
        <f t="shared" si="0"/>
        <v>-14.390954735991066</v>
      </c>
      <c r="CS29" s="25">
        <f t="shared" si="0"/>
        <v>-1.4126607731362384</v>
      </c>
      <c r="CT29" s="25">
        <f t="shared" si="0"/>
        <v>5.7644296994692326</v>
      </c>
      <c r="CU29" s="25">
        <f t="shared" si="0"/>
        <v>4.8472362941545555E-2</v>
      </c>
      <c r="CV29" s="25">
        <f t="shared" si="0"/>
        <v>2.896660716061362</v>
      </c>
      <c r="CW29" s="25"/>
      <c r="CX29" s="25">
        <f t="shared" si="0"/>
        <v>-0.69409028611029555</v>
      </c>
      <c r="CY29" s="25">
        <f t="shared" si="0"/>
        <v>0.80934662922992118</v>
      </c>
      <c r="CZ29" s="25">
        <f t="shared" si="0"/>
        <v>-8.4437070849081621</v>
      </c>
      <c r="DA29" s="25"/>
      <c r="DB29" s="25"/>
      <c r="DC29" s="25">
        <f t="shared" si="2"/>
        <v>1.135305378403487</v>
      </c>
      <c r="DD29" s="25">
        <f t="shared" si="2"/>
        <v>1.8485108911054695</v>
      </c>
      <c r="DE29" s="25">
        <f t="shared" si="2"/>
        <v>1.785209753018691</v>
      </c>
      <c r="DF29" s="25">
        <f t="shared" si="2"/>
        <v>-5.7609142588380138</v>
      </c>
      <c r="DG29" s="25">
        <f t="shared" si="2"/>
        <v>7.772191718033632</v>
      </c>
      <c r="DH29" s="25">
        <f t="shared" si="2"/>
        <v>-6.9377398579190341</v>
      </c>
      <c r="DI29" s="25">
        <f t="shared" si="2"/>
        <v>4.8260271940229416</v>
      </c>
      <c r="DJ29" s="25"/>
      <c r="DK29" s="25">
        <f t="shared" si="2"/>
        <v>0.76469200781762225</v>
      </c>
      <c r="DL29" s="25">
        <f t="shared" si="2"/>
        <v>0.94339150633265945</v>
      </c>
      <c r="DM29" s="25">
        <f t="shared" si="2"/>
        <v>1.2878159454317029</v>
      </c>
      <c r="DN29" s="25">
        <f t="shared" si="2"/>
        <v>8.8174740819498538</v>
      </c>
      <c r="DO29" s="25">
        <f t="shared" si="2"/>
        <v>-3.4975313577052205</v>
      </c>
      <c r="DP29" s="25">
        <f t="shared" si="2"/>
        <v>0.5244118020548072</v>
      </c>
      <c r="DQ29" s="25"/>
      <c r="DR29" s="25">
        <f t="shared" si="2"/>
        <v>-0.13539953998170517</v>
      </c>
      <c r="DW29">
        <v>2.8178173557914334</v>
      </c>
      <c r="DX29">
        <v>-1.6847548684674081</v>
      </c>
      <c r="DY29">
        <v>-0.81645602219181512</v>
      </c>
      <c r="DZ29" t="e">
        <v>#N/A</v>
      </c>
      <c r="EA29">
        <v>-1.2312171024222067</v>
      </c>
      <c r="EB29">
        <v>-0.84741328333096533</v>
      </c>
      <c r="EC29" t="e">
        <v>#N/A</v>
      </c>
      <c r="ED29">
        <v>-5.4278604569743152</v>
      </c>
      <c r="EE29">
        <v>-0.93779912071653371</v>
      </c>
      <c r="EF29">
        <v>-4.5518331433643482</v>
      </c>
      <c r="EG29">
        <v>-2.8593380906196728</v>
      </c>
      <c r="EH29">
        <v>-0.29731356900011008</v>
      </c>
      <c r="EI29">
        <v>0.33969507657830889</v>
      </c>
      <c r="EJ29">
        <v>-1.1602830418267445</v>
      </c>
      <c r="EK29">
        <v>-1.1297183588279012</v>
      </c>
      <c r="EL29">
        <v>-1.4524249197463206</v>
      </c>
      <c r="EM29">
        <v>-0.83368870759296954</v>
      </c>
      <c r="EN29">
        <v>-2.1923779049140535</v>
      </c>
      <c r="EO29">
        <v>-1.8282994590537385</v>
      </c>
      <c r="EP29">
        <v>-2.8111472730565339</v>
      </c>
      <c r="EQ29">
        <v>-2.3030195191224436</v>
      </c>
      <c r="ET29">
        <v>0</v>
      </c>
      <c r="EU29">
        <v>0.89781153634289979</v>
      </c>
      <c r="EV29">
        <v>3.1873410251380392</v>
      </c>
      <c r="EW29">
        <v>0.70013647907636312</v>
      </c>
      <c r="EX29">
        <v>-3.6407865015214327</v>
      </c>
      <c r="EY29">
        <v>-49.354855149307696</v>
      </c>
      <c r="EZ29">
        <v>-4.23987165722464</v>
      </c>
      <c r="FA29">
        <v>0</v>
      </c>
      <c r="FB29">
        <v>0</v>
      </c>
      <c r="FC29">
        <v>-2.7880760784959477</v>
      </c>
      <c r="FD29">
        <v>0.32094462332085527</v>
      </c>
      <c r="FE29">
        <v>-1.5576200463924152</v>
      </c>
      <c r="FF29">
        <v>-2.1505532593615868</v>
      </c>
      <c r="FG29">
        <v>0.37201466514548542</v>
      </c>
      <c r="FH29">
        <v>-7.5883196489289872</v>
      </c>
      <c r="FI29" t="e">
        <v>#N/A</v>
      </c>
      <c r="FJ29">
        <v>-1.4390469227739189</v>
      </c>
    </row>
    <row r="30" spans="1:166">
      <c r="A30">
        <v>1985</v>
      </c>
      <c r="B30" s="16">
        <v>45</v>
      </c>
      <c r="C30" s="16">
        <v>60</v>
      </c>
      <c r="D30" s="16">
        <v>62</v>
      </c>
      <c r="E30" s="16"/>
      <c r="F30" s="16">
        <v>71.55</v>
      </c>
      <c r="G30" s="16">
        <v>30</v>
      </c>
      <c r="H30" s="16">
        <v>60</v>
      </c>
      <c r="I30" s="16">
        <v>60</v>
      </c>
      <c r="J30" s="16">
        <v>34.9</v>
      </c>
      <c r="K30" s="16">
        <v>56</v>
      </c>
      <c r="L30" s="16">
        <v>49</v>
      </c>
      <c r="M30" s="16">
        <v>50</v>
      </c>
      <c r="N30" s="16">
        <v>39.6</v>
      </c>
      <c r="O30" s="16">
        <v>40</v>
      </c>
      <c r="P30" s="16">
        <v>75</v>
      </c>
      <c r="Q30" s="16">
        <v>56</v>
      </c>
      <c r="R30" s="16">
        <v>63</v>
      </c>
      <c r="S30" s="16"/>
      <c r="T30" s="16">
        <v>65</v>
      </c>
      <c r="U30" s="16">
        <v>70</v>
      </c>
      <c r="V30" s="16">
        <v>55</v>
      </c>
      <c r="W30" s="16"/>
      <c r="X30" s="16"/>
      <c r="Y30" s="16">
        <v>65</v>
      </c>
      <c r="Z30" s="16">
        <v>55</v>
      </c>
      <c r="AA30" s="16">
        <v>66</v>
      </c>
      <c r="AB30" s="16">
        <v>40</v>
      </c>
      <c r="AC30" s="16">
        <v>50</v>
      </c>
      <c r="AD30" s="16">
        <v>35</v>
      </c>
      <c r="AE30" s="16">
        <v>60</v>
      </c>
      <c r="AF30" s="16"/>
      <c r="AG30" s="16">
        <v>50</v>
      </c>
      <c r="AH30" s="16">
        <v>66</v>
      </c>
      <c r="AI30" s="16">
        <v>80</v>
      </c>
      <c r="AJ30" s="16">
        <v>75</v>
      </c>
      <c r="AK30" s="16">
        <v>60</v>
      </c>
      <c r="AL30" s="16">
        <v>50</v>
      </c>
      <c r="AM30" s="16"/>
      <c r="AN30" s="16">
        <v>45</v>
      </c>
      <c r="AO30" s="16"/>
      <c r="AR30">
        <v>42.747047605697418</v>
      </c>
      <c r="AS30">
        <v>56.871457532415604</v>
      </c>
      <c r="AT30">
        <v>60.055732568522764</v>
      </c>
      <c r="AV30">
        <v>69.949672081092558</v>
      </c>
      <c r="AW30">
        <v>24.379409569220758</v>
      </c>
      <c r="AX30">
        <v>58.821332399997289</v>
      </c>
      <c r="AY30">
        <v>51.234662481519784</v>
      </c>
      <c r="AZ30">
        <v>34.589155966131536</v>
      </c>
      <c r="BA30">
        <v>56.37839004126684</v>
      </c>
      <c r="BB30">
        <v>44.095426498553913</v>
      </c>
      <c r="BC30">
        <v>46.01691574007031</v>
      </c>
      <c r="BD30">
        <v>52.979106652975403</v>
      </c>
      <c r="BE30">
        <v>39.782073430006932</v>
      </c>
      <c r="BF30">
        <v>67.005297962924828</v>
      </c>
      <c r="BG30">
        <v>55.810709698724636</v>
      </c>
      <c r="BH30">
        <v>59.062194166195574</v>
      </c>
      <c r="BJ30">
        <v>63.679013869763764</v>
      </c>
      <c r="BK30">
        <v>66.723086428480684</v>
      </c>
      <c r="BL30">
        <v>60.449260801140902</v>
      </c>
      <c r="BO30">
        <v>62.108825401653682</v>
      </c>
      <c r="BP30">
        <v>51.625086994354454</v>
      </c>
      <c r="BQ30">
        <v>56.081607872984733</v>
      </c>
      <c r="BR30">
        <v>40.787441409513804</v>
      </c>
      <c r="BS30">
        <v>54.288190752184178</v>
      </c>
      <c r="BT30">
        <v>39.334188201806477</v>
      </c>
      <c r="BU30">
        <v>61.141708628201599</v>
      </c>
      <c r="BW30">
        <v>48.707887684342076</v>
      </c>
      <c r="BX30">
        <v>64.066982558752343</v>
      </c>
      <c r="BY30">
        <v>78.424885870220081</v>
      </c>
      <c r="BZ30">
        <v>63.448083723970456</v>
      </c>
      <c r="CA30">
        <v>59.773568552077045</v>
      </c>
      <c r="CB30">
        <v>45.981099896386247</v>
      </c>
      <c r="CD30">
        <v>44.724702502699103</v>
      </c>
      <c r="CF30" s="25">
        <f t="shared" si="3"/>
        <v>2.2529523943025822</v>
      </c>
      <c r="CG30" s="25">
        <f t="shared" si="0"/>
        <v>3.1285424675843956</v>
      </c>
      <c r="CH30" s="25">
        <f t="shared" si="0"/>
        <v>1.9442674314772361</v>
      </c>
      <c r="CI30" s="25"/>
      <c r="CJ30" s="25">
        <f t="shared" si="0"/>
        <v>1.6003279189074391</v>
      </c>
      <c r="CK30" s="25">
        <f t="shared" si="0"/>
        <v>5.6205904307792416</v>
      </c>
      <c r="CL30" s="25">
        <f t="shared" si="0"/>
        <v>1.1786676000027114</v>
      </c>
      <c r="CM30" s="25">
        <f t="shared" si="0"/>
        <v>8.7653375184802158</v>
      </c>
      <c r="CN30" s="25">
        <f t="shared" si="0"/>
        <v>0.31084403386846304</v>
      </c>
      <c r="CO30" s="25">
        <f t="shared" si="0"/>
        <v>-0.37839004126684017</v>
      </c>
      <c r="CP30" s="25">
        <f t="shared" si="0"/>
        <v>4.9045735014460874</v>
      </c>
      <c r="CQ30" s="25">
        <f t="shared" si="0"/>
        <v>3.9830842599296901</v>
      </c>
      <c r="CR30" s="25">
        <f t="shared" si="0"/>
        <v>-13.379106652975402</v>
      </c>
      <c r="CS30" s="25">
        <f t="shared" si="0"/>
        <v>0.21792656999306814</v>
      </c>
      <c r="CT30" s="25">
        <f t="shared" si="0"/>
        <v>7.9947020370751716</v>
      </c>
      <c r="CU30" s="25">
        <f t="shared" si="0"/>
        <v>0.1892903012753635</v>
      </c>
      <c r="CV30" s="25">
        <f t="shared" si="0"/>
        <v>3.9378058338044255</v>
      </c>
      <c r="CW30" s="25"/>
      <c r="CX30" s="25">
        <f t="shared" si="0"/>
        <v>1.3209861302362356</v>
      </c>
      <c r="CY30" s="25">
        <f t="shared" si="0"/>
        <v>3.2769135715193158</v>
      </c>
      <c r="CZ30" s="25">
        <f t="shared" si="0"/>
        <v>-5.4492608011409018</v>
      </c>
      <c r="DA30" s="25"/>
      <c r="DB30" s="25"/>
      <c r="DC30" s="25">
        <f t="shared" si="2"/>
        <v>2.8911745983463177</v>
      </c>
      <c r="DD30" s="25">
        <f t="shared" si="2"/>
        <v>3.3749130056455456</v>
      </c>
      <c r="DE30" s="25">
        <f t="shared" si="2"/>
        <v>9.9183921270152666</v>
      </c>
      <c r="DF30" s="25">
        <f t="shared" si="2"/>
        <v>-0.78744140951380359</v>
      </c>
      <c r="DG30" s="25">
        <f t="shared" si="2"/>
        <v>-4.2881907521841782</v>
      </c>
      <c r="DH30" s="25">
        <f t="shared" si="2"/>
        <v>-4.3341882018064766</v>
      </c>
      <c r="DI30" s="25">
        <f t="shared" si="2"/>
        <v>-1.1417086282015987</v>
      </c>
      <c r="DJ30" s="25"/>
      <c r="DK30" s="25">
        <f t="shared" si="2"/>
        <v>1.2921123156579242</v>
      </c>
      <c r="DL30" s="25">
        <f t="shared" si="2"/>
        <v>1.9330174412476566</v>
      </c>
      <c r="DM30" s="25">
        <f t="shared" si="2"/>
        <v>1.5751141297799194</v>
      </c>
      <c r="DN30" s="25">
        <f t="shared" si="2"/>
        <v>11.551916276029544</v>
      </c>
      <c r="DO30" s="25">
        <f t="shared" si="2"/>
        <v>0.22643144792295544</v>
      </c>
      <c r="DP30" s="25">
        <f t="shared" si="2"/>
        <v>4.0189001036137526</v>
      </c>
      <c r="DQ30" s="25"/>
      <c r="DR30" s="25">
        <f t="shared" si="2"/>
        <v>0.27529749730089748</v>
      </c>
      <c r="DW30">
        <v>-4.2409175736497104</v>
      </c>
      <c r="DX30">
        <v>0.5792496129802629</v>
      </c>
      <c r="DY30">
        <v>-0.65499332487620165</v>
      </c>
      <c r="DZ30" t="e">
        <v>#N/A</v>
      </c>
      <c r="EA30">
        <v>-1.6756951364531147</v>
      </c>
      <c r="EB30">
        <v>-2.4858598274168315</v>
      </c>
      <c r="EC30" t="e">
        <v>#N/A</v>
      </c>
      <c r="ED30">
        <v>-0.37504792021977096</v>
      </c>
      <c r="EE30">
        <v>1.2386449656050189</v>
      </c>
      <c r="EF30">
        <v>-6.7061882241350474</v>
      </c>
      <c r="EG30">
        <v>-3.8083967773685714</v>
      </c>
      <c r="EH30">
        <v>-2.9943190360715306</v>
      </c>
      <c r="EI30">
        <v>2.1272034512625453</v>
      </c>
      <c r="EJ30">
        <v>1.1124794196465473</v>
      </c>
      <c r="EK30">
        <v>-1.9549963744750727</v>
      </c>
      <c r="EL30">
        <v>-1.824982871844739</v>
      </c>
      <c r="EM30">
        <v>0.69150554311598</v>
      </c>
      <c r="EN30">
        <v>-0.84482486629229925</v>
      </c>
      <c r="EO30">
        <v>-1.5870739404819716</v>
      </c>
      <c r="EP30">
        <v>-2.1538421769336225</v>
      </c>
      <c r="EQ30">
        <v>-7.5677371289815767</v>
      </c>
      <c r="ET30">
        <v>0</v>
      </c>
      <c r="EU30">
        <v>1.7372077028379636</v>
      </c>
      <c r="EV30">
        <v>2.542916629536407</v>
      </c>
      <c r="EW30">
        <v>3.5190213125529937</v>
      </c>
      <c r="EX30">
        <v>-1.6069514086704686</v>
      </c>
      <c r="EY30">
        <v>-413.44548734882119</v>
      </c>
      <c r="EZ30">
        <v>-6.4479921646648108</v>
      </c>
      <c r="FA30">
        <v>0</v>
      </c>
      <c r="FB30">
        <v>0</v>
      </c>
      <c r="FC30">
        <v>-3.5468022909243899</v>
      </c>
      <c r="FD30">
        <v>0.31542993667714825</v>
      </c>
      <c r="FE30">
        <v>-3.0097859594174423</v>
      </c>
      <c r="FF30">
        <v>-1.0819968923607348</v>
      </c>
      <c r="FG30">
        <v>1.0694761638525989</v>
      </c>
      <c r="FH30">
        <v>-8.0485780891594061</v>
      </c>
      <c r="FI30" t="e">
        <v>#N/A</v>
      </c>
      <c r="FJ30">
        <v>-1.146965068514497</v>
      </c>
    </row>
    <row r="31" spans="1:166">
      <c r="A31">
        <v>1986</v>
      </c>
      <c r="B31" s="16">
        <v>45</v>
      </c>
      <c r="C31" s="16">
        <v>60</v>
      </c>
      <c r="D31" s="16">
        <v>62</v>
      </c>
      <c r="E31" s="16"/>
      <c r="F31" s="16">
        <v>71.13</v>
      </c>
      <c r="G31" s="16">
        <v>30</v>
      </c>
      <c r="H31" s="16">
        <v>60</v>
      </c>
      <c r="I31" s="16">
        <v>60</v>
      </c>
      <c r="J31" s="16">
        <v>35.700000000000003</v>
      </c>
      <c r="K31" s="16">
        <v>56</v>
      </c>
      <c r="L31" s="16">
        <v>49</v>
      </c>
      <c r="M31" s="16">
        <v>50</v>
      </c>
      <c r="N31" s="16">
        <v>39.6</v>
      </c>
      <c r="O31" s="16">
        <v>40</v>
      </c>
      <c r="P31" s="16">
        <v>58</v>
      </c>
      <c r="Q31" s="16">
        <v>56</v>
      </c>
      <c r="R31" s="16">
        <v>63</v>
      </c>
      <c r="S31" s="16"/>
      <c r="T31" s="16">
        <v>62</v>
      </c>
      <c r="U31" s="16">
        <v>70</v>
      </c>
      <c r="V31" s="16">
        <v>55</v>
      </c>
      <c r="W31" s="16"/>
      <c r="X31" s="16"/>
      <c r="Y31" s="16">
        <v>65</v>
      </c>
      <c r="Z31" s="16">
        <v>55</v>
      </c>
      <c r="AA31" s="16">
        <v>66</v>
      </c>
      <c r="AB31" s="16">
        <v>40</v>
      </c>
      <c r="AC31" s="16">
        <v>48</v>
      </c>
      <c r="AD31" s="16">
        <v>35</v>
      </c>
      <c r="AE31" s="16">
        <v>60</v>
      </c>
      <c r="AF31" s="16"/>
      <c r="AG31" s="16">
        <v>50</v>
      </c>
      <c r="AH31" s="16">
        <v>66</v>
      </c>
      <c r="AI31" s="16">
        <v>80.3</v>
      </c>
      <c r="AJ31" s="16">
        <v>50</v>
      </c>
      <c r="AK31" s="16">
        <v>60</v>
      </c>
      <c r="AL31" s="16">
        <v>50</v>
      </c>
      <c r="AM31" s="16"/>
      <c r="AN31" s="16">
        <v>45</v>
      </c>
      <c r="AO31" s="16"/>
      <c r="AR31">
        <v>41.50099596063486</v>
      </c>
      <c r="AS31">
        <v>55.559644313152383</v>
      </c>
      <c r="AT31">
        <v>59.000357238704225</v>
      </c>
      <c r="AV31">
        <v>68.046999496839987</v>
      </c>
      <c r="AW31">
        <v>21.640001793023487</v>
      </c>
      <c r="AX31">
        <v>56.755037394777212</v>
      </c>
      <c r="AY31">
        <v>48.418005550094279</v>
      </c>
      <c r="AZ31">
        <v>33.715075338048628</v>
      </c>
      <c r="BA31">
        <v>55.292620633787379</v>
      </c>
      <c r="BB31">
        <v>41.222342593537334</v>
      </c>
      <c r="BC31">
        <v>43.854430452512062</v>
      </c>
      <c r="BD31">
        <v>52.875306137783731</v>
      </c>
      <c r="BE31">
        <v>38.14520372791533</v>
      </c>
      <c r="BF31">
        <v>64.797745235357269</v>
      </c>
      <c r="BG31">
        <v>55.636833897741653</v>
      </c>
      <c r="BH31">
        <v>57.782068214223351</v>
      </c>
      <c r="BJ31">
        <v>61.674007542249683</v>
      </c>
      <c r="BK31">
        <v>64.168513292540069</v>
      </c>
      <c r="BL31">
        <v>57.816920000800643</v>
      </c>
      <c r="BO31">
        <v>59.998798293496662</v>
      </c>
      <c r="BP31">
        <v>49.885005824513819</v>
      </c>
      <c r="BQ31">
        <v>53.562545212532008</v>
      </c>
      <c r="BR31">
        <v>35.608729968455634</v>
      </c>
      <c r="BS31">
        <v>51.397582321042833</v>
      </c>
      <c r="BT31">
        <v>37.336069667009767</v>
      </c>
      <c r="BU31">
        <v>57.218911336639138</v>
      </c>
      <c r="BW31">
        <v>48.120407047421317</v>
      </c>
      <c r="BX31">
        <v>62.961768658633297</v>
      </c>
      <c r="BY31">
        <v>75.936060487965293</v>
      </c>
      <c r="BZ31">
        <v>60.710395226460967</v>
      </c>
      <c r="CA31">
        <v>56.142796817271986</v>
      </c>
      <c r="CB31">
        <v>42.7767194228663</v>
      </c>
      <c r="CD31">
        <v>44.187332754517001</v>
      </c>
      <c r="CF31" s="25">
        <f t="shared" si="3"/>
        <v>3.4990040393651398</v>
      </c>
      <c r="CG31" s="25">
        <f t="shared" si="0"/>
        <v>4.4403556868476173</v>
      </c>
      <c r="CH31" s="25">
        <f t="shared" si="0"/>
        <v>2.9996427612957746</v>
      </c>
      <c r="CI31" s="25"/>
      <c r="CJ31" s="25">
        <f t="shared" si="0"/>
        <v>3.0830005031600081</v>
      </c>
      <c r="CK31" s="25">
        <f t="shared" si="0"/>
        <v>8.3599982069765133</v>
      </c>
      <c r="CL31" s="25">
        <f t="shared" si="0"/>
        <v>3.2449626052227885</v>
      </c>
      <c r="CM31" s="25">
        <f t="shared" si="0"/>
        <v>11.581994449905721</v>
      </c>
      <c r="CN31" s="25">
        <f t="shared" si="0"/>
        <v>1.984924661951375</v>
      </c>
      <c r="CO31" s="25">
        <f t="shared" si="0"/>
        <v>0.70737936621262065</v>
      </c>
      <c r="CP31" s="25">
        <f t="shared" si="0"/>
        <v>7.7776574064626658</v>
      </c>
      <c r="CQ31" s="25">
        <f t="shared" si="0"/>
        <v>6.1455695474879377</v>
      </c>
      <c r="CR31" s="25">
        <f t="shared" si="0"/>
        <v>-13.27530613778373</v>
      </c>
      <c r="CS31" s="25">
        <f t="shared" si="0"/>
        <v>1.8547962720846698</v>
      </c>
      <c r="CT31" s="25">
        <f t="shared" si="0"/>
        <v>-6.7977452353572687</v>
      </c>
      <c r="CU31" s="25">
        <f t="shared" si="0"/>
        <v>0.36316610225834722</v>
      </c>
      <c r="CV31" s="25">
        <f t="shared" si="0"/>
        <v>5.2179317857766492</v>
      </c>
      <c r="CW31" s="25"/>
      <c r="CX31" s="25">
        <f t="shared" si="0"/>
        <v>0.32599245775031704</v>
      </c>
      <c r="CY31" s="25">
        <f t="shared" si="0"/>
        <v>5.8314867074599306</v>
      </c>
      <c r="CZ31" s="25">
        <f t="shared" si="0"/>
        <v>-2.8169200008006428</v>
      </c>
      <c r="DA31" s="25"/>
      <c r="DB31" s="25"/>
      <c r="DC31" s="25">
        <f t="shared" si="2"/>
        <v>5.0012017065033376</v>
      </c>
      <c r="DD31" s="25">
        <f t="shared" si="2"/>
        <v>5.1149941754861814</v>
      </c>
      <c r="DE31" s="25">
        <f t="shared" si="2"/>
        <v>12.437454787467992</v>
      </c>
      <c r="DF31" s="25">
        <f t="shared" si="2"/>
        <v>4.3912700315443658</v>
      </c>
      <c r="DG31" s="25">
        <f t="shared" si="2"/>
        <v>-3.3975823210428331</v>
      </c>
      <c r="DH31" s="25">
        <f t="shared" si="2"/>
        <v>-2.3360696670097667</v>
      </c>
      <c r="DI31" s="25">
        <f t="shared" si="2"/>
        <v>2.7810886633608618</v>
      </c>
      <c r="DJ31" s="25"/>
      <c r="DK31" s="25">
        <f t="shared" si="2"/>
        <v>1.8795929525786832</v>
      </c>
      <c r="DL31" s="25">
        <f t="shared" si="2"/>
        <v>3.0382313413667035</v>
      </c>
      <c r="DM31" s="25">
        <f t="shared" si="2"/>
        <v>4.3639395120347046</v>
      </c>
      <c r="DN31" s="25">
        <f t="shared" si="2"/>
        <v>-10.710395226460967</v>
      </c>
      <c r="DO31" s="25">
        <f t="shared" si="2"/>
        <v>3.8572031827280142</v>
      </c>
      <c r="DP31" s="25">
        <f t="shared" si="2"/>
        <v>7.2232805771336999</v>
      </c>
      <c r="DQ31" s="25"/>
      <c r="DR31" s="25">
        <f t="shared" si="2"/>
        <v>0.81266724548299862</v>
      </c>
      <c r="DW31">
        <v>1.5442316841017316</v>
      </c>
      <c r="DX31">
        <v>-0.41654469068701871</v>
      </c>
      <c r="DY31">
        <v>-0.46530683523310756</v>
      </c>
      <c r="DZ31" t="e">
        <v>#N/A</v>
      </c>
      <c r="EA31">
        <v>-2.064800505784774</v>
      </c>
      <c r="EB31">
        <v>-5.4079860145352825</v>
      </c>
      <c r="EC31" t="e">
        <v>#N/A</v>
      </c>
      <c r="ED31">
        <v>4.8912941052113865</v>
      </c>
      <c r="EE31">
        <v>0.72696586191037227</v>
      </c>
      <c r="EF31">
        <v>-6.2719848708900656</v>
      </c>
      <c r="EG31">
        <v>-1.8674770651947767</v>
      </c>
      <c r="EH31">
        <v>-1.2415581176366857</v>
      </c>
      <c r="EI31">
        <v>5.2174548651528596</v>
      </c>
      <c r="EJ31">
        <v>1.9915336874696692</v>
      </c>
      <c r="EK31">
        <v>-2.1543005188256501</v>
      </c>
      <c r="EL31">
        <v>-2.1045525943080889</v>
      </c>
      <c r="EM31">
        <v>9.1897391929578021E-2</v>
      </c>
      <c r="EN31">
        <v>-3.3213156692581975</v>
      </c>
      <c r="EO31">
        <v>-1.2526000124620538</v>
      </c>
      <c r="EP31">
        <v>-3.5397133045358089</v>
      </c>
      <c r="EQ31">
        <v>-7.3358428645118181</v>
      </c>
      <c r="ET31">
        <v>0</v>
      </c>
      <c r="EU31">
        <v>-3.4012980302958908</v>
      </c>
      <c r="EV31">
        <v>2.6801715568205537</v>
      </c>
      <c r="EW31">
        <v>4.9194446782666859</v>
      </c>
      <c r="EX31">
        <v>10.685011467292554</v>
      </c>
      <c r="EY31">
        <v>-325.49180158768195</v>
      </c>
      <c r="EZ31">
        <v>-7.2095638817932155</v>
      </c>
      <c r="FA31">
        <v>0</v>
      </c>
      <c r="FB31">
        <v>0</v>
      </c>
      <c r="FC31">
        <v>-3.3085537492479489</v>
      </c>
      <c r="FD31">
        <v>1.2411007456022674</v>
      </c>
      <c r="FE31">
        <v>-0.95183627422272821</v>
      </c>
      <c r="FF31">
        <v>-0.92783520334806724</v>
      </c>
      <c r="FG31">
        <v>1.1038339760654736</v>
      </c>
      <c r="FH31">
        <v>-2.3692888617290464</v>
      </c>
      <c r="FI31" t="e">
        <v>#N/A</v>
      </c>
      <c r="FJ31">
        <v>-0.65821894193395281</v>
      </c>
    </row>
    <row r="32" spans="1:166">
      <c r="A32">
        <v>1987</v>
      </c>
      <c r="B32" s="16">
        <v>45</v>
      </c>
      <c r="C32" s="16">
        <v>57.08</v>
      </c>
      <c r="D32" s="16">
        <v>62</v>
      </c>
      <c r="E32" s="16"/>
      <c r="F32" s="16">
        <v>70.7</v>
      </c>
      <c r="G32" s="16">
        <v>10</v>
      </c>
      <c r="H32" s="16">
        <v>60</v>
      </c>
      <c r="I32" s="16">
        <v>50</v>
      </c>
      <c r="J32" s="16">
        <v>35</v>
      </c>
      <c r="K32" s="16">
        <v>56</v>
      </c>
      <c r="L32" s="16">
        <v>30</v>
      </c>
      <c r="M32" s="16">
        <v>50</v>
      </c>
      <c r="N32" s="16">
        <v>22</v>
      </c>
      <c r="O32" s="16">
        <v>40</v>
      </c>
      <c r="P32" s="16">
        <v>56.8</v>
      </c>
      <c r="Q32" s="16">
        <v>56</v>
      </c>
      <c r="R32" s="16">
        <v>63</v>
      </c>
      <c r="S32" s="16"/>
      <c r="T32" s="16">
        <v>62</v>
      </c>
      <c r="U32" s="16">
        <v>60</v>
      </c>
      <c r="V32" s="16">
        <v>55</v>
      </c>
      <c r="W32" s="16"/>
      <c r="X32" s="16"/>
      <c r="Y32" s="16">
        <v>65</v>
      </c>
      <c r="Z32" s="16">
        <v>55</v>
      </c>
      <c r="AA32" s="16">
        <v>57</v>
      </c>
      <c r="AB32" s="16">
        <v>34</v>
      </c>
      <c r="AC32" s="16">
        <v>45</v>
      </c>
      <c r="AD32" s="16">
        <v>35</v>
      </c>
      <c r="AE32" s="16">
        <v>50</v>
      </c>
      <c r="AF32" s="16"/>
      <c r="AG32" s="16">
        <v>50</v>
      </c>
      <c r="AH32" s="16">
        <v>66</v>
      </c>
      <c r="AI32" s="16">
        <v>77.400000000000006</v>
      </c>
      <c r="AJ32" s="16">
        <v>50</v>
      </c>
      <c r="AK32" s="16">
        <v>60</v>
      </c>
      <c r="AL32" s="16">
        <v>38.5</v>
      </c>
      <c r="AM32" s="16"/>
      <c r="AN32" s="16">
        <v>45</v>
      </c>
      <c r="AO32" s="16"/>
      <c r="AR32">
        <v>40.083834510282927</v>
      </c>
      <c r="AS32">
        <v>54.158953421047556</v>
      </c>
      <c r="AT32">
        <v>57.804406618656195</v>
      </c>
      <c r="AV32">
        <v>66.061541241779892</v>
      </c>
      <c r="AW32">
        <v>19.024623067504134</v>
      </c>
      <c r="AX32">
        <v>54.516257555668581</v>
      </c>
      <c r="AY32">
        <v>45.237809251264643</v>
      </c>
      <c r="AZ32">
        <v>32.925327277118178</v>
      </c>
      <c r="BA32">
        <v>54.202001603166437</v>
      </c>
      <c r="BB32">
        <v>38.507302582026313</v>
      </c>
      <c r="BC32">
        <v>41.403812045557245</v>
      </c>
      <c r="BD32">
        <v>53.672754422299661</v>
      </c>
      <c r="BE32">
        <v>36.460700834295153</v>
      </c>
      <c r="BF32">
        <v>62.769875819087325</v>
      </c>
      <c r="BG32">
        <v>55.42399436560649</v>
      </c>
      <c r="BH32">
        <v>56.270110598583976</v>
      </c>
      <c r="BJ32">
        <v>59.703341744631281</v>
      </c>
      <c r="BK32">
        <v>61.572102467679677</v>
      </c>
      <c r="BL32">
        <v>55.526042219752185</v>
      </c>
      <c r="BO32">
        <v>57.487588187559375</v>
      </c>
      <c r="BP32">
        <v>47.93355926781723</v>
      </c>
      <c r="BQ32">
        <v>50.680823175222542</v>
      </c>
      <c r="BR32">
        <v>30.805781108636857</v>
      </c>
      <c r="BS32">
        <v>48.621611024681364</v>
      </c>
      <c r="BT32">
        <v>35.882436542424493</v>
      </c>
      <c r="BU32">
        <v>53.499920323781836</v>
      </c>
      <c r="BW32">
        <v>47.479980925349032</v>
      </c>
      <c r="BX32">
        <v>61.75588794003238</v>
      </c>
      <c r="BY32">
        <v>73.235960784728221</v>
      </c>
      <c r="BZ32">
        <v>58.21016376368609</v>
      </c>
      <c r="CA32">
        <v>52.66142359655661</v>
      </c>
      <c r="CB32">
        <v>39.933865893708045</v>
      </c>
      <c r="CD32">
        <v>43.492190474040804</v>
      </c>
      <c r="CF32" s="25">
        <f t="shared" si="3"/>
        <v>4.9161654897170735</v>
      </c>
      <c r="CG32" s="25">
        <f t="shared" si="0"/>
        <v>2.921046578952442</v>
      </c>
      <c r="CH32" s="25">
        <f t="shared" si="0"/>
        <v>4.1955933813438051</v>
      </c>
      <c r="CI32" s="25"/>
      <c r="CJ32" s="25">
        <f t="shared" si="0"/>
        <v>4.6384587582201107</v>
      </c>
      <c r="CK32" s="25">
        <f t="shared" si="0"/>
        <v>-9.0246230675041339</v>
      </c>
      <c r="CL32" s="25">
        <f t="shared" si="0"/>
        <v>5.4837424443314191</v>
      </c>
      <c r="CM32" s="25">
        <f t="shared" si="0"/>
        <v>4.7621907487353567</v>
      </c>
      <c r="CN32" s="25">
        <f t="shared" si="0"/>
        <v>2.0746727228818216</v>
      </c>
      <c r="CO32" s="25">
        <f t="shared" si="0"/>
        <v>1.7979983968335631</v>
      </c>
      <c r="CP32" s="25">
        <f t="shared" si="0"/>
        <v>-8.5073025820263126</v>
      </c>
      <c r="CQ32" s="25">
        <f t="shared" si="0"/>
        <v>8.5961879544427546</v>
      </c>
      <c r="CR32" s="25">
        <f t="shared" si="0"/>
        <v>-31.672754422299661</v>
      </c>
      <c r="CS32" s="25">
        <f t="shared" si="0"/>
        <v>3.5392991657048469</v>
      </c>
      <c r="CT32" s="25">
        <f t="shared" si="0"/>
        <v>-5.9698758190873278</v>
      </c>
      <c r="CU32" s="25">
        <f t="shared" si="0"/>
        <v>0.57600563439351049</v>
      </c>
      <c r="CV32" s="25">
        <f t="shared" si="0"/>
        <v>6.729889401416024</v>
      </c>
      <c r="CW32" s="25"/>
      <c r="CX32" s="25">
        <f t="shared" si="0"/>
        <v>2.2966582553687189</v>
      </c>
      <c r="CY32" s="25">
        <f t="shared" si="0"/>
        <v>-1.5721024676796773</v>
      </c>
      <c r="CZ32" s="25">
        <f t="shared" si="0"/>
        <v>-0.52604221975218479</v>
      </c>
      <c r="DA32" s="25"/>
      <c r="DB32" s="25"/>
      <c r="DC32" s="25">
        <f t="shared" si="2"/>
        <v>7.5124118124406252</v>
      </c>
      <c r="DD32" s="25">
        <f t="shared" si="2"/>
        <v>7.0664407321827696</v>
      </c>
      <c r="DE32" s="25">
        <f t="shared" si="2"/>
        <v>6.3191768247774576</v>
      </c>
      <c r="DF32" s="25">
        <f t="shared" si="2"/>
        <v>3.1942188913631426</v>
      </c>
      <c r="DG32" s="25">
        <f t="shared" si="2"/>
        <v>-3.6216110246813642</v>
      </c>
      <c r="DH32" s="25">
        <f t="shared" si="2"/>
        <v>-0.8824365424244931</v>
      </c>
      <c r="DI32" s="25">
        <f t="shared" si="2"/>
        <v>-3.4999203237818364</v>
      </c>
      <c r="DJ32" s="25"/>
      <c r="DK32" s="25">
        <f t="shared" si="2"/>
        <v>2.5200190746509676</v>
      </c>
      <c r="DL32" s="25">
        <f t="shared" si="2"/>
        <v>4.2441120599676196</v>
      </c>
      <c r="DM32" s="25">
        <f t="shared" si="2"/>
        <v>4.1640392152717851</v>
      </c>
      <c r="DN32" s="25">
        <f t="shared" si="2"/>
        <v>-8.21016376368609</v>
      </c>
      <c r="DO32" s="25">
        <f t="shared" si="2"/>
        <v>7.3385764034433905</v>
      </c>
      <c r="DP32" s="25">
        <f t="shared" si="2"/>
        <v>-1.4338658937080453</v>
      </c>
      <c r="DQ32" s="25"/>
      <c r="DR32" s="25">
        <f t="shared" si="2"/>
        <v>1.5078095259591962</v>
      </c>
      <c r="DW32">
        <v>3.0133910653652975</v>
      </c>
      <c r="DX32">
        <v>1.4947694560525235</v>
      </c>
      <c r="DY32">
        <v>-1.0909171068533681</v>
      </c>
      <c r="DZ32" t="e">
        <v>#N/A</v>
      </c>
      <c r="EA32">
        <v>-2.0497891819705814</v>
      </c>
      <c r="EB32">
        <v>-4.3951336095771154</v>
      </c>
      <c r="EC32" t="e">
        <v>#N/A</v>
      </c>
      <c r="ED32">
        <v>6.3610430670821074</v>
      </c>
      <c r="EE32">
        <v>2.571639168318427</v>
      </c>
      <c r="EF32">
        <v>-5.5468855751190631</v>
      </c>
      <c r="EG32">
        <v>-0.31764948089522704</v>
      </c>
      <c r="EH32">
        <v>-0.45914680344947101</v>
      </c>
      <c r="EI32">
        <v>3.1190819020053624</v>
      </c>
      <c r="EJ32">
        <v>-7.5881685866814053</v>
      </c>
      <c r="EK32">
        <v>-1.9862499052899381</v>
      </c>
      <c r="EL32">
        <v>-3.5444107846073649</v>
      </c>
      <c r="EM32">
        <v>-3.5106427134744536</v>
      </c>
      <c r="EN32">
        <v>-0.20877162760322676</v>
      </c>
      <c r="EO32">
        <v>-0.48668826168446344</v>
      </c>
      <c r="EP32">
        <v>-2.9823626986574823</v>
      </c>
      <c r="EQ32">
        <v>-3.6127466009010334</v>
      </c>
      <c r="ET32">
        <v>0</v>
      </c>
      <c r="EU32">
        <v>-3.6306934853769093</v>
      </c>
      <c r="EV32">
        <v>3.6431974619097929</v>
      </c>
      <c r="EW32">
        <v>3.7066604026659462</v>
      </c>
      <c r="EX32">
        <v>19.70023611314906</v>
      </c>
      <c r="EY32">
        <v>-214.24379359720206</v>
      </c>
      <c r="EZ32">
        <v>-3.459915354669576</v>
      </c>
      <c r="FA32">
        <v>0</v>
      </c>
      <c r="FB32">
        <v>0</v>
      </c>
      <c r="FC32">
        <v>-0.60976301182139991</v>
      </c>
      <c r="FD32">
        <v>2.8205309633002855</v>
      </c>
      <c r="FE32">
        <v>5.8266172064462296</v>
      </c>
      <c r="FF32">
        <v>1.9701957711970834</v>
      </c>
      <c r="FG32">
        <v>1.2636662982043276</v>
      </c>
      <c r="FH32">
        <v>2.6729229980684011</v>
      </c>
      <c r="FI32" t="e">
        <v>#N/A</v>
      </c>
      <c r="FJ32">
        <v>-0.21545996819687474</v>
      </c>
    </row>
    <row r="33" spans="1:166">
      <c r="A33">
        <v>1988</v>
      </c>
      <c r="B33" s="16">
        <v>45</v>
      </c>
      <c r="C33" s="16">
        <v>49</v>
      </c>
      <c r="D33" s="16">
        <v>62</v>
      </c>
      <c r="E33" s="16"/>
      <c r="F33" s="16">
        <v>70.7</v>
      </c>
      <c r="G33" s="16">
        <v>10</v>
      </c>
      <c r="H33" s="16">
        <v>50</v>
      </c>
      <c r="I33" s="16">
        <v>50</v>
      </c>
      <c r="J33" s="16">
        <v>29.9</v>
      </c>
      <c r="K33" s="16">
        <v>50</v>
      </c>
      <c r="L33" s="16">
        <v>30</v>
      </c>
      <c r="M33" s="16">
        <v>50</v>
      </c>
      <c r="N33" s="16">
        <v>68</v>
      </c>
      <c r="O33" s="16">
        <v>40</v>
      </c>
      <c r="P33" s="16">
        <v>56.8</v>
      </c>
      <c r="Q33" s="16">
        <v>56</v>
      </c>
      <c r="R33" s="16">
        <v>50</v>
      </c>
      <c r="S33" s="16"/>
      <c r="T33" s="16">
        <v>62</v>
      </c>
      <c r="U33" s="16">
        <v>60</v>
      </c>
      <c r="V33" s="16">
        <v>55</v>
      </c>
      <c r="W33" s="16"/>
      <c r="X33" s="16"/>
      <c r="Y33" s="16">
        <v>65</v>
      </c>
      <c r="Z33" s="16">
        <v>50</v>
      </c>
      <c r="AA33" s="16">
        <v>48</v>
      </c>
      <c r="AB33" s="16">
        <v>23</v>
      </c>
      <c r="AC33" s="16">
        <v>45</v>
      </c>
      <c r="AD33" s="16">
        <v>35</v>
      </c>
      <c r="AE33" s="16">
        <v>50</v>
      </c>
      <c r="AF33" s="16"/>
      <c r="AG33" s="16">
        <v>45</v>
      </c>
      <c r="AH33" s="16">
        <v>56</v>
      </c>
      <c r="AI33" s="16">
        <v>75.599999999999994</v>
      </c>
      <c r="AJ33" s="16">
        <v>50</v>
      </c>
      <c r="AK33" s="16">
        <v>40</v>
      </c>
      <c r="AL33" s="16">
        <v>28</v>
      </c>
      <c r="AM33" s="16"/>
      <c r="AN33" s="16">
        <v>45</v>
      </c>
      <c r="AO33" s="16"/>
      <c r="AR33">
        <v>38.525416001419089</v>
      </c>
      <c r="AS33">
        <v>52.739769098365848</v>
      </c>
      <c r="AT33">
        <v>56.49502230931833</v>
      </c>
      <c r="AV33">
        <v>64.027267147828496</v>
      </c>
      <c r="AW33">
        <v>16.724784974083477</v>
      </c>
      <c r="AX33">
        <v>52.114353868027067</v>
      </c>
      <c r="AY33">
        <v>41.859114373689913</v>
      </c>
      <c r="AZ33">
        <v>32.226374108341403</v>
      </c>
      <c r="BA33">
        <v>53.134514429495603</v>
      </c>
      <c r="BB33">
        <v>36.132321336264084</v>
      </c>
      <c r="BC33">
        <v>38.720635139409474</v>
      </c>
      <c r="BD33">
        <v>55.231899677028977</v>
      </c>
      <c r="BE33">
        <v>34.705761879300972</v>
      </c>
      <c r="BF33">
        <v>61.010675963020681</v>
      </c>
      <c r="BG33">
        <v>55.169916894838742</v>
      </c>
      <c r="BH33">
        <v>54.585649807697237</v>
      </c>
      <c r="BJ33">
        <v>57.794546842549309</v>
      </c>
      <c r="BK33">
        <v>59.037337325705565</v>
      </c>
      <c r="BL33">
        <v>53.527815793852334</v>
      </c>
      <c r="BO33">
        <v>54.578181991340792</v>
      </c>
      <c r="BP33">
        <v>45.824210934464176</v>
      </c>
      <c r="BQ33">
        <v>47.58403721853044</v>
      </c>
      <c r="BR33">
        <v>26.503508703346274</v>
      </c>
      <c r="BS33">
        <v>45.991929076028391</v>
      </c>
      <c r="BT33">
        <v>34.888980420276155</v>
      </c>
      <c r="BU33">
        <v>50.106885868755484</v>
      </c>
      <c r="BW33">
        <v>46.812520091579955</v>
      </c>
      <c r="BX33">
        <v>60.49464386308545</v>
      </c>
      <c r="BY33">
        <v>70.358479032553518</v>
      </c>
      <c r="BZ33">
        <v>56.080988721545637</v>
      </c>
      <c r="CA33">
        <v>49.424228365024774</v>
      </c>
      <c r="CB33">
        <v>37.596191231005527</v>
      </c>
      <c r="CD33">
        <v>42.616302512330748</v>
      </c>
      <c r="CF33" s="25">
        <f t="shared" si="3"/>
        <v>6.4745839985809113</v>
      </c>
      <c r="CG33" s="25">
        <f t="shared" si="0"/>
        <v>-3.7397690983658478</v>
      </c>
      <c r="CH33" s="25">
        <f t="shared" si="0"/>
        <v>5.5049776906816703</v>
      </c>
      <c r="CI33" s="25"/>
      <c r="CJ33" s="25">
        <f t="shared" si="0"/>
        <v>6.6727328521715066</v>
      </c>
      <c r="CK33" s="25">
        <f t="shared" si="0"/>
        <v>-6.7247849740834766</v>
      </c>
      <c r="CL33" s="25">
        <f t="shared" si="0"/>
        <v>-2.1143538680270666</v>
      </c>
      <c r="CM33" s="25">
        <f t="shared" si="0"/>
        <v>8.1408856263100873</v>
      </c>
      <c r="CN33" s="25">
        <f t="shared" si="0"/>
        <v>-2.3263741083414047</v>
      </c>
      <c r="CO33" s="25">
        <f t="shared" si="0"/>
        <v>-3.1345144294956029</v>
      </c>
      <c r="CP33" s="25">
        <f t="shared" si="0"/>
        <v>-6.1323213362640843</v>
      </c>
      <c r="CQ33" s="25">
        <f t="shared" si="0"/>
        <v>11.279364860590526</v>
      </c>
      <c r="CR33" s="25">
        <f t="shared" si="0"/>
        <v>12.768100322971023</v>
      </c>
      <c r="CS33" s="25">
        <f t="shared" si="0"/>
        <v>5.2942381206990277</v>
      </c>
      <c r="CT33" s="25">
        <f t="shared" si="0"/>
        <v>-4.2106759630206838</v>
      </c>
      <c r="CU33" s="25">
        <f t="shared" si="0"/>
        <v>0.83008310516125761</v>
      </c>
      <c r="CV33" s="25">
        <f t="shared" si="0"/>
        <v>-4.5856498076972372</v>
      </c>
      <c r="CW33" s="25"/>
      <c r="CX33" s="25">
        <f t="shared" si="0"/>
        <v>4.205453157450691</v>
      </c>
      <c r="CY33" s="25">
        <f t="shared" si="0"/>
        <v>0.96266267429443531</v>
      </c>
      <c r="CZ33" s="25">
        <f t="shared" si="0"/>
        <v>1.4721842061476664</v>
      </c>
      <c r="DA33" s="25"/>
      <c r="DB33" s="25"/>
      <c r="DC33" s="25">
        <f t="shared" si="2"/>
        <v>10.421818008659208</v>
      </c>
      <c r="DD33" s="25">
        <f t="shared" si="2"/>
        <v>4.1757890655358239</v>
      </c>
      <c r="DE33" s="25">
        <f t="shared" si="2"/>
        <v>0.41596278146955967</v>
      </c>
      <c r="DF33" s="25">
        <f t="shared" si="2"/>
        <v>-3.5035087033462737</v>
      </c>
      <c r="DG33" s="25">
        <f t="shared" si="2"/>
        <v>-0.99192907602839142</v>
      </c>
      <c r="DH33" s="25">
        <f t="shared" si="2"/>
        <v>0.11101957972384469</v>
      </c>
      <c r="DI33" s="25">
        <f t="shared" si="2"/>
        <v>-0.10688586875548367</v>
      </c>
      <c r="DJ33" s="25"/>
      <c r="DK33" s="25">
        <f t="shared" si="2"/>
        <v>-1.8125200915799553</v>
      </c>
      <c r="DL33" s="25">
        <f t="shared" si="2"/>
        <v>-4.4946438630854502</v>
      </c>
      <c r="DM33" s="25">
        <f t="shared" si="2"/>
        <v>5.2415209674464762</v>
      </c>
      <c r="DN33" s="25">
        <f t="shared" si="2"/>
        <v>-6.0809887215456371</v>
      </c>
      <c r="DO33" s="25">
        <f t="shared" si="2"/>
        <v>-9.4242283650247742</v>
      </c>
      <c r="DP33" s="25">
        <f t="shared" si="2"/>
        <v>-9.5961912310055268</v>
      </c>
      <c r="DQ33" s="25"/>
      <c r="DR33" s="25">
        <f t="shared" si="2"/>
        <v>2.3836974876692523</v>
      </c>
      <c r="DW33">
        <v>-0.26563277979803956</v>
      </c>
      <c r="DX33">
        <v>2.8342811700595405</v>
      </c>
      <c r="DY33">
        <v>-2.6533029972395781</v>
      </c>
      <c r="DZ33" t="e">
        <v>#N/A</v>
      </c>
      <c r="EA33">
        <v>0.53806608084254037</v>
      </c>
      <c r="EB33">
        <v>-3.529244703778744</v>
      </c>
      <c r="EC33" t="e">
        <v>#N/A</v>
      </c>
      <c r="ED33">
        <v>4.1824684364267171</v>
      </c>
      <c r="EE33">
        <v>5.1032674396881816</v>
      </c>
      <c r="EF33">
        <v>-4.6348321593806929</v>
      </c>
      <c r="EG33">
        <v>-0.24754224215493537</v>
      </c>
      <c r="EH33">
        <v>-1.3900679962777218</v>
      </c>
      <c r="EI33">
        <v>0.78447197046578765</v>
      </c>
      <c r="EJ33">
        <v>0.75929286122511996</v>
      </c>
      <c r="EK33">
        <v>0.39480482588815846</v>
      </c>
      <c r="EL33">
        <v>-2.6337500120679351</v>
      </c>
      <c r="EM33">
        <v>-0.81383057913420487</v>
      </c>
      <c r="EN33">
        <v>1.4390079264646118</v>
      </c>
      <c r="EO33">
        <v>1.4811921784874187</v>
      </c>
      <c r="EP33">
        <v>0.70314402733419001</v>
      </c>
      <c r="EQ33">
        <v>0.50751804074315032</v>
      </c>
      <c r="ET33">
        <v>0</v>
      </c>
      <c r="EU33">
        <v>-4.6786083724948355</v>
      </c>
      <c r="EV33">
        <v>2.4401365428121693</v>
      </c>
      <c r="EW33">
        <v>-3.1500343630384009E-2</v>
      </c>
      <c r="EX33">
        <v>8.633104449372027</v>
      </c>
      <c r="EY33">
        <v>-4.5825410928155179</v>
      </c>
      <c r="EZ33">
        <v>-2.1235100384710535</v>
      </c>
      <c r="FA33">
        <v>0</v>
      </c>
      <c r="FB33">
        <v>0</v>
      </c>
      <c r="FC33">
        <v>1.8341216813610117</v>
      </c>
      <c r="FD33">
        <v>3.6836365767549211</v>
      </c>
      <c r="FE33">
        <v>2.2561298181627194</v>
      </c>
      <c r="FF33">
        <v>5.5454669376069745</v>
      </c>
      <c r="FG33">
        <v>2.4614480391002473</v>
      </c>
      <c r="FH33">
        <v>1.1628908266408331</v>
      </c>
      <c r="FI33" t="e">
        <v>#N/A</v>
      </c>
      <c r="FJ33">
        <v>3.558242616951496</v>
      </c>
    </row>
    <row r="34" spans="1:166">
      <c r="A34">
        <v>1989</v>
      </c>
      <c r="B34" s="16">
        <v>35</v>
      </c>
      <c r="C34" s="16">
        <v>49</v>
      </c>
      <c r="D34" s="16">
        <v>50</v>
      </c>
      <c r="E34" s="16"/>
      <c r="F34" s="16">
        <v>55</v>
      </c>
      <c r="G34" s="16">
        <v>10</v>
      </c>
      <c r="H34" s="16">
        <v>50</v>
      </c>
      <c r="I34" s="16">
        <v>25</v>
      </c>
      <c r="J34" s="16">
        <v>30.2</v>
      </c>
      <c r="K34" s="16">
        <v>50</v>
      </c>
      <c r="L34" s="16">
        <v>30</v>
      </c>
      <c r="M34" s="16">
        <v>25</v>
      </c>
      <c r="N34" s="16">
        <v>68</v>
      </c>
      <c r="O34" s="16">
        <v>40</v>
      </c>
      <c r="P34" s="16">
        <v>56.8</v>
      </c>
      <c r="Q34" s="16">
        <v>56</v>
      </c>
      <c r="R34" s="16">
        <v>50</v>
      </c>
      <c r="S34" s="16"/>
      <c r="T34" s="16">
        <v>50</v>
      </c>
      <c r="U34" s="16">
        <v>50</v>
      </c>
      <c r="V34" s="16">
        <v>50</v>
      </c>
      <c r="W34" s="16"/>
      <c r="X34" s="16"/>
      <c r="Y34" s="16">
        <v>65</v>
      </c>
      <c r="Z34" s="16">
        <v>40</v>
      </c>
      <c r="AA34" s="16">
        <v>40.5</v>
      </c>
      <c r="AB34" s="16">
        <v>19</v>
      </c>
      <c r="AC34" s="16">
        <v>45</v>
      </c>
      <c r="AD34" s="16">
        <v>35</v>
      </c>
      <c r="AE34" s="16">
        <v>40</v>
      </c>
      <c r="AF34" s="16"/>
      <c r="AG34" s="16">
        <v>45</v>
      </c>
      <c r="AH34" s="16">
        <v>56</v>
      </c>
      <c r="AI34" s="16">
        <v>72.8</v>
      </c>
      <c r="AJ34" s="16">
        <v>50</v>
      </c>
      <c r="AK34" s="16">
        <v>40</v>
      </c>
      <c r="AL34" s="16">
        <v>28</v>
      </c>
      <c r="AM34" s="16"/>
      <c r="AN34" s="16">
        <v>45</v>
      </c>
      <c r="AO34" s="16"/>
      <c r="AR34">
        <v>36.904754835717981</v>
      </c>
      <c r="AS34">
        <v>51.401686053161491</v>
      </c>
      <c r="AT34">
        <v>55.141301845443714</v>
      </c>
      <c r="AV34">
        <v>62.024531634484219</v>
      </c>
      <c r="AW34">
        <v>14.841752863507249</v>
      </c>
      <c r="AX34">
        <v>49.613524741651645</v>
      </c>
      <c r="AY34">
        <v>38.494583613516461</v>
      </c>
      <c r="AZ34">
        <v>31.645424883948333</v>
      </c>
      <c r="BA34">
        <v>52.136120576834792</v>
      </c>
      <c r="BB34">
        <v>34.194340702673607</v>
      </c>
      <c r="BC34">
        <v>35.946436233816776</v>
      </c>
      <c r="BD34">
        <v>57.096462528254463</v>
      </c>
      <c r="BE34">
        <v>32.892976984744401</v>
      </c>
      <c r="BF34">
        <v>59.549433157872123</v>
      </c>
      <c r="BG34">
        <v>54.878087334301924</v>
      </c>
      <c r="BH34">
        <v>52.855313223997065</v>
      </c>
      <c r="BJ34">
        <v>55.998119784198188</v>
      </c>
      <c r="BK34">
        <v>56.651980213746981</v>
      </c>
      <c r="BL34">
        <v>51.768168636760358</v>
      </c>
      <c r="BO34">
        <v>51.348690730464277</v>
      </c>
      <c r="BP34">
        <v>43.681088841975956</v>
      </c>
      <c r="BQ34">
        <v>44.482974568177568</v>
      </c>
      <c r="BR34">
        <v>22.858768814786302</v>
      </c>
      <c r="BS34">
        <v>43.503972577765708</v>
      </c>
      <c r="BT34">
        <v>34.262568527366</v>
      </c>
      <c r="BU34">
        <v>47.12695904744804</v>
      </c>
      <c r="BW34">
        <v>46.169135510315307</v>
      </c>
      <c r="BX34">
        <v>59.265781008528023</v>
      </c>
      <c r="BY34">
        <v>67.379147895638539</v>
      </c>
      <c r="BZ34">
        <v>54.374367848302548</v>
      </c>
      <c r="CA34">
        <v>46.599376361804758</v>
      </c>
      <c r="CB34">
        <v>35.893008697915697</v>
      </c>
      <c r="CD34">
        <v>41.55177381570666</v>
      </c>
      <c r="CF34" s="25">
        <f t="shared" si="3"/>
        <v>-1.9047548357179807</v>
      </c>
      <c r="CG34" s="25">
        <f t="shared" si="0"/>
        <v>-2.401686053161491</v>
      </c>
      <c r="CH34" s="25">
        <f t="shared" si="0"/>
        <v>-5.1413018454437136</v>
      </c>
      <c r="CI34" s="25"/>
      <c r="CJ34" s="25">
        <f t="shared" si="0"/>
        <v>-7.0245316344842195</v>
      </c>
      <c r="CK34" s="25">
        <f t="shared" si="0"/>
        <v>-4.8417528635072493</v>
      </c>
      <c r="CL34" s="25">
        <f t="shared" si="0"/>
        <v>0.38647525834835506</v>
      </c>
      <c r="CM34" s="25">
        <f t="shared" si="0"/>
        <v>-13.494583613516461</v>
      </c>
      <c r="CN34" s="25">
        <f t="shared" si="0"/>
        <v>-1.4454248839483341</v>
      </c>
      <c r="CO34" s="25">
        <f t="shared" si="0"/>
        <v>-2.1361205768347915</v>
      </c>
      <c r="CP34" s="25">
        <f t="shared" si="0"/>
        <v>-4.1943407026736068</v>
      </c>
      <c r="CQ34" s="25">
        <f t="shared" si="0"/>
        <v>-10.946436233816776</v>
      </c>
      <c r="CR34" s="25">
        <f t="shared" si="0"/>
        <v>10.903537471745537</v>
      </c>
      <c r="CS34" s="25">
        <f t="shared" si="0"/>
        <v>7.1070230152555993</v>
      </c>
      <c r="CT34" s="25">
        <f t="shared" si="0"/>
        <v>-2.7494331578721258</v>
      </c>
      <c r="CU34" s="25">
        <f t="shared" si="0"/>
        <v>1.1219126656980762</v>
      </c>
      <c r="CV34" s="25">
        <f t="shared" si="0"/>
        <v>-2.8553132239970651</v>
      </c>
      <c r="CW34" s="25"/>
      <c r="CX34" s="25">
        <f t="shared" si="0"/>
        <v>-5.9981197841981881</v>
      </c>
      <c r="CY34" s="25">
        <f t="shared" si="0"/>
        <v>-6.651980213746981</v>
      </c>
      <c r="CZ34" s="25">
        <f t="shared" si="0"/>
        <v>-1.7681686367603575</v>
      </c>
      <c r="DA34" s="25"/>
      <c r="DB34" s="25"/>
      <c r="DC34" s="25">
        <f t="shared" si="2"/>
        <v>13.651309269535723</v>
      </c>
      <c r="DD34" s="25">
        <f t="shared" si="2"/>
        <v>-3.6810888419759564</v>
      </c>
      <c r="DE34" s="25">
        <f t="shared" si="2"/>
        <v>-3.9829745681775677</v>
      </c>
      <c r="DF34" s="25">
        <f t="shared" si="2"/>
        <v>-3.858768814786302</v>
      </c>
      <c r="DG34" s="25">
        <f t="shared" si="2"/>
        <v>1.4960274222342917</v>
      </c>
      <c r="DH34" s="25">
        <f t="shared" si="2"/>
        <v>0.73743147263400033</v>
      </c>
      <c r="DI34" s="25">
        <f t="shared" si="2"/>
        <v>-7.1269590474480395</v>
      </c>
      <c r="DJ34" s="25"/>
      <c r="DK34" s="25">
        <f t="shared" si="2"/>
        <v>-1.1691355103153072</v>
      </c>
      <c r="DL34" s="25">
        <f t="shared" si="2"/>
        <v>-3.2657810085280232</v>
      </c>
      <c r="DM34" s="25">
        <f t="shared" si="2"/>
        <v>5.4208521043614581</v>
      </c>
      <c r="DN34" s="25">
        <f t="shared" si="2"/>
        <v>-4.3743678483025477</v>
      </c>
      <c r="DO34" s="25">
        <f t="shared" si="2"/>
        <v>-6.5993763618047581</v>
      </c>
      <c r="DP34" s="25">
        <f t="shared" si="2"/>
        <v>-7.8930086979156968</v>
      </c>
      <c r="DQ34" s="25"/>
      <c r="DR34" s="25">
        <f t="shared" si="2"/>
        <v>3.4482261842933397</v>
      </c>
      <c r="DW34">
        <v>-8.8577620642195996</v>
      </c>
      <c r="DX34">
        <v>4.84248603258564</v>
      </c>
      <c r="DY34">
        <v>-1.0718375946745908</v>
      </c>
      <c r="DZ34" t="e">
        <v>#N/A</v>
      </c>
      <c r="EA34">
        <v>1.8596528543079103</v>
      </c>
      <c r="EB34">
        <v>-2.3561687863113008</v>
      </c>
      <c r="EC34" t="e">
        <v>#N/A</v>
      </c>
      <c r="ED34">
        <v>5.5827242478804351</v>
      </c>
      <c r="EE34">
        <v>5.3079658757755368</v>
      </c>
      <c r="EF34">
        <v>-0.26113437602364797</v>
      </c>
      <c r="EG34">
        <v>-0.9681732361617037</v>
      </c>
      <c r="EH34">
        <v>-6.0495754725351958E-2</v>
      </c>
      <c r="EI34">
        <v>-0.75800337454899136</v>
      </c>
      <c r="EJ34">
        <v>-2.0444376336375569</v>
      </c>
      <c r="EK34">
        <v>2.8849805555281023</v>
      </c>
      <c r="EL34">
        <v>-1.4783506535042221</v>
      </c>
      <c r="EM34">
        <v>1.3431482013736655</v>
      </c>
      <c r="EN34">
        <v>2.8075098840702992</v>
      </c>
      <c r="EO34">
        <v>2.768395432405768</v>
      </c>
      <c r="EP34">
        <v>2.5110489156821529</v>
      </c>
      <c r="EQ34">
        <v>-4.3511467874649554</v>
      </c>
      <c r="ET34">
        <v>0</v>
      </c>
      <c r="EU34">
        <v>-2.9968555001832726</v>
      </c>
      <c r="EV34">
        <v>1.0115725252633183</v>
      </c>
      <c r="EW34">
        <v>-2.2907964697241994</v>
      </c>
      <c r="EX34">
        <v>-5.8100814715048443</v>
      </c>
      <c r="EY34">
        <v>183.38431614601632</v>
      </c>
      <c r="EZ34">
        <v>0.98330934258140701</v>
      </c>
      <c r="FA34">
        <v>0</v>
      </c>
      <c r="FB34">
        <v>0</v>
      </c>
      <c r="FC34">
        <v>4.202808074090953</v>
      </c>
      <c r="FD34">
        <v>5.0319337301390448</v>
      </c>
      <c r="FE34">
        <v>-4.0654456400152696</v>
      </c>
      <c r="FF34">
        <v>5.5527079657268388</v>
      </c>
      <c r="FG34">
        <v>3.1957663383902002</v>
      </c>
      <c r="FH34">
        <v>-1.0079422396841977</v>
      </c>
      <c r="FI34" t="e">
        <v>#N/A</v>
      </c>
      <c r="FJ34">
        <v>1.8519741774478931</v>
      </c>
    </row>
    <row r="35" spans="1:166">
      <c r="A35">
        <v>1990</v>
      </c>
      <c r="B35" s="16">
        <v>30</v>
      </c>
      <c r="C35" s="16">
        <v>48</v>
      </c>
      <c r="D35" s="16">
        <v>50</v>
      </c>
      <c r="E35" s="16"/>
      <c r="F35" s="16">
        <v>55</v>
      </c>
      <c r="G35" s="16">
        <v>10</v>
      </c>
      <c r="H35" s="16">
        <v>50</v>
      </c>
      <c r="I35" s="16">
        <v>25</v>
      </c>
      <c r="J35" s="16">
        <v>30.5</v>
      </c>
      <c r="K35" s="16">
        <v>50</v>
      </c>
      <c r="L35" s="16">
        <v>30</v>
      </c>
      <c r="M35" s="16">
        <v>25</v>
      </c>
      <c r="N35" s="16">
        <v>68</v>
      </c>
      <c r="O35" s="16">
        <v>25</v>
      </c>
      <c r="P35" s="16">
        <v>56.8</v>
      </c>
      <c r="Q35" s="16">
        <v>53</v>
      </c>
      <c r="R35" s="16">
        <v>50</v>
      </c>
      <c r="S35" s="16">
        <v>50</v>
      </c>
      <c r="T35" s="16">
        <v>50</v>
      </c>
      <c r="U35" s="16">
        <v>50</v>
      </c>
      <c r="V35" s="16">
        <v>50</v>
      </c>
      <c r="W35" s="16"/>
      <c r="X35" s="16"/>
      <c r="Y35" s="16">
        <v>35</v>
      </c>
      <c r="Z35" s="16">
        <v>35</v>
      </c>
      <c r="AA35" s="16">
        <v>33</v>
      </c>
      <c r="AB35" s="16">
        <v>17</v>
      </c>
      <c r="AC35" s="16">
        <v>45</v>
      </c>
      <c r="AD35" s="16">
        <v>35</v>
      </c>
      <c r="AE35" s="16">
        <v>40</v>
      </c>
      <c r="AF35" s="16">
        <v>90</v>
      </c>
      <c r="AG35" s="16">
        <v>45</v>
      </c>
      <c r="AH35" s="16">
        <v>56</v>
      </c>
      <c r="AI35" s="16">
        <v>66.2</v>
      </c>
      <c r="AJ35" s="16">
        <v>50</v>
      </c>
      <c r="AK35" s="16">
        <v>40</v>
      </c>
      <c r="AL35" s="16">
        <v>28</v>
      </c>
      <c r="AM35" s="16"/>
      <c r="AN35" s="16">
        <v>45</v>
      </c>
      <c r="AO35" s="16"/>
      <c r="AR35">
        <v>35.36561125484004</v>
      </c>
      <c r="AS35">
        <v>50.206901302505059</v>
      </c>
      <c r="AT35">
        <v>53.867392538692236</v>
      </c>
      <c r="AV35">
        <v>60.200416449767189</v>
      </c>
      <c r="AW35">
        <v>13.409544236780349</v>
      </c>
      <c r="AX35">
        <v>47.056825047661007</v>
      </c>
      <c r="AY35">
        <v>35.438288523153766</v>
      </c>
      <c r="AZ35">
        <v>31.186424915085581</v>
      </c>
      <c r="BA35">
        <v>51.221436364948957</v>
      </c>
      <c r="BB35">
        <v>32.72897931431519</v>
      </c>
      <c r="BC35">
        <v>33.335545477133081</v>
      </c>
      <c r="BD35">
        <v>58.937844605488593</v>
      </c>
      <c r="BE35">
        <v>31.08787865364404</v>
      </c>
      <c r="BF35">
        <v>58.373328134726229</v>
      </c>
      <c r="BG35">
        <v>54.560292363911152</v>
      </c>
      <c r="BH35">
        <v>51.159871731840418</v>
      </c>
      <c r="BI35" cm="1">
        <f t="array" ref="BI35:BI65">+[1]!hp(S35:S65,100)</f>
        <v>47.151595282975983</v>
      </c>
      <c r="BJ35">
        <v>54.40661204934684</v>
      </c>
      <c r="BK35">
        <v>54.513420105676119</v>
      </c>
      <c r="BL35">
        <v>50.207750504196994</v>
      </c>
      <c r="BO35">
        <v>47.981443610639779</v>
      </c>
      <c r="BP35">
        <v>41.670078898529226</v>
      </c>
      <c r="BQ35">
        <v>41.592582077700484</v>
      </c>
      <c r="BR35">
        <v>19.993382418125897</v>
      </c>
      <c r="BS35">
        <v>41.143258341814814</v>
      </c>
      <c r="BT35">
        <v>33.911178286292504</v>
      </c>
      <c r="BU35">
        <v>44.646222077059903</v>
      </c>
      <c r="BV35" cm="1">
        <f t="array" ref="BV35:BV65">+[1]!hp(AF35:AF65,100)</f>
        <v>61.615734912763152</v>
      </c>
      <c r="BW35">
        <v>45.582812944840512</v>
      </c>
      <c r="BX35">
        <v>58.112097518464758</v>
      </c>
      <c r="BY35">
        <v>64.425915247855087</v>
      </c>
      <c r="BZ35">
        <v>53.080989005004291</v>
      </c>
      <c r="CA35">
        <v>44.260790542374586</v>
      </c>
      <c r="CB35">
        <v>34.857669645285448</v>
      </c>
      <c r="CD35">
        <v>40.314546305365049</v>
      </c>
      <c r="CF35" s="25">
        <f t="shared" si="3"/>
        <v>-5.3656112548400401</v>
      </c>
      <c r="CG35" s="25">
        <f t="shared" si="0"/>
        <v>-2.2069013025050594</v>
      </c>
      <c r="CH35" s="25">
        <f t="shared" si="0"/>
        <v>-3.8673925386922363</v>
      </c>
      <c r="CI35" s="25"/>
      <c r="CJ35" s="25">
        <f t="shared" si="0"/>
        <v>-5.2004164497671894</v>
      </c>
      <c r="CK35" s="25">
        <f t="shared" si="0"/>
        <v>-3.4095442367803486</v>
      </c>
      <c r="CL35" s="25">
        <f t="shared" si="0"/>
        <v>2.9431749523389925</v>
      </c>
      <c r="CM35" s="25">
        <f t="shared" si="0"/>
        <v>-10.438288523153766</v>
      </c>
      <c r="CN35" s="25">
        <f t="shared" si="0"/>
        <v>-0.68642491508558123</v>
      </c>
      <c r="CO35" s="25">
        <f t="shared" si="0"/>
        <v>-1.221436364948957</v>
      </c>
      <c r="CP35" s="25">
        <f t="shared" si="0"/>
        <v>-2.7289793143151897</v>
      </c>
      <c r="CQ35" s="25">
        <f t="shared" si="0"/>
        <v>-8.3355454771330812</v>
      </c>
      <c r="CR35" s="25">
        <f t="shared" si="0"/>
        <v>9.0621553945114073</v>
      </c>
      <c r="CS35" s="25">
        <f t="shared" si="0"/>
        <v>-6.0878786536440401</v>
      </c>
      <c r="CT35" s="25">
        <f t="shared" si="0"/>
        <v>-1.573328134726232</v>
      </c>
      <c r="CU35" s="25">
        <f t="shared" si="0"/>
        <v>-1.5602923639111523</v>
      </c>
      <c r="CV35" s="25">
        <f t="shared" si="0"/>
        <v>-1.1598717318404184</v>
      </c>
      <c r="CW35" s="25">
        <f t="shared" si="0"/>
        <v>2.8484047170240174</v>
      </c>
      <c r="CX35" s="25">
        <f t="shared" si="0"/>
        <v>-4.4066120493468404</v>
      </c>
      <c r="CY35" s="25">
        <f t="shared" si="0"/>
        <v>-4.5134201056761185</v>
      </c>
      <c r="CZ35" s="25">
        <f t="shared" si="0"/>
        <v>-0.20775050419699426</v>
      </c>
      <c r="DA35" s="25"/>
      <c r="DB35" s="25"/>
      <c r="DC35" s="25">
        <f t="shared" si="2"/>
        <v>-12.981443610639779</v>
      </c>
      <c r="DD35" s="25">
        <f t="shared" si="2"/>
        <v>-6.6700788985292263</v>
      </c>
      <c r="DE35" s="25">
        <f t="shared" si="2"/>
        <v>-8.5925820777004844</v>
      </c>
      <c r="DF35" s="25">
        <f t="shared" si="2"/>
        <v>-2.993382418125897</v>
      </c>
      <c r="DG35" s="25">
        <f t="shared" si="2"/>
        <v>3.8567416581851859</v>
      </c>
      <c r="DH35" s="25">
        <f t="shared" si="2"/>
        <v>1.088821713707496</v>
      </c>
      <c r="DI35" s="25">
        <f t="shared" si="2"/>
        <v>-4.6462220770599032</v>
      </c>
      <c r="DJ35" s="25">
        <f t="shared" si="2"/>
        <v>28.384265087236848</v>
      </c>
      <c r="DK35" s="25">
        <f t="shared" si="2"/>
        <v>-0.58281294484051216</v>
      </c>
      <c r="DL35" s="25">
        <f t="shared" si="2"/>
        <v>-2.1120975184647577</v>
      </c>
      <c r="DM35" s="25">
        <f t="shared" si="2"/>
        <v>1.7740847521449155</v>
      </c>
      <c r="DN35" s="25">
        <f t="shared" si="2"/>
        <v>-3.080989005004291</v>
      </c>
      <c r="DO35" s="25">
        <f t="shared" si="2"/>
        <v>-4.2607905423745862</v>
      </c>
      <c r="DP35" s="25">
        <f t="shared" si="2"/>
        <v>-6.8576696452854478</v>
      </c>
      <c r="DQ35" s="25"/>
      <c r="DR35" s="25">
        <f t="shared" si="2"/>
        <v>4.6854536946349512</v>
      </c>
      <c r="DW35">
        <v>-12.413132010004318</v>
      </c>
      <c r="DX35">
        <v>2.7657641465741847</v>
      </c>
      <c r="DY35">
        <v>1.0739445431862862</v>
      </c>
      <c r="DZ35" t="e">
        <v>#N/A</v>
      </c>
      <c r="EA35">
        <v>2.8905822398586594</v>
      </c>
      <c r="EB35">
        <v>-0.76949229195618329</v>
      </c>
      <c r="EC35" t="e">
        <v>#N/A</v>
      </c>
      <c r="ED35">
        <v>-1.8020841020337741</v>
      </c>
      <c r="EE35">
        <v>2.8305410690135488</v>
      </c>
      <c r="EF35">
        <v>-4.3764423624666335</v>
      </c>
      <c r="EG35">
        <v>-0.48404105295222166</v>
      </c>
      <c r="EH35">
        <v>-1.3403988028463516</v>
      </c>
      <c r="EI35">
        <v>-1.3557327644654293</v>
      </c>
      <c r="EJ35">
        <v>-1.7621061342357649</v>
      </c>
      <c r="EK35">
        <v>3.852048963897019</v>
      </c>
      <c r="EL35">
        <v>1.9748160225845908</v>
      </c>
      <c r="EM35">
        <v>2.5934015276047973</v>
      </c>
      <c r="EN35">
        <v>-1.1294213473684351</v>
      </c>
      <c r="EO35">
        <v>2.7185853779142661</v>
      </c>
      <c r="EP35">
        <v>5.0599711301065327</v>
      </c>
      <c r="EQ35">
        <v>-2.4262171734501408</v>
      </c>
      <c r="ET35">
        <v>0</v>
      </c>
      <c r="EU35">
        <v>-0.26871493798140023</v>
      </c>
      <c r="EV35">
        <v>-1.0937813105809226</v>
      </c>
      <c r="EW35">
        <v>-3.6426118095703259</v>
      </c>
      <c r="EX35">
        <v>-10.629701662365278</v>
      </c>
      <c r="EY35">
        <v>215.89196375076062</v>
      </c>
      <c r="EZ35">
        <v>6.1789497203066048</v>
      </c>
      <c r="FA35">
        <v>0</v>
      </c>
      <c r="FB35">
        <v>0</v>
      </c>
      <c r="FC35">
        <v>5.3767028436918736</v>
      </c>
      <c r="FD35">
        <v>4.1311287025769587</v>
      </c>
      <c r="FE35">
        <v>3.2539891103334355</v>
      </c>
      <c r="FF35">
        <v>3.3449275323876861</v>
      </c>
      <c r="FG35">
        <v>1.6226516492586995</v>
      </c>
      <c r="FH35">
        <v>-4.2868478424677789</v>
      </c>
      <c r="FI35" t="e">
        <v>#N/A</v>
      </c>
      <c r="FJ35">
        <v>1.6542376510595247</v>
      </c>
    </row>
    <row r="36" spans="1:166">
      <c r="A36">
        <v>1991</v>
      </c>
      <c r="B36" s="16">
        <v>30</v>
      </c>
      <c r="C36" s="16">
        <v>47</v>
      </c>
      <c r="D36" s="16">
        <v>50</v>
      </c>
      <c r="E36" s="16"/>
      <c r="F36" s="16">
        <v>55</v>
      </c>
      <c r="G36" s="16">
        <v>10</v>
      </c>
      <c r="H36" s="16">
        <v>40</v>
      </c>
      <c r="I36" s="16">
        <v>25</v>
      </c>
      <c r="J36" s="16">
        <v>30.5</v>
      </c>
      <c r="K36" s="16">
        <v>50</v>
      </c>
      <c r="L36" s="16">
        <v>30</v>
      </c>
      <c r="M36" s="16">
        <v>25</v>
      </c>
      <c r="N36" s="16">
        <v>68</v>
      </c>
      <c r="O36" s="16">
        <v>25</v>
      </c>
      <c r="P36" s="16">
        <v>56.8</v>
      </c>
      <c r="Q36" s="16">
        <v>53</v>
      </c>
      <c r="R36" s="16">
        <v>50</v>
      </c>
      <c r="S36" s="16">
        <v>50</v>
      </c>
      <c r="T36" s="16">
        <v>50</v>
      </c>
      <c r="U36" s="16">
        <v>50</v>
      </c>
      <c r="V36" s="16">
        <v>50</v>
      </c>
      <c r="W36" s="16"/>
      <c r="X36" s="16"/>
      <c r="Y36" s="16">
        <v>35</v>
      </c>
      <c r="Z36" s="16">
        <v>35</v>
      </c>
      <c r="AA36" s="16">
        <v>33</v>
      </c>
      <c r="AB36" s="16">
        <v>14</v>
      </c>
      <c r="AC36" s="16">
        <v>37</v>
      </c>
      <c r="AD36" s="16">
        <v>35</v>
      </c>
      <c r="AE36" s="16">
        <v>40</v>
      </c>
      <c r="AF36" s="16">
        <v>50</v>
      </c>
      <c r="AG36" s="16">
        <v>44</v>
      </c>
      <c r="AH36" s="16">
        <v>56</v>
      </c>
      <c r="AI36" s="16">
        <v>51.2</v>
      </c>
      <c r="AJ36" s="16">
        <v>50</v>
      </c>
      <c r="AK36" s="16">
        <v>40</v>
      </c>
      <c r="AL36" s="16">
        <v>31</v>
      </c>
      <c r="AM36" s="16"/>
      <c r="AN36" s="16">
        <v>45</v>
      </c>
      <c r="AO36" s="16"/>
      <c r="AR36">
        <v>34.032697952088533</v>
      </c>
      <c r="AS36">
        <v>49.193595002935524</v>
      </c>
      <c r="AT36">
        <v>52.746028682269362</v>
      </c>
      <c r="AV36">
        <v>58.631758025352703</v>
      </c>
      <c r="AW36">
        <v>12.413759066272599</v>
      </c>
      <c r="AX36">
        <v>44.491174409757349</v>
      </c>
      <c r="AY36">
        <v>32.849354818876144</v>
      </c>
      <c r="AZ36">
        <v>30.838865264060278</v>
      </c>
      <c r="BA36">
        <v>50.38371690783471</v>
      </c>
      <c r="BB36">
        <v>31.729912397222421</v>
      </c>
      <c r="BC36">
        <v>31.032828655374153</v>
      </c>
      <c r="BD36">
        <v>60.536482912961318</v>
      </c>
      <c r="BE36">
        <v>29.42706961917105</v>
      </c>
      <c r="BF36">
        <v>57.442047293088862</v>
      </c>
      <c r="BG36">
        <v>54.239537790238536</v>
      </c>
      <c r="BH36">
        <v>49.551543083344292</v>
      </c>
      <c r="BI36">
        <v>46.35757931488596</v>
      </c>
      <c r="BJ36">
        <v>53.052593919922217</v>
      </c>
      <c r="BK36">
        <v>52.652526173227699</v>
      </c>
      <c r="BL36">
        <v>48.789529465515386</v>
      </c>
      <c r="BO36">
        <v>44.795282930272613</v>
      </c>
      <c r="BP36">
        <v>39.920256123880883</v>
      </c>
      <c r="BQ36">
        <v>39.087976854953986</v>
      </c>
      <c r="BR36">
        <v>17.990582800386157</v>
      </c>
      <c r="BS36">
        <v>38.910263454319562</v>
      </c>
      <c r="BT36">
        <v>33.750161434380502</v>
      </c>
      <c r="BU36">
        <v>42.679487584317002</v>
      </c>
      <c r="BV36">
        <v>55.481547021201209</v>
      </c>
      <c r="BW36">
        <v>45.074846803337842</v>
      </c>
      <c r="BX36">
        <v>57.04373372491505</v>
      </c>
      <c r="BY36">
        <v>61.680937484118601</v>
      </c>
      <c r="BZ36">
        <v>52.147796374215332</v>
      </c>
      <c r="CA36">
        <v>42.416400098594245</v>
      </c>
      <c r="CB36">
        <v>34.444595336982523</v>
      </c>
      <c r="CD36">
        <v>38.955044164345367</v>
      </c>
      <c r="CF36" s="25">
        <f t="shared" si="3"/>
        <v>-4.0326979520885331</v>
      </c>
      <c r="CG36" s="25">
        <f t="shared" si="0"/>
        <v>-2.193595002935524</v>
      </c>
      <c r="CH36" s="25">
        <f t="shared" si="0"/>
        <v>-2.7460286822693618</v>
      </c>
      <c r="CI36" s="25"/>
      <c r="CJ36" s="25">
        <f t="shared" si="0"/>
        <v>-3.6317580253527026</v>
      </c>
      <c r="CK36" s="25">
        <f t="shared" si="0"/>
        <v>-2.4137590662725987</v>
      </c>
      <c r="CL36" s="25">
        <f t="shared" si="0"/>
        <v>-4.4911744097573489</v>
      </c>
      <c r="CM36" s="25">
        <f t="shared" si="0"/>
        <v>-7.8493548188761437</v>
      </c>
      <c r="CN36" s="25">
        <f t="shared" si="0"/>
        <v>-0.33886526406027784</v>
      </c>
      <c r="CO36" s="25">
        <f t="shared" si="0"/>
        <v>-0.38371690783471024</v>
      </c>
      <c r="CP36" s="25">
        <f t="shared" si="0"/>
        <v>-1.7299123972224209</v>
      </c>
      <c r="CQ36" s="25">
        <f t="shared" si="0"/>
        <v>-6.0328286553741535</v>
      </c>
      <c r="CR36" s="25">
        <f t="shared" si="0"/>
        <v>7.4635170870386816</v>
      </c>
      <c r="CS36" s="25">
        <f t="shared" si="0"/>
        <v>-4.4270696191710499</v>
      </c>
      <c r="CT36" s="25">
        <f t="shared" si="0"/>
        <v>-0.64204729308886499</v>
      </c>
      <c r="CU36" s="25">
        <f t="shared" si="0"/>
        <v>-1.2395377902385363</v>
      </c>
      <c r="CV36" s="25">
        <f t="shared" si="0"/>
        <v>0.44845691665570797</v>
      </c>
      <c r="CW36" s="25">
        <f t="shared" si="0"/>
        <v>3.6424206851140397</v>
      </c>
      <c r="CX36" s="25">
        <f t="shared" si="0"/>
        <v>-3.0525939199222165</v>
      </c>
      <c r="CY36" s="25">
        <f t="shared" si="0"/>
        <v>-2.6525261732276988</v>
      </c>
      <c r="CZ36" s="25">
        <f t="shared" si="0"/>
        <v>1.2104705344846138</v>
      </c>
      <c r="DA36" s="25"/>
      <c r="DB36" s="25"/>
      <c r="DC36" s="25">
        <f t="shared" si="2"/>
        <v>-9.795282930272613</v>
      </c>
      <c r="DD36" s="25">
        <f t="shared" si="2"/>
        <v>-4.9202561238808826</v>
      </c>
      <c r="DE36" s="25">
        <f t="shared" si="2"/>
        <v>-6.0879768549539861</v>
      </c>
      <c r="DF36" s="25">
        <f t="shared" si="2"/>
        <v>-3.9905828003861572</v>
      </c>
      <c r="DG36" s="25">
        <f t="shared" si="2"/>
        <v>-1.910263454319562</v>
      </c>
      <c r="DH36" s="25">
        <f t="shared" si="2"/>
        <v>1.2498385656194984</v>
      </c>
      <c r="DI36" s="25">
        <f t="shared" si="2"/>
        <v>-2.6794875843170018</v>
      </c>
      <c r="DJ36" s="25">
        <f t="shared" si="2"/>
        <v>-5.4815470212012087</v>
      </c>
      <c r="DK36" s="25">
        <f t="shared" si="2"/>
        <v>-1.0748468033378415</v>
      </c>
      <c r="DL36" s="25">
        <f t="shared" si="2"/>
        <v>-1.0437337249150502</v>
      </c>
      <c r="DM36" s="25">
        <f t="shared" si="2"/>
        <v>-10.480937484118598</v>
      </c>
      <c r="DN36" s="25">
        <f t="shared" si="2"/>
        <v>-2.1477963742153321</v>
      </c>
      <c r="DO36" s="25">
        <f t="shared" si="2"/>
        <v>-2.4164000985942451</v>
      </c>
      <c r="DP36" s="25">
        <f t="shared" si="2"/>
        <v>-3.4445953369825233</v>
      </c>
      <c r="DQ36" s="25"/>
      <c r="DR36" s="25">
        <f t="shared" si="2"/>
        <v>6.0449558356546333</v>
      </c>
      <c r="DW36">
        <v>-5.972654688431362</v>
      </c>
      <c r="DX36">
        <v>-2.8735580203038182</v>
      </c>
      <c r="DY36">
        <v>2.225401679938102</v>
      </c>
      <c r="DZ36" t="e">
        <v>#N/A</v>
      </c>
      <c r="EA36">
        <v>2.4332376295547107</v>
      </c>
      <c r="EB36">
        <v>1.1997342996363614</v>
      </c>
      <c r="EC36" t="e">
        <v>#N/A</v>
      </c>
      <c r="ED36">
        <v>-2.9625474840115515</v>
      </c>
      <c r="EE36">
        <v>-2.6322906859904691</v>
      </c>
      <c r="EF36">
        <v>-3.633784476546623</v>
      </c>
      <c r="EG36">
        <v>-2.4825120220386907</v>
      </c>
      <c r="EH36">
        <v>-4.5954164509879831</v>
      </c>
      <c r="EI36">
        <v>-2.1567878859483613</v>
      </c>
      <c r="EJ36">
        <v>1.0940098950475203</v>
      </c>
      <c r="EK36">
        <v>2.3023786555178845</v>
      </c>
      <c r="EL36">
        <v>4.9966700898648355</v>
      </c>
      <c r="EM36">
        <v>3.8562418308884929</v>
      </c>
      <c r="EN36">
        <v>-1.2352040453537256</v>
      </c>
      <c r="EO36">
        <v>2.1374530042516966</v>
      </c>
      <c r="EP36">
        <v>6.1084736810919367</v>
      </c>
      <c r="EQ36">
        <v>3.2501036251879896</v>
      </c>
      <c r="ET36">
        <v>0</v>
      </c>
      <c r="EU36">
        <v>1.3037097780960352</v>
      </c>
      <c r="EV36">
        <v>-5.1221944852903647</v>
      </c>
      <c r="EW36">
        <v>-3.7709091340225598</v>
      </c>
      <c r="EX36">
        <v>-9.1438275243407645</v>
      </c>
      <c r="EY36">
        <v>59.648744191424157</v>
      </c>
      <c r="EZ36">
        <v>5.7315894913109844</v>
      </c>
      <c r="FA36">
        <v>0</v>
      </c>
      <c r="FB36">
        <v>0</v>
      </c>
      <c r="FC36">
        <v>4.9644302749604776</v>
      </c>
      <c r="FD36">
        <v>0.85532700257844851</v>
      </c>
      <c r="FE36">
        <v>-1.9346852191292783</v>
      </c>
      <c r="FF36">
        <v>-1.2557855616328197</v>
      </c>
      <c r="FG36">
        <v>-2.7871124510473919</v>
      </c>
      <c r="FH36">
        <v>-4.2421573927698688</v>
      </c>
      <c r="FI36" t="e">
        <v>#N/A</v>
      </c>
      <c r="FJ36">
        <v>1.4820162337791345</v>
      </c>
    </row>
    <row r="37" spans="1:166">
      <c r="A37">
        <v>1992</v>
      </c>
      <c r="B37" s="16">
        <v>30</v>
      </c>
      <c r="C37" s="16">
        <v>47</v>
      </c>
      <c r="D37" s="16">
        <v>50</v>
      </c>
      <c r="E37" s="16">
        <v>55</v>
      </c>
      <c r="F37" s="16">
        <v>55</v>
      </c>
      <c r="G37" s="16">
        <v>10</v>
      </c>
      <c r="H37" s="16">
        <v>40</v>
      </c>
      <c r="I37" s="16">
        <v>25</v>
      </c>
      <c r="J37" s="16">
        <v>30.5</v>
      </c>
      <c r="K37" s="16">
        <v>50</v>
      </c>
      <c r="L37" s="16">
        <v>30</v>
      </c>
      <c r="M37" s="16">
        <v>25</v>
      </c>
      <c r="N37" s="16">
        <v>68</v>
      </c>
      <c r="O37" s="16">
        <v>25</v>
      </c>
      <c r="P37" s="16">
        <v>56.8</v>
      </c>
      <c r="Q37" s="16">
        <v>53</v>
      </c>
      <c r="R37" s="16">
        <v>50</v>
      </c>
      <c r="S37" s="16">
        <v>40</v>
      </c>
      <c r="T37" s="16">
        <v>51</v>
      </c>
      <c r="U37" s="16">
        <v>50</v>
      </c>
      <c r="V37" s="16">
        <v>50</v>
      </c>
      <c r="W37" s="16"/>
      <c r="X37" s="16"/>
      <c r="Y37" s="16">
        <v>35</v>
      </c>
      <c r="Z37" s="16">
        <v>35</v>
      </c>
      <c r="AA37" s="16">
        <v>33</v>
      </c>
      <c r="AB37" s="16">
        <v>13</v>
      </c>
      <c r="AC37" s="16">
        <v>37</v>
      </c>
      <c r="AD37" s="16">
        <v>35</v>
      </c>
      <c r="AE37" s="16">
        <v>40</v>
      </c>
      <c r="AF37" s="16">
        <v>40</v>
      </c>
      <c r="AG37" s="16">
        <v>43</v>
      </c>
      <c r="AH37" s="16">
        <v>53</v>
      </c>
      <c r="AI37" s="16">
        <v>51</v>
      </c>
      <c r="AJ37" s="16">
        <v>50</v>
      </c>
      <c r="AK37" s="16">
        <v>40</v>
      </c>
      <c r="AL37" s="16">
        <v>31</v>
      </c>
      <c r="AM37" s="16"/>
      <c r="AN37" s="16">
        <v>30</v>
      </c>
      <c r="AO37" s="16"/>
      <c r="AR37">
        <v>32.977071508218316</v>
      </c>
      <c r="AS37">
        <v>48.377878297966788</v>
      </c>
      <c r="AT37">
        <v>51.811270643993616</v>
      </c>
      <c r="AU37" cm="1">
        <f t="array" ref="AU37:AU65">+[1]!hp(E37:E65,100)</f>
        <v>58.23291014718702</v>
      </c>
      <c r="AV37">
        <v>57.34338862841836</v>
      </c>
      <c r="AW37">
        <v>11.805901881986019</v>
      </c>
      <c r="AX37">
        <v>41.992924201166225</v>
      </c>
      <c r="AY37">
        <v>30.782525331726362</v>
      </c>
      <c r="AZ37">
        <v>30.585372744028689</v>
      </c>
      <c r="BA37">
        <v>49.604002955839157</v>
      </c>
      <c r="BB37">
        <v>31.163525384285713</v>
      </c>
      <c r="BC37">
        <v>29.09979609978442</v>
      </c>
      <c r="BD37">
        <v>61.763436008847684</v>
      </c>
      <c r="BE37">
        <v>27.98627382796014</v>
      </c>
      <c r="BF37">
        <v>56.699543751118611</v>
      </c>
      <c r="BG37">
        <v>53.923226496217055</v>
      </c>
      <c r="BH37">
        <v>48.07094631330726</v>
      </c>
      <c r="BI37">
        <v>45.592047393966176</v>
      </c>
      <c r="BJ37">
        <v>51.924569557357785</v>
      </c>
      <c r="BK37">
        <v>51.055033387079668</v>
      </c>
      <c r="BL37">
        <v>47.454396085026694</v>
      </c>
      <c r="BO37">
        <v>41.979236551661678</v>
      </c>
      <c r="BP37">
        <v>38.493994748802521</v>
      </c>
      <c r="BQ37">
        <v>37.05835018701584</v>
      </c>
      <c r="BR37">
        <v>16.903669424406917</v>
      </c>
      <c r="BS37">
        <v>36.844032418005646</v>
      </c>
      <c r="BT37">
        <v>33.705757926091877</v>
      </c>
      <c r="BU37">
        <v>41.195105975174656</v>
      </c>
      <c r="BV37">
        <v>49.631201780511631</v>
      </c>
      <c r="BW37">
        <v>44.660703364541156</v>
      </c>
      <c r="BX37">
        <v>56.049708984713625</v>
      </c>
      <c r="BY37">
        <v>59.344111846865935</v>
      </c>
      <c r="BZ37">
        <v>51.490924248450064</v>
      </c>
      <c r="CA37">
        <v>41.031526316899956</v>
      </c>
      <c r="CB37">
        <v>34.539630340421795</v>
      </c>
      <c r="CD37">
        <v>37.570546112633401</v>
      </c>
      <c r="CF37" s="25">
        <f t="shared" si="3"/>
        <v>-2.9770715082183159</v>
      </c>
      <c r="CG37" s="25">
        <f t="shared" si="0"/>
        <v>-1.3778782979667881</v>
      </c>
      <c r="CH37" s="25">
        <f t="shared" si="0"/>
        <v>-1.8112706439936161</v>
      </c>
      <c r="CI37" s="25">
        <f t="shared" si="0"/>
        <v>-3.2329101471870203</v>
      </c>
      <c r="CJ37" s="25">
        <f t="shared" ref="CJ37:CJ65" si="11">+F37-AV37</f>
        <v>-2.34338862841836</v>
      </c>
      <c r="CK37" s="25">
        <f t="shared" ref="CK37:CK65" si="12">+G37-AW37</f>
        <v>-1.8059018819860189</v>
      </c>
      <c r="CL37" s="25">
        <f t="shared" ref="CL37:CL65" si="13">+H37-AX37</f>
        <v>-1.9929242011662254</v>
      </c>
      <c r="CM37" s="25">
        <f t="shared" ref="CM37:CM65" si="14">+I37-AY37</f>
        <v>-5.7825253317263616</v>
      </c>
      <c r="CN37" s="25">
        <f t="shared" ref="CN37:CN65" si="15">+J37-AZ37</f>
        <v>-8.5372744028688885E-2</v>
      </c>
      <c r="CO37" s="25">
        <f t="shared" ref="CO37:CO65" si="16">+K37-BA37</f>
        <v>0.39599704416084336</v>
      </c>
      <c r="CP37" s="25">
        <f t="shared" ref="CP37:CP65" si="17">+L37-BB37</f>
        <v>-1.1635253842857125</v>
      </c>
      <c r="CQ37" s="25">
        <f t="shared" ref="CQ37:CQ65" si="18">+M37-BC37</f>
        <v>-4.0997960997844203</v>
      </c>
      <c r="CR37" s="25">
        <f t="shared" ref="CR37:CR65" si="19">+N37-BD37</f>
        <v>6.2365639911523161</v>
      </c>
      <c r="CS37" s="25">
        <f t="shared" ref="CS37:CS65" si="20">+O37-BE37</f>
        <v>-2.9862738279601402</v>
      </c>
      <c r="CT37" s="25">
        <f t="shared" ref="CT37:CT65" si="21">+P37-BF37</f>
        <v>0.10045624888138605</v>
      </c>
      <c r="CU37" s="25">
        <f t="shared" ref="CU37:CU65" si="22">+Q37-BG37</f>
        <v>-0.92322649621705466</v>
      </c>
      <c r="CV37" s="25">
        <f t="shared" ref="CV37:CV65" si="23">+R37-BH37</f>
        <v>1.9290536866927397</v>
      </c>
      <c r="CW37" s="25">
        <f t="shared" ref="CW37:CW65" si="24">+S37-BI37</f>
        <v>-5.5920473939661761</v>
      </c>
      <c r="CX37" s="25">
        <f t="shared" ref="CX37:CX65" si="25">+T37-BJ37</f>
        <v>-0.92456955735778479</v>
      </c>
      <c r="CY37" s="25">
        <f t="shared" ref="CY37:CY65" si="26">+U37-BK37</f>
        <v>-1.0550333870796678</v>
      </c>
      <c r="CZ37" s="25">
        <f t="shared" ref="CZ37:CZ65" si="27">+V37-BL37</f>
        <v>2.5456039149733058</v>
      </c>
      <c r="DA37" s="25"/>
      <c r="DB37" s="25"/>
      <c r="DC37" s="25">
        <f t="shared" si="2"/>
        <v>-6.9792365516616783</v>
      </c>
      <c r="DD37" s="25">
        <f t="shared" si="2"/>
        <v>-3.4939947488025211</v>
      </c>
      <c r="DE37" s="25">
        <f t="shared" si="2"/>
        <v>-4.05835018701584</v>
      </c>
      <c r="DF37" s="25">
        <f t="shared" si="2"/>
        <v>-3.9036694244069174</v>
      </c>
      <c r="DG37" s="25">
        <f t="shared" si="2"/>
        <v>0.15596758199435357</v>
      </c>
      <c r="DH37" s="25">
        <f t="shared" si="2"/>
        <v>1.2942420739081228</v>
      </c>
      <c r="DI37" s="25">
        <f t="shared" si="2"/>
        <v>-1.1951059751746556</v>
      </c>
      <c r="DJ37" s="25">
        <f t="shared" si="2"/>
        <v>-9.6312017805116312</v>
      </c>
      <c r="DK37" s="25">
        <f t="shared" si="2"/>
        <v>-1.6607033645411562</v>
      </c>
      <c r="DL37" s="25">
        <f t="shared" si="2"/>
        <v>-3.0497089847136252</v>
      </c>
      <c r="DM37" s="25">
        <f t="shared" si="2"/>
        <v>-8.3441118468659354</v>
      </c>
      <c r="DN37" s="25">
        <f t="shared" si="2"/>
        <v>-1.4909242484500638</v>
      </c>
      <c r="DO37" s="25">
        <f t="shared" si="2"/>
        <v>-1.0315263168999564</v>
      </c>
      <c r="DP37" s="25">
        <f t="shared" si="2"/>
        <v>-3.5396303404217946</v>
      </c>
      <c r="DQ37" s="25"/>
      <c r="DR37" s="25">
        <f t="shared" si="2"/>
        <v>-7.5705461126334015</v>
      </c>
      <c r="DW37">
        <v>0.85253832411561348</v>
      </c>
      <c r="DX37">
        <v>-3.8742536218868793</v>
      </c>
      <c r="DY37">
        <v>1.7293847067072505</v>
      </c>
      <c r="DZ37" t="e">
        <v>#N/A</v>
      </c>
      <c r="EA37">
        <v>1.621077754794328</v>
      </c>
      <c r="EB37">
        <v>-0.78900594388339584</v>
      </c>
      <c r="EC37" t="e">
        <v>#N/A</v>
      </c>
      <c r="ED37">
        <v>-6.0188822209166091</v>
      </c>
      <c r="EE37">
        <v>-4.4424278009502984</v>
      </c>
      <c r="EF37">
        <v>2.1088886832931735</v>
      </c>
      <c r="EG37">
        <v>-1.5659163273432455</v>
      </c>
      <c r="EH37">
        <v>0.81338027597664109</v>
      </c>
      <c r="EI37">
        <v>-2.4249474583994584</v>
      </c>
      <c r="EJ37">
        <v>2.2705765945035239</v>
      </c>
      <c r="EK37">
        <v>1.4747354428501183</v>
      </c>
      <c r="EL37">
        <v>4.4128603141018061</v>
      </c>
      <c r="EM37">
        <v>2.2720131927978144</v>
      </c>
      <c r="EN37">
        <v>1.7265200560963478</v>
      </c>
      <c r="EO37">
        <v>0.75495276353352381</v>
      </c>
      <c r="EP37">
        <v>3.6814107853493852</v>
      </c>
      <c r="EQ37">
        <v>-2.0378614136258193</v>
      </c>
      <c r="ET37">
        <v>0</v>
      </c>
      <c r="EU37">
        <v>1.9999378122835765</v>
      </c>
      <c r="EV37">
        <v>-7.1412167837743254</v>
      </c>
      <c r="EW37">
        <v>-3.4736200984312404</v>
      </c>
      <c r="EX37">
        <v>-10.888004217902207</v>
      </c>
      <c r="EY37">
        <v>-64.223919699493308</v>
      </c>
      <c r="EZ37">
        <v>5.1692157743494249</v>
      </c>
      <c r="FA37">
        <v>0</v>
      </c>
      <c r="FB37">
        <v>0</v>
      </c>
      <c r="FC37">
        <v>2.2823996947244609</v>
      </c>
      <c r="FD37">
        <v>-2.2923529724617993</v>
      </c>
      <c r="FE37">
        <v>1.3321437430932974</v>
      </c>
      <c r="FF37">
        <v>-3.9579875407013105</v>
      </c>
      <c r="FG37">
        <v>-2.3775797429337331</v>
      </c>
      <c r="FH37">
        <v>0.77688528911943422</v>
      </c>
      <c r="FI37" t="e">
        <v>#N/A</v>
      </c>
      <c r="FJ37">
        <v>2.5227507450888709</v>
      </c>
    </row>
    <row r="38" spans="1:166">
      <c r="A38">
        <v>1993</v>
      </c>
      <c r="B38" s="16">
        <v>30</v>
      </c>
      <c r="C38" s="16">
        <v>47</v>
      </c>
      <c r="D38" s="16">
        <v>50</v>
      </c>
      <c r="E38" s="16">
        <v>55</v>
      </c>
      <c r="F38" s="16">
        <v>55</v>
      </c>
      <c r="G38" s="16">
        <v>13</v>
      </c>
      <c r="H38" s="16">
        <v>40</v>
      </c>
      <c r="I38" s="16">
        <v>25</v>
      </c>
      <c r="J38" s="16">
        <v>30.5</v>
      </c>
      <c r="K38" s="16">
        <v>50</v>
      </c>
      <c r="L38" s="16">
        <v>30</v>
      </c>
      <c r="M38" s="16">
        <v>25</v>
      </c>
      <c r="N38" s="16">
        <v>68</v>
      </c>
      <c r="O38" s="16">
        <v>25</v>
      </c>
      <c r="P38" s="16">
        <v>56.8</v>
      </c>
      <c r="Q38" s="16">
        <v>53</v>
      </c>
      <c r="R38" s="16">
        <v>40</v>
      </c>
      <c r="S38" s="16">
        <v>40</v>
      </c>
      <c r="T38" s="16">
        <v>51</v>
      </c>
      <c r="U38" s="16">
        <v>50</v>
      </c>
      <c r="V38" s="16">
        <v>50</v>
      </c>
      <c r="W38" s="16"/>
      <c r="X38" s="16"/>
      <c r="Y38" s="16">
        <v>35</v>
      </c>
      <c r="Z38" s="16">
        <v>35</v>
      </c>
      <c r="AA38" s="16">
        <v>33</v>
      </c>
      <c r="AB38" s="16">
        <v>13.7</v>
      </c>
      <c r="AC38" s="16">
        <v>37</v>
      </c>
      <c r="AD38" s="16">
        <v>35</v>
      </c>
      <c r="AE38" s="16">
        <v>40</v>
      </c>
      <c r="AF38" s="16">
        <v>30</v>
      </c>
      <c r="AG38" s="16">
        <v>43</v>
      </c>
      <c r="AH38" s="16">
        <v>56</v>
      </c>
      <c r="AI38" s="16">
        <v>51</v>
      </c>
      <c r="AJ38" s="16">
        <v>50</v>
      </c>
      <c r="AK38" s="16">
        <v>40</v>
      </c>
      <c r="AL38" s="16">
        <v>39.6</v>
      </c>
      <c r="AM38" s="16"/>
      <c r="AN38" s="16">
        <v>30</v>
      </c>
      <c r="AO38" s="16"/>
      <c r="AR38">
        <v>32.229461524463346</v>
      </c>
      <c r="AS38">
        <v>47.753926381083389</v>
      </c>
      <c r="AT38">
        <v>51.069718504860823</v>
      </c>
      <c r="AU38">
        <v>56.810774391276276</v>
      </c>
      <c r="AV38">
        <v>56.323822945888232</v>
      </c>
      <c r="AW38">
        <v>11.513339623259899</v>
      </c>
      <c r="AX38">
        <v>39.593514051015624</v>
      </c>
      <c r="AY38">
        <v>29.214049344558422</v>
      </c>
      <c r="AZ38">
        <v>30.405185515506474</v>
      </c>
      <c r="BA38">
        <v>48.85949809023105</v>
      </c>
      <c r="BB38">
        <v>30.978904584423258</v>
      </c>
      <c r="BC38">
        <v>27.537629855054565</v>
      </c>
      <c r="BD38">
        <v>62.564397622193106</v>
      </c>
      <c r="BE38">
        <v>26.796944530454311</v>
      </c>
      <c r="BF38">
        <v>56.08335015404316</v>
      </c>
      <c r="BG38">
        <v>53.606365986877293</v>
      </c>
      <c r="BH38">
        <v>46.763185025694455</v>
      </c>
      <c r="BI38">
        <v>44.919907774238006</v>
      </c>
      <c r="BJ38">
        <v>50.980517183887784</v>
      </c>
      <c r="BK38">
        <v>49.68015145617769</v>
      </c>
      <c r="BL38">
        <v>46.155345632386918</v>
      </c>
      <c r="BO38">
        <v>39.624379507803148</v>
      </c>
      <c r="BP38">
        <v>37.40446644282693</v>
      </c>
      <c r="BQ38">
        <v>35.532013592414273</v>
      </c>
      <c r="BR38">
        <v>16.746035925024145</v>
      </c>
      <c r="BS38">
        <v>34.96450710105556</v>
      </c>
      <c r="BT38">
        <v>33.716706101544716</v>
      </c>
      <c r="BU38">
        <v>40.134632779744997</v>
      </c>
      <c r="BV38">
        <v>44.293726371354772</v>
      </c>
      <c r="BW38">
        <v>44.345100439150933</v>
      </c>
      <c r="BX38">
        <v>55.108605317446049</v>
      </c>
      <c r="BY38">
        <v>57.510526203692763</v>
      </c>
      <c r="BZ38">
        <v>51.005028956480722</v>
      </c>
      <c r="CA38">
        <v>40.047326482741994</v>
      </c>
      <c r="CB38">
        <v>34.994173269648314</v>
      </c>
      <c r="CD38">
        <v>36.318780428571486</v>
      </c>
      <c r="CF38" s="25">
        <f t="shared" si="3"/>
        <v>-2.2294615244633462</v>
      </c>
      <c r="CG38" s="25">
        <f t="shared" ref="CG38:CG65" si="28">+C38-AS38</f>
        <v>-0.75392638108338872</v>
      </c>
      <c r="CH38" s="25">
        <f t="shared" ref="CH38:CH65" si="29">+D38-AT38</f>
        <v>-1.0697185048608233</v>
      </c>
      <c r="CI38" s="25">
        <f t="shared" ref="CI38:CI65" si="30">+E38-AU38</f>
        <v>-1.8107743912762757</v>
      </c>
      <c r="CJ38" s="25">
        <f t="shared" si="11"/>
        <v>-1.3238229458882316</v>
      </c>
      <c r="CK38" s="25">
        <f t="shared" si="12"/>
        <v>1.486660376740101</v>
      </c>
      <c r="CL38" s="25">
        <f t="shared" si="13"/>
        <v>0.40648594898437551</v>
      </c>
      <c r="CM38" s="25">
        <f t="shared" si="14"/>
        <v>-4.214049344558422</v>
      </c>
      <c r="CN38" s="25">
        <f t="shared" si="15"/>
        <v>9.4814484493525697E-2</v>
      </c>
      <c r="CO38" s="25">
        <f t="shared" si="16"/>
        <v>1.1405019097689504</v>
      </c>
      <c r="CP38" s="25">
        <f t="shared" si="17"/>
        <v>-0.97890458442325823</v>
      </c>
      <c r="CQ38" s="25">
        <f t="shared" si="18"/>
        <v>-2.5376298550545648</v>
      </c>
      <c r="CR38" s="25">
        <f t="shared" si="19"/>
        <v>5.4356023778068945</v>
      </c>
      <c r="CS38" s="25">
        <f t="shared" si="20"/>
        <v>-1.7969445304543115</v>
      </c>
      <c r="CT38" s="25">
        <f t="shared" si="21"/>
        <v>0.71664984595683734</v>
      </c>
      <c r="CU38" s="25">
        <f t="shared" si="22"/>
        <v>-0.60636598687729304</v>
      </c>
      <c r="CV38" s="25">
        <f t="shared" si="23"/>
        <v>-6.7631850256944546</v>
      </c>
      <c r="CW38" s="25">
        <f t="shared" si="24"/>
        <v>-4.9199077742380055</v>
      </c>
      <c r="CX38" s="25">
        <f t="shared" si="25"/>
        <v>1.9482816112216028E-2</v>
      </c>
      <c r="CY38" s="25">
        <f t="shared" si="26"/>
        <v>0.31984854382231021</v>
      </c>
      <c r="CZ38" s="25">
        <f t="shared" si="27"/>
        <v>3.8446543676130815</v>
      </c>
      <c r="DA38" s="25"/>
      <c r="DB38" s="25"/>
      <c r="DC38" s="25">
        <f t="shared" si="2"/>
        <v>-4.6243795078031482</v>
      </c>
      <c r="DD38" s="25">
        <f t="shared" si="2"/>
        <v>-2.40446644282693</v>
      </c>
      <c r="DE38" s="25">
        <f t="shared" si="2"/>
        <v>-2.5320135924142733</v>
      </c>
      <c r="DF38" s="25">
        <f t="shared" si="2"/>
        <v>-3.046035925024146</v>
      </c>
      <c r="DG38" s="25">
        <f t="shared" si="2"/>
        <v>2.0354928989444403</v>
      </c>
      <c r="DH38" s="25">
        <f t="shared" si="2"/>
        <v>1.283293898455284</v>
      </c>
      <c r="DI38" s="25">
        <f t="shared" si="2"/>
        <v>-0.13463277974499732</v>
      </c>
      <c r="DJ38" s="25">
        <f t="shared" si="2"/>
        <v>-14.293726371354772</v>
      </c>
      <c r="DK38" s="25">
        <f t="shared" si="2"/>
        <v>-1.3451004391509329</v>
      </c>
      <c r="DL38" s="25">
        <f t="shared" si="2"/>
        <v>0.89139468255395116</v>
      </c>
      <c r="DM38" s="25">
        <f t="shared" si="2"/>
        <v>-6.5105262036927627</v>
      </c>
      <c r="DN38" s="25">
        <f t="shared" si="2"/>
        <v>-1.0050289564807215</v>
      </c>
      <c r="DO38" s="25">
        <f t="shared" si="2"/>
        <v>-4.7326482741993914E-2</v>
      </c>
      <c r="DP38" s="25">
        <f t="shared" si="2"/>
        <v>4.6058267303516871</v>
      </c>
      <c r="DQ38" s="25"/>
      <c r="DR38" s="25">
        <f t="shared" si="2"/>
        <v>-6.3187804285714861</v>
      </c>
      <c r="DW38">
        <v>4.1313545192830503</v>
      </c>
      <c r="DX38">
        <v>-3.1824971196715808</v>
      </c>
      <c r="DY38">
        <v>-0.82131103288463692</v>
      </c>
      <c r="DZ38" t="e">
        <v>#N/A</v>
      </c>
      <c r="EA38">
        <v>-2.3589780982432842</v>
      </c>
      <c r="EB38">
        <v>-0.22059461464385777</v>
      </c>
      <c r="EC38" t="e">
        <v>#N/A</v>
      </c>
      <c r="ED38">
        <v>-3.2606656248080554</v>
      </c>
      <c r="EE38">
        <v>-4.2865341360996183</v>
      </c>
      <c r="EF38">
        <v>2.080529343284951</v>
      </c>
      <c r="EG38">
        <v>1.7321814335156489</v>
      </c>
      <c r="EH38">
        <v>4.0014275915806365</v>
      </c>
      <c r="EI38">
        <v>-5.3508109541438813</v>
      </c>
      <c r="EJ38">
        <v>1.4404827135456628</v>
      </c>
      <c r="EK38">
        <v>-2.0290614520912698</v>
      </c>
      <c r="EL38">
        <v>0.16926302819922512</v>
      </c>
      <c r="EM38">
        <v>-2.2148569108521059</v>
      </c>
      <c r="EN38">
        <v>5.7755704666679151</v>
      </c>
      <c r="EO38">
        <v>-2.5674194942371571</v>
      </c>
      <c r="EP38">
        <v>-0.495199880214102</v>
      </c>
      <c r="EQ38">
        <v>-4.9090915198643756</v>
      </c>
      <c r="ER38">
        <v>9.8929117248902259</v>
      </c>
      <c r="ET38">
        <v>0</v>
      </c>
      <c r="EU38">
        <v>1.6138211010456871</v>
      </c>
      <c r="EV38">
        <v>-4.2096296067246186</v>
      </c>
      <c r="EW38">
        <v>-4.35600417943607</v>
      </c>
      <c r="EX38">
        <v>-8.0455110984759699</v>
      </c>
      <c r="EY38">
        <v>-109.29009253140521</v>
      </c>
      <c r="EZ38">
        <v>-1.0590535043132263</v>
      </c>
      <c r="FA38">
        <v>16.457898887325939</v>
      </c>
      <c r="FB38">
        <v>1.3462270387116746</v>
      </c>
      <c r="FC38">
        <v>-3.5440449653147255</v>
      </c>
      <c r="FD38">
        <v>-6.8180087649035954</v>
      </c>
      <c r="FE38">
        <v>8.8282431496995173</v>
      </c>
      <c r="FF38">
        <v>-4.0952948035847783</v>
      </c>
      <c r="FG38">
        <v>-3.1598044965542442</v>
      </c>
      <c r="FH38">
        <v>0.16187128423921138</v>
      </c>
      <c r="FI38" t="e">
        <v>#N/A</v>
      </c>
      <c r="FJ38">
        <v>2.6060618421330943</v>
      </c>
    </row>
    <row r="39" spans="1:166">
      <c r="A39">
        <v>1994</v>
      </c>
      <c r="B39" s="16">
        <v>30</v>
      </c>
      <c r="C39" s="16">
        <v>47</v>
      </c>
      <c r="D39" s="16">
        <v>50</v>
      </c>
      <c r="E39" s="16">
        <v>55</v>
      </c>
      <c r="F39" s="16">
        <v>55</v>
      </c>
      <c r="G39" s="16">
        <v>13</v>
      </c>
      <c r="H39" s="16">
        <v>40</v>
      </c>
      <c r="I39" s="16">
        <v>35</v>
      </c>
      <c r="J39" s="16">
        <v>30.5</v>
      </c>
      <c r="K39" s="16">
        <v>50</v>
      </c>
      <c r="L39" s="16">
        <v>30</v>
      </c>
      <c r="M39" s="16">
        <v>25</v>
      </c>
      <c r="N39" s="16">
        <v>64.5</v>
      </c>
      <c r="O39" s="16">
        <v>25</v>
      </c>
      <c r="P39" s="16">
        <v>56.8</v>
      </c>
      <c r="Q39" s="16">
        <v>53</v>
      </c>
      <c r="R39" s="16">
        <v>40</v>
      </c>
      <c r="S39" s="16">
        <v>44</v>
      </c>
      <c r="T39" s="16">
        <v>51</v>
      </c>
      <c r="U39" s="16">
        <v>50</v>
      </c>
      <c r="V39" s="16">
        <v>45</v>
      </c>
      <c r="W39" s="16"/>
      <c r="X39" s="16">
        <v>33</v>
      </c>
      <c r="Y39" s="16">
        <v>35</v>
      </c>
      <c r="Z39" s="16">
        <v>35</v>
      </c>
      <c r="AA39" s="16">
        <v>33</v>
      </c>
      <c r="AB39" s="16">
        <v>13.7</v>
      </c>
      <c r="AC39" s="16">
        <v>30</v>
      </c>
      <c r="AD39" s="16">
        <v>35</v>
      </c>
      <c r="AE39" s="16">
        <v>40</v>
      </c>
      <c r="AF39" s="16">
        <v>30</v>
      </c>
      <c r="AG39" s="16">
        <v>43</v>
      </c>
      <c r="AH39" s="16">
        <v>56</v>
      </c>
      <c r="AI39" s="16">
        <v>51.1</v>
      </c>
      <c r="AJ39" s="16">
        <v>55</v>
      </c>
      <c r="AK39" s="16">
        <v>40</v>
      </c>
      <c r="AL39" s="16">
        <v>39.6</v>
      </c>
      <c r="AM39" s="16"/>
      <c r="AN39" s="16">
        <v>30</v>
      </c>
      <c r="AO39" s="16"/>
      <c r="AR39">
        <v>31.790826886975402</v>
      </c>
      <c r="AS39">
        <v>47.302135662790199</v>
      </c>
      <c r="AT39">
        <v>50.509859639426878</v>
      </c>
      <c r="AU39">
        <v>55.356309533893658</v>
      </c>
      <c r="AV39">
        <v>55.538141778402206</v>
      </c>
      <c r="AW39">
        <v>11.445380210613669</v>
      </c>
      <c r="AX39">
        <v>37.304454346421871</v>
      </c>
      <c r="AY39">
        <v>28.062350886909062</v>
      </c>
      <c r="AZ39">
        <v>30.276688011569007</v>
      </c>
      <c r="BA39">
        <v>48.131365862720756</v>
      </c>
      <c r="BB39">
        <v>31.113501052710394</v>
      </c>
      <c r="BC39">
        <v>26.306514004877425</v>
      </c>
      <c r="BD39">
        <v>62.947427121954526</v>
      </c>
      <c r="BE39">
        <v>25.86067223881696</v>
      </c>
      <c r="BF39">
        <v>55.532003709579016</v>
      </c>
      <c r="BG39">
        <v>53.274731502287672</v>
      </c>
      <c r="BH39">
        <v>45.692653361337932</v>
      </c>
      <c r="BI39">
        <v>44.350148235783166</v>
      </c>
      <c r="BJ39">
        <v>50.16916932617287</v>
      </c>
      <c r="BK39">
        <v>48.476539755596633</v>
      </c>
      <c r="BL39">
        <v>44.870829416401797</v>
      </c>
      <c r="BN39" cm="1">
        <f t="array" ref="BN39:BN65">+[1]!hp(X39:X65,100)</f>
        <v>34.34581142081683</v>
      </c>
      <c r="BO39">
        <v>37.751994466176576</v>
      </c>
      <c r="BP39">
        <v>36.629902927998863</v>
      </c>
      <c r="BQ39">
        <v>34.49669508780736</v>
      </c>
      <c r="BR39">
        <v>17.49203924282974</v>
      </c>
      <c r="BS39">
        <v>33.293189047471742</v>
      </c>
      <c r="BT39">
        <v>33.734686721596184</v>
      </c>
      <c r="BU39">
        <v>39.427672468388423</v>
      </c>
      <c r="BV39">
        <v>39.601835956585866</v>
      </c>
      <c r="BW39">
        <v>44.116148804222235</v>
      </c>
      <c r="BX39">
        <v>54.168507652850749</v>
      </c>
      <c r="BY39">
        <v>56.191827303726086</v>
      </c>
      <c r="BZ39">
        <v>50.569857584595042</v>
      </c>
      <c r="CA39">
        <v>39.39464261840164</v>
      </c>
      <c r="CB39">
        <v>35.624226435302909</v>
      </c>
      <c r="CD39">
        <v>35.281769929375614</v>
      </c>
      <c r="CF39" s="25">
        <f t="shared" si="3"/>
        <v>-1.7908268869754025</v>
      </c>
      <c r="CG39" s="25">
        <f t="shared" si="28"/>
        <v>-0.30213566279019943</v>
      </c>
      <c r="CH39" s="25">
        <f t="shared" si="29"/>
        <v>-0.50985963942687818</v>
      </c>
      <c r="CI39" s="25">
        <f t="shared" si="30"/>
        <v>-0.35630953389365771</v>
      </c>
      <c r="CJ39" s="25">
        <f t="shared" si="11"/>
        <v>-0.53814177840220623</v>
      </c>
      <c r="CK39" s="25">
        <f t="shared" si="12"/>
        <v>1.5546197893863312</v>
      </c>
      <c r="CL39" s="25">
        <f t="shared" si="13"/>
        <v>2.6955456535781295</v>
      </c>
      <c r="CM39" s="25">
        <f t="shared" si="14"/>
        <v>6.9376491130909379</v>
      </c>
      <c r="CN39" s="25">
        <f t="shared" si="15"/>
        <v>0.22331198843099287</v>
      </c>
      <c r="CO39" s="25">
        <f t="shared" si="16"/>
        <v>1.8686341372792441</v>
      </c>
      <c r="CP39" s="25">
        <f t="shared" si="17"/>
        <v>-1.1135010527103937</v>
      </c>
      <c r="CQ39" s="25">
        <f t="shared" si="18"/>
        <v>-1.3065140048774246</v>
      </c>
      <c r="CR39" s="25">
        <f t="shared" si="19"/>
        <v>1.5525728780454742</v>
      </c>
      <c r="CS39" s="25">
        <f t="shared" si="20"/>
        <v>-0.86067223881696009</v>
      </c>
      <c r="CT39" s="25">
        <f t="shared" si="21"/>
        <v>1.2679962904209816</v>
      </c>
      <c r="CU39" s="25">
        <f t="shared" si="22"/>
        <v>-0.27473150228767196</v>
      </c>
      <c r="CV39" s="25">
        <f t="shared" si="23"/>
        <v>-5.692653361337932</v>
      </c>
      <c r="CW39" s="25">
        <f t="shared" si="24"/>
        <v>-0.35014823578316623</v>
      </c>
      <c r="CX39" s="25">
        <f t="shared" si="25"/>
        <v>0.83083067382712983</v>
      </c>
      <c r="CY39" s="25">
        <f t="shared" si="26"/>
        <v>1.5234602444033669</v>
      </c>
      <c r="CZ39" s="25">
        <f t="shared" si="27"/>
        <v>0.12917058359820288</v>
      </c>
      <c r="DA39" s="25"/>
      <c r="DB39" s="25">
        <f t="shared" si="2"/>
        <v>-1.3458114208168297</v>
      </c>
      <c r="DC39" s="25">
        <f t="shared" si="2"/>
        <v>-2.7519944661765763</v>
      </c>
      <c r="DD39" s="25">
        <f t="shared" si="2"/>
        <v>-1.629902927998863</v>
      </c>
      <c r="DE39" s="25">
        <f t="shared" si="2"/>
        <v>-1.4966950878073604</v>
      </c>
      <c r="DF39" s="25">
        <f t="shared" si="2"/>
        <v>-3.7920392428297411</v>
      </c>
      <c r="DG39" s="25">
        <f t="shared" si="2"/>
        <v>-3.293189047471742</v>
      </c>
      <c r="DH39" s="25">
        <f t="shared" si="2"/>
        <v>1.2653132784038164</v>
      </c>
      <c r="DI39" s="25">
        <f t="shared" si="2"/>
        <v>0.57232753161157746</v>
      </c>
      <c r="DJ39" s="25">
        <f t="shared" si="2"/>
        <v>-9.601835956585866</v>
      </c>
      <c r="DK39" s="25">
        <f t="shared" si="2"/>
        <v>-1.1161488042222345</v>
      </c>
      <c r="DL39" s="25">
        <f t="shared" si="2"/>
        <v>1.8314923471492506</v>
      </c>
      <c r="DM39" s="25">
        <f t="shared" si="2"/>
        <v>-5.0918273037260846</v>
      </c>
      <c r="DN39" s="25">
        <f t="shared" si="2"/>
        <v>4.4301424154049585</v>
      </c>
      <c r="DO39" s="25">
        <f t="shared" si="2"/>
        <v>0.60535738159835972</v>
      </c>
      <c r="DP39" s="25">
        <f t="shared" si="2"/>
        <v>3.9757735646970929</v>
      </c>
      <c r="DQ39" s="25"/>
      <c r="DR39" s="25">
        <f t="shared" si="2"/>
        <v>-5.2817699293756135</v>
      </c>
      <c r="DW39">
        <v>7.3280774083406754</v>
      </c>
      <c r="DX39">
        <v>-1.3043732154260965</v>
      </c>
      <c r="DY39">
        <v>-1.0376207198173404</v>
      </c>
      <c r="DZ39" t="e">
        <v>#N/A</v>
      </c>
      <c r="EA39">
        <v>-1.1928406427179254</v>
      </c>
      <c r="EB39">
        <v>0.76138254754903301</v>
      </c>
      <c r="EC39" t="e">
        <v>#N/A</v>
      </c>
      <c r="ED39">
        <v>0.36422483963667673</v>
      </c>
      <c r="EE39">
        <v>-1.9895684669459115</v>
      </c>
      <c r="EF39">
        <v>-0.31278769806593232</v>
      </c>
      <c r="EG39">
        <v>4.8094722581325868</v>
      </c>
      <c r="EH39">
        <v>3.7168365905291694</v>
      </c>
      <c r="EI39">
        <v>-1.7481787602782504</v>
      </c>
      <c r="EJ39">
        <v>3.7632890723298829</v>
      </c>
      <c r="EK39">
        <v>-1.8365833286462987</v>
      </c>
      <c r="EL39">
        <v>0.59939758478932958</v>
      </c>
      <c r="EM39">
        <v>-2.9799421009979312</v>
      </c>
      <c r="EN39">
        <v>-0.89919557956449125</v>
      </c>
      <c r="EO39">
        <v>-2.2198053968730278</v>
      </c>
      <c r="EP39">
        <v>-2.0160369038547401</v>
      </c>
      <c r="EQ39">
        <v>0.78408694446096661</v>
      </c>
      <c r="ER39">
        <v>6.1785117414725477</v>
      </c>
      <c r="ET39">
        <v>0</v>
      </c>
      <c r="EU39">
        <v>4.0966821888813172</v>
      </c>
      <c r="EV39">
        <v>-0.97901700862519192</v>
      </c>
      <c r="EW39">
        <v>-2.3095162419818394</v>
      </c>
      <c r="EX39">
        <v>1.2232457779534229</v>
      </c>
      <c r="EY39">
        <v>-49.032599716727418</v>
      </c>
      <c r="EZ39">
        <v>-3.9234194514279466</v>
      </c>
      <c r="FA39">
        <v>3.606001951184183</v>
      </c>
      <c r="FB39">
        <v>1.1618986848078805</v>
      </c>
      <c r="FC39">
        <v>-4.6387371317707107</v>
      </c>
      <c r="FD39">
        <v>-4.4584747963973541</v>
      </c>
      <c r="FE39">
        <v>-8.415319513613241</v>
      </c>
      <c r="FF39">
        <v>-2.5590257878108389</v>
      </c>
      <c r="FG39">
        <v>-2.2448789914272709</v>
      </c>
      <c r="FH39">
        <v>5.5658373729812212</v>
      </c>
      <c r="FI39" t="e">
        <v>#N/A</v>
      </c>
      <c r="FJ39">
        <v>-3.3056573253947192</v>
      </c>
    </row>
    <row r="40" spans="1:166">
      <c r="A40">
        <v>1995</v>
      </c>
      <c r="B40" s="16">
        <v>30</v>
      </c>
      <c r="C40" s="16">
        <v>47</v>
      </c>
      <c r="D40" s="16">
        <v>50</v>
      </c>
      <c r="E40" s="16">
        <v>55</v>
      </c>
      <c r="F40" s="16">
        <v>55</v>
      </c>
      <c r="G40" s="16">
        <v>13</v>
      </c>
      <c r="H40" s="16">
        <v>35</v>
      </c>
      <c r="I40" s="16">
        <v>35</v>
      </c>
      <c r="J40" s="16">
        <v>30.5</v>
      </c>
      <c r="K40" s="16">
        <v>48</v>
      </c>
      <c r="L40" s="16">
        <v>30</v>
      </c>
      <c r="M40" s="16">
        <v>25</v>
      </c>
      <c r="N40" s="16">
        <v>63.5</v>
      </c>
      <c r="O40" s="16">
        <v>25</v>
      </c>
      <c r="P40" s="16">
        <v>56.8</v>
      </c>
      <c r="Q40" s="16">
        <v>53</v>
      </c>
      <c r="R40" s="16">
        <v>45</v>
      </c>
      <c r="S40" s="16">
        <v>44</v>
      </c>
      <c r="T40" s="16">
        <v>51</v>
      </c>
      <c r="U40" s="16">
        <v>50</v>
      </c>
      <c r="V40" s="16">
        <v>45</v>
      </c>
      <c r="W40" s="16">
        <v>35</v>
      </c>
      <c r="X40" s="16">
        <v>35</v>
      </c>
      <c r="Y40" s="16">
        <v>35</v>
      </c>
      <c r="Z40" s="16">
        <v>35</v>
      </c>
      <c r="AA40" s="16">
        <v>33</v>
      </c>
      <c r="AB40" s="16">
        <v>13.7</v>
      </c>
      <c r="AC40" s="16">
        <v>30</v>
      </c>
      <c r="AD40" s="16">
        <v>35</v>
      </c>
      <c r="AE40" s="16">
        <v>40</v>
      </c>
      <c r="AF40" s="16">
        <v>30</v>
      </c>
      <c r="AG40" s="16">
        <v>43</v>
      </c>
      <c r="AH40" s="16">
        <v>56</v>
      </c>
      <c r="AI40" s="16">
        <v>56.5</v>
      </c>
      <c r="AJ40" s="16">
        <v>55</v>
      </c>
      <c r="AK40" s="16">
        <v>40</v>
      </c>
      <c r="AL40" s="16">
        <v>39.6</v>
      </c>
      <c r="AM40" s="16"/>
      <c r="AN40" s="16">
        <v>34</v>
      </c>
      <c r="AO40" s="16"/>
      <c r="AR40">
        <v>31.639831866661638</v>
      </c>
      <c r="AS40">
        <v>46.995363289781267</v>
      </c>
      <c r="AT40">
        <v>50.109484237199069</v>
      </c>
      <c r="AU40">
        <v>53.819078729654528</v>
      </c>
      <c r="AV40">
        <v>54.938187697141302</v>
      </c>
      <c r="AW40">
        <v>11.526198168334163</v>
      </c>
      <c r="AX40">
        <v>35.141320333991132</v>
      </c>
      <c r="AY40">
        <v>27.203713494869444</v>
      </c>
      <c r="AZ40">
        <v>30.179212810136605</v>
      </c>
      <c r="BA40">
        <v>47.412174844116336</v>
      </c>
      <c r="BB40">
        <v>31.494976798378229</v>
      </c>
      <c r="BC40">
        <v>25.3412563343953</v>
      </c>
      <c r="BD40">
        <v>62.974939900866971</v>
      </c>
      <c r="BE40">
        <v>25.161078019906942</v>
      </c>
      <c r="BF40">
        <v>54.991208123902261</v>
      </c>
      <c r="BG40">
        <v>52.90803462264784</v>
      </c>
      <c r="BH40">
        <v>44.856113610812812</v>
      </c>
      <c r="BI40">
        <v>43.842557480940975</v>
      </c>
      <c r="BJ40">
        <v>49.439453339034834</v>
      </c>
      <c r="BK40">
        <v>47.396056145849606</v>
      </c>
      <c r="BL40">
        <v>43.617745289553199</v>
      </c>
      <c r="BM40" cm="1">
        <f t="array" ref="BM40:BM65">+[1]!hp(W40:W65,100)</f>
        <v>28.689295671530171</v>
      </c>
      <c r="BN40">
        <v>34.243112477419658</v>
      </c>
      <c r="BO40">
        <v>36.337120299183496</v>
      </c>
      <c r="BP40">
        <v>36.124491261934821</v>
      </c>
      <c r="BQ40">
        <v>33.914802553929043</v>
      </c>
      <c r="BR40">
        <v>19.085575959165368</v>
      </c>
      <c r="BS40">
        <v>31.871934730246078</v>
      </c>
      <c r="BT40">
        <v>33.724213486088004</v>
      </c>
      <c r="BU40">
        <v>39.002483183667884</v>
      </c>
      <c r="BV40">
        <v>35.545308435346591</v>
      </c>
      <c r="BW40">
        <v>43.948508232418625</v>
      </c>
      <c r="BX40">
        <v>53.186414867491713</v>
      </c>
      <c r="BY40">
        <v>55.334556634056007</v>
      </c>
      <c r="BZ40">
        <v>50.055106929515965</v>
      </c>
      <c r="CA40">
        <v>39.003843481332758</v>
      </c>
      <c r="CB40">
        <v>36.291850415329932</v>
      </c>
      <c r="CD40">
        <v>34.47834962797608</v>
      </c>
      <c r="CF40" s="25">
        <f t="shared" si="3"/>
        <v>-1.6398318666616376</v>
      </c>
      <c r="CG40" s="25">
        <f t="shared" si="28"/>
        <v>4.6367102187332421E-3</v>
      </c>
      <c r="CH40" s="25">
        <f t="shared" si="29"/>
        <v>-0.10948423719906941</v>
      </c>
      <c r="CI40" s="25">
        <f t="shared" si="30"/>
        <v>1.1809212703454719</v>
      </c>
      <c r="CJ40" s="25">
        <f t="shared" si="11"/>
        <v>6.1812302858697876E-2</v>
      </c>
      <c r="CK40" s="25">
        <f t="shared" si="12"/>
        <v>1.4738018316658366</v>
      </c>
      <c r="CL40" s="25">
        <f t="shared" si="13"/>
        <v>-0.14132033399113197</v>
      </c>
      <c r="CM40" s="25">
        <f t="shared" si="14"/>
        <v>7.7962865051305563</v>
      </c>
      <c r="CN40" s="25">
        <f t="shared" si="15"/>
        <v>0.32078718986339538</v>
      </c>
      <c r="CO40" s="25">
        <f t="shared" si="16"/>
        <v>0.5878251558836638</v>
      </c>
      <c r="CP40" s="25">
        <f t="shared" si="17"/>
        <v>-1.4949767983782287</v>
      </c>
      <c r="CQ40" s="25">
        <f t="shared" si="18"/>
        <v>-0.34125633439530034</v>
      </c>
      <c r="CR40" s="25">
        <f t="shared" si="19"/>
        <v>0.52506009913302876</v>
      </c>
      <c r="CS40" s="25">
        <f t="shared" si="20"/>
        <v>-0.16107801990694171</v>
      </c>
      <c r="CT40" s="25">
        <f t="shared" si="21"/>
        <v>1.808791876097736</v>
      </c>
      <c r="CU40" s="25">
        <f t="shared" si="22"/>
        <v>9.196537735216026E-2</v>
      </c>
      <c r="CV40" s="25">
        <f t="shared" si="23"/>
        <v>0.14388638918718755</v>
      </c>
      <c r="CW40" s="25">
        <f t="shared" si="24"/>
        <v>0.15744251905902473</v>
      </c>
      <c r="CX40" s="25">
        <f t="shared" si="25"/>
        <v>1.5605466609651657</v>
      </c>
      <c r="CY40" s="25">
        <f t="shared" si="26"/>
        <v>2.6039438541503941</v>
      </c>
      <c r="CZ40" s="25">
        <f t="shared" si="27"/>
        <v>1.3822547104468015</v>
      </c>
      <c r="DA40" s="25">
        <f>+W40-BM40</f>
        <v>6.3107043284698285</v>
      </c>
      <c r="DB40" s="25">
        <f t="shared" si="2"/>
        <v>0.75688752258034242</v>
      </c>
      <c r="DC40" s="25">
        <f t="shared" si="2"/>
        <v>-1.3371202991834963</v>
      </c>
      <c r="DD40" s="25">
        <f t="shared" si="2"/>
        <v>-1.1244912619348213</v>
      </c>
      <c r="DE40" s="25">
        <f t="shared" si="2"/>
        <v>-0.91480255392904297</v>
      </c>
      <c r="DF40" s="25">
        <f t="shared" si="2"/>
        <v>-5.3855759591653687</v>
      </c>
      <c r="DG40" s="25">
        <f t="shared" si="2"/>
        <v>-1.8719347302460783</v>
      </c>
      <c r="DH40" s="25">
        <f t="shared" si="2"/>
        <v>1.2757865139119957</v>
      </c>
      <c r="DI40" s="25">
        <f t="shared" si="2"/>
        <v>0.99751681633211575</v>
      </c>
      <c r="DJ40" s="25">
        <f t="shared" si="2"/>
        <v>-5.5453084353465911</v>
      </c>
      <c r="DK40" s="25">
        <f t="shared" si="2"/>
        <v>-0.94850823241862514</v>
      </c>
      <c r="DL40" s="25">
        <f t="shared" si="2"/>
        <v>2.8135851325082868</v>
      </c>
      <c r="DM40" s="25">
        <f t="shared" si="2"/>
        <v>1.1654433659439931</v>
      </c>
      <c r="DN40" s="25">
        <f t="shared" si="2"/>
        <v>4.944893070484035</v>
      </c>
      <c r="DO40" s="25">
        <f t="shared" si="2"/>
        <v>0.99615651866724164</v>
      </c>
      <c r="DP40" s="25">
        <f t="shared" si="2"/>
        <v>3.308149584670069</v>
      </c>
      <c r="DQ40" s="25"/>
      <c r="DR40" s="25">
        <f t="shared" ref="DR40:DR65" si="31">+AN40-CD40</f>
        <v>-0.47834962797607972</v>
      </c>
      <c r="DW40">
        <v>0.47933626462437928</v>
      </c>
      <c r="DX40">
        <v>-2.3356748771643367</v>
      </c>
      <c r="DY40">
        <v>-0.93702147288607307</v>
      </c>
      <c r="DZ40" t="e">
        <v>#N/A</v>
      </c>
      <c r="EA40">
        <v>-1.1059529786187738</v>
      </c>
      <c r="EB40">
        <v>1.8494622499129463</v>
      </c>
      <c r="EC40" t="e">
        <v>#N/A</v>
      </c>
      <c r="ED40">
        <v>2.9724822302887901</v>
      </c>
      <c r="EE40">
        <v>-2.2804136411823492</v>
      </c>
      <c r="EF40">
        <v>4.3816462514164698</v>
      </c>
      <c r="EG40">
        <v>8.6586302260618879</v>
      </c>
      <c r="EH40">
        <v>2.9155994065966979</v>
      </c>
      <c r="EI40">
        <v>-1.0556819387656162</v>
      </c>
      <c r="EJ40">
        <v>3.5036931303717438</v>
      </c>
      <c r="EK40">
        <v>-1.8439658807448893</v>
      </c>
      <c r="EL40">
        <v>9.115669778518054E-2</v>
      </c>
      <c r="EM40">
        <v>-4.0089163146089675</v>
      </c>
      <c r="EN40">
        <v>3.4390110167095145E-2</v>
      </c>
      <c r="EO40">
        <v>-1.0671869141546892</v>
      </c>
      <c r="EP40">
        <v>-0.31969618132600885</v>
      </c>
      <c r="EQ40">
        <v>9.9458221087969036</v>
      </c>
      <c r="ER40">
        <v>-1.9646653591940293</v>
      </c>
      <c r="ET40">
        <v>0</v>
      </c>
      <c r="EU40">
        <v>-8.9825274192080826</v>
      </c>
      <c r="EV40">
        <v>1.3407338622285749</v>
      </c>
      <c r="EW40">
        <v>-1.4696864312080038</v>
      </c>
      <c r="EX40">
        <v>6.0767459848643313</v>
      </c>
      <c r="EY40">
        <v>21.339634257432408</v>
      </c>
      <c r="EZ40">
        <v>-5.5033516924654009</v>
      </c>
      <c r="FA40">
        <v>-0.28977397383083314</v>
      </c>
      <c r="FB40">
        <v>0.96330806051696527</v>
      </c>
      <c r="FC40">
        <v>-3.5257491796038209</v>
      </c>
      <c r="FD40">
        <v>-2.3228565018167444</v>
      </c>
      <c r="FE40">
        <v>-2.316767231878373</v>
      </c>
      <c r="FF40">
        <v>-2.9506424997962881</v>
      </c>
      <c r="FG40">
        <v>-3.4420812735178288</v>
      </c>
      <c r="FH40">
        <v>0.29816798277599332</v>
      </c>
      <c r="FI40" t="e">
        <v>#N/A</v>
      </c>
      <c r="FJ40">
        <v>-2.3890742262224194</v>
      </c>
    </row>
    <row r="41" spans="1:166">
      <c r="A41">
        <v>1996</v>
      </c>
      <c r="B41" s="16">
        <v>30</v>
      </c>
      <c r="C41" s="16">
        <v>47</v>
      </c>
      <c r="D41" s="16">
        <v>50</v>
      </c>
      <c r="E41" s="16">
        <v>55</v>
      </c>
      <c r="F41" s="16">
        <v>55</v>
      </c>
      <c r="G41" s="16">
        <v>13</v>
      </c>
      <c r="H41" s="16">
        <v>30</v>
      </c>
      <c r="I41" s="16">
        <v>20</v>
      </c>
      <c r="J41" s="16">
        <v>30.5</v>
      </c>
      <c r="K41" s="16">
        <v>45</v>
      </c>
      <c r="L41" s="16">
        <v>35</v>
      </c>
      <c r="M41" s="16">
        <v>25</v>
      </c>
      <c r="N41" s="16">
        <v>65</v>
      </c>
      <c r="O41" s="16">
        <v>25</v>
      </c>
      <c r="P41" s="16">
        <v>54</v>
      </c>
      <c r="Q41" s="16">
        <v>53</v>
      </c>
      <c r="R41" s="16">
        <v>45</v>
      </c>
      <c r="S41" s="16">
        <v>48</v>
      </c>
      <c r="T41" s="16">
        <v>51</v>
      </c>
      <c r="U41" s="16">
        <v>50</v>
      </c>
      <c r="V41" s="16">
        <v>40</v>
      </c>
      <c r="W41" s="16">
        <v>25</v>
      </c>
      <c r="X41" s="16">
        <v>33</v>
      </c>
      <c r="Y41" s="16">
        <v>35</v>
      </c>
      <c r="Z41" s="16">
        <v>35</v>
      </c>
      <c r="AA41" s="16">
        <v>33</v>
      </c>
      <c r="AB41" s="16">
        <v>13.7</v>
      </c>
      <c r="AC41" s="16">
        <v>30</v>
      </c>
      <c r="AD41" s="16">
        <v>35</v>
      </c>
      <c r="AE41" s="16">
        <v>40</v>
      </c>
      <c r="AF41" s="16">
        <v>35</v>
      </c>
      <c r="AG41" s="16">
        <v>45</v>
      </c>
      <c r="AH41" s="16">
        <v>56</v>
      </c>
      <c r="AI41" s="16">
        <v>56.7</v>
      </c>
      <c r="AJ41" s="16">
        <v>55</v>
      </c>
      <c r="AK41" s="16">
        <v>40</v>
      </c>
      <c r="AL41" s="16">
        <v>39.6</v>
      </c>
      <c r="AM41" s="16"/>
      <c r="AN41" s="16">
        <v>34</v>
      </c>
      <c r="AO41" s="16"/>
      <c r="AR41">
        <v>31.737232465559455</v>
      </c>
      <c r="AS41">
        <v>46.803445052122733</v>
      </c>
      <c r="AT41">
        <v>49.841283891290423</v>
      </c>
      <c r="AU41">
        <v>52.145082037835316</v>
      </c>
      <c r="AV41">
        <v>54.470421855502508</v>
      </c>
      <c r="AW41">
        <v>11.69551421860208</v>
      </c>
      <c r="AX41">
        <v>33.146642716865365</v>
      </c>
      <c r="AY41">
        <v>26.583797195661635</v>
      </c>
      <c r="AZ41">
        <v>30.09432560901389</v>
      </c>
      <c r="BA41">
        <v>46.71317994659865</v>
      </c>
      <c r="BB41">
        <v>32.039858820130767</v>
      </c>
      <c r="BC41">
        <v>24.563599488701716</v>
      </c>
      <c r="BD41">
        <v>62.724877080445921</v>
      </c>
      <c r="BE41">
        <v>24.673176218194946</v>
      </c>
      <c r="BF41">
        <v>54.419347066093195</v>
      </c>
      <c r="BG41">
        <v>52.483239613134572</v>
      </c>
      <c r="BH41">
        <v>44.193401531080831</v>
      </c>
      <c r="BI41">
        <v>43.353422729692909</v>
      </c>
      <c r="BJ41">
        <v>48.748604884033732</v>
      </c>
      <c r="BK41">
        <v>46.405793089893741</v>
      </c>
      <c r="BL41">
        <v>42.41428281015898</v>
      </c>
      <c r="BM41">
        <v>27.878132426663047</v>
      </c>
      <c r="BN41">
        <v>34.126955419814315</v>
      </c>
      <c r="BO41">
        <v>35.327275934563673</v>
      </c>
      <c r="BP41">
        <v>35.826119472971307</v>
      </c>
      <c r="BQ41">
        <v>33.733776920635179</v>
      </c>
      <c r="BR41">
        <v>21.432622262944392</v>
      </c>
      <c r="BS41">
        <v>30.709668731895736</v>
      </c>
      <c r="BT41">
        <v>33.662453227645933</v>
      </c>
      <c r="BU41">
        <v>38.79304634346245</v>
      </c>
      <c r="BV41">
        <v>32.017903347212744</v>
      </c>
      <c r="BW41">
        <v>43.805677008361442</v>
      </c>
      <c r="BX41">
        <v>52.137640761404413</v>
      </c>
      <c r="BY41">
        <v>54.834337408735358</v>
      </c>
      <c r="BZ41">
        <v>49.374775212120483</v>
      </c>
      <c r="CA41">
        <v>38.811351402805194</v>
      </c>
      <c r="CB41">
        <v>36.898863523320706</v>
      </c>
      <c r="CD41">
        <v>33.874536838009412</v>
      </c>
      <c r="CF41" s="25">
        <f t="shared" si="3"/>
        <v>-1.7372324655594547</v>
      </c>
      <c r="CG41" s="25">
        <f t="shared" si="28"/>
        <v>0.19655494787726724</v>
      </c>
      <c r="CH41" s="25">
        <f t="shared" si="29"/>
        <v>0.15871610870957653</v>
      </c>
      <c r="CI41" s="25">
        <f t="shared" si="30"/>
        <v>2.8549179621646843</v>
      </c>
      <c r="CJ41" s="25">
        <f t="shared" si="11"/>
        <v>0.52957814449749208</v>
      </c>
      <c r="CK41" s="25">
        <f t="shared" si="12"/>
        <v>1.3044857813979203</v>
      </c>
      <c r="CL41" s="25">
        <f t="shared" si="13"/>
        <v>-3.1466427168653652</v>
      </c>
      <c r="CM41" s="25">
        <f t="shared" si="14"/>
        <v>-6.583797195661635</v>
      </c>
      <c r="CN41" s="25">
        <f t="shared" si="15"/>
        <v>0.40567439098611047</v>
      </c>
      <c r="CO41" s="25">
        <f t="shared" si="16"/>
        <v>-1.7131799465986504</v>
      </c>
      <c r="CP41" s="25">
        <f t="shared" si="17"/>
        <v>2.9601411798692325</v>
      </c>
      <c r="CQ41" s="25">
        <f t="shared" si="18"/>
        <v>0.4364005112982845</v>
      </c>
      <c r="CR41" s="25">
        <f t="shared" si="19"/>
        <v>2.2751229195540787</v>
      </c>
      <c r="CS41" s="25">
        <f t="shared" si="20"/>
        <v>0.32682378180505367</v>
      </c>
      <c r="CT41" s="25">
        <f t="shared" si="21"/>
        <v>-0.41934706609319505</v>
      </c>
      <c r="CU41" s="25">
        <f t="shared" si="22"/>
        <v>0.51676038686542825</v>
      </c>
      <c r="CV41" s="25">
        <f t="shared" si="23"/>
        <v>0.80659846891916942</v>
      </c>
      <c r="CW41" s="25">
        <f t="shared" si="24"/>
        <v>4.6465772703070911</v>
      </c>
      <c r="CX41" s="25">
        <f t="shared" si="25"/>
        <v>2.2513951159662682</v>
      </c>
      <c r="CY41" s="25">
        <f t="shared" si="26"/>
        <v>3.5942069101062586</v>
      </c>
      <c r="CZ41" s="25">
        <f t="shared" si="27"/>
        <v>-2.4142828101589799</v>
      </c>
      <c r="DA41" s="25">
        <f t="shared" ref="DA41:DA65" si="32">+W41-BM41</f>
        <v>-2.878132426663047</v>
      </c>
      <c r="DB41" s="25">
        <f t="shared" ref="DB41:DB65" si="33">+X41-BN41</f>
        <v>-1.1269554198143155</v>
      </c>
      <c r="DC41" s="25">
        <f t="shared" ref="DC41:DC65" si="34">+Y41-BO41</f>
        <v>-0.32727593456367288</v>
      </c>
      <c r="DD41" s="25">
        <f t="shared" ref="DD41:DD65" si="35">+Z41-BP41</f>
        <v>-0.82611947297130683</v>
      </c>
      <c r="DE41" s="25">
        <f t="shared" ref="DE41:DE65" si="36">+AA41-BQ41</f>
        <v>-0.73377692063517941</v>
      </c>
      <c r="DF41" s="25">
        <f t="shared" ref="DF41:DF65" si="37">+AB41-BR41</f>
        <v>-7.7326222629443926</v>
      </c>
      <c r="DG41" s="25">
        <f t="shared" ref="DG41:DG65" si="38">+AC41-BS41</f>
        <v>-0.70966873189573576</v>
      </c>
      <c r="DH41" s="25">
        <f t="shared" ref="DH41:DH65" si="39">+AD41-BT41</f>
        <v>1.3375467723540666</v>
      </c>
      <c r="DI41" s="25">
        <f t="shared" ref="DI41:DI65" si="40">+AE41-BU41</f>
        <v>1.20695365653755</v>
      </c>
      <c r="DJ41" s="25">
        <f t="shared" ref="DJ41:DJ65" si="41">+AF41-BV41</f>
        <v>2.9820966527872557</v>
      </c>
      <c r="DK41" s="25">
        <f t="shared" ref="DK41:DK65" si="42">+AG41-BW41</f>
        <v>1.1943229916385576</v>
      </c>
      <c r="DL41" s="25">
        <f t="shared" ref="DL41:DL65" si="43">+AH41-BX41</f>
        <v>3.8623592385955874</v>
      </c>
      <c r="DM41" s="25">
        <f t="shared" ref="DM41:DM65" si="44">+AI41-BY41</f>
        <v>1.8656625912646447</v>
      </c>
      <c r="DN41" s="25">
        <f t="shared" ref="DN41:DN65" si="45">+AJ41-BZ41</f>
        <v>5.6252247878795174</v>
      </c>
      <c r="DO41" s="25">
        <f t="shared" ref="DO41:DO65" si="46">+AK41-CA41</f>
        <v>1.1886485971948062</v>
      </c>
      <c r="DP41" s="25">
        <f t="shared" ref="DP41:DP65" si="47">+AL41-CB41</f>
        <v>2.7011364766792951</v>
      </c>
      <c r="DQ41" s="25"/>
      <c r="DR41" s="25">
        <f t="shared" si="31"/>
        <v>0.12546316199058793</v>
      </c>
      <c r="DW41">
        <v>3.8219365602605251</v>
      </c>
      <c r="DX41">
        <v>-1.887659041500001</v>
      </c>
      <c r="DY41">
        <v>-1.2198790477823422</v>
      </c>
      <c r="DZ41" t="e">
        <v>#N/A</v>
      </c>
      <c r="EA41">
        <v>-2.4861414667373083</v>
      </c>
      <c r="EB41">
        <v>2.7239056433555078</v>
      </c>
      <c r="EC41" t="e">
        <v>#N/A</v>
      </c>
      <c r="ED41">
        <v>2.6976784782783909</v>
      </c>
      <c r="EE41">
        <v>-4.3655028671696527</v>
      </c>
      <c r="EF41">
        <v>6.5824877907138841</v>
      </c>
      <c r="EG41">
        <v>7.756387893050146</v>
      </c>
      <c r="EH41">
        <v>-2.5068846808367198</v>
      </c>
      <c r="EI41">
        <v>-0.54175594629703028</v>
      </c>
      <c r="EJ41">
        <v>2.5587311278210905</v>
      </c>
      <c r="EK41">
        <v>-3.0862920610452704</v>
      </c>
      <c r="EL41">
        <v>-1.2554499573606677</v>
      </c>
      <c r="EM41">
        <v>-4.5484534639128071</v>
      </c>
      <c r="EN41">
        <v>0.15901616346968694</v>
      </c>
      <c r="EO41">
        <v>-1.7300657281186602</v>
      </c>
      <c r="EP41">
        <v>2.6397214633185797</v>
      </c>
      <c r="EQ41">
        <v>15.204396286442318</v>
      </c>
      <c r="ER41">
        <v>-5.6478222780131375</v>
      </c>
      <c r="ES41">
        <v>2.3989303047858357</v>
      </c>
      <c r="ET41">
        <v>0</v>
      </c>
      <c r="EU41">
        <v>-4.5474705695988007</v>
      </c>
      <c r="EV41">
        <v>2.479599078786265</v>
      </c>
      <c r="EW41">
        <v>0.8481050541459183</v>
      </c>
      <c r="EX41">
        <v>5.7146690124867519</v>
      </c>
      <c r="EY41">
        <v>162.48101090113687</v>
      </c>
      <c r="EZ41">
        <v>-5.1224239550535913</v>
      </c>
      <c r="FA41">
        <v>-3.9921107521041961</v>
      </c>
      <c r="FB41">
        <v>2.1021395086037415</v>
      </c>
      <c r="FC41">
        <v>-5.0587135158679075</v>
      </c>
      <c r="FD41">
        <v>-3.6058850644321581</v>
      </c>
      <c r="FE41">
        <v>4.2164406823322622</v>
      </c>
      <c r="FF41">
        <v>-3.5394066048904733</v>
      </c>
      <c r="FG41">
        <v>-3.0862391360456343</v>
      </c>
      <c r="FH41">
        <v>4.6905661798146241</v>
      </c>
      <c r="FI41" t="e">
        <v>#N/A</v>
      </c>
      <c r="FJ41">
        <v>-0.40579975582393502</v>
      </c>
    </row>
    <row r="42" spans="1:166">
      <c r="A42">
        <v>1997</v>
      </c>
      <c r="B42" s="16">
        <v>33</v>
      </c>
      <c r="C42" s="16">
        <v>47</v>
      </c>
      <c r="D42" s="16">
        <v>50</v>
      </c>
      <c r="E42" s="16">
        <v>55</v>
      </c>
      <c r="F42" s="16">
        <v>55</v>
      </c>
      <c r="G42" s="16">
        <v>13</v>
      </c>
      <c r="H42" s="16">
        <v>30</v>
      </c>
      <c r="I42" s="16">
        <v>25</v>
      </c>
      <c r="J42" s="16">
        <v>30.5</v>
      </c>
      <c r="K42" s="16">
        <v>45</v>
      </c>
      <c r="L42" s="16">
        <v>35</v>
      </c>
      <c r="M42" s="16">
        <v>25</v>
      </c>
      <c r="N42" s="16">
        <v>60</v>
      </c>
      <c r="O42" s="16">
        <v>25</v>
      </c>
      <c r="P42" s="16">
        <v>54</v>
      </c>
      <c r="Q42" s="16">
        <v>53</v>
      </c>
      <c r="R42" s="16">
        <v>45</v>
      </c>
      <c r="S42" s="16">
        <v>42</v>
      </c>
      <c r="T42" s="16">
        <v>51</v>
      </c>
      <c r="U42" s="16">
        <v>50</v>
      </c>
      <c r="V42" s="16">
        <v>40</v>
      </c>
      <c r="W42" s="16">
        <v>25</v>
      </c>
      <c r="X42" s="16">
        <v>33</v>
      </c>
      <c r="Y42" s="16">
        <v>35</v>
      </c>
      <c r="Z42" s="16">
        <v>35</v>
      </c>
      <c r="AA42" s="16">
        <v>33</v>
      </c>
      <c r="AB42" s="31">
        <f>+AVERAGE(AB43,AB41)</f>
        <v>20.85</v>
      </c>
      <c r="AC42" s="16">
        <v>30</v>
      </c>
      <c r="AD42" s="16">
        <v>35</v>
      </c>
      <c r="AE42" s="16">
        <v>40</v>
      </c>
      <c r="AF42" s="16">
        <v>35</v>
      </c>
      <c r="AG42" s="16">
        <v>45</v>
      </c>
      <c r="AH42" s="16">
        <v>56</v>
      </c>
      <c r="AI42" s="16">
        <v>56.7</v>
      </c>
      <c r="AJ42" s="16">
        <v>55</v>
      </c>
      <c r="AK42" s="16">
        <v>40</v>
      </c>
      <c r="AL42" s="16">
        <v>39.6</v>
      </c>
      <c r="AM42" s="16"/>
      <c r="AN42" s="16">
        <v>34</v>
      </c>
      <c r="AO42" s="16"/>
      <c r="AR42">
        <v>32.027386367039632</v>
      </c>
      <c r="AS42">
        <v>46.696263106982926</v>
      </c>
      <c r="AT42">
        <v>49.676855352441969</v>
      </c>
      <c r="AU42">
        <v>50.292128730415889</v>
      </c>
      <c r="AV42">
        <v>54.0819235299114</v>
      </c>
      <c r="AW42">
        <v>11.907787101914773</v>
      </c>
      <c r="AX42">
        <v>31.361538994846612</v>
      </c>
      <c r="AY42">
        <v>26.226224881559013</v>
      </c>
      <c r="AZ42">
        <v>30.006799977904119</v>
      </c>
      <c r="BA42">
        <v>46.051514333907392</v>
      </c>
      <c r="BB42">
        <v>32.649724348688231</v>
      </c>
      <c r="BC42">
        <v>23.89187354954624</v>
      </c>
      <c r="BD42">
        <v>62.280430383198187</v>
      </c>
      <c r="BE42">
        <v>24.370370397952591</v>
      </c>
      <c r="BF42">
        <v>53.792892123993084</v>
      </c>
      <c r="BG42">
        <v>51.978230392698173</v>
      </c>
      <c r="BH42">
        <v>43.645791742995605</v>
      </c>
      <c r="BI42">
        <v>42.840605627211033</v>
      </c>
      <c r="BJ42">
        <v>48.069465089339275</v>
      </c>
      <c r="BK42">
        <v>45.498882489227675</v>
      </c>
      <c r="BL42">
        <v>41.292454083641466</v>
      </c>
      <c r="BM42">
        <v>27.130076225080622</v>
      </c>
      <c r="BN42">
        <v>33.991451009018434</v>
      </c>
      <c r="BO42">
        <v>34.656609097065036</v>
      </c>
      <c r="BP42">
        <v>35.661430676825475</v>
      </c>
      <c r="BQ42">
        <v>33.891911092242346</v>
      </c>
      <c r="BR42">
        <v>24.38529858348852</v>
      </c>
      <c r="BS42">
        <v>29.796596287635428</v>
      </c>
      <c r="BT42">
        <v>33.539330644034848</v>
      </c>
      <c r="BU42">
        <v>38.743318533814509</v>
      </c>
      <c r="BV42">
        <v>28.857927147406659</v>
      </c>
      <c r="BW42">
        <v>43.641668334347834</v>
      </c>
      <c r="BX42">
        <v>51.025634985949402</v>
      </c>
      <c r="BY42">
        <v>54.59844727547641</v>
      </c>
      <c r="BZ42">
        <v>48.492309583990419</v>
      </c>
      <c r="CA42">
        <v>38.763550279275471</v>
      </c>
      <c r="CB42">
        <v>37.380165568713252</v>
      </c>
      <c r="CD42">
        <v>33.431565376832388</v>
      </c>
      <c r="CF42" s="25">
        <f t="shared" si="3"/>
        <v>0.97261363296036762</v>
      </c>
      <c r="CG42" s="25">
        <f t="shared" si="28"/>
        <v>0.30373689301707429</v>
      </c>
      <c r="CH42" s="25">
        <f t="shared" si="29"/>
        <v>0.32314464755803129</v>
      </c>
      <c r="CI42" s="25">
        <f t="shared" si="30"/>
        <v>4.7078712695841105</v>
      </c>
      <c r="CJ42" s="25">
        <f t="shared" si="11"/>
        <v>0.91807647008860016</v>
      </c>
      <c r="CK42" s="25">
        <f t="shared" si="12"/>
        <v>1.0922128980852275</v>
      </c>
      <c r="CL42" s="25">
        <f t="shared" si="13"/>
        <v>-1.3615389948466117</v>
      </c>
      <c r="CM42" s="25">
        <f t="shared" si="14"/>
        <v>-1.2262248815590127</v>
      </c>
      <c r="CN42" s="25">
        <f t="shared" si="15"/>
        <v>0.49320002209588054</v>
      </c>
      <c r="CO42" s="25">
        <f t="shared" si="16"/>
        <v>-1.0515143339073916</v>
      </c>
      <c r="CP42" s="25">
        <f t="shared" si="17"/>
        <v>2.3502756513117689</v>
      </c>
      <c r="CQ42" s="25">
        <f t="shared" si="18"/>
        <v>1.10812645045376</v>
      </c>
      <c r="CR42" s="25">
        <f t="shared" si="19"/>
        <v>-2.2804303831981869</v>
      </c>
      <c r="CS42" s="25">
        <f t="shared" si="20"/>
        <v>0.62962960204740881</v>
      </c>
      <c r="CT42" s="25">
        <f t="shared" si="21"/>
        <v>0.2071078760069156</v>
      </c>
      <c r="CU42" s="25">
        <f t="shared" si="22"/>
        <v>1.0217696073018274</v>
      </c>
      <c r="CV42" s="25">
        <f t="shared" si="23"/>
        <v>1.3542082570043945</v>
      </c>
      <c r="CW42" s="25">
        <f t="shared" si="24"/>
        <v>-0.84060562721103338</v>
      </c>
      <c r="CX42" s="25">
        <f t="shared" si="25"/>
        <v>2.9305349106607252</v>
      </c>
      <c r="CY42" s="25">
        <f t="shared" si="26"/>
        <v>4.5011175107723247</v>
      </c>
      <c r="CZ42" s="25">
        <f t="shared" si="27"/>
        <v>-1.2924540836414664</v>
      </c>
      <c r="DA42" s="25">
        <f t="shared" si="32"/>
        <v>-2.1300762250806216</v>
      </c>
      <c r="DB42" s="25">
        <f t="shared" si="33"/>
        <v>-0.99145100901843364</v>
      </c>
      <c r="DC42" s="25">
        <f t="shared" si="34"/>
        <v>0.34339090293496355</v>
      </c>
      <c r="DD42" s="25">
        <f t="shared" si="35"/>
        <v>-0.66143067682547496</v>
      </c>
      <c r="DE42" s="25">
        <f t="shared" si="36"/>
        <v>-0.89191109224234566</v>
      </c>
      <c r="DF42" s="25">
        <f t="shared" si="37"/>
        <v>-3.5352985834885189</v>
      </c>
      <c r="DG42" s="25">
        <f t="shared" si="38"/>
        <v>0.20340371236457244</v>
      </c>
      <c r="DH42" s="25">
        <f t="shared" si="39"/>
        <v>1.4606693559651518</v>
      </c>
      <c r="DI42" s="25">
        <f t="shared" si="40"/>
        <v>1.2566814661854906</v>
      </c>
      <c r="DJ42" s="25">
        <f t="shared" si="41"/>
        <v>6.1420728525933406</v>
      </c>
      <c r="DK42" s="25">
        <f t="shared" si="42"/>
        <v>1.358331665652166</v>
      </c>
      <c r="DL42" s="25">
        <f t="shared" si="43"/>
        <v>4.9743650140505977</v>
      </c>
      <c r="DM42" s="25">
        <f t="shared" si="44"/>
        <v>2.101552724523593</v>
      </c>
      <c r="DN42" s="25">
        <f t="shared" si="45"/>
        <v>6.5076904160095808</v>
      </c>
      <c r="DO42" s="25">
        <f t="shared" si="46"/>
        <v>1.2364497207245293</v>
      </c>
      <c r="DP42" s="25">
        <f t="shared" si="47"/>
        <v>2.2198344312867491</v>
      </c>
      <c r="DQ42" s="25"/>
      <c r="DR42" s="25">
        <f t="shared" si="31"/>
        <v>0.56843462316761162</v>
      </c>
      <c r="DW42">
        <v>11.008281567145914</v>
      </c>
      <c r="DX42">
        <v>-0.55644071249020044</v>
      </c>
      <c r="DY42">
        <v>-1.9473191828700749</v>
      </c>
      <c r="DZ42" t="e">
        <v>#N/A</v>
      </c>
      <c r="EA42">
        <v>-0.67083348178456959</v>
      </c>
      <c r="EB42">
        <v>4.5735399452548222</v>
      </c>
      <c r="EC42" t="e">
        <v>#N/A</v>
      </c>
      <c r="ED42">
        <v>3.9669492839489067</v>
      </c>
      <c r="EE42">
        <v>-2.9465467174765649</v>
      </c>
      <c r="EF42">
        <v>10.866540314629788</v>
      </c>
      <c r="EG42">
        <v>9.6188848225845049</v>
      </c>
      <c r="EH42">
        <v>-1.288327678088649</v>
      </c>
      <c r="EI42">
        <v>0.53398474396493611</v>
      </c>
      <c r="EJ42">
        <v>5.4460131882554492</v>
      </c>
      <c r="EK42">
        <v>-3.1964555877596581</v>
      </c>
      <c r="EL42">
        <v>-1.1320266560261132</v>
      </c>
      <c r="EM42">
        <v>-3.4809297969116528</v>
      </c>
      <c r="EN42">
        <v>2.3480879945934134</v>
      </c>
      <c r="EO42">
        <v>-1.6417106091556377</v>
      </c>
      <c r="EP42">
        <v>2.3247675150549298</v>
      </c>
      <c r="EQ42">
        <v>15.193357633952871</v>
      </c>
      <c r="ER42">
        <v>-3.2494443326180544</v>
      </c>
      <c r="ES42">
        <v>3.2940201770849313</v>
      </c>
      <c r="ET42">
        <v>0</v>
      </c>
      <c r="EU42">
        <v>0.46809009329197693</v>
      </c>
      <c r="EV42">
        <v>1.1813381583156968</v>
      </c>
      <c r="EW42">
        <v>3.9629314044035482</v>
      </c>
      <c r="EX42">
        <v>9.5377001478325241</v>
      </c>
      <c r="EY42">
        <v>269.19553538187392</v>
      </c>
      <c r="EZ42">
        <v>-3.0450293626457494</v>
      </c>
      <c r="FA42">
        <v>-4.1214891505526197</v>
      </c>
      <c r="FB42">
        <v>1.4778809968278637</v>
      </c>
      <c r="FC42">
        <v>-4.7648759650791419</v>
      </c>
      <c r="FD42">
        <v>-3.2232602309472895</v>
      </c>
      <c r="FE42">
        <v>12.645922495198732</v>
      </c>
      <c r="FF42">
        <v>-0.61866078442801609</v>
      </c>
      <c r="FG42">
        <v>-1.6162213123959646</v>
      </c>
      <c r="FH42">
        <v>10.027109632047399</v>
      </c>
      <c r="FI42" t="e">
        <v>#N/A</v>
      </c>
      <c r="FJ42">
        <v>0.38644593258905502</v>
      </c>
    </row>
    <row r="43" spans="1:166">
      <c r="A43">
        <v>1998</v>
      </c>
      <c r="B43" s="16">
        <v>33</v>
      </c>
      <c r="C43" s="16">
        <v>47</v>
      </c>
      <c r="D43" s="16">
        <v>50</v>
      </c>
      <c r="E43" s="16">
        <v>55</v>
      </c>
      <c r="F43" s="16">
        <v>55</v>
      </c>
      <c r="G43" s="16">
        <v>13</v>
      </c>
      <c r="H43" s="16">
        <v>30</v>
      </c>
      <c r="I43" s="16">
        <v>25</v>
      </c>
      <c r="J43" s="16">
        <v>30.5</v>
      </c>
      <c r="K43" s="16">
        <v>45</v>
      </c>
      <c r="L43" s="16">
        <v>35</v>
      </c>
      <c r="M43" s="16">
        <v>25</v>
      </c>
      <c r="N43" s="16">
        <v>58</v>
      </c>
      <c r="O43" s="16">
        <v>25</v>
      </c>
      <c r="P43" s="16">
        <v>54</v>
      </c>
      <c r="Q43" s="16">
        <v>53</v>
      </c>
      <c r="R43" s="16">
        <v>45</v>
      </c>
      <c r="S43" s="16">
        <v>42</v>
      </c>
      <c r="T43" s="16">
        <v>46</v>
      </c>
      <c r="U43" s="16">
        <v>50</v>
      </c>
      <c r="V43" s="16">
        <v>40</v>
      </c>
      <c r="W43" s="16">
        <v>25</v>
      </c>
      <c r="X43" s="16">
        <v>33</v>
      </c>
      <c r="Y43" s="16">
        <v>35</v>
      </c>
      <c r="Z43" s="16">
        <v>35</v>
      </c>
      <c r="AA43" s="16">
        <v>33</v>
      </c>
      <c r="AB43" s="16">
        <v>28</v>
      </c>
      <c r="AC43" s="16">
        <v>30</v>
      </c>
      <c r="AD43" s="16">
        <v>34</v>
      </c>
      <c r="AE43" s="16">
        <v>40</v>
      </c>
      <c r="AF43" s="16">
        <v>35</v>
      </c>
      <c r="AG43" s="16">
        <v>45</v>
      </c>
      <c r="AH43" s="16">
        <v>48</v>
      </c>
      <c r="AI43" s="16">
        <v>55.8</v>
      </c>
      <c r="AJ43" s="16">
        <v>45</v>
      </c>
      <c r="AK43" s="16">
        <v>40</v>
      </c>
      <c r="AL43" s="16">
        <v>39.6</v>
      </c>
      <c r="AM43" s="16"/>
      <c r="AN43" s="16">
        <v>34</v>
      </c>
      <c r="AO43" s="16"/>
      <c r="AR43">
        <v>32.437278929817346</v>
      </c>
      <c r="AS43">
        <v>46.645665161008935</v>
      </c>
      <c r="AT43">
        <v>49.589382532481814</v>
      </c>
      <c r="AU43">
        <v>48.246577258997739</v>
      </c>
      <c r="AV43">
        <v>53.725067778238511</v>
      </c>
      <c r="AW43">
        <v>12.130520416583572</v>
      </c>
      <c r="AX43">
        <v>29.795660240568253</v>
      </c>
      <c r="AY43">
        <v>26.088781472878324</v>
      </c>
      <c r="AZ43">
        <v>29.905466230420405</v>
      </c>
      <c r="BA43">
        <v>45.427179370316246</v>
      </c>
      <c r="BB43">
        <v>33.255752026569525</v>
      </c>
      <c r="BC43">
        <v>23.248772603791419</v>
      </c>
      <c r="BD43">
        <v>61.747542760826093</v>
      </c>
      <c r="BE43">
        <v>24.229332361269538</v>
      </c>
      <c r="BF43">
        <v>53.084121414782253</v>
      </c>
      <c r="BG43">
        <v>51.376058484157568</v>
      </c>
      <c r="BH43">
        <v>43.162624852099924</v>
      </c>
      <c r="BI43">
        <v>42.308433591370488</v>
      </c>
      <c r="BJ43">
        <v>47.39738903428082</v>
      </c>
      <c r="BK43">
        <v>44.70439831445109</v>
      </c>
      <c r="BL43">
        <v>40.260128387321373</v>
      </c>
      <c r="BM43">
        <v>26.479452785800959</v>
      </c>
      <c r="BN43">
        <v>33.819440451851506</v>
      </c>
      <c r="BO43">
        <v>34.255994752089869</v>
      </c>
      <c r="BP43">
        <v>35.548806794484761</v>
      </c>
      <c r="BQ43">
        <v>34.320160203860752</v>
      </c>
      <c r="BR43">
        <v>27.718399127490017</v>
      </c>
      <c r="BS43">
        <v>29.115825945360893</v>
      </c>
      <c r="BT43">
        <v>33.35814590074316</v>
      </c>
      <c r="BU43">
        <v>38.809325877331808</v>
      </c>
      <c r="BV43">
        <v>25.933507257678556</v>
      </c>
      <c r="BW43">
        <v>43.422438642591324</v>
      </c>
      <c r="BX43">
        <v>49.892470784873169</v>
      </c>
      <c r="BY43">
        <v>54.552820507904066</v>
      </c>
      <c r="BZ43">
        <v>47.427409444586388</v>
      </c>
      <c r="CA43">
        <v>38.818710493172048</v>
      </c>
      <c r="CB43">
        <v>37.697667725712378</v>
      </c>
      <c r="CD43">
        <v>33.111923693421673</v>
      </c>
      <c r="CF43" s="25">
        <f t="shared" si="3"/>
        <v>0.56272107018265416</v>
      </c>
      <c r="CG43" s="25">
        <f t="shared" si="28"/>
        <v>0.35433483899106477</v>
      </c>
      <c r="CH43" s="25">
        <f t="shared" si="29"/>
        <v>0.41061746751818617</v>
      </c>
      <c r="CI43" s="25">
        <f t="shared" si="30"/>
        <v>6.7534227410022609</v>
      </c>
      <c r="CJ43" s="25">
        <f t="shared" si="11"/>
        <v>1.2749322217614889</v>
      </c>
      <c r="CK43" s="25">
        <f t="shared" si="12"/>
        <v>0.86947958341642817</v>
      </c>
      <c r="CL43" s="25">
        <f t="shared" si="13"/>
        <v>0.20433975943174687</v>
      </c>
      <c r="CM43" s="25">
        <f t="shared" si="14"/>
        <v>-1.0887814728783241</v>
      </c>
      <c r="CN43" s="25">
        <f t="shared" si="15"/>
        <v>0.59453376957959492</v>
      </c>
      <c r="CO43" s="25">
        <f t="shared" si="16"/>
        <v>-0.42717937031624587</v>
      </c>
      <c r="CP43" s="25">
        <f t="shared" si="17"/>
        <v>1.7442479734304754</v>
      </c>
      <c r="CQ43" s="25">
        <f t="shared" si="18"/>
        <v>1.7512273962085807</v>
      </c>
      <c r="CR43" s="25">
        <f t="shared" si="19"/>
        <v>-3.7475427608260929</v>
      </c>
      <c r="CS43" s="25">
        <f t="shared" si="20"/>
        <v>0.77066763873046185</v>
      </c>
      <c r="CT43" s="25">
        <f t="shared" si="21"/>
        <v>0.91587858521774734</v>
      </c>
      <c r="CU43" s="25">
        <f t="shared" si="22"/>
        <v>1.6239415158424322</v>
      </c>
      <c r="CV43" s="25">
        <f t="shared" si="23"/>
        <v>1.8373751479000759</v>
      </c>
      <c r="CW43" s="25">
        <f t="shared" si="24"/>
        <v>-0.30843359137048765</v>
      </c>
      <c r="CX43" s="25">
        <f t="shared" si="25"/>
        <v>-1.3973890342808204</v>
      </c>
      <c r="CY43" s="25">
        <f t="shared" si="26"/>
        <v>5.2956016855489096</v>
      </c>
      <c r="CZ43" s="25">
        <f t="shared" si="27"/>
        <v>-0.26012838732137311</v>
      </c>
      <c r="DA43" s="25">
        <f t="shared" si="32"/>
        <v>-1.4794527858009587</v>
      </c>
      <c r="DB43" s="25">
        <f t="shared" si="33"/>
        <v>-0.81944045185150571</v>
      </c>
      <c r="DC43" s="25">
        <f t="shared" si="34"/>
        <v>0.74400524791013112</v>
      </c>
      <c r="DD43" s="25">
        <f t="shared" si="35"/>
        <v>-0.54880679448476144</v>
      </c>
      <c r="DE43" s="25">
        <f t="shared" si="36"/>
        <v>-1.3201602038607518</v>
      </c>
      <c r="DF43" s="25">
        <f t="shared" si="37"/>
        <v>0.28160087250998345</v>
      </c>
      <c r="DG43" s="25">
        <f t="shared" si="38"/>
        <v>0.88417405463910725</v>
      </c>
      <c r="DH43" s="25">
        <f t="shared" si="39"/>
        <v>0.64185409925683956</v>
      </c>
      <c r="DI43" s="25">
        <f t="shared" si="40"/>
        <v>1.1906741226681916</v>
      </c>
      <c r="DJ43" s="25">
        <f t="shared" si="41"/>
        <v>9.0664927423214436</v>
      </c>
      <c r="DK43" s="25">
        <f t="shared" si="42"/>
        <v>1.5775613574086762</v>
      </c>
      <c r="DL43" s="25">
        <f t="shared" si="43"/>
        <v>-1.8924707848731686</v>
      </c>
      <c r="DM43" s="25">
        <f t="shared" si="44"/>
        <v>1.2471794920959312</v>
      </c>
      <c r="DN43" s="25">
        <f t="shared" si="45"/>
        <v>-2.4274094445863881</v>
      </c>
      <c r="DO43" s="25">
        <f t="shared" si="46"/>
        <v>1.1812895068279516</v>
      </c>
      <c r="DP43" s="25">
        <f t="shared" si="47"/>
        <v>1.9023322742876232</v>
      </c>
      <c r="DQ43" s="25"/>
      <c r="DR43" s="25">
        <f t="shared" si="31"/>
        <v>0.88807630657832703</v>
      </c>
      <c r="DW43">
        <v>13.552073191257705</v>
      </c>
      <c r="DX43">
        <v>0.93918956637293149</v>
      </c>
      <c r="DY43">
        <v>-0.56651264146140079</v>
      </c>
      <c r="DZ43" t="e">
        <v>#N/A</v>
      </c>
      <c r="EA43">
        <v>-1.3195568185509785</v>
      </c>
      <c r="EB43">
        <v>6.8429457412185855</v>
      </c>
      <c r="EC43" t="e">
        <v>#N/A</v>
      </c>
      <c r="ED43">
        <v>0.84461521222215197</v>
      </c>
      <c r="EE43">
        <v>-2.1211618148670084</v>
      </c>
      <c r="EF43">
        <v>9.5382573799093393</v>
      </c>
      <c r="EG43">
        <v>6.5273514192350319</v>
      </c>
      <c r="EH43">
        <v>3.0813381873938397</v>
      </c>
      <c r="EI43">
        <v>0.24458075929689471</v>
      </c>
      <c r="EJ43">
        <v>6.825986131494119</v>
      </c>
      <c r="EK43">
        <v>-1.4941536491519685</v>
      </c>
      <c r="EL43">
        <v>-0.53119479667336122</v>
      </c>
      <c r="EM43">
        <v>-3.3062126357787633</v>
      </c>
      <c r="EN43">
        <v>1.0842318191129436</v>
      </c>
      <c r="EO43">
        <v>-1.5313538870975947</v>
      </c>
      <c r="EP43">
        <v>-1.6775529865994372</v>
      </c>
      <c r="EQ43">
        <v>-34.416468353664015</v>
      </c>
      <c r="ER43">
        <v>-3.3290866605885014</v>
      </c>
      <c r="ES43">
        <v>3.9514511063361653</v>
      </c>
      <c r="ET43">
        <v>0</v>
      </c>
      <c r="EU43">
        <v>3.6015459357511475</v>
      </c>
      <c r="EV43">
        <v>-3.433034948078614</v>
      </c>
      <c r="EW43">
        <v>3.0706519349861878</v>
      </c>
      <c r="EX43">
        <v>4.735656859285541</v>
      </c>
      <c r="EY43">
        <v>7.6844027581219052</v>
      </c>
      <c r="EZ43">
        <v>0.17658148785392314</v>
      </c>
      <c r="FA43">
        <v>-10.459951257619863</v>
      </c>
      <c r="FB43">
        <v>-1.591406123409044</v>
      </c>
      <c r="FC43">
        <v>-3.6796284967516044</v>
      </c>
      <c r="FD43">
        <v>-1.3212995566442203</v>
      </c>
      <c r="FE43">
        <v>12.170140993471847</v>
      </c>
      <c r="FF43">
        <v>-0.19775834759698796</v>
      </c>
      <c r="FG43">
        <v>0.11134440139576895</v>
      </c>
      <c r="FH43">
        <v>14.67241265339706</v>
      </c>
      <c r="FI43" t="e">
        <v>#N/A</v>
      </c>
      <c r="FJ43">
        <v>-0.97299931663690131</v>
      </c>
    </row>
    <row r="44" spans="1:166">
      <c r="A44">
        <v>1999</v>
      </c>
      <c r="B44" s="16">
        <v>35</v>
      </c>
      <c r="C44" s="16">
        <v>47</v>
      </c>
      <c r="D44" s="16">
        <v>50</v>
      </c>
      <c r="E44" s="16">
        <v>55</v>
      </c>
      <c r="F44" s="16">
        <v>55</v>
      </c>
      <c r="G44" s="16">
        <v>13</v>
      </c>
      <c r="H44" s="16">
        <v>30</v>
      </c>
      <c r="I44" s="16">
        <v>28</v>
      </c>
      <c r="J44" s="16">
        <v>30.5</v>
      </c>
      <c r="K44" s="16">
        <v>45</v>
      </c>
      <c r="L44" s="16">
        <v>35</v>
      </c>
      <c r="M44" s="16">
        <v>25</v>
      </c>
      <c r="N44" s="16">
        <v>59</v>
      </c>
      <c r="O44" s="16">
        <v>25</v>
      </c>
      <c r="P44" s="16">
        <v>54</v>
      </c>
      <c r="Q44" s="16">
        <v>53</v>
      </c>
      <c r="R44" s="16">
        <v>45</v>
      </c>
      <c r="S44" s="16">
        <v>40</v>
      </c>
      <c r="T44" s="16">
        <v>46</v>
      </c>
      <c r="U44" s="16">
        <v>37</v>
      </c>
      <c r="V44" s="16">
        <v>40</v>
      </c>
      <c r="W44" s="16">
        <v>25</v>
      </c>
      <c r="X44" s="16">
        <v>33</v>
      </c>
      <c r="Y44" s="16">
        <v>35</v>
      </c>
      <c r="Z44" s="16">
        <v>40</v>
      </c>
      <c r="AA44" s="16">
        <v>33</v>
      </c>
      <c r="AB44" s="16">
        <v>28</v>
      </c>
      <c r="AC44" s="16">
        <v>30</v>
      </c>
      <c r="AD44" s="16">
        <v>33</v>
      </c>
      <c r="AE44" s="16">
        <v>40</v>
      </c>
      <c r="AF44" s="16">
        <v>35</v>
      </c>
      <c r="AG44" s="16">
        <v>45</v>
      </c>
      <c r="AH44" s="16">
        <v>40</v>
      </c>
      <c r="AI44" s="16">
        <v>55.6</v>
      </c>
      <c r="AJ44" s="16">
        <v>40</v>
      </c>
      <c r="AK44" s="16">
        <v>40</v>
      </c>
      <c r="AL44" s="16">
        <v>39.6</v>
      </c>
      <c r="AM44" s="16"/>
      <c r="AN44" s="16">
        <v>34</v>
      </c>
      <c r="AO44" s="16"/>
      <c r="AR44">
        <v>32.903621648937367</v>
      </c>
      <c r="AS44">
        <v>46.626536289778016</v>
      </c>
      <c r="AT44">
        <v>49.555280789713642</v>
      </c>
      <c r="AU44">
        <v>46.041864787878197</v>
      </c>
      <c r="AV44">
        <v>53.361410423055254</v>
      </c>
      <c r="AW44">
        <v>12.342139889900659</v>
      </c>
      <c r="AX44">
        <v>28.445042136715195</v>
      </c>
      <c r="AY44">
        <v>26.116989641120725</v>
      </c>
      <c r="AZ44">
        <v>29.784086680396808</v>
      </c>
      <c r="BA44">
        <v>44.829661276759822</v>
      </c>
      <c r="BB44">
        <v>33.812623252806667</v>
      </c>
      <c r="BC44">
        <v>22.568072002804332</v>
      </c>
      <c r="BD44">
        <v>61.209352861199982</v>
      </c>
      <c r="BE44">
        <v>24.233030206255918</v>
      </c>
      <c r="BF44">
        <v>52.267384134401084</v>
      </c>
      <c r="BG44">
        <v>50.669993106404711</v>
      </c>
      <c r="BH44">
        <v>42.706783546506607</v>
      </c>
      <c r="BI44">
        <v>41.752827983774296</v>
      </c>
      <c r="BJ44">
        <v>46.757037147294326</v>
      </c>
      <c r="BK44">
        <v>44.096425711271394</v>
      </c>
      <c r="BL44">
        <v>39.312250457683</v>
      </c>
      <c r="BM44">
        <v>25.939287065591319</v>
      </c>
      <c r="BN44">
        <v>33.583850445042827</v>
      </c>
      <c r="BO44">
        <v>34.059741774069792</v>
      </c>
      <c r="BP44">
        <v>35.400015440168339</v>
      </c>
      <c r="BQ44">
        <v>34.940560279678174</v>
      </c>
      <c r="BR44">
        <v>31.171365115806253</v>
      </c>
      <c r="BS44">
        <v>28.652500290091513</v>
      </c>
      <c r="BT44">
        <v>33.136805856818924</v>
      </c>
      <c r="BU44">
        <v>38.959661311283945</v>
      </c>
      <c r="BV44">
        <v>23.174191828304579</v>
      </c>
      <c r="BW44">
        <v>43.127527681961951</v>
      </c>
      <c r="BX44">
        <v>48.829965052062711</v>
      </c>
      <c r="BY44">
        <v>54.644406906888449</v>
      </c>
      <c r="BZ44">
        <v>46.264851097529082</v>
      </c>
      <c r="CA44">
        <v>38.947466924130623</v>
      </c>
      <c r="CB44">
        <v>37.835479512835754</v>
      </c>
      <c r="CD44">
        <v>32.883784582985605</v>
      </c>
      <c r="CF44" s="25">
        <f t="shared" si="3"/>
        <v>2.0963783510626328</v>
      </c>
      <c r="CG44" s="25">
        <f t="shared" si="28"/>
        <v>0.37346371022198355</v>
      </c>
      <c r="CH44" s="25">
        <f t="shared" si="29"/>
        <v>0.44471921028635819</v>
      </c>
      <c r="CI44" s="25">
        <f t="shared" si="30"/>
        <v>8.9581352121218032</v>
      </c>
      <c r="CJ44" s="25">
        <f t="shared" si="11"/>
        <v>1.6385895769447458</v>
      </c>
      <c r="CK44" s="25">
        <f t="shared" si="12"/>
        <v>0.65786011009934064</v>
      </c>
      <c r="CL44" s="25">
        <f t="shared" si="13"/>
        <v>1.5549578632848053</v>
      </c>
      <c r="CM44" s="25">
        <f t="shared" si="14"/>
        <v>1.8830103588792753</v>
      </c>
      <c r="CN44" s="25">
        <f t="shared" si="15"/>
        <v>0.71591331960319238</v>
      </c>
      <c r="CO44" s="25">
        <f t="shared" si="16"/>
        <v>0.17033872324017807</v>
      </c>
      <c r="CP44" s="25">
        <f t="shared" si="17"/>
        <v>1.1873767471933334</v>
      </c>
      <c r="CQ44" s="25">
        <f t="shared" si="18"/>
        <v>2.4319279971956682</v>
      </c>
      <c r="CR44" s="25">
        <f t="shared" si="19"/>
        <v>-2.2093528611999815</v>
      </c>
      <c r="CS44" s="25">
        <f t="shared" si="20"/>
        <v>0.76696979374408158</v>
      </c>
      <c r="CT44" s="25">
        <f t="shared" si="21"/>
        <v>1.7326158655989161</v>
      </c>
      <c r="CU44" s="25">
        <f t="shared" si="22"/>
        <v>2.3300068935952893</v>
      </c>
      <c r="CV44" s="25">
        <f t="shared" si="23"/>
        <v>2.2932164534933932</v>
      </c>
      <c r="CW44" s="25">
        <f t="shared" si="24"/>
        <v>-1.7528279837742957</v>
      </c>
      <c r="CX44" s="25">
        <f t="shared" si="25"/>
        <v>-0.75703714729432647</v>
      </c>
      <c r="CY44" s="25">
        <f t="shared" si="26"/>
        <v>-7.0964257112713938</v>
      </c>
      <c r="CZ44" s="25">
        <f t="shared" si="27"/>
        <v>0.68774954231700036</v>
      </c>
      <c r="DA44" s="25">
        <f t="shared" si="32"/>
        <v>-0.93928706559131925</v>
      </c>
      <c r="DB44" s="25">
        <f t="shared" si="33"/>
        <v>-0.58385044504282746</v>
      </c>
      <c r="DC44" s="25">
        <f t="shared" si="34"/>
        <v>0.94025822593020791</v>
      </c>
      <c r="DD44" s="25">
        <f t="shared" si="35"/>
        <v>4.5999845598316611</v>
      </c>
      <c r="DE44" s="25">
        <f t="shared" si="36"/>
        <v>-1.9405602796781736</v>
      </c>
      <c r="DF44" s="25">
        <f t="shared" si="37"/>
        <v>-3.1713651158062532</v>
      </c>
      <c r="DG44" s="25">
        <f t="shared" si="38"/>
        <v>1.3474997099084867</v>
      </c>
      <c r="DH44" s="25">
        <f t="shared" si="39"/>
        <v>-0.1368058568189241</v>
      </c>
      <c r="DI44" s="25">
        <f t="shared" si="40"/>
        <v>1.0403386887160551</v>
      </c>
      <c r="DJ44" s="25">
        <f t="shared" si="41"/>
        <v>11.825808171695421</v>
      </c>
      <c r="DK44" s="25">
        <f t="shared" si="42"/>
        <v>1.8724723180380494</v>
      </c>
      <c r="DL44" s="25">
        <f t="shared" si="43"/>
        <v>-8.8299650520627111</v>
      </c>
      <c r="DM44" s="25">
        <f t="shared" si="44"/>
        <v>0.95559309311155261</v>
      </c>
      <c r="DN44" s="25">
        <f t="shared" si="45"/>
        <v>-6.2648510975290819</v>
      </c>
      <c r="DO44" s="25">
        <f t="shared" si="46"/>
        <v>1.0525330758693769</v>
      </c>
      <c r="DP44" s="25">
        <f t="shared" si="47"/>
        <v>1.7645204871642477</v>
      </c>
      <c r="DQ44" s="25"/>
      <c r="DR44" s="25">
        <f t="shared" si="31"/>
        <v>1.116215417014395</v>
      </c>
      <c r="DW44">
        <v>6.3612772563989779</v>
      </c>
      <c r="DX44">
        <v>2.0622991666642463</v>
      </c>
      <c r="DY44">
        <v>0.92870147572304518</v>
      </c>
      <c r="DZ44" t="e">
        <v>#N/A</v>
      </c>
      <c r="EA44">
        <v>0.24199947841799485</v>
      </c>
      <c r="EB44">
        <v>2.8874864807144149</v>
      </c>
      <c r="EC44" t="e">
        <v>#N/A</v>
      </c>
      <c r="ED44">
        <v>-2.3497334351352777</v>
      </c>
      <c r="EE44">
        <v>0.7174375985160566</v>
      </c>
      <c r="EF44">
        <v>-2.5939906042071357</v>
      </c>
      <c r="EG44">
        <v>-5.5290037453527816</v>
      </c>
      <c r="EH44">
        <v>2.4666609067646164</v>
      </c>
      <c r="EI44">
        <v>1.2187885148928217</v>
      </c>
      <c r="EJ44">
        <v>-4.6965384628080926</v>
      </c>
      <c r="EK44">
        <v>-0.17206966630658371</v>
      </c>
      <c r="EL44">
        <v>3.5588394379487909E-2</v>
      </c>
      <c r="EM44">
        <v>-4.3209805538243984</v>
      </c>
      <c r="EN44">
        <v>-6.6806365891308417</v>
      </c>
      <c r="EO44">
        <v>-1.5863107232860045</v>
      </c>
      <c r="EP44">
        <v>-3.9036544664566293</v>
      </c>
      <c r="EQ44">
        <v>-13.200871488921905</v>
      </c>
      <c r="ER44">
        <v>-7.7510241805820783</v>
      </c>
      <c r="ES44">
        <v>-4.8975861816867621</v>
      </c>
      <c r="ET44">
        <v>0</v>
      </c>
      <c r="EU44">
        <v>3.4217901123247429</v>
      </c>
      <c r="EV44">
        <v>-1.9975639256840054</v>
      </c>
      <c r="EW44">
        <v>1.386978895297176</v>
      </c>
      <c r="EX44">
        <v>1.9471183521039279</v>
      </c>
      <c r="EY44">
        <v>-21.236147265457475</v>
      </c>
      <c r="EZ44">
        <v>2.429654384466545</v>
      </c>
      <c r="FA44">
        <v>-8.3444079413969376</v>
      </c>
      <c r="FB44">
        <v>-2.6832039380304877</v>
      </c>
      <c r="FC44">
        <v>-2.1125892645415547</v>
      </c>
      <c r="FD44">
        <v>0.46249346604909647</v>
      </c>
      <c r="FE44">
        <v>-3.0612146741452477</v>
      </c>
      <c r="FF44">
        <v>4.5857016591384081E-2</v>
      </c>
      <c r="FG44">
        <v>2.7214599420317711</v>
      </c>
      <c r="FH44">
        <v>10.139633547934949</v>
      </c>
      <c r="FI44" t="e">
        <v>#N/A</v>
      </c>
      <c r="FJ44">
        <v>-0.55766211848111169</v>
      </c>
    </row>
    <row r="45" spans="1:166">
      <c r="A45">
        <v>2000</v>
      </c>
      <c r="B45" s="16">
        <v>35</v>
      </c>
      <c r="C45" s="16">
        <v>47</v>
      </c>
      <c r="D45" s="16">
        <v>50</v>
      </c>
      <c r="E45" s="16">
        <v>35</v>
      </c>
      <c r="F45" s="16">
        <v>55</v>
      </c>
      <c r="G45" s="16">
        <v>13</v>
      </c>
      <c r="H45" s="16">
        <v>25</v>
      </c>
      <c r="I45" s="16">
        <v>27.5</v>
      </c>
      <c r="J45" s="16">
        <v>30.5</v>
      </c>
      <c r="K45" s="16">
        <v>45</v>
      </c>
      <c r="L45" s="16">
        <v>35</v>
      </c>
      <c r="M45" s="16">
        <v>25</v>
      </c>
      <c r="N45" s="16">
        <v>59</v>
      </c>
      <c r="O45" s="16">
        <v>25</v>
      </c>
      <c r="P45" s="16">
        <v>53.25</v>
      </c>
      <c r="Q45" s="16">
        <v>51</v>
      </c>
      <c r="R45" s="16">
        <v>45</v>
      </c>
      <c r="S45" s="16">
        <v>40</v>
      </c>
      <c r="T45" s="16">
        <v>46</v>
      </c>
      <c r="U45" s="16">
        <v>37</v>
      </c>
      <c r="V45" s="16">
        <v>40</v>
      </c>
      <c r="W45" s="16">
        <v>25</v>
      </c>
      <c r="X45" s="16">
        <v>33</v>
      </c>
      <c r="Y45" s="16">
        <v>35</v>
      </c>
      <c r="Z45" s="16">
        <v>40</v>
      </c>
      <c r="AA45" s="16">
        <v>39</v>
      </c>
      <c r="AB45" s="16">
        <v>47.5</v>
      </c>
      <c r="AC45" s="16">
        <v>20</v>
      </c>
      <c r="AD45" s="16">
        <v>32</v>
      </c>
      <c r="AE45" s="16">
        <v>40</v>
      </c>
      <c r="AF45" s="16">
        <v>13</v>
      </c>
      <c r="AG45" s="16">
        <v>45</v>
      </c>
      <c r="AH45" s="16">
        <v>48</v>
      </c>
      <c r="AI45" s="16">
        <v>55.4</v>
      </c>
      <c r="AJ45" s="16">
        <v>45</v>
      </c>
      <c r="AK45" s="16">
        <v>40</v>
      </c>
      <c r="AL45" s="16">
        <v>39.6</v>
      </c>
      <c r="AM45" s="16"/>
      <c r="AN45" s="16">
        <v>34</v>
      </c>
      <c r="AO45" s="16"/>
      <c r="AR45">
        <v>33.368753230146297</v>
      </c>
      <c r="AS45">
        <v>46.617304917257336</v>
      </c>
      <c r="AT45">
        <v>49.555071657116315</v>
      </c>
      <c r="AU45">
        <v>43.778962708764631</v>
      </c>
      <c r="AV45">
        <v>52.965256609150657</v>
      </c>
      <c r="AW45">
        <v>12.529766044992382</v>
      </c>
      <c r="AX45">
        <v>27.307763763566665</v>
      </c>
      <c r="AY45">
        <v>26.245484243058591</v>
      </c>
      <c r="AZ45">
        <v>29.642368979363191</v>
      </c>
      <c r="BA45">
        <v>44.244174480469567</v>
      </c>
      <c r="BB45">
        <v>34.292461906165975</v>
      </c>
      <c r="BC45">
        <v>21.801059371914146</v>
      </c>
      <c r="BD45">
        <v>60.711523904581924</v>
      </c>
      <c r="BE45">
        <v>24.372138707409171</v>
      </c>
      <c r="BF45">
        <v>51.326188264642134</v>
      </c>
      <c r="BG45">
        <v>49.869542893489971</v>
      </c>
      <c r="BH45">
        <v>42.259524265807485</v>
      </c>
      <c r="BI45">
        <v>41.166625830111769</v>
      </c>
      <c r="BJ45">
        <v>46.159095966472947</v>
      </c>
      <c r="BK45">
        <v>43.802005842251482</v>
      </c>
      <c r="BL45">
        <v>38.441163747337434</v>
      </c>
      <c r="BM45">
        <v>25.507809493360945</v>
      </c>
      <c r="BN45">
        <v>33.249413280803168</v>
      </c>
      <c r="BO45">
        <v>34.009599089915532</v>
      </c>
      <c r="BP45">
        <v>35.121336160150534</v>
      </c>
      <c r="BQ45">
        <v>35.66194574184378</v>
      </c>
      <c r="BR45">
        <v>34.486453778019701</v>
      </c>
      <c r="BS45">
        <v>28.400603647393066</v>
      </c>
      <c r="BT45">
        <v>32.899635912302763</v>
      </c>
      <c r="BU45">
        <v>39.174824514167206</v>
      </c>
      <c r="BV45">
        <v>20.600193936984077</v>
      </c>
      <c r="BW45">
        <v>42.752250814903846</v>
      </c>
      <c r="BX45">
        <v>47.91100997355629</v>
      </c>
      <c r="BY45">
        <v>54.83262806822065</v>
      </c>
      <c r="BZ45">
        <v>45.065136751993336</v>
      </c>
      <c r="CA45">
        <v>39.132267346855166</v>
      </c>
      <c r="CB45">
        <v>37.796733771343924</v>
      </c>
      <c r="CD45">
        <v>32.724201603798306</v>
      </c>
      <c r="CF45" s="25">
        <f t="shared" si="3"/>
        <v>1.6312467698537034</v>
      </c>
      <c r="CG45" s="25">
        <f t="shared" si="28"/>
        <v>0.38269508274266428</v>
      </c>
      <c r="CH45" s="25">
        <f t="shared" si="29"/>
        <v>0.44492834288368499</v>
      </c>
      <c r="CI45" s="25">
        <f t="shared" si="30"/>
        <v>-8.7789627087646309</v>
      </c>
      <c r="CJ45" s="25">
        <f t="shared" si="11"/>
        <v>2.0347433908493429</v>
      </c>
      <c r="CK45" s="25">
        <f t="shared" si="12"/>
        <v>0.47023395500761822</v>
      </c>
      <c r="CL45" s="25">
        <f t="shared" si="13"/>
        <v>-2.3077637635666655</v>
      </c>
      <c r="CM45" s="25">
        <f t="shared" si="14"/>
        <v>1.2545157569414087</v>
      </c>
      <c r="CN45" s="25">
        <f t="shared" si="15"/>
        <v>0.85763102063680918</v>
      </c>
      <c r="CO45" s="25">
        <f t="shared" si="16"/>
        <v>0.75582551953043264</v>
      </c>
      <c r="CP45" s="25">
        <f t="shared" si="17"/>
        <v>0.70753809383402455</v>
      </c>
      <c r="CQ45" s="25">
        <f t="shared" si="18"/>
        <v>3.1989406280858539</v>
      </c>
      <c r="CR45" s="25">
        <f t="shared" si="19"/>
        <v>-1.7115239045819237</v>
      </c>
      <c r="CS45" s="25">
        <f t="shared" si="20"/>
        <v>0.62786129259082912</v>
      </c>
      <c r="CT45" s="25">
        <f t="shared" si="21"/>
        <v>1.9238117353578659</v>
      </c>
      <c r="CU45" s="25">
        <f t="shared" si="22"/>
        <v>1.1304571065100291</v>
      </c>
      <c r="CV45" s="25">
        <f t="shared" si="23"/>
        <v>2.7404757341925148</v>
      </c>
      <c r="CW45" s="25">
        <f t="shared" si="24"/>
        <v>-1.1666258301117693</v>
      </c>
      <c r="CX45" s="25">
        <f t="shared" si="25"/>
        <v>-0.15909596647294677</v>
      </c>
      <c r="CY45" s="25">
        <f t="shared" si="26"/>
        <v>-6.8020058422514822</v>
      </c>
      <c r="CZ45" s="25">
        <f t="shared" si="27"/>
        <v>1.5588362526625659</v>
      </c>
      <c r="DA45" s="25">
        <f t="shared" si="32"/>
        <v>-0.50780949336094494</v>
      </c>
      <c r="DB45" s="25">
        <f t="shared" si="33"/>
        <v>-0.24941328080316794</v>
      </c>
      <c r="DC45" s="25">
        <f t="shared" si="34"/>
        <v>0.99040091008446751</v>
      </c>
      <c r="DD45" s="25">
        <f t="shared" si="35"/>
        <v>4.8786638398494659</v>
      </c>
      <c r="DE45" s="25">
        <f t="shared" si="36"/>
        <v>3.3380542581562196</v>
      </c>
      <c r="DF45" s="25">
        <f t="shared" si="37"/>
        <v>13.013546221980299</v>
      </c>
      <c r="DG45" s="25">
        <f t="shared" si="38"/>
        <v>-8.4006036473930656</v>
      </c>
      <c r="DH45" s="25">
        <f t="shared" si="39"/>
        <v>-0.89963591230276307</v>
      </c>
      <c r="DI45" s="25">
        <f t="shared" si="40"/>
        <v>0.82517548583279421</v>
      </c>
      <c r="DJ45" s="25">
        <f t="shared" si="41"/>
        <v>-7.600193936984077</v>
      </c>
      <c r="DK45" s="25">
        <f t="shared" si="42"/>
        <v>2.2477491850961542</v>
      </c>
      <c r="DL45" s="25">
        <f t="shared" si="43"/>
        <v>8.8990026443710235E-2</v>
      </c>
      <c r="DM45" s="25">
        <f t="shared" si="44"/>
        <v>0.56737193177934842</v>
      </c>
      <c r="DN45" s="25">
        <f t="shared" si="45"/>
        <v>-6.5136751993335906E-2</v>
      </c>
      <c r="DO45" s="25">
        <f t="shared" si="46"/>
        <v>0.86773265314483439</v>
      </c>
      <c r="DP45" s="25">
        <f t="shared" si="47"/>
        <v>1.8032662286560779</v>
      </c>
      <c r="DQ45" s="25"/>
      <c r="DR45" s="25">
        <f t="shared" si="31"/>
        <v>1.2757983962016937</v>
      </c>
      <c r="DW45">
        <v>2.8285763253844038</v>
      </c>
      <c r="DX45">
        <v>1.0375550084831389</v>
      </c>
      <c r="DY45">
        <v>2.3524152167971408</v>
      </c>
      <c r="DZ45" t="e">
        <v>#N/A</v>
      </c>
      <c r="EA45">
        <v>2.1983662590172059</v>
      </c>
      <c r="EB45">
        <v>1.8046450398990714</v>
      </c>
      <c r="EC45" t="e">
        <v>#N/A</v>
      </c>
      <c r="ED45">
        <v>-0.24181595900543584</v>
      </c>
      <c r="EE45">
        <v>3.9312160211761125</v>
      </c>
      <c r="EF45">
        <v>-1.4218533146976426</v>
      </c>
      <c r="EG45">
        <v>-5.0030057480220478</v>
      </c>
      <c r="EH45">
        <v>1.1491002814191518</v>
      </c>
      <c r="EI45">
        <v>3.7187500307000789</v>
      </c>
      <c r="EJ45">
        <v>-7.4844419877974531</v>
      </c>
      <c r="EK45">
        <v>2.543959328675129</v>
      </c>
      <c r="EL45">
        <v>2.2616285513720129</v>
      </c>
      <c r="EM45">
        <v>-4.2500076895649102</v>
      </c>
      <c r="EN45">
        <v>-1.5284554131609696</v>
      </c>
      <c r="EO45">
        <v>1.5525067168229043</v>
      </c>
      <c r="EP45">
        <v>-0.74037955530079103</v>
      </c>
      <c r="EQ45">
        <v>1.3771272256593647</v>
      </c>
      <c r="ER45">
        <v>-9.0740116531705439</v>
      </c>
      <c r="ES45">
        <v>-8.342406330011201</v>
      </c>
      <c r="ET45">
        <v>0.23901997791323559</v>
      </c>
      <c r="EU45">
        <v>7.0493823151972776</v>
      </c>
      <c r="EV45">
        <v>-0.91688361215366854</v>
      </c>
      <c r="EW45">
        <v>2.1142787550396349</v>
      </c>
      <c r="EX45">
        <v>0.21724296638606688</v>
      </c>
      <c r="EY45">
        <v>5.0592809882127767</v>
      </c>
      <c r="EZ45">
        <v>5.1751692926432895</v>
      </c>
      <c r="FA45">
        <v>-3.7226634949445696</v>
      </c>
      <c r="FB45">
        <v>-1.8540439891937979</v>
      </c>
      <c r="FC45">
        <v>0.19622792319827909</v>
      </c>
      <c r="FD45">
        <v>3.1225215674221829</v>
      </c>
      <c r="FE45">
        <v>4.0464029242948243</v>
      </c>
      <c r="FF45">
        <v>1.5593310294164837</v>
      </c>
      <c r="FG45">
        <v>4.4851502173707161</v>
      </c>
      <c r="FH45">
        <v>5.8787904136900124</v>
      </c>
      <c r="FI45" t="e">
        <v>#N/A</v>
      </c>
      <c r="FJ45">
        <v>-0.85233909475654457</v>
      </c>
    </row>
    <row r="46" spans="1:166">
      <c r="A46">
        <v>2001</v>
      </c>
      <c r="B46" s="16">
        <v>35</v>
      </c>
      <c r="C46" s="16">
        <v>47</v>
      </c>
      <c r="D46" s="16">
        <v>50</v>
      </c>
      <c r="E46" s="16">
        <v>35</v>
      </c>
      <c r="F46" s="16">
        <v>55</v>
      </c>
      <c r="G46" s="16">
        <v>13</v>
      </c>
      <c r="H46" s="16">
        <v>25</v>
      </c>
      <c r="I46" s="16">
        <v>27.5</v>
      </c>
      <c r="J46" s="16">
        <v>29</v>
      </c>
      <c r="K46" s="16">
        <v>45</v>
      </c>
      <c r="L46" s="16">
        <v>35</v>
      </c>
      <c r="M46" s="16">
        <v>25</v>
      </c>
      <c r="N46" s="16">
        <v>59</v>
      </c>
      <c r="O46" s="16">
        <v>25</v>
      </c>
      <c r="P46" s="16">
        <v>52.8</v>
      </c>
      <c r="Q46" s="16">
        <v>48.5</v>
      </c>
      <c r="R46" s="16">
        <v>42.5</v>
      </c>
      <c r="S46" s="16">
        <v>40</v>
      </c>
      <c r="T46" s="16">
        <v>45.5</v>
      </c>
      <c r="U46" s="16">
        <v>37</v>
      </c>
      <c r="V46" s="31">
        <f>+AVERAGE(V47,V45)</f>
        <v>38</v>
      </c>
      <c r="W46" s="16">
        <v>25</v>
      </c>
      <c r="X46" s="16">
        <v>33</v>
      </c>
      <c r="Y46" s="16">
        <v>35</v>
      </c>
      <c r="Z46" s="16">
        <v>40</v>
      </c>
      <c r="AA46" s="16">
        <v>39</v>
      </c>
      <c r="AB46" s="16">
        <v>47.5</v>
      </c>
      <c r="AC46" s="16">
        <v>30</v>
      </c>
      <c r="AD46" s="16">
        <v>32</v>
      </c>
      <c r="AE46" s="16">
        <v>40</v>
      </c>
      <c r="AF46" s="16">
        <v>13</v>
      </c>
      <c r="AG46" s="16">
        <v>42</v>
      </c>
      <c r="AH46" s="16">
        <v>48</v>
      </c>
      <c r="AI46" s="16">
        <v>55.5</v>
      </c>
      <c r="AJ46" s="16">
        <v>45</v>
      </c>
      <c r="AK46" s="16">
        <v>40</v>
      </c>
      <c r="AL46" s="16">
        <v>39.1</v>
      </c>
      <c r="AM46" s="16"/>
      <c r="AN46" s="16">
        <v>34</v>
      </c>
      <c r="AO46" s="16"/>
      <c r="AR46">
        <v>33.795976162701365</v>
      </c>
      <c r="AS46">
        <v>46.600134104516272</v>
      </c>
      <c r="AT46">
        <v>49.573723859771569</v>
      </c>
      <c r="AU46">
        <v>41.648423765485624</v>
      </c>
      <c r="AV46">
        <v>52.527297377083194</v>
      </c>
      <c r="AW46">
        <v>12.687098006086078</v>
      </c>
      <c r="AX46">
        <v>26.397453780034738</v>
      </c>
      <c r="AY46">
        <v>26.427730239053087</v>
      </c>
      <c r="AZ46">
        <v>29.487179912045445</v>
      </c>
      <c r="BA46">
        <v>43.657636795909333</v>
      </c>
      <c r="BB46">
        <v>34.679265632885709</v>
      </c>
      <c r="BC46">
        <v>20.923341616421983</v>
      </c>
      <c r="BD46">
        <v>60.277625582621994</v>
      </c>
      <c r="BE46">
        <v>24.645002337164172</v>
      </c>
      <c r="BF46">
        <v>50.261367945953957</v>
      </c>
      <c r="BG46">
        <v>49.007516548399671</v>
      </c>
      <c r="BH46">
        <v>41.82503561412932</v>
      </c>
      <c r="BI46">
        <v>40.525135876234486</v>
      </c>
      <c r="BJ46">
        <v>45.606681658436884</v>
      </c>
      <c r="BK46">
        <v>43.877215612841525</v>
      </c>
      <c r="BL46">
        <v>37.646089204318933</v>
      </c>
      <c r="BM46">
        <v>25.173857627363155</v>
      </c>
      <c r="BN46">
        <v>32.775022746892859</v>
      </c>
      <c r="BO46">
        <v>34.056718208797122</v>
      </c>
      <c r="BP46">
        <v>34.665048346303983</v>
      </c>
      <c r="BQ46">
        <v>36.373745409709969</v>
      </c>
      <c r="BR46">
        <v>37.374208692554767</v>
      </c>
      <c r="BS46">
        <v>28.367595339930407</v>
      </c>
      <c r="BT46">
        <v>32.669593408667119</v>
      </c>
      <c r="BU46">
        <v>39.445718551365033</v>
      </c>
      <c r="BV46">
        <v>18.349984743133362</v>
      </c>
      <c r="BW46">
        <v>42.31064812704151</v>
      </c>
      <c r="BX46">
        <v>47.120198084871532</v>
      </c>
      <c r="BY46">
        <v>55.086461518622876</v>
      </c>
      <c r="BZ46">
        <v>43.826120106178692</v>
      </c>
      <c r="CA46">
        <v>39.366084866808343</v>
      </c>
      <c r="CB46">
        <v>37.602208547369067</v>
      </c>
      <c r="CD46">
        <v>32.621390468304043</v>
      </c>
      <c r="CF46" s="25">
        <f t="shared" si="3"/>
        <v>1.2040238372986352</v>
      </c>
      <c r="CG46" s="25">
        <f t="shared" si="28"/>
        <v>0.3998658954837282</v>
      </c>
      <c r="CH46" s="25">
        <f t="shared" si="29"/>
        <v>0.42627614022843119</v>
      </c>
      <c r="CI46" s="25">
        <f t="shared" si="30"/>
        <v>-6.6484237654856244</v>
      </c>
      <c r="CJ46" s="25">
        <f t="shared" si="11"/>
        <v>2.4727026229168061</v>
      </c>
      <c r="CK46" s="25">
        <f t="shared" si="12"/>
        <v>0.31290199391392193</v>
      </c>
      <c r="CL46" s="25">
        <f t="shared" si="13"/>
        <v>-1.3974537800347377</v>
      </c>
      <c r="CM46" s="25">
        <f t="shared" si="14"/>
        <v>1.072269760946913</v>
      </c>
      <c r="CN46" s="25">
        <f t="shared" si="15"/>
        <v>-0.48717991204544475</v>
      </c>
      <c r="CO46" s="25">
        <f t="shared" si="16"/>
        <v>1.3423632040906668</v>
      </c>
      <c r="CP46" s="25">
        <f t="shared" si="17"/>
        <v>0.32073436711429082</v>
      </c>
      <c r="CQ46" s="25">
        <f t="shared" si="18"/>
        <v>4.0766583835780175</v>
      </c>
      <c r="CR46" s="25">
        <f t="shared" si="19"/>
        <v>-1.2776255826219938</v>
      </c>
      <c r="CS46" s="25">
        <f t="shared" si="20"/>
        <v>0.35499766283582801</v>
      </c>
      <c r="CT46" s="25">
        <f t="shared" si="21"/>
        <v>2.5386320540460403</v>
      </c>
      <c r="CU46" s="25">
        <f t="shared" si="22"/>
        <v>-0.50751654839967131</v>
      </c>
      <c r="CV46" s="25">
        <f t="shared" si="23"/>
        <v>0.67496438587068042</v>
      </c>
      <c r="CW46" s="25">
        <f t="shared" si="24"/>
        <v>-0.52513587623448643</v>
      </c>
      <c r="CX46" s="25">
        <f t="shared" si="25"/>
        <v>-0.10668165843688371</v>
      </c>
      <c r="CY46" s="25">
        <f t="shared" si="26"/>
        <v>-6.8772156128415247</v>
      </c>
      <c r="CZ46" s="25">
        <f t="shared" si="27"/>
        <v>0.35391079568106676</v>
      </c>
      <c r="DA46" s="25">
        <f t="shared" si="32"/>
        <v>-0.17385762736315513</v>
      </c>
      <c r="DB46" s="25">
        <f t="shared" si="33"/>
        <v>0.22497725310714145</v>
      </c>
      <c r="DC46" s="25">
        <f t="shared" si="34"/>
        <v>0.94328179120287814</v>
      </c>
      <c r="DD46" s="25">
        <f t="shared" si="35"/>
        <v>5.3349516536960166</v>
      </c>
      <c r="DE46" s="25">
        <f t="shared" si="36"/>
        <v>2.6262545902900314</v>
      </c>
      <c r="DF46" s="25">
        <f t="shared" si="37"/>
        <v>10.125791307445233</v>
      </c>
      <c r="DG46" s="25">
        <f t="shared" si="38"/>
        <v>1.6324046600695929</v>
      </c>
      <c r="DH46" s="25">
        <f t="shared" si="39"/>
        <v>-0.66959340866711869</v>
      </c>
      <c r="DI46" s="25">
        <f t="shared" si="40"/>
        <v>0.55428144863496698</v>
      </c>
      <c r="DJ46" s="25">
        <f t="shared" si="41"/>
        <v>-5.349984743133362</v>
      </c>
      <c r="DK46" s="25">
        <f t="shared" si="42"/>
        <v>-0.31064812704151024</v>
      </c>
      <c r="DL46" s="25">
        <f t="shared" si="43"/>
        <v>0.87980191512846773</v>
      </c>
      <c r="DM46" s="25">
        <f t="shared" si="44"/>
        <v>0.4135384813771239</v>
      </c>
      <c r="DN46" s="25">
        <f t="shared" si="45"/>
        <v>1.173879893821308</v>
      </c>
      <c r="DO46" s="25">
        <f t="shared" si="46"/>
        <v>0.63391513319165682</v>
      </c>
      <c r="DP46" s="25">
        <f t="shared" si="47"/>
        <v>1.4977914526309348</v>
      </c>
      <c r="DQ46" s="25"/>
      <c r="DR46" s="25">
        <f t="shared" si="31"/>
        <v>1.3786095316959575</v>
      </c>
      <c r="DW46">
        <v>-5.8557414781595014</v>
      </c>
      <c r="DX46">
        <v>-0.77331956648706068</v>
      </c>
      <c r="DY46">
        <v>0.6704437812586832</v>
      </c>
      <c r="DZ46" t="e">
        <v>#N/A</v>
      </c>
      <c r="EA46">
        <v>0.38109548914090396</v>
      </c>
      <c r="EB46">
        <v>-0.61622019451343135</v>
      </c>
      <c r="EC46" t="e">
        <v>#N/A</v>
      </c>
      <c r="ED46">
        <v>-2.752224552165643</v>
      </c>
      <c r="EE46">
        <v>1.8068756237397281</v>
      </c>
      <c r="EF46">
        <v>-4.8834257345109506</v>
      </c>
      <c r="EG46">
        <v>-7.2528562637373568</v>
      </c>
      <c r="EH46">
        <v>-1.0635719791305007</v>
      </c>
      <c r="EI46">
        <v>1.9704913951055119</v>
      </c>
      <c r="EJ46">
        <v>-6.4125877041309707</v>
      </c>
      <c r="EK46">
        <v>2.3143687168740428</v>
      </c>
      <c r="EL46">
        <v>2.8776904287902596</v>
      </c>
      <c r="EM46">
        <v>-3.6906737168359882</v>
      </c>
      <c r="EN46">
        <v>-4.3142438343228946</v>
      </c>
      <c r="EO46">
        <v>2.384767046354483</v>
      </c>
      <c r="EP46">
        <v>-1.5907071317113832</v>
      </c>
      <c r="EQ46">
        <v>-2.544699178013957</v>
      </c>
      <c r="ER46">
        <v>-9.6599881981461238</v>
      </c>
      <c r="ES46">
        <v>-8.4777159728094347</v>
      </c>
      <c r="ET46">
        <v>2.380548283167272E-2</v>
      </c>
      <c r="EU46">
        <v>2.1739393647697796</v>
      </c>
      <c r="EV46">
        <v>-2.4268006092562189</v>
      </c>
      <c r="EW46">
        <v>1.1615463568233224</v>
      </c>
      <c r="EX46">
        <v>-4.8579970122296174</v>
      </c>
      <c r="EY46">
        <v>-73.899555331132433</v>
      </c>
      <c r="EZ46">
        <v>5.0483552245188719</v>
      </c>
      <c r="FA46">
        <v>-3.5395214739729965</v>
      </c>
      <c r="FB46">
        <v>-2.931513725856405</v>
      </c>
      <c r="FC46">
        <v>0.95483669520157832</v>
      </c>
      <c r="FD46">
        <v>0.68129412149789914</v>
      </c>
      <c r="FE46">
        <v>-18.857251441878361</v>
      </c>
      <c r="FF46">
        <v>0.66948912450496323</v>
      </c>
      <c r="FG46">
        <v>0.65278451090074441</v>
      </c>
      <c r="FH46">
        <v>-1.2678721254769982</v>
      </c>
      <c r="FI46" t="e">
        <v>#N/A</v>
      </c>
      <c r="FJ46">
        <v>-0.89725024609133186</v>
      </c>
    </row>
    <row r="47" spans="1:166">
      <c r="A47">
        <v>2002</v>
      </c>
      <c r="B47" s="16">
        <v>35</v>
      </c>
      <c r="C47" s="16">
        <v>47</v>
      </c>
      <c r="D47" s="16">
        <v>50</v>
      </c>
      <c r="E47" s="16">
        <v>35</v>
      </c>
      <c r="F47" s="16">
        <v>52</v>
      </c>
      <c r="G47" s="16">
        <v>13</v>
      </c>
      <c r="H47" s="16">
        <v>25</v>
      </c>
      <c r="I47" s="16">
        <v>27.5</v>
      </c>
      <c r="J47" s="16">
        <v>29</v>
      </c>
      <c r="K47" s="16">
        <v>45</v>
      </c>
      <c r="L47" s="16">
        <v>35</v>
      </c>
      <c r="M47" s="16">
        <v>25</v>
      </c>
      <c r="N47" s="16">
        <v>59</v>
      </c>
      <c r="O47" s="16">
        <v>25</v>
      </c>
      <c r="P47" s="16">
        <v>49.6</v>
      </c>
      <c r="Q47" s="16">
        <v>48.5</v>
      </c>
      <c r="R47" s="16">
        <v>40</v>
      </c>
      <c r="S47" s="16">
        <v>40</v>
      </c>
      <c r="T47" s="16">
        <v>45</v>
      </c>
      <c r="U47" s="16">
        <v>37</v>
      </c>
      <c r="V47" s="16">
        <v>36</v>
      </c>
      <c r="W47" s="16">
        <v>25</v>
      </c>
      <c r="X47" s="16">
        <v>33</v>
      </c>
      <c r="Y47" s="16">
        <v>35</v>
      </c>
      <c r="Z47" s="16">
        <v>35</v>
      </c>
      <c r="AA47" s="16">
        <v>39</v>
      </c>
      <c r="AB47" s="16">
        <v>47.5</v>
      </c>
      <c r="AC47" s="16">
        <v>30</v>
      </c>
      <c r="AD47" s="16">
        <v>32</v>
      </c>
      <c r="AE47" s="16">
        <v>40</v>
      </c>
      <c r="AF47" s="16">
        <v>13</v>
      </c>
      <c r="AG47" s="16">
        <v>42</v>
      </c>
      <c r="AH47" s="16">
        <v>49</v>
      </c>
      <c r="AI47" s="16">
        <v>55.5</v>
      </c>
      <c r="AJ47" s="16">
        <v>45</v>
      </c>
      <c r="AK47" s="16">
        <v>40</v>
      </c>
      <c r="AL47" s="16">
        <v>38.6</v>
      </c>
      <c r="AM47" s="16"/>
      <c r="AN47" s="16">
        <v>34</v>
      </c>
      <c r="AO47" s="16"/>
      <c r="AR47">
        <v>34.164905403558336</v>
      </c>
      <c r="AS47">
        <v>46.561013863451635</v>
      </c>
      <c r="AT47">
        <v>49.600655406189965</v>
      </c>
      <c r="AU47">
        <v>39.753011074782101</v>
      </c>
      <c r="AV47">
        <v>52.058571201319836</v>
      </c>
      <c r="AW47">
        <v>12.812537236959161</v>
      </c>
      <c r="AX47">
        <v>25.704663207395818</v>
      </c>
      <c r="AY47">
        <v>26.629737747034788</v>
      </c>
      <c r="AZ47">
        <v>29.333962573375825</v>
      </c>
      <c r="BA47">
        <v>43.064524292738263</v>
      </c>
      <c r="BB47">
        <v>34.964107460142465</v>
      </c>
      <c r="BC47">
        <v>19.942515047909819</v>
      </c>
      <c r="BD47">
        <v>59.914112347924451</v>
      </c>
      <c r="BE47">
        <v>25.056244180881702</v>
      </c>
      <c r="BF47">
        <v>49.092995436138672</v>
      </c>
      <c r="BG47">
        <v>48.128027345185231</v>
      </c>
      <c r="BH47">
        <v>41.434910952940797</v>
      </c>
      <c r="BI47">
        <v>39.792000609692899</v>
      </c>
      <c r="BJ47">
        <v>45.101319430141615</v>
      </c>
      <c r="BK47">
        <v>44.310111870069186</v>
      </c>
      <c r="BL47">
        <v>36.941836139188375</v>
      </c>
      <c r="BM47">
        <v>24.92119093091766</v>
      </c>
      <c r="BN47">
        <v>32.117078498264213</v>
      </c>
      <c r="BO47">
        <v>34.162154648985435</v>
      </c>
      <c r="BP47">
        <v>34.03221802889982</v>
      </c>
      <c r="BQ47">
        <v>36.998768645210689</v>
      </c>
      <c r="BR47">
        <v>39.675308900055661</v>
      </c>
      <c r="BS47">
        <v>28.476928653894461</v>
      </c>
      <c r="BT47">
        <v>32.460639328261394</v>
      </c>
      <c r="BU47">
        <v>39.77149824311919</v>
      </c>
      <c r="BV47">
        <v>16.486033466798897</v>
      </c>
      <c r="BW47">
        <v>41.839237195850409</v>
      </c>
      <c r="BX47">
        <v>46.443011821790506</v>
      </c>
      <c r="BY47">
        <v>55.380558504135124</v>
      </c>
      <c r="BZ47">
        <v>42.545003490764756</v>
      </c>
      <c r="CA47">
        <v>39.650569915984271</v>
      </c>
      <c r="CB47">
        <v>37.290714549329934</v>
      </c>
      <c r="CD47">
        <v>32.576324872909098</v>
      </c>
      <c r="CF47" s="25">
        <f t="shared" si="3"/>
        <v>0.83509459644166384</v>
      </c>
      <c r="CG47" s="25">
        <f t="shared" si="28"/>
        <v>0.43898613654836538</v>
      </c>
      <c r="CH47" s="25">
        <f t="shared" si="29"/>
        <v>0.39934459381003506</v>
      </c>
      <c r="CI47" s="25">
        <f t="shared" si="30"/>
        <v>-4.7530110747821013</v>
      </c>
      <c r="CJ47" s="25">
        <f t="shared" si="11"/>
        <v>-5.8571201319836064E-2</v>
      </c>
      <c r="CK47" s="25">
        <f t="shared" si="12"/>
        <v>0.18746276304083942</v>
      </c>
      <c r="CL47" s="25">
        <f t="shared" si="13"/>
        <v>-0.70466320739581789</v>
      </c>
      <c r="CM47" s="25">
        <f t="shared" si="14"/>
        <v>0.87026225296521176</v>
      </c>
      <c r="CN47" s="25">
        <f t="shared" si="15"/>
        <v>-0.33396257337582469</v>
      </c>
      <c r="CO47" s="25">
        <f t="shared" si="16"/>
        <v>1.9354757072617375</v>
      </c>
      <c r="CP47" s="25">
        <f t="shared" si="17"/>
        <v>3.5892539857535155E-2</v>
      </c>
      <c r="CQ47" s="25">
        <f t="shared" si="18"/>
        <v>5.0574849520901815</v>
      </c>
      <c r="CR47" s="25">
        <f t="shared" si="19"/>
        <v>-0.91411234792445129</v>
      </c>
      <c r="CS47" s="25">
        <f t="shared" si="20"/>
        <v>-5.6244180881702022E-2</v>
      </c>
      <c r="CT47" s="25">
        <f t="shared" si="21"/>
        <v>0.50700456386132942</v>
      </c>
      <c r="CU47" s="25">
        <f t="shared" si="22"/>
        <v>0.37197265481476904</v>
      </c>
      <c r="CV47" s="25">
        <f t="shared" si="23"/>
        <v>-1.4349109529407968</v>
      </c>
      <c r="CW47" s="25">
        <f t="shared" si="24"/>
        <v>0.20799939030710135</v>
      </c>
      <c r="CX47" s="25">
        <f t="shared" si="25"/>
        <v>-0.10131943014161493</v>
      </c>
      <c r="CY47" s="25">
        <f t="shared" si="26"/>
        <v>-7.3101118700691856</v>
      </c>
      <c r="CZ47" s="25">
        <f t="shared" si="27"/>
        <v>-0.94183613918837494</v>
      </c>
      <c r="DA47" s="25">
        <f t="shared" si="32"/>
        <v>7.8809069082339533E-2</v>
      </c>
      <c r="DB47" s="25">
        <f t="shared" si="33"/>
        <v>0.88292150173578676</v>
      </c>
      <c r="DC47" s="25">
        <f t="shared" si="34"/>
        <v>0.8378453510145647</v>
      </c>
      <c r="DD47" s="25">
        <f t="shared" si="35"/>
        <v>0.96778197110018027</v>
      </c>
      <c r="DE47" s="25">
        <f t="shared" si="36"/>
        <v>2.0012313547893115</v>
      </c>
      <c r="DF47" s="25">
        <f t="shared" si="37"/>
        <v>7.8246910999443386</v>
      </c>
      <c r="DG47" s="25">
        <f t="shared" si="38"/>
        <v>1.5230713461055387</v>
      </c>
      <c r="DH47" s="25">
        <f t="shared" si="39"/>
        <v>-0.46063932826139364</v>
      </c>
      <c r="DI47" s="25">
        <f t="shared" si="40"/>
        <v>0.22850175688081009</v>
      </c>
      <c r="DJ47" s="25">
        <f t="shared" si="41"/>
        <v>-3.4860334667988973</v>
      </c>
      <c r="DK47" s="25">
        <f t="shared" si="42"/>
        <v>0.16076280414959143</v>
      </c>
      <c r="DL47" s="25">
        <f t="shared" si="43"/>
        <v>2.5569881782094939</v>
      </c>
      <c r="DM47" s="25">
        <f t="shared" si="44"/>
        <v>0.1194414958648764</v>
      </c>
      <c r="DN47" s="25">
        <f t="shared" si="45"/>
        <v>2.4549965092352437</v>
      </c>
      <c r="DO47" s="25">
        <f t="shared" si="46"/>
        <v>0.34943008401572939</v>
      </c>
      <c r="DP47" s="25">
        <f t="shared" si="47"/>
        <v>1.3092854506700675</v>
      </c>
      <c r="DQ47" s="25"/>
      <c r="DR47" s="25">
        <f t="shared" si="31"/>
        <v>1.4236751270909025</v>
      </c>
      <c r="DW47">
        <v>-23.213012623803778</v>
      </c>
      <c r="DX47">
        <v>0.43506010854437704</v>
      </c>
      <c r="DY47">
        <v>-0.2968960398361844</v>
      </c>
      <c r="DZ47" t="e">
        <v>#N/A</v>
      </c>
      <c r="EA47">
        <v>-0.46185027976889614</v>
      </c>
      <c r="EB47">
        <v>-2.1552164807489191</v>
      </c>
      <c r="EC47" t="e">
        <v>#N/A</v>
      </c>
      <c r="ED47">
        <v>-3.1494991017272866</v>
      </c>
      <c r="EE47">
        <v>2.0088023848087175</v>
      </c>
      <c r="EF47">
        <v>-9.0459825084977865</v>
      </c>
      <c r="EG47">
        <v>-8.7507026769858669</v>
      </c>
      <c r="EH47">
        <v>-3.669831196335366</v>
      </c>
      <c r="EI47">
        <v>-0.10389781070355752</v>
      </c>
      <c r="EJ47">
        <v>-5.7041362936304836</v>
      </c>
      <c r="EK47">
        <v>0.85806040886154733</v>
      </c>
      <c r="EL47">
        <v>0.71899277950214469</v>
      </c>
      <c r="EM47">
        <v>-3.0061851905733192</v>
      </c>
      <c r="EN47">
        <v>-5.6655614933284539</v>
      </c>
      <c r="EO47">
        <v>0.9784700539128437</v>
      </c>
      <c r="EP47">
        <v>-3.0172991583062583</v>
      </c>
      <c r="EQ47">
        <v>9.8379975075622497</v>
      </c>
      <c r="ER47">
        <v>-9.0361952031636292</v>
      </c>
      <c r="ES47">
        <v>-8.0076525828339413</v>
      </c>
      <c r="ET47">
        <v>3.0200787970978027E-2</v>
      </c>
      <c r="EU47">
        <v>-1.9434454756685682</v>
      </c>
      <c r="EV47">
        <v>-0.29017199158440121</v>
      </c>
      <c r="EW47">
        <v>-0.66980279425908407</v>
      </c>
      <c r="EX47">
        <v>-4.2669060137771169</v>
      </c>
      <c r="EY47">
        <v>-126.95849188363991</v>
      </c>
      <c r="EZ47">
        <v>3.2185638776129224</v>
      </c>
      <c r="FA47">
        <v>-4.1204073528996616</v>
      </c>
      <c r="FB47">
        <v>-2.95714741219129</v>
      </c>
      <c r="FC47">
        <v>-9.3516110595089685E-2</v>
      </c>
      <c r="FD47">
        <v>-0.54003605084042761</v>
      </c>
      <c r="FE47">
        <v>-14.752256962107595</v>
      </c>
      <c r="FF47">
        <v>9.4612411204195723E-2</v>
      </c>
      <c r="FG47">
        <v>-1.5157950106681994</v>
      </c>
      <c r="FH47">
        <v>-14.208057228550729</v>
      </c>
      <c r="FI47" t="e">
        <v>#N/A</v>
      </c>
      <c r="FJ47">
        <v>-1.7280921821660442</v>
      </c>
    </row>
    <row r="48" spans="1:166">
      <c r="A48">
        <v>2003</v>
      </c>
      <c r="B48" s="16">
        <v>35</v>
      </c>
      <c r="C48" s="16">
        <v>47</v>
      </c>
      <c r="D48" s="16">
        <v>50</v>
      </c>
      <c r="E48" s="16">
        <v>35</v>
      </c>
      <c r="F48" s="16">
        <v>50</v>
      </c>
      <c r="G48" s="16">
        <v>13</v>
      </c>
      <c r="H48" s="16">
        <v>25</v>
      </c>
      <c r="I48" s="16">
        <v>27.5</v>
      </c>
      <c r="J48" s="16">
        <v>29</v>
      </c>
      <c r="K48" s="16">
        <v>43</v>
      </c>
      <c r="L48" s="16">
        <v>35</v>
      </c>
      <c r="M48" s="16">
        <v>15</v>
      </c>
      <c r="N48" s="16">
        <v>59</v>
      </c>
      <c r="O48" s="16">
        <v>25</v>
      </c>
      <c r="P48" s="16">
        <v>48.1</v>
      </c>
      <c r="Q48" s="16">
        <v>48.5</v>
      </c>
      <c r="R48" s="16">
        <v>40</v>
      </c>
      <c r="S48" s="16">
        <v>40</v>
      </c>
      <c r="T48" s="16">
        <v>45</v>
      </c>
      <c r="U48" s="16">
        <v>50</v>
      </c>
      <c r="V48" s="16">
        <v>36</v>
      </c>
      <c r="W48" s="16">
        <v>25</v>
      </c>
      <c r="X48" s="16">
        <v>33</v>
      </c>
      <c r="Y48" s="16">
        <v>35</v>
      </c>
      <c r="Z48" s="16">
        <v>34</v>
      </c>
      <c r="AA48" s="16">
        <v>39</v>
      </c>
      <c r="AB48" s="16">
        <v>47.5</v>
      </c>
      <c r="AC48" s="16">
        <v>30</v>
      </c>
      <c r="AD48" s="16">
        <v>32</v>
      </c>
      <c r="AE48" s="16">
        <v>40</v>
      </c>
      <c r="AF48" s="16">
        <v>13</v>
      </c>
      <c r="AG48" s="16">
        <v>40</v>
      </c>
      <c r="AH48" s="16">
        <v>45</v>
      </c>
      <c r="AI48" s="16">
        <v>56.2</v>
      </c>
      <c r="AJ48" s="16">
        <v>45</v>
      </c>
      <c r="AK48" s="16">
        <v>40</v>
      </c>
      <c r="AL48" s="16">
        <v>35</v>
      </c>
      <c r="AM48" s="16"/>
      <c r="AN48" s="16">
        <v>25</v>
      </c>
      <c r="AO48" s="16"/>
      <c r="AR48">
        <v>34.467196148045971</v>
      </c>
      <c r="AS48">
        <v>46.48993286491509</v>
      </c>
      <c r="AT48">
        <v>49.629547066284374</v>
      </c>
      <c r="AU48">
        <v>38.129003515740138</v>
      </c>
      <c r="AV48">
        <v>51.594843582556734</v>
      </c>
      <c r="AW48">
        <v>12.90761422132819</v>
      </c>
      <c r="AX48">
        <v>25.205968529125972</v>
      </c>
      <c r="AY48">
        <v>26.828239582543755</v>
      </c>
      <c r="AZ48">
        <v>29.193288259166149</v>
      </c>
      <c r="BA48">
        <v>42.472736672656438</v>
      </c>
      <c r="BB48">
        <v>35.141267758783989</v>
      </c>
      <c r="BC48">
        <v>18.906942561795422</v>
      </c>
      <c r="BD48">
        <v>59.614662397267352</v>
      </c>
      <c r="BE48">
        <v>25.614037300550915</v>
      </c>
      <c r="BF48">
        <v>47.866529313538891</v>
      </c>
      <c r="BG48">
        <v>47.270113392414096</v>
      </c>
      <c r="BH48">
        <v>41.127493287569322</v>
      </c>
      <c r="BI48">
        <v>38.9256111592751</v>
      </c>
      <c r="BJ48">
        <v>44.643467671958263</v>
      </c>
      <c r="BK48">
        <v>45.019979304833733</v>
      </c>
      <c r="BL48">
        <v>36.346752970463463</v>
      </c>
      <c r="BM48">
        <v>24.731830291070544</v>
      </c>
      <c r="BN48">
        <v>31.234229962400615</v>
      </c>
      <c r="BO48">
        <v>34.29639674666339</v>
      </c>
      <c r="BP48">
        <v>33.277260754746152</v>
      </c>
      <c r="BQ48">
        <v>37.486087356182807</v>
      </c>
      <c r="BR48">
        <v>41.331691354241066</v>
      </c>
      <c r="BS48">
        <v>28.66838092207686</v>
      </c>
      <c r="BT48">
        <v>32.280038719348333</v>
      </c>
      <c r="BU48">
        <v>40.156861224157808</v>
      </c>
      <c r="BV48">
        <v>15.017309480595811</v>
      </c>
      <c r="BW48">
        <v>41.371429117535612</v>
      </c>
      <c r="BX48">
        <v>45.873731639246586</v>
      </c>
      <c r="BY48">
        <v>55.693705655611183</v>
      </c>
      <c r="BZ48">
        <v>41.230728035369367</v>
      </c>
      <c r="CA48">
        <v>39.993712077708999</v>
      </c>
      <c r="CB48">
        <v>36.916040400171589</v>
      </c>
      <c r="CD48">
        <v>32.603764609336721</v>
      </c>
      <c r="CF48" s="25">
        <f t="shared" si="3"/>
        <v>0.53280385195402857</v>
      </c>
      <c r="CG48" s="25">
        <f t="shared" si="28"/>
        <v>0.51006713508490975</v>
      </c>
      <c r="CH48" s="25">
        <f t="shared" si="29"/>
        <v>0.37045293371562593</v>
      </c>
      <c r="CI48" s="25">
        <f t="shared" si="30"/>
        <v>-3.1290035157401377</v>
      </c>
      <c r="CJ48" s="25">
        <f t="shared" si="11"/>
        <v>-1.5948435825567344</v>
      </c>
      <c r="CK48" s="25">
        <f t="shared" si="12"/>
        <v>9.2385778671809859E-2</v>
      </c>
      <c r="CL48" s="25">
        <f t="shared" si="13"/>
        <v>-0.20596852912597186</v>
      </c>
      <c r="CM48" s="25">
        <f t="shared" si="14"/>
        <v>0.6717604174562446</v>
      </c>
      <c r="CN48" s="25">
        <f t="shared" si="15"/>
        <v>-0.19328825916614889</v>
      </c>
      <c r="CO48" s="25">
        <f t="shared" si="16"/>
        <v>0.52726332734356163</v>
      </c>
      <c r="CP48" s="25">
        <f t="shared" si="17"/>
        <v>-0.14126775878398945</v>
      </c>
      <c r="CQ48" s="25">
        <f t="shared" si="18"/>
        <v>-3.9069425617954217</v>
      </c>
      <c r="CR48" s="25">
        <f t="shared" si="19"/>
        <v>-0.61466239726735239</v>
      </c>
      <c r="CS48" s="25">
        <f t="shared" si="20"/>
        <v>-0.61403730055091543</v>
      </c>
      <c r="CT48" s="25">
        <f t="shared" si="21"/>
        <v>0.23347068646111069</v>
      </c>
      <c r="CU48" s="25">
        <f t="shared" si="22"/>
        <v>1.2298866075859038</v>
      </c>
      <c r="CV48" s="25">
        <f t="shared" si="23"/>
        <v>-1.1274932875693224</v>
      </c>
      <c r="CW48" s="25">
        <f t="shared" si="24"/>
        <v>1.0743888407249003</v>
      </c>
      <c r="CX48" s="25">
        <f t="shared" si="25"/>
        <v>0.3565323280417374</v>
      </c>
      <c r="CY48" s="25">
        <f t="shared" si="26"/>
        <v>4.9800206951662673</v>
      </c>
      <c r="CZ48" s="25">
        <f t="shared" si="27"/>
        <v>-0.34675297046346287</v>
      </c>
      <c r="DA48" s="25">
        <f t="shared" si="32"/>
        <v>0.26816970892945591</v>
      </c>
      <c r="DB48" s="25">
        <f t="shared" si="33"/>
        <v>1.7657700375993848</v>
      </c>
      <c r="DC48" s="25">
        <f t="shared" si="34"/>
        <v>0.70360325333660967</v>
      </c>
      <c r="DD48" s="25">
        <f t="shared" si="35"/>
        <v>0.72273924525384814</v>
      </c>
      <c r="DE48" s="25">
        <f t="shared" si="36"/>
        <v>1.5139126438171928</v>
      </c>
      <c r="DF48" s="25">
        <f t="shared" si="37"/>
        <v>6.168308645758934</v>
      </c>
      <c r="DG48" s="25">
        <f t="shared" si="38"/>
        <v>1.3316190779231398</v>
      </c>
      <c r="DH48" s="25">
        <f t="shared" si="39"/>
        <v>-0.28003871934833313</v>
      </c>
      <c r="DI48" s="25">
        <f t="shared" si="40"/>
        <v>-0.15686122415780801</v>
      </c>
      <c r="DJ48" s="25">
        <f t="shared" si="41"/>
        <v>-2.0173094805958112</v>
      </c>
      <c r="DK48" s="25">
        <f t="shared" si="42"/>
        <v>-1.3714291175356124</v>
      </c>
      <c r="DL48" s="25">
        <f t="shared" si="43"/>
        <v>-0.8737316392465857</v>
      </c>
      <c r="DM48" s="25">
        <f t="shared" si="44"/>
        <v>0.50629434438882015</v>
      </c>
      <c r="DN48" s="25">
        <f t="shared" si="45"/>
        <v>3.769271964630633</v>
      </c>
      <c r="DO48" s="25">
        <f t="shared" si="46"/>
        <v>6.28792229100128E-3</v>
      </c>
      <c r="DP48" s="25">
        <f t="shared" si="47"/>
        <v>-1.9160404001715889</v>
      </c>
      <c r="DQ48" s="25"/>
      <c r="DR48" s="25">
        <f t="shared" si="31"/>
        <v>-7.6037646093367215</v>
      </c>
      <c r="DW48">
        <v>-17.202600841322052</v>
      </c>
      <c r="DX48">
        <v>-0.47005949345103204</v>
      </c>
      <c r="DY48">
        <v>-2.296845937680132</v>
      </c>
      <c r="DZ48" t="e">
        <v>#N/A</v>
      </c>
      <c r="EA48">
        <v>-2.2677341221535414</v>
      </c>
      <c r="EB48">
        <v>-3.7410510128314911</v>
      </c>
      <c r="EC48" t="e">
        <v>#N/A</v>
      </c>
      <c r="ED48">
        <v>-6.8770749088814966</v>
      </c>
      <c r="EE48">
        <v>0.35486379771495535</v>
      </c>
      <c r="EF48">
        <v>-10.908993299519523</v>
      </c>
      <c r="EG48">
        <v>-8.387350187069103</v>
      </c>
      <c r="EH48">
        <v>-4.6005157593070578</v>
      </c>
      <c r="EI48">
        <v>-2.0650401617332079</v>
      </c>
      <c r="EJ48">
        <v>-7.7781774876885095</v>
      </c>
      <c r="EK48">
        <v>-0.86856155322362838</v>
      </c>
      <c r="EL48">
        <v>-2.1608568986465571</v>
      </c>
      <c r="EM48">
        <v>1.1818553249929096</v>
      </c>
      <c r="EN48">
        <v>-5.8063833284156203</v>
      </c>
      <c r="EO48">
        <v>-0.32266143369110978</v>
      </c>
      <c r="EP48">
        <v>-1.7740092382156547</v>
      </c>
      <c r="EQ48">
        <v>-1.5394743239686477</v>
      </c>
      <c r="ER48">
        <v>-5.86280812997515</v>
      </c>
      <c r="ES48">
        <v>-1.8492894909483653</v>
      </c>
      <c r="ET48">
        <v>0.12757763872370198</v>
      </c>
      <c r="EU48">
        <v>-3.4701345086170079</v>
      </c>
      <c r="EV48">
        <v>1.4207921510209189</v>
      </c>
      <c r="EW48">
        <v>-3.2675255496563977</v>
      </c>
      <c r="EX48">
        <v>-6.0186017118626864</v>
      </c>
      <c r="EY48">
        <v>-99.267368776150761</v>
      </c>
      <c r="EZ48">
        <v>-1.4464073765304875</v>
      </c>
      <c r="FA48">
        <v>-2.4132429287203934</v>
      </c>
      <c r="FB48">
        <v>-4.0586821019079764</v>
      </c>
      <c r="FC48">
        <v>-0.22164116105059861</v>
      </c>
      <c r="FD48">
        <v>-1.4786610012348547</v>
      </c>
      <c r="FE48">
        <v>-12.619159814571219</v>
      </c>
      <c r="FF48">
        <v>1.4163249723467857</v>
      </c>
      <c r="FG48">
        <v>-1.2187424392990351</v>
      </c>
      <c r="FH48">
        <v>-16.004908887579802</v>
      </c>
      <c r="FI48" t="e">
        <v>#N/A</v>
      </c>
      <c r="FJ48">
        <v>-1.7165890102003587</v>
      </c>
    </row>
    <row r="49" spans="1:166">
      <c r="A49">
        <v>2004</v>
      </c>
      <c r="B49" s="16">
        <v>35</v>
      </c>
      <c r="C49" s="16">
        <v>47</v>
      </c>
      <c r="D49" s="16">
        <v>50</v>
      </c>
      <c r="E49" s="16">
        <v>35</v>
      </c>
      <c r="F49" s="16">
        <v>50</v>
      </c>
      <c r="G49" s="16">
        <v>13</v>
      </c>
      <c r="H49" s="16">
        <v>25</v>
      </c>
      <c r="I49" s="16">
        <v>27.5</v>
      </c>
      <c r="J49" s="16">
        <v>29</v>
      </c>
      <c r="K49" s="16">
        <v>40</v>
      </c>
      <c r="L49" s="16">
        <v>35</v>
      </c>
      <c r="M49" s="16">
        <v>15</v>
      </c>
      <c r="N49" s="16">
        <v>59</v>
      </c>
      <c r="O49" s="16">
        <v>25</v>
      </c>
      <c r="P49" s="16">
        <v>48.1</v>
      </c>
      <c r="Q49" s="16">
        <v>45</v>
      </c>
      <c r="R49" s="16">
        <v>40</v>
      </c>
      <c r="S49" s="16">
        <v>38</v>
      </c>
      <c r="T49" s="16">
        <v>45</v>
      </c>
      <c r="U49" s="16">
        <v>50</v>
      </c>
      <c r="V49" s="16">
        <v>36</v>
      </c>
      <c r="W49" s="16">
        <v>25</v>
      </c>
      <c r="X49" s="16">
        <v>33</v>
      </c>
      <c r="Y49" s="16">
        <v>35</v>
      </c>
      <c r="Z49" s="16">
        <v>33</v>
      </c>
      <c r="AA49" s="16">
        <v>39</v>
      </c>
      <c r="AB49" s="16">
        <v>47.5</v>
      </c>
      <c r="AC49" s="16">
        <v>30</v>
      </c>
      <c r="AD49" s="16">
        <v>32</v>
      </c>
      <c r="AE49" s="16">
        <v>40</v>
      </c>
      <c r="AF49" s="16">
        <v>13</v>
      </c>
      <c r="AG49" s="16">
        <v>40</v>
      </c>
      <c r="AH49" s="16">
        <v>45</v>
      </c>
      <c r="AI49" s="16">
        <v>56.5</v>
      </c>
      <c r="AJ49" s="16">
        <v>40</v>
      </c>
      <c r="AK49" s="16">
        <v>40</v>
      </c>
      <c r="AL49" s="16">
        <v>35</v>
      </c>
      <c r="AM49" s="16"/>
      <c r="AN49" s="16">
        <v>34</v>
      </c>
      <c r="AO49" s="16"/>
      <c r="AR49">
        <v>34.702854537457441</v>
      </c>
      <c r="AS49">
        <v>46.381269641123772</v>
      </c>
      <c r="AT49">
        <v>49.658073055905746</v>
      </c>
      <c r="AU49">
        <v>36.765149856697974</v>
      </c>
      <c r="AV49">
        <v>51.171294309476828</v>
      </c>
      <c r="AW49">
        <v>12.975734070540129</v>
      </c>
      <c r="AX49">
        <v>24.870899596627304</v>
      </c>
      <c r="AY49">
        <v>27.008671183649689</v>
      </c>
      <c r="AZ49">
        <v>29.072388639494463</v>
      </c>
      <c r="BA49">
        <v>41.909528394436535</v>
      </c>
      <c r="BB49">
        <v>35.205385825056595</v>
      </c>
      <c r="BC49">
        <v>17.915561903017458</v>
      </c>
      <c r="BD49">
        <v>59.363812803949486</v>
      </c>
      <c r="BE49">
        <v>26.325992316352139</v>
      </c>
      <c r="BF49">
        <v>46.632498202135814</v>
      </c>
      <c r="BG49">
        <v>46.476532525201847</v>
      </c>
      <c r="BH49">
        <v>40.926776513812882</v>
      </c>
      <c r="BI49">
        <v>37.886438647672257</v>
      </c>
      <c r="BJ49">
        <v>44.232571579956527</v>
      </c>
      <c r="BK49">
        <v>45.853001489333721</v>
      </c>
      <c r="BL49">
        <v>35.869769755270006</v>
      </c>
      <c r="BM49">
        <v>24.588584685558708</v>
      </c>
      <c r="BN49">
        <v>30.093955781802798</v>
      </c>
      <c r="BO49">
        <v>34.438311291524037</v>
      </c>
      <c r="BP49">
        <v>32.464269890362075</v>
      </c>
      <c r="BQ49">
        <v>37.804785764011072</v>
      </c>
      <c r="BR49">
        <v>42.363539919829087</v>
      </c>
      <c r="BS49">
        <v>28.896960190730287</v>
      </c>
      <c r="BT49">
        <v>32.130450236908061</v>
      </c>
      <c r="BU49">
        <v>40.608790146777814</v>
      </c>
      <c r="BV49">
        <v>13.917921822471246</v>
      </c>
      <c r="BW49">
        <v>40.94224261634367</v>
      </c>
      <c r="BX49">
        <v>45.432207873955221</v>
      </c>
      <c r="BY49">
        <v>56.005884018863469</v>
      </c>
      <c r="BZ49">
        <v>39.916784834702696</v>
      </c>
      <c r="CA49">
        <v>40.406995236148717</v>
      </c>
      <c r="CB49">
        <v>36.54506757734579</v>
      </c>
      <c r="CD49">
        <v>32.732706220581072</v>
      </c>
      <c r="CF49" s="25">
        <f t="shared" si="3"/>
        <v>0.29714546254255936</v>
      </c>
      <c r="CG49" s="25">
        <f t="shared" si="28"/>
        <v>0.61873035887622763</v>
      </c>
      <c r="CH49" s="25">
        <f t="shared" si="29"/>
        <v>0.34192694409425428</v>
      </c>
      <c r="CI49" s="25">
        <f t="shared" si="30"/>
        <v>-1.765149856697974</v>
      </c>
      <c r="CJ49" s="25">
        <f t="shared" si="11"/>
        <v>-1.1712943094768278</v>
      </c>
      <c r="CK49" s="25">
        <f t="shared" si="12"/>
        <v>2.4265929459870605E-2</v>
      </c>
      <c r="CL49" s="25">
        <f t="shared" si="13"/>
        <v>0.12910040337269635</v>
      </c>
      <c r="CM49" s="25">
        <f t="shared" si="14"/>
        <v>0.49132881635031112</v>
      </c>
      <c r="CN49" s="25">
        <f t="shared" si="15"/>
        <v>-7.2388639494462836E-2</v>
      </c>
      <c r="CO49" s="25">
        <f t="shared" si="16"/>
        <v>-1.9095283944365349</v>
      </c>
      <c r="CP49" s="25">
        <f t="shared" si="17"/>
        <v>-0.20538582505659519</v>
      </c>
      <c r="CQ49" s="25">
        <f t="shared" si="18"/>
        <v>-2.9155619030174584</v>
      </c>
      <c r="CR49" s="25">
        <f t="shared" si="19"/>
        <v>-0.3638128039494859</v>
      </c>
      <c r="CS49" s="25">
        <f t="shared" si="20"/>
        <v>-1.3259923163521385</v>
      </c>
      <c r="CT49" s="25">
        <f t="shared" si="21"/>
        <v>1.4675017978641876</v>
      </c>
      <c r="CU49" s="25">
        <f t="shared" si="22"/>
        <v>-1.4765325252018471</v>
      </c>
      <c r="CV49" s="25">
        <f t="shared" si="23"/>
        <v>-0.92677651381288229</v>
      </c>
      <c r="CW49" s="25">
        <f t="shared" si="24"/>
        <v>0.11356135232774278</v>
      </c>
      <c r="CX49" s="25">
        <f t="shared" si="25"/>
        <v>0.76742842004347267</v>
      </c>
      <c r="CY49" s="25">
        <f t="shared" si="26"/>
        <v>4.146998510666279</v>
      </c>
      <c r="CZ49" s="25">
        <f t="shared" si="27"/>
        <v>0.13023024472999367</v>
      </c>
      <c r="DA49" s="25">
        <f t="shared" si="32"/>
        <v>0.41141531444129242</v>
      </c>
      <c r="DB49" s="25">
        <f t="shared" si="33"/>
        <v>2.9060442181972022</v>
      </c>
      <c r="DC49" s="25">
        <f t="shared" si="34"/>
        <v>0.56168870847596253</v>
      </c>
      <c r="DD49" s="25">
        <f t="shared" si="35"/>
        <v>0.53573010963792456</v>
      </c>
      <c r="DE49" s="25">
        <f t="shared" si="36"/>
        <v>1.195214235988928</v>
      </c>
      <c r="DF49" s="25">
        <f t="shared" si="37"/>
        <v>5.136460080170913</v>
      </c>
      <c r="DG49" s="25">
        <f t="shared" si="38"/>
        <v>1.1030398092697133</v>
      </c>
      <c r="DH49" s="25">
        <f t="shared" si="39"/>
        <v>-0.1304502369080609</v>
      </c>
      <c r="DI49" s="25">
        <f t="shared" si="40"/>
        <v>-0.60879014677781385</v>
      </c>
      <c r="DJ49" s="25">
        <f t="shared" si="41"/>
        <v>-0.91792182247124643</v>
      </c>
      <c r="DK49" s="25">
        <f t="shared" si="42"/>
        <v>-0.94224261634366968</v>
      </c>
      <c r="DL49" s="25">
        <f t="shared" si="43"/>
        <v>-0.43220787395522109</v>
      </c>
      <c r="DM49" s="25">
        <f t="shared" si="44"/>
        <v>0.49411598113653099</v>
      </c>
      <c r="DN49" s="25">
        <f t="shared" si="45"/>
        <v>8.3215165297303884E-2</v>
      </c>
      <c r="DO49" s="25">
        <f t="shared" si="46"/>
        <v>-0.4069952361487168</v>
      </c>
      <c r="DP49" s="25">
        <f t="shared" si="47"/>
        <v>-1.5450675773457903</v>
      </c>
      <c r="DQ49" s="25"/>
      <c r="DR49" s="25">
        <f t="shared" si="31"/>
        <v>1.2672937794189281</v>
      </c>
      <c r="DW49">
        <v>-11.210276336041204</v>
      </c>
      <c r="DX49">
        <v>1.0812519608136313</v>
      </c>
      <c r="DY49">
        <v>-1.2394040554191008</v>
      </c>
      <c r="DZ49" t="e">
        <v>#N/A</v>
      </c>
      <c r="EA49">
        <v>3.5237836167425485E-3</v>
      </c>
      <c r="EB49">
        <v>-3.5105255587480428</v>
      </c>
      <c r="EC49" t="e">
        <v>#N/A</v>
      </c>
      <c r="ED49">
        <v>-3.7227315403611101</v>
      </c>
      <c r="EE49">
        <v>1.3301989446655682</v>
      </c>
      <c r="EF49">
        <v>-4.4182863440835263</v>
      </c>
      <c r="EG49">
        <v>-5.9066711141529424</v>
      </c>
      <c r="EH49">
        <v>-5.4450448087508789</v>
      </c>
      <c r="EI49">
        <v>-7.4423845563387658E-2</v>
      </c>
      <c r="EJ49">
        <v>-1.0718427338645995</v>
      </c>
      <c r="EK49">
        <v>0.45009665091745887</v>
      </c>
      <c r="EL49">
        <v>-2.1467417139073746</v>
      </c>
      <c r="EM49">
        <v>5.4107418247980945</v>
      </c>
      <c r="EN49">
        <v>-2.6491905542665961</v>
      </c>
      <c r="EO49">
        <v>0.60598838271434374</v>
      </c>
      <c r="EP49">
        <v>0.73637966864757232</v>
      </c>
      <c r="EQ49">
        <v>-0.18167218176915867</v>
      </c>
      <c r="ER49">
        <v>-1.6373707247314542</v>
      </c>
      <c r="ES49">
        <v>-3.892331615500666E-2</v>
      </c>
      <c r="ET49">
        <v>-2.2994227397312272E-2</v>
      </c>
      <c r="EU49">
        <v>-0.68007414338180183</v>
      </c>
      <c r="EV49">
        <v>4.5666896705982936</v>
      </c>
      <c r="EW49">
        <v>0.28457544164788828</v>
      </c>
      <c r="EX49">
        <v>-7.3333174514843336</v>
      </c>
      <c r="EY49">
        <v>30.8835588033362</v>
      </c>
      <c r="EZ49">
        <v>-0.19022497664616367</v>
      </c>
      <c r="FA49">
        <v>-0.69250453797153</v>
      </c>
      <c r="FB49">
        <v>-3.1185799675921544</v>
      </c>
      <c r="FC49">
        <v>0.51598901851156143</v>
      </c>
      <c r="FD49">
        <v>1.2147829894717574</v>
      </c>
      <c r="FE49">
        <v>-0.72398661966968803</v>
      </c>
      <c r="FF49">
        <v>1.9415001991780798</v>
      </c>
      <c r="FG49">
        <v>1.6542301341395955</v>
      </c>
      <c r="FH49">
        <v>-13.351471996222614</v>
      </c>
      <c r="FI49" t="e">
        <v>#N/A</v>
      </c>
      <c r="FJ49">
        <v>-1.9321839155922902</v>
      </c>
    </row>
    <row r="50" spans="1:166">
      <c r="A50">
        <v>2005</v>
      </c>
      <c r="B50" s="16">
        <v>35</v>
      </c>
      <c r="C50" s="16">
        <v>47</v>
      </c>
      <c r="D50" s="16">
        <v>50</v>
      </c>
      <c r="E50" s="16">
        <v>35</v>
      </c>
      <c r="F50" s="16">
        <v>50</v>
      </c>
      <c r="G50" s="16">
        <v>13</v>
      </c>
      <c r="H50" s="16">
        <v>25</v>
      </c>
      <c r="I50" s="16">
        <v>27.5</v>
      </c>
      <c r="J50" s="16">
        <v>29</v>
      </c>
      <c r="K50" s="16">
        <v>40</v>
      </c>
      <c r="L50" s="16">
        <v>38.5</v>
      </c>
      <c r="M50" s="16">
        <v>15</v>
      </c>
      <c r="N50" s="16">
        <v>59</v>
      </c>
      <c r="O50" s="16">
        <v>25</v>
      </c>
      <c r="P50" s="16">
        <v>48.1</v>
      </c>
      <c r="Q50" s="16">
        <v>42</v>
      </c>
      <c r="R50" s="16">
        <v>40</v>
      </c>
      <c r="S50" s="16">
        <v>38</v>
      </c>
      <c r="T50" s="16">
        <v>43</v>
      </c>
      <c r="U50" s="16">
        <v>50</v>
      </c>
      <c r="V50" s="16">
        <v>35</v>
      </c>
      <c r="W50" s="16">
        <v>25</v>
      </c>
      <c r="X50" s="16">
        <v>33</v>
      </c>
      <c r="Y50" s="16">
        <v>35</v>
      </c>
      <c r="Z50" s="16">
        <v>30</v>
      </c>
      <c r="AA50" s="16">
        <v>39</v>
      </c>
      <c r="AB50" s="16">
        <v>43.5</v>
      </c>
      <c r="AC50" s="16">
        <v>30</v>
      </c>
      <c r="AD50" s="16">
        <v>32</v>
      </c>
      <c r="AE50" s="16">
        <v>40</v>
      </c>
      <c r="AF50" s="16">
        <v>13</v>
      </c>
      <c r="AG50" s="16">
        <v>40</v>
      </c>
      <c r="AH50" s="16">
        <v>45</v>
      </c>
      <c r="AI50" s="16">
        <v>56.6</v>
      </c>
      <c r="AJ50" s="16">
        <v>35</v>
      </c>
      <c r="AK50" s="16">
        <v>40</v>
      </c>
      <c r="AL50" s="16">
        <v>35</v>
      </c>
      <c r="AM50" s="16"/>
      <c r="AN50" s="16">
        <v>34</v>
      </c>
      <c r="AO50" s="16"/>
      <c r="AR50">
        <v>34.87721475160545</v>
      </c>
      <c r="AS50">
        <v>46.23450339564566</v>
      </c>
      <c r="AT50">
        <v>49.687612120242193</v>
      </c>
      <c r="AU50">
        <v>35.618908830836453</v>
      </c>
      <c r="AV50">
        <v>50.807154734937498</v>
      </c>
      <c r="AW50">
        <v>13.021225753728661</v>
      </c>
      <c r="AX50">
        <v>24.666926576010656</v>
      </c>
      <c r="AY50">
        <v>27.163185592596854</v>
      </c>
      <c r="AZ50">
        <v>28.976562501847155</v>
      </c>
      <c r="BA50">
        <v>41.407426550124669</v>
      </c>
      <c r="BB50">
        <v>35.149688277618758</v>
      </c>
      <c r="BC50">
        <v>17.028241390896639</v>
      </c>
      <c r="BD50">
        <v>59.139954017296986</v>
      </c>
      <c r="BE50">
        <v>27.193579475460194</v>
      </c>
      <c r="BF50">
        <v>45.443765432775258</v>
      </c>
      <c r="BG50">
        <v>45.802341444739923</v>
      </c>
      <c r="BH50">
        <v>40.845479594593769</v>
      </c>
      <c r="BI50">
        <v>36.645698085982794</v>
      </c>
      <c r="BJ50">
        <v>43.871641673486522</v>
      </c>
      <c r="BK50">
        <v>46.705162202719379</v>
      </c>
      <c r="BL50">
        <v>35.516349021029185</v>
      </c>
      <c r="BM50">
        <v>24.476944789208343</v>
      </c>
      <c r="BN50">
        <v>28.681392299347493</v>
      </c>
      <c r="BO50">
        <v>34.573801105793798</v>
      </c>
      <c r="BP50">
        <v>31.664566194719239</v>
      </c>
      <c r="BQ50">
        <v>37.939087216518409</v>
      </c>
      <c r="BR50">
        <v>42.852721547995429</v>
      </c>
      <c r="BS50">
        <v>29.130990696886652</v>
      </c>
      <c r="BT50">
        <v>32.011732148727226</v>
      </c>
      <c r="BU50">
        <v>41.132699051034564</v>
      </c>
      <c r="BV50">
        <v>13.141806435566387</v>
      </c>
      <c r="BW50">
        <v>40.572982125345774</v>
      </c>
      <c r="BX50">
        <v>45.1295535462394</v>
      </c>
      <c r="BY50">
        <v>56.302137583148294</v>
      </c>
      <c r="BZ50">
        <v>38.674357703121238</v>
      </c>
      <c r="CA50">
        <v>40.901966154692531</v>
      </c>
      <c r="CB50">
        <v>36.225517154302587</v>
      </c>
      <c r="CD50">
        <v>32.916108603542938</v>
      </c>
      <c r="CF50" s="25">
        <f t="shared" si="3"/>
        <v>0.12278524839454974</v>
      </c>
      <c r="CG50" s="25">
        <f t="shared" si="28"/>
        <v>0.76549660435433964</v>
      </c>
      <c r="CH50" s="25">
        <f t="shared" si="29"/>
        <v>0.31238787975780724</v>
      </c>
      <c r="CI50" s="25">
        <f t="shared" si="30"/>
        <v>-0.61890883083645321</v>
      </c>
      <c r="CJ50" s="25">
        <f t="shared" si="11"/>
        <v>-0.80715473493749812</v>
      </c>
      <c r="CK50" s="25">
        <f t="shared" si="12"/>
        <v>-2.122575372866109E-2</v>
      </c>
      <c r="CL50" s="25">
        <f t="shared" si="13"/>
        <v>0.33307342398934381</v>
      </c>
      <c r="CM50" s="25">
        <f t="shared" si="14"/>
        <v>0.33681440740314628</v>
      </c>
      <c r="CN50" s="25">
        <f t="shared" si="15"/>
        <v>2.3437498152844682E-2</v>
      </c>
      <c r="CO50" s="25">
        <f t="shared" si="16"/>
        <v>-1.4074265501246686</v>
      </c>
      <c r="CP50" s="25">
        <f t="shared" si="17"/>
        <v>3.3503117223812424</v>
      </c>
      <c r="CQ50" s="25">
        <f t="shared" si="18"/>
        <v>-2.028241390896639</v>
      </c>
      <c r="CR50" s="25">
        <f t="shared" si="19"/>
        <v>-0.13995401729698642</v>
      </c>
      <c r="CS50" s="25">
        <f t="shared" si="20"/>
        <v>-2.1935794754601936</v>
      </c>
      <c r="CT50" s="25">
        <f t="shared" si="21"/>
        <v>2.6562345672247432</v>
      </c>
      <c r="CU50" s="25">
        <f t="shared" si="22"/>
        <v>-3.8023414447399233</v>
      </c>
      <c r="CV50" s="25">
        <f t="shared" si="23"/>
        <v>-0.84547959459376898</v>
      </c>
      <c r="CW50" s="25">
        <f t="shared" si="24"/>
        <v>1.3543019140172063</v>
      </c>
      <c r="CX50" s="25">
        <f t="shared" si="25"/>
        <v>-0.871641673486522</v>
      </c>
      <c r="CY50" s="25">
        <f t="shared" si="26"/>
        <v>3.2948377972806213</v>
      </c>
      <c r="CZ50" s="25">
        <f t="shared" si="27"/>
        <v>-0.51634902102918545</v>
      </c>
      <c r="DA50" s="25">
        <f t="shared" si="32"/>
        <v>0.52305521079165729</v>
      </c>
      <c r="DB50" s="25">
        <f t="shared" si="33"/>
        <v>4.3186077006525068</v>
      </c>
      <c r="DC50" s="25">
        <f t="shared" si="34"/>
        <v>0.42619889420620183</v>
      </c>
      <c r="DD50" s="25">
        <f t="shared" si="35"/>
        <v>-1.6645661947192387</v>
      </c>
      <c r="DE50" s="25">
        <f t="shared" si="36"/>
        <v>1.0609127834815908</v>
      </c>
      <c r="DF50" s="25">
        <f t="shared" si="37"/>
        <v>0.64727845200457068</v>
      </c>
      <c r="DG50" s="25">
        <f t="shared" si="38"/>
        <v>0.8690093031133479</v>
      </c>
      <c r="DH50" s="25">
        <f t="shared" si="39"/>
        <v>-1.1732148727226388E-2</v>
      </c>
      <c r="DI50" s="25">
        <f t="shared" si="40"/>
        <v>-1.1326990510345638</v>
      </c>
      <c r="DJ50" s="25">
        <f t="shared" si="41"/>
        <v>-0.14180643556638728</v>
      </c>
      <c r="DK50" s="25">
        <f t="shared" si="42"/>
        <v>-0.57298212534577431</v>
      </c>
      <c r="DL50" s="25">
        <f t="shared" si="43"/>
        <v>-0.12955354623939996</v>
      </c>
      <c r="DM50" s="25">
        <f t="shared" si="44"/>
        <v>0.29786241685170722</v>
      </c>
      <c r="DN50" s="25">
        <f t="shared" si="45"/>
        <v>-3.6743577031212382</v>
      </c>
      <c r="DO50" s="25">
        <f t="shared" si="46"/>
        <v>-0.90196615469253061</v>
      </c>
      <c r="DP50" s="25">
        <f t="shared" si="47"/>
        <v>-1.2255171543025867</v>
      </c>
      <c r="DQ50" s="25"/>
      <c r="DR50" s="25">
        <f t="shared" si="31"/>
        <v>1.0838913964570622</v>
      </c>
      <c r="DW50">
        <v>-5.0366329927200297</v>
      </c>
      <c r="DX50">
        <v>0.49633296391317572</v>
      </c>
      <c r="DY50">
        <v>-0.75934635865561972</v>
      </c>
      <c r="DZ50" t="e">
        <v>#N/A</v>
      </c>
      <c r="EA50">
        <v>0.53396732003736247</v>
      </c>
      <c r="EB50">
        <v>-3.2594324250939337</v>
      </c>
      <c r="EC50" t="e">
        <v>#N/A</v>
      </c>
      <c r="ED50">
        <v>-4.7264524428437653</v>
      </c>
      <c r="EE50">
        <v>2.9454858271915612</v>
      </c>
      <c r="EF50">
        <v>-1.186794425477899</v>
      </c>
      <c r="EG50">
        <v>-5.0895875932496324</v>
      </c>
      <c r="EH50">
        <v>-7.4592633958539238</v>
      </c>
      <c r="EI50">
        <v>1.7486502845716245</v>
      </c>
      <c r="EJ50">
        <v>0.76720260899003279</v>
      </c>
      <c r="EK50">
        <v>0.63490527664319529</v>
      </c>
      <c r="EL50">
        <v>-2.8516891430965075</v>
      </c>
      <c r="EM50">
        <v>3.4919789654233853</v>
      </c>
      <c r="EN50">
        <v>0.56815080724098266</v>
      </c>
      <c r="EO50">
        <v>0.97474015269574465</v>
      </c>
      <c r="EP50">
        <v>2.7325379675502006</v>
      </c>
      <c r="EQ50">
        <v>-2.8896422369283528</v>
      </c>
      <c r="ER50">
        <v>8.5061006776874422</v>
      </c>
      <c r="ES50">
        <v>4.6290948796204248</v>
      </c>
      <c r="ET50">
        <v>2.1279150733540142E-2</v>
      </c>
      <c r="EU50">
        <v>-0.47059993263687261</v>
      </c>
      <c r="EV50">
        <v>5.3176920505398186</v>
      </c>
      <c r="EW50">
        <v>1.6894905893179839</v>
      </c>
      <c r="EX50">
        <v>-7.2111099960477247</v>
      </c>
      <c r="EY50">
        <v>25.076709354581908</v>
      </c>
      <c r="EZ50">
        <v>-0.38933061260229351</v>
      </c>
      <c r="FA50">
        <v>0.53090076020761501</v>
      </c>
      <c r="FB50">
        <v>-1.0212947671611801</v>
      </c>
      <c r="FC50">
        <v>3.106651651631438</v>
      </c>
      <c r="FD50">
        <v>1.7371072573118909</v>
      </c>
      <c r="FE50">
        <v>10.309642056296013</v>
      </c>
      <c r="FF50">
        <v>3.3230034094690382</v>
      </c>
      <c r="FG50">
        <v>4.3528391987302371</v>
      </c>
      <c r="FH50">
        <v>-8.1272051476868512</v>
      </c>
      <c r="FI50" t="e">
        <v>#N/A</v>
      </c>
      <c r="FJ50">
        <v>-2.2581541936378358</v>
      </c>
    </row>
    <row r="51" spans="1:166">
      <c r="A51">
        <v>2006</v>
      </c>
      <c r="B51" s="16">
        <v>35</v>
      </c>
      <c r="C51" s="16">
        <v>47</v>
      </c>
      <c r="D51" s="16">
        <v>50</v>
      </c>
      <c r="E51" s="16">
        <v>35</v>
      </c>
      <c r="F51" s="16">
        <v>50</v>
      </c>
      <c r="G51" s="16">
        <v>13</v>
      </c>
      <c r="H51" s="16">
        <v>25</v>
      </c>
      <c r="I51" s="16">
        <v>27.5</v>
      </c>
      <c r="J51" s="16">
        <v>29</v>
      </c>
      <c r="K51" s="16">
        <v>40</v>
      </c>
      <c r="L51" s="16">
        <v>38.5</v>
      </c>
      <c r="M51" s="16">
        <v>15</v>
      </c>
      <c r="N51" s="16">
        <v>59</v>
      </c>
      <c r="O51" s="16">
        <v>25</v>
      </c>
      <c r="P51" s="16">
        <v>40</v>
      </c>
      <c r="Q51" s="16">
        <v>42</v>
      </c>
      <c r="R51" s="16">
        <v>40</v>
      </c>
      <c r="S51" s="16">
        <v>36</v>
      </c>
      <c r="T51" s="16">
        <v>43</v>
      </c>
      <c r="U51" s="16">
        <v>50</v>
      </c>
      <c r="V51" s="16">
        <v>35</v>
      </c>
      <c r="W51" s="16">
        <v>25</v>
      </c>
      <c r="X51" s="16">
        <v>33</v>
      </c>
      <c r="Y51" s="16">
        <v>35</v>
      </c>
      <c r="Z51" s="16">
        <v>29</v>
      </c>
      <c r="AA51" s="16">
        <v>39</v>
      </c>
      <c r="AB51" s="16">
        <v>40</v>
      </c>
      <c r="AC51" s="16">
        <v>30</v>
      </c>
      <c r="AD51" s="16">
        <v>32</v>
      </c>
      <c r="AE51" s="16">
        <v>42</v>
      </c>
      <c r="AF51" s="16">
        <v>13</v>
      </c>
      <c r="AG51" s="16">
        <v>40</v>
      </c>
      <c r="AH51" s="16">
        <v>45</v>
      </c>
      <c r="AI51" s="16">
        <v>56.6</v>
      </c>
      <c r="AJ51" s="16">
        <v>35</v>
      </c>
      <c r="AK51" s="16">
        <v>40</v>
      </c>
      <c r="AL51" s="16">
        <v>35</v>
      </c>
      <c r="AM51" s="16"/>
      <c r="AN51" s="16">
        <v>34</v>
      </c>
      <c r="AO51" s="16"/>
      <c r="AR51">
        <v>34.998582424928131</v>
      </c>
      <c r="AS51">
        <v>46.055300635637494</v>
      </c>
      <c r="AT51">
        <v>49.722962273922761</v>
      </c>
      <c r="AU51">
        <v>34.630087672769427</v>
      </c>
      <c r="AV51">
        <v>50.509943268701342</v>
      </c>
      <c r="AW51">
        <v>13.048660899322062</v>
      </c>
      <c r="AX51">
        <v>24.562810637420601</v>
      </c>
      <c r="AY51">
        <v>27.288849139793015</v>
      </c>
      <c r="AZ51">
        <v>28.910384747315664</v>
      </c>
      <c r="BA51">
        <v>40.979862947822589</v>
      </c>
      <c r="BB51">
        <v>34.965347876878383</v>
      </c>
      <c r="BC51">
        <v>16.275693725723499</v>
      </c>
      <c r="BD51">
        <v>58.917838358596477</v>
      </c>
      <c r="BE51">
        <v>28.205009101886372</v>
      </c>
      <c r="BF51">
        <v>44.36786935428168</v>
      </c>
      <c r="BG51">
        <v>45.287831526967743</v>
      </c>
      <c r="BH51">
        <v>40.887053727696141</v>
      </c>
      <c r="BI51">
        <v>35.175740098828413</v>
      </c>
      <c r="BJ51">
        <v>43.571362756098793</v>
      </c>
      <c r="BK51">
        <v>47.513915209247585</v>
      </c>
      <c r="BL51">
        <v>35.293255597609473</v>
      </c>
      <c r="BM51">
        <v>24.386515429990059</v>
      </c>
      <c r="BN51">
        <v>27.010736300093395</v>
      </c>
      <c r="BO51">
        <v>34.694385898783842</v>
      </c>
      <c r="BP51">
        <v>30.954827727885654</v>
      </c>
      <c r="BQ51">
        <v>37.885167203887619</v>
      </c>
      <c r="BR51">
        <v>42.932467790717496</v>
      </c>
      <c r="BS51">
        <v>29.349827075670561</v>
      </c>
      <c r="BT51">
        <v>31.922438220223381</v>
      </c>
      <c r="BU51">
        <v>41.727914075515621</v>
      </c>
      <c r="BV51">
        <v>12.633720044797705</v>
      </c>
      <c r="BW51">
        <v>40.275529651449681</v>
      </c>
      <c r="BX51">
        <v>44.972559597682555</v>
      </c>
      <c r="BY51">
        <v>56.572451497533329</v>
      </c>
      <c r="BZ51">
        <v>37.575462606634446</v>
      </c>
      <c r="CA51">
        <v>41.486101644368055</v>
      </c>
      <c r="CB51">
        <v>35.989659528718555</v>
      </c>
      <c r="CD51">
        <v>33.119603592917287</v>
      </c>
      <c r="CF51" s="25">
        <f t="shared" si="3"/>
        <v>1.417575071869237E-3</v>
      </c>
      <c r="CG51" s="25">
        <f t="shared" si="28"/>
        <v>0.94469936436250634</v>
      </c>
      <c r="CH51" s="25">
        <f t="shared" si="29"/>
        <v>0.2770377260772392</v>
      </c>
      <c r="CI51" s="25">
        <f t="shared" si="30"/>
        <v>0.36991232723057266</v>
      </c>
      <c r="CJ51" s="25">
        <f t="shared" si="11"/>
        <v>-0.50994326870134188</v>
      </c>
      <c r="CK51" s="25">
        <f t="shared" si="12"/>
        <v>-4.8660899322062079E-2</v>
      </c>
      <c r="CL51" s="25">
        <f t="shared" si="13"/>
        <v>0.43718936257939944</v>
      </c>
      <c r="CM51" s="25">
        <f t="shared" si="14"/>
        <v>0.2111508602069847</v>
      </c>
      <c r="CN51" s="25">
        <f t="shared" si="15"/>
        <v>8.96152526843359E-2</v>
      </c>
      <c r="CO51" s="25">
        <f t="shared" si="16"/>
        <v>-0.97986294782258909</v>
      </c>
      <c r="CP51" s="25">
        <f t="shared" si="17"/>
        <v>3.5346521231216173</v>
      </c>
      <c r="CQ51" s="25">
        <f t="shared" si="18"/>
        <v>-1.2756937257234995</v>
      </c>
      <c r="CR51" s="25">
        <f t="shared" si="19"/>
        <v>8.2161641403523333E-2</v>
      </c>
      <c r="CS51" s="25">
        <f t="shared" si="20"/>
        <v>-3.2050091018863718</v>
      </c>
      <c r="CT51" s="25">
        <f t="shared" si="21"/>
        <v>-4.3678693542816802</v>
      </c>
      <c r="CU51" s="25">
        <f t="shared" si="22"/>
        <v>-3.2878315269677429</v>
      </c>
      <c r="CV51" s="25">
        <f t="shared" si="23"/>
        <v>-0.88705372769614144</v>
      </c>
      <c r="CW51" s="25">
        <f t="shared" si="24"/>
        <v>0.82425990117158676</v>
      </c>
      <c r="CX51" s="25">
        <f t="shared" si="25"/>
        <v>-0.57136275609879306</v>
      </c>
      <c r="CY51" s="25">
        <f t="shared" si="26"/>
        <v>2.4860847907524146</v>
      </c>
      <c r="CZ51" s="25">
        <f t="shared" si="27"/>
        <v>-0.29325559760947328</v>
      </c>
      <c r="DA51" s="25">
        <f t="shared" si="32"/>
        <v>0.61348457000994117</v>
      </c>
      <c r="DB51" s="25">
        <f t="shared" si="33"/>
        <v>5.9892636999066049</v>
      </c>
      <c r="DC51" s="25">
        <f t="shared" si="34"/>
        <v>0.30561410121615751</v>
      </c>
      <c r="DD51" s="25">
        <f t="shared" si="35"/>
        <v>-1.9548277278856538</v>
      </c>
      <c r="DE51" s="25">
        <f t="shared" si="36"/>
        <v>1.1148327961123812</v>
      </c>
      <c r="DF51" s="25">
        <f t="shared" si="37"/>
        <v>-2.9324677907174959</v>
      </c>
      <c r="DG51" s="25">
        <f t="shared" si="38"/>
        <v>0.65017292432943918</v>
      </c>
      <c r="DH51" s="25">
        <f t="shared" si="39"/>
        <v>7.7561779776619488E-2</v>
      </c>
      <c r="DI51" s="25">
        <f t="shared" si="40"/>
        <v>0.2720859244843794</v>
      </c>
      <c r="DJ51" s="25">
        <f t="shared" si="41"/>
        <v>0.36627995520229462</v>
      </c>
      <c r="DK51" s="25">
        <f t="shared" si="42"/>
        <v>-0.27552965144968056</v>
      </c>
      <c r="DL51" s="25">
        <f t="shared" si="43"/>
        <v>2.7440402317445489E-2</v>
      </c>
      <c r="DM51" s="25">
        <f t="shared" si="44"/>
        <v>2.7548502466672176E-2</v>
      </c>
      <c r="DN51" s="25">
        <f t="shared" si="45"/>
        <v>-2.5754626066344457</v>
      </c>
      <c r="DO51" s="25">
        <f t="shared" si="46"/>
        <v>-1.4861016443680555</v>
      </c>
      <c r="DP51" s="25">
        <f t="shared" si="47"/>
        <v>-0.98965952871855478</v>
      </c>
      <c r="DQ51" s="25"/>
      <c r="DR51" s="25">
        <f t="shared" si="31"/>
        <v>0.88039640708271349</v>
      </c>
      <c r="DW51">
        <v>0.54736962761995755</v>
      </c>
      <c r="DX51">
        <v>-0.7892294108303588</v>
      </c>
      <c r="DY51">
        <v>2.0715840420135692</v>
      </c>
      <c r="DZ51" t="e">
        <v>#N/A</v>
      </c>
      <c r="EA51">
        <v>1.6819823090087027</v>
      </c>
      <c r="EB51">
        <v>-2.739078093223867</v>
      </c>
      <c r="EC51" t="e">
        <v>#N/A</v>
      </c>
      <c r="ED51">
        <v>-4.5223173140837503</v>
      </c>
      <c r="EE51">
        <v>3.9038045058886155</v>
      </c>
      <c r="EF51">
        <v>4.5100521370768547</v>
      </c>
      <c r="EG51">
        <v>-0.22556506310928626</v>
      </c>
      <c r="EH51">
        <v>-1.2416874026332039</v>
      </c>
      <c r="EI51">
        <v>6.6317971526359827</v>
      </c>
      <c r="EJ51">
        <v>0.90261809086996436</v>
      </c>
      <c r="EK51">
        <v>2.6481323504082184</v>
      </c>
      <c r="EL51">
        <v>1.2258892096826912</v>
      </c>
      <c r="EM51">
        <v>11.341914025733189</v>
      </c>
      <c r="EN51">
        <v>5.5756756973021027</v>
      </c>
      <c r="EO51">
        <v>3.2003368306136224</v>
      </c>
      <c r="EP51">
        <v>4.1206461313923626</v>
      </c>
      <c r="EQ51">
        <v>1.9310248963398635</v>
      </c>
      <c r="ER51">
        <v>24.057352308155373</v>
      </c>
      <c r="ES51">
        <v>10.276918473536824</v>
      </c>
      <c r="ET51">
        <v>-5.7832348415676194E-4</v>
      </c>
      <c r="EU51">
        <v>3.8513924913230824</v>
      </c>
      <c r="EV51">
        <v>6.0427028924553383</v>
      </c>
      <c r="EW51">
        <v>3.0467116800714678</v>
      </c>
      <c r="EX51">
        <v>-5.3330065522795849</v>
      </c>
      <c r="EY51">
        <v>37.747665789313032</v>
      </c>
      <c r="EZ51">
        <v>1.6315956047878331</v>
      </c>
      <c r="FA51">
        <v>4.4776750562020737</v>
      </c>
      <c r="FB51">
        <v>1.9379030501872307</v>
      </c>
      <c r="FC51">
        <v>7.6183984682735115</v>
      </c>
      <c r="FD51">
        <v>5.9270632602687101</v>
      </c>
      <c r="FE51">
        <v>16.525499077508016</v>
      </c>
      <c r="FF51">
        <v>5.1488108511744599</v>
      </c>
      <c r="FG51">
        <v>6.1098823828668571</v>
      </c>
      <c r="FH51">
        <v>-8.2228654738484579</v>
      </c>
      <c r="FI51" t="e">
        <v>#N/A</v>
      </c>
      <c r="FJ51">
        <v>-2.3134553004770595</v>
      </c>
    </row>
    <row r="52" spans="1:166">
      <c r="A52">
        <v>2007</v>
      </c>
      <c r="B52" s="16">
        <v>35</v>
      </c>
      <c r="C52" s="16">
        <v>45</v>
      </c>
      <c r="D52" s="16">
        <v>50</v>
      </c>
      <c r="E52" s="16">
        <v>35</v>
      </c>
      <c r="F52" s="16">
        <v>50</v>
      </c>
      <c r="G52" s="16">
        <v>13</v>
      </c>
      <c r="H52" s="16">
        <v>25</v>
      </c>
      <c r="I52" s="16">
        <v>27.5</v>
      </c>
      <c r="J52" s="16">
        <v>29</v>
      </c>
      <c r="K52" s="16">
        <v>40</v>
      </c>
      <c r="L52" s="16">
        <v>34</v>
      </c>
      <c r="M52" s="16">
        <v>15</v>
      </c>
      <c r="N52" s="16">
        <v>59</v>
      </c>
      <c r="O52" s="16">
        <v>25</v>
      </c>
      <c r="P52" s="16">
        <v>40</v>
      </c>
      <c r="Q52" s="16">
        <v>45</v>
      </c>
      <c r="R52" s="16">
        <v>40</v>
      </c>
      <c r="S52" s="16">
        <v>36</v>
      </c>
      <c r="T52" s="16">
        <v>43</v>
      </c>
      <c r="U52" s="16">
        <v>50</v>
      </c>
      <c r="V52" s="16">
        <v>35</v>
      </c>
      <c r="W52" s="16">
        <v>25</v>
      </c>
      <c r="X52" s="16">
        <v>27</v>
      </c>
      <c r="Y52" s="16">
        <v>35</v>
      </c>
      <c r="Z52" s="16">
        <v>28</v>
      </c>
      <c r="AA52" s="16">
        <v>39</v>
      </c>
      <c r="AB52" s="16">
        <v>40</v>
      </c>
      <c r="AC52" s="16">
        <v>30</v>
      </c>
      <c r="AD52" s="16">
        <v>32</v>
      </c>
      <c r="AE52" s="16">
        <v>42</v>
      </c>
      <c r="AF52" s="16">
        <v>13</v>
      </c>
      <c r="AG52" s="16">
        <v>40</v>
      </c>
      <c r="AH52" s="16">
        <v>43</v>
      </c>
      <c r="AI52" s="16">
        <v>56.5</v>
      </c>
      <c r="AJ52" s="16">
        <v>35</v>
      </c>
      <c r="AK52" s="16">
        <v>40</v>
      </c>
      <c r="AL52" s="16">
        <v>35</v>
      </c>
      <c r="AM52" s="16">
        <v>25</v>
      </c>
      <c r="AN52" s="16">
        <v>34</v>
      </c>
      <c r="AO52" s="16"/>
      <c r="AR52">
        <v>35.076491044347563</v>
      </c>
      <c r="AS52">
        <v>45.856982834299558</v>
      </c>
      <c r="AT52">
        <v>49.772045410374076</v>
      </c>
      <c r="AU52">
        <v>33.732304528802402</v>
      </c>
      <c r="AV52">
        <v>50.279106773181589</v>
      </c>
      <c r="AW52">
        <v>13.062398878211326</v>
      </c>
      <c r="AX52">
        <v>24.530643685241596</v>
      </c>
      <c r="AY52">
        <v>27.38609629971997</v>
      </c>
      <c r="AZ52">
        <v>28.878664651972962</v>
      </c>
      <c r="BA52">
        <v>40.626195130130789</v>
      </c>
      <c r="BB52">
        <v>34.677040500467193</v>
      </c>
      <c r="BC52">
        <v>15.668349193879607</v>
      </c>
      <c r="BD52">
        <v>58.670818608961611</v>
      </c>
      <c r="BE52">
        <v>29.326555724887367</v>
      </c>
      <c r="BF52">
        <v>43.498910661151783</v>
      </c>
      <c r="BG52">
        <v>44.935270733377315</v>
      </c>
      <c r="BH52">
        <v>41.046495314958221</v>
      </c>
      <c r="BI52">
        <v>33.462458329970993</v>
      </c>
      <c r="BJ52">
        <v>43.333703214609017</v>
      </c>
      <c r="BK52">
        <v>48.249662651148029</v>
      </c>
      <c r="BL52">
        <v>35.20209082466905</v>
      </c>
      <c r="BM52">
        <v>24.312131987982376</v>
      </c>
      <c r="BN52">
        <v>25.139370646105721</v>
      </c>
      <c r="BO52">
        <v>34.795847368747403</v>
      </c>
      <c r="BP52">
        <v>30.395086887982139</v>
      </c>
      <c r="BQ52">
        <v>37.649810344136327</v>
      </c>
      <c r="BR52">
        <v>42.742482984492732</v>
      </c>
      <c r="BS52">
        <v>29.541514055237755</v>
      </c>
      <c r="BT52">
        <v>31.861004895326808</v>
      </c>
      <c r="BU52">
        <v>42.382434368298213</v>
      </c>
      <c r="BV52">
        <v>12.337001310726009</v>
      </c>
      <c r="BW52">
        <v>40.056037380309682</v>
      </c>
      <c r="BX52">
        <v>44.96672143440572</v>
      </c>
      <c r="BY52">
        <v>56.809789535254758</v>
      </c>
      <c r="BZ52">
        <v>36.655371934220561</v>
      </c>
      <c r="CA52">
        <v>42.157858854655977</v>
      </c>
      <c r="CB52">
        <v>35.857509926727253</v>
      </c>
      <c r="CC52" cm="1">
        <f t="array" ref="CC52:CC65">+[1]!hp(AM52:AM65,100)</f>
        <v>23.673372885304765</v>
      </c>
      <c r="CD52">
        <v>33.319661937363662</v>
      </c>
      <c r="CF52" s="25">
        <f t="shared" si="3"/>
        <v>-7.649104434756282E-2</v>
      </c>
      <c r="CG52" s="25">
        <f t="shared" si="28"/>
        <v>-0.85698283429955779</v>
      </c>
      <c r="CH52" s="25">
        <f t="shared" si="29"/>
        <v>0.22795458962592363</v>
      </c>
      <c r="CI52" s="25">
        <f t="shared" si="30"/>
        <v>1.2676954711975981</v>
      </c>
      <c r="CJ52" s="25">
        <f t="shared" si="11"/>
        <v>-0.27910677318158861</v>
      </c>
      <c r="CK52" s="25">
        <f t="shared" si="12"/>
        <v>-6.2398878211325837E-2</v>
      </c>
      <c r="CL52" s="25">
        <f t="shared" si="13"/>
        <v>0.46935631475840367</v>
      </c>
      <c r="CM52" s="25">
        <f t="shared" si="14"/>
        <v>0.11390370028003005</v>
      </c>
      <c r="CN52" s="25">
        <f t="shared" si="15"/>
        <v>0.12133534802703849</v>
      </c>
      <c r="CO52" s="25">
        <f t="shared" si="16"/>
        <v>-0.62619513013078887</v>
      </c>
      <c r="CP52" s="25">
        <f t="shared" si="17"/>
        <v>-0.67704050046719289</v>
      </c>
      <c r="CQ52" s="25">
        <f t="shared" si="18"/>
        <v>-0.66834919387960667</v>
      </c>
      <c r="CR52" s="25">
        <f t="shared" si="19"/>
        <v>0.32918139103838939</v>
      </c>
      <c r="CS52" s="25">
        <f t="shared" si="20"/>
        <v>-4.3265557248873669</v>
      </c>
      <c r="CT52" s="25">
        <f t="shared" si="21"/>
        <v>-3.4989106611517826</v>
      </c>
      <c r="CU52" s="25">
        <f t="shared" si="22"/>
        <v>6.4729266622684634E-2</v>
      </c>
      <c r="CV52" s="25">
        <f t="shared" si="23"/>
        <v>-1.0464953149582215</v>
      </c>
      <c r="CW52" s="25">
        <f t="shared" si="24"/>
        <v>2.5375416700290074</v>
      </c>
      <c r="CX52" s="25">
        <f t="shared" si="25"/>
        <v>-0.33370321460901664</v>
      </c>
      <c r="CY52" s="25">
        <f t="shared" si="26"/>
        <v>1.7503373488519713</v>
      </c>
      <c r="CZ52" s="25">
        <f t="shared" si="27"/>
        <v>-0.2020908246690496</v>
      </c>
      <c r="DA52" s="25">
        <f t="shared" si="32"/>
        <v>0.68786801201762415</v>
      </c>
      <c r="DB52" s="25">
        <f t="shared" si="33"/>
        <v>1.8606293538942786</v>
      </c>
      <c r="DC52" s="25">
        <f t="shared" si="34"/>
        <v>0.20415263125259742</v>
      </c>
      <c r="DD52" s="25">
        <f t="shared" si="35"/>
        <v>-2.3950868879821385</v>
      </c>
      <c r="DE52" s="25">
        <f t="shared" si="36"/>
        <v>1.350189655863673</v>
      </c>
      <c r="DF52" s="25">
        <f t="shared" si="37"/>
        <v>-2.7424829844927316</v>
      </c>
      <c r="DG52" s="25">
        <f t="shared" si="38"/>
        <v>0.45848594476224491</v>
      </c>
      <c r="DH52" s="25">
        <f t="shared" si="39"/>
        <v>0.13899510467319232</v>
      </c>
      <c r="DI52" s="25">
        <f t="shared" si="40"/>
        <v>-0.3824343682982132</v>
      </c>
      <c r="DJ52" s="25">
        <f t="shared" si="41"/>
        <v>0.66299868927399075</v>
      </c>
      <c r="DK52" s="25">
        <f t="shared" si="42"/>
        <v>-5.6037380309682305E-2</v>
      </c>
      <c r="DL52" s="25">
        <f t="shared" si="43"/>
        <v>-1.96672143440572</v>
      </c>
      <c r="DM52" s="25">
        <f t="shared" si="44"/>
        <v>-0.30978953525475816</v>
      </c>
      <c r="DN52" s="25">
        <f t="shared" si="45"/>
        <v>-1.6553719342205611</v>
      </c>
      <c r="DO52" s="25">
        <f t="shared" si="46"/>
        <v>-2.1578588546559772</v>
      </c>
      <c r="DP52" s="25">
        <f t="shared" si="47"/>
        <v>-0.85750992672725346</v>
      </c>
      <c r="DQ52" s="25">
        <f t="shared" ref="DQ52:DQ65" si="48">+AM52-CC52</f>
        <v>1.3266271146952349</v>
      </c>
      <c r="DR52" s="25">
        <f t="shared" si="31"/>
        <v>0.68033806263633778</v>
      </c>
      <c r="DW52">
        <v>8.4732469122295981</v>
      </c>
      <c r="DX52">
        <v>2.1944065548474612</v>
      </c>
      <c r="DY52">
        <v>5.827747816486891</v>
      </c>
      <c r="DZ52" t="e">
        <v>#N/A</v>
      </c>
      <c r="EA52">
        <v>5.0524274805162577</v>
      </c>
      <c r="EB52">
        <v>-2.935480779883477</v>
      </c>
      <c r="EC52" t="e">
        <v>#N/A</v>
      </c>
      <c r="ED52">
        <v>-0.37237291278151474</v>
      </c>
      <c r="EE52">
        <v>4.121849264181435</v>
      </c>
      <c r="EF52">
        <v>6.7460536399465809</v>
      </c>
      <c r="EG52">
        <v>5.0338454570082263</v>
      </c>
      <c r="EH52">
        <v>8.3595442646046081</v>
      </c>
      <c r="EI52">
        <v>6.728868211845878</v>
      </c>
      <c r="EJ52">
        <v>-3.4660802398213661</v>
      </c>
      <c r="EK52">
        <v>4.6704746507224968</v>
      </c>
      <c r="EL52">
        <v>4.1618366920445737</v>
      </c>
      <c r="EM52">
        <v>16.823290380935418</v>
      </c>
      <c r="EN52">
        <v>10.656714255736262</v>
      </c>
      <c r="EO52">
        <v>5.3684491529482159</v>
      </c>
      <c r="EP52">
        <v>5.9070374345596122</v>
      </c>
      <c r="EQ52">
        <v>12.497165759470136</v>
      </c>
      <c r="ER52">
        <v>39.386526426712777</v>
      </c>
      <c r="ES52">
        <v>24.450000900392638</v>
      </c>
      <c r="ET52">
        <v>0.11424446184184323</v>
      </c>
      <c r="EU52">
        <v>4.3776059127563371</v>
      </c>
      <c r="EV52">
        <v>8.3319524501322348</v>
      </c>
      <c r="EW52">
        <v>6.0666336136282837</v>
      </c>
      <c r="EX52">
        <v>-1.5262394789112648</v>
      </c>
      <c r="EY52">
        <v>150.41324392571187</v>
      </c>
      <c r="EZ52">
        <v>6.0138346390495201</v>
      </c>
      <c r="FA52">
        <v>10.036190978651831</v>
      </c>
      <c r="FB52">
        <v>5.1021306843959451</v>
      </c>
      <c r="FC52">
        <v>12.208625630995869</v>
      </c>
      <c r="FD52">
        <v>8.4146611848053965</v>
      </c>
      <c r="FE52">
        <v>17.236683525683361</v>
      </c>
      <c r="FF52">
        <v>6.8098022311375246</v>
      </c>
      <c r="FG52">
        <v>6.6235360222148358</v>
      </c>
      <c r="FH52">
        <v>-5.2270185262349003</v>
      </c>
      <c r="FI52" t="e">
        <v>#N/A</v>
      </c>
      <c r="FJ52">
        <v>-2.066461150313657</v>
      </c>
    </row>
    <row r="53" spans="1:166">
      <c r="A53">
        <v>2008</v>
      </c>
      <c r="B53" s="16">
        <v>35</v>
      </c>
      <c r="C53" s="16">
        <v>45</v>
      </c>
      <c r="D53" s="16">
        <v>50</v>
      </c>
      <c r="E53" s="16">
        <v>35</v>
      </c>
      <c r="F53" s="16">
        <v>50</v>
      </c>
      <c r="G53" s="16">
        <v>13</v>
      </c>
      <c r="H53" s="16">
        <v>25</v>
      </c>
      <c r="I53" s="16">
        <v>27.5</v>
      </c>
      <c r="J53" s="16">
        <v>29</v>
      </c>
      <c r="K53" s="16">
        <v>40</v>
      </c>
      <c r="L53" s="16">
        <v>33</v>
      </c>
      <c r="M53" s="16">
        <v>15</v>
      </c>
      <c r="N53" s="16">
        <v>62.28</v>
      </c>
      <c r="O53" s="16">
        <v>35</v>
      </c>
      <c r="P53" s="16">
        <v>40</v>
      </c>
      <c r="Q53" s="16">
        <v>45</v>
      </c>
      <c r="R53" s="16">
        <v>40</v>
      </c>
      <c r="S53" s="16">
        <v>36</v>
      </c>
      <c r="T53" s="16">
        <v>43</v>
      </c>
      <c r="U53" s="16">
        <v>50</v>
      </c>
      <c r="V53" s="16">
        <v>35</v>
      </c>
      <c r="W53" s="16">
        <v>25</v>
      </c>
      <c r="X53" s="16">
        <v>24</v>
      </c>
      <c r="Y53" s="16">
        <v>35</v>
      </c>
      <c r="Z53" s="16">
        <v>28</v>
      </c>
      <c r="AA53" s="16">
        <v>39</v>
      </c>
      <c r="AB53" s="16">
        <v>40</v>
      </c>
      <c r="AC53" s="16">
        <v>30</v>
      </c>
      <c r="AD53" s="16">
        <v>32</v>
      </c>
      <c r="AE53" s="16">
        <v>42</v>
      </c>
      <c r="AF53" s="16">
        <v>13</v>
      </c>
      <c r="AG53" s="16">
        <v>40</v>
      </c>
      <c r="AH53" s="16">
        <v>43</v>
      </c>
      <c r="AI53" s="16">
        <v>56.4</v>
      </c>
      <c r="AJ53" s="16">
        <v>35</v>
      </c>
      <c r="AK53" s="16">
        <v>40</v>
      </c>
      <c r="AL53" s="16">
        <v>35</v>
      </c>
      <c r="AM53" s="16">
        <v>25</v>
      </c>
      <c r="AN53" s="16">
        <v>34</v>
      </c>
      <c r="AO53" s="16"/>
      <c r="AR53">
        <v>35.120488272536534</v>
      </c>
      <c r="AS53">
        <v>45.662318458475752</v>
      </c>
      <c r="AT53">
        <v>49.845553800283533</v>
      </c>
      <c r="AU53">
        <v>32.862876668513181</v>
      </c>
      <c r="AV53">
        <v>50.108992678104435</v>
      </c>
      <c r="AW53">
        <v>13.06631245229422</v>
      </c>
      <c r="AX53">
        <v>24.546889517483894</v>
      </c>
      <c r="AY53">
        <v>27.457473055461577</v>
      </c>
      <c r="AZ53">
        <v>28.887107644418851</v>
      </c>
      <c r="BA53">
        <v>40.335982010171541</v>
      </c>
      <c r="BB53">
        <v>34.344788547248115</v>
      </c>
      <c r="BC53">
        <v>15.203881144489291</v>
      </c>
      <c r="BD53">
        <v>58.373069165920057</v>
      </c>
      <c r="BE53">
        <v>30.492443782701002</v>
      </c>
      <c r="BF53">
        <v>42.887311354339438</v>
      </c>
      <c r="BG53">
        <v>44.714048710190973</v>
      </c>
      <c r="BH53">
        <v>41.309930220941268</v>
      </c>
      <c r="BI53">
        <v>31.499989022184103</v>
      </c>
      <c r="BJ53">
        <v>43.154917808271875</v>
      </c>
      <c r="BK53">
        <v>48.907667518557908</v>
      </c>
      <c r="BL53">
        <v>35.241523485889992</v>
      </c>
      <c r="BM53">
        <v>24.25476468896391</v>
      </c>
      <c r="BN53">
        <v>23.184570836448756</v>
      </c>
      <c r="BO53">
        <v>34.877023354949877</v>
      </c>
      <c r="BP53">
        <v>30.025827795850653</v>
      </c>
      <c r="BQ53">
        <v>37.250949583243276</v>
      </c>
      <c r="BR53">
        <v>42.393146787911398</v>
      </c>
      <c r="BS53">
        <v>29.70059809298726</v>
      </c>
      <c r="BT53">
        <v>31.826644235765553</v>
      </c>
      <c r="BU53">
        <v>43.086979936704395</v>
      </c>
      <c r="BV53">
        <v>12.198651693464125</v>
      </c>
      <c r="BW53">
        <v>39.917902201065573</v>
      </c>
      <c r="BX53">
        <v>45.117808866553098</v>
      </c>
      <c r="BY53">
        <v>57.007390954573424</v>
      </c>
      <c r="BZ53">
        <v>35.923603448791468</v>
      </c>
      <c r="CA53">
        <v>42.900833918593293</v>
      </c>
      <c r="CB53">
        <v>35.839186979175047</v>
      </c>
      <c r="CC53">
        <v>24.516930389652092</v>
      </c>
      <c r="CD53">
        <v>33.501558349612424</v>
      </c>
      <c r="CF53" s="25">
        <f t="shared" si="3"/>
        <v>-0.12048827253653371</v>
      </c>
      <c r="CG53" s="25">
        <f t="shared" si="28"/>
        <v>-0.66231845847575244</v>
      </c>
      <c r="CH53" s="25">
        <f t="shared" si="29"/>
        <v>0.15444619971646745</v>
      </c>
      <c r="CI53" s="25">
        <f t="shared" si="30"/>
        <v>2.1371233314868192</v>
      </c>
      <c r="CJ53" s="25">
        <f t="shared" si="11"/>
        <v>-0.10899267810443547</v>
      </c>
      <c r="CK53" s="25">
        <f t="shared" si="12"/>
        <v>-6.6312452294219781E-2</v>
      </c>
      <c r="CL53" s="25">
        <f t="shared" si="13"/>
        <v>0.45311048251610586</v>
      </c>
      <c r="CM53" s="25">
        <f t="shared" si="14"/>
        <v>4.2526944538423095E-2</v>
      </c>
      <c r="CN53" s="25">
        <f t="shared" si="15"/>
        <v>0.11289235558114896</v>
      </c>
      <c r="CO53" s="25">
        <f t="shared" si="16"/>
        <v>-0.33598201017154139</v>
      </c>
      <c r="CP53" s="25">
        <f t="shared" si="17"/>
        <v>-1.3447885472481147</v>
      </c>
      <c r="CQ53" s="25">
        <f t="shared" si="18"/>
        <v>-0.20388114448929073</v>
      </c>
      <c r="CR53" s="25">
        <f t="shared" si="19"/>
        <v>3.9069308340799438</v>
      </c>
      <c r="CS53" s="25">
        <f t="shared" si="20"/>
        <v>4.5075562172989976</v>
      </c>
      <c r="CT53" s="25">
        <f t="shared" si="21"/>
        <v>-2.8873113543394382</v>
      </c>
      <c r="CU53" s="25">
        <f t="shared" si="22"/>
        <v>0.28595128980902729</v>
      </c>
      <c r="CV53" s="25">
        <f t="shared" si="23"/>
        <v>-1.3099302209412684</v>
      </c>
      <c r="CW53" s="25">
        <f t="shared" si="24"/>
        <v>4.5000109778158972</v>
      </c>
      <c r="CX53" s="25">
        <f t="shared" si="25"/>
        <v>-0.1549178082718754</v>
      </c>
      <c r="CY53" s="25">
        <f t="shared" si="26"/>
        <v>1.0923324814420923</v>
      </c>
      <c r="CZ53" s="25">
        <f t="shared" si="27"/>
        <v>-0.24152348588999217</v>
      </c>
      <c r="DA53" s="25">
        <f t="shared" si="32"/>
        <v>0.74523531103609031</v>
      </c>
      <c r="DB53" s="25">
        <f t="shared" si="33"/>
        <v>0.81542916355124362</v>
      </c>
      <c r="DC53" s="25">
        <f t="shared" si="34"/>
        <v>0.12297664505012307</v>
      </c>
      <c r="DD53" s="25">
        <f t="shared" si="35"/>
        <v>-2.0258277958506525</v>
      </c>
      <c r="DE53" s="25">
        <f t="shared" si="36"/>
        <v>1.7490504167567238</v>
      </c>
      <c r="DF53" s="25">
        <f t="shared" si="37"/>
        <v>-2.3931467879113981</v>
      </c>
      <c r="DG53" s="25">
        <f t="shared" si="38"/>
        <v>0.29940190701274005</v>
      </c>
      <c r="DH53" s="25">
        <f t="shared" si="39"/>
        <v>0.17335576423444721</v>
      </c>
      <c r="DI53" s="25">
        <f t="shared" si="40"/>
        <v>-1.0869799367043953</v>
      </c>
      <c r="DJ53" s="25">
        <f t="shared" si="41"/>
        <v>0.80134830653587485</v>
      </c>
      <c r="DK53" s="25">
        <f t="shared" si="42"/>
        <v>8.2097798934427146E-2</v>
      </c>
      <c r="DL53" s="25">
        <f t="shared" si="43"/>
        <v>-2.1178088665530979</v>
      </c>
      <c r="DM53" s="25">
        <f t="shared" si="44"/>
        <v>-0.60739095457342529</v>
      </c>
      <c r="DN53" s="25">
        <f t="shared" si="45"/>
        <v>-0.92360344879146794</v>
      </c>
      <c r="DO53" s="25">
        <f t="shared" si="46"/>
        <v>-2.9008339185932925</v>
      </c>
      <c r="DP53" s="25">
        <f t="shared" si="47"/>
        <v>-0.83918697917504659</v>
      </c>
      <c r="DQ53" s="25">
        <f t="shared" si="48"/>
        <v>0.48306961034790774</v>
      </c>
      <c r="DR53" s="25">
        <f t="shared" si="31"/>
        <v>0.49844165038757637</v>
      </c>
      <c r="DW53">
        <v>9.238845430805668</v>
      </c>
      <c r="DX53">
        <v>1.2398985800613502</v>
      </c>
      <c r="DY53">
        <v>5.8972070346802639</v>
      </c>
      <c r="DZ53" t="e">
        <v>#N/A</v>
      </c>
      <c r="EA53">
        <v>3.1076924967049706</v>
      </c>
      <c r="EB53">
        <v>-0.46479540051447543</v>
      </c>
      <c r="EC53" t="e">
        <v>#N/A</v>
      </c>
      <c r="ED53">
        <v>2.6604941604371959</v>
      </c>
      <c r="EE53">
        <v>2.4414197048520521</v>
      </c>
      <c r="EF53">
        <v>5.1904470798660896</v>
      </c>
      <c r="EG53">
        <v>2.285257668171937</v>
      </c>
      <c r="EH53">
        <v>9.571963830709592</v>
      </c>
      <c r="EI53">
        <v>4.5249918054820739</v>
      </c>
      <c r="EJ53">
        <v>0.65422104214306387</v>
      </c>
      <c r="EK53">
        <v>2.8825532448155968</v>
      </c>
      <c r="EL53">
        <v>3.8545689185904735</v>
      </c>
      <c r="EM53">
        <v>17.225687640296144</v>
      </c>
      <c r="EN53">
        <v>11.779210254281423</v>
      </c>
      <c r="EO53">
        <v>4.0405430074520723</v>
      </c>
      <c r="EP53">
        <v>2.6480075602026432</v>
      </c>
      <c r="EQ53">
        <v>5.2153312584739524</v>
      </c>
      <c r="ER53">
        <v>27.288627155802033</v>
      </c>
      <c r="ES53">
        <v>24.263100816494301</v>
      </c>
      <c r="ET53">
        <v>0.15256440183862541</v>
      </c>
      <c r="EU53">
        <v>2.7694800499271253</v>
      </c>
      <c r="EV53">
        <v>3.4384036589450773</v>
      </c>
      <c r="EW53">
        <v>4.066804550391879</v>
      </c>
      <c r="EX53">
        <v>4.1821475250725939</v>
      </c>
      <c r="EY53">
        <v>50.740782924071027</v>
      </c>
      <c r="EZ53">
        <v>6.3644184982634613</v>
      </c>
      <c r="FA53">
        <v>12.308459905599278</v>
      </c>
      <c r="FB53">
        <v>5.3915823594309984</v>
      </c>
      <c r="FC53">
        <v>11.807297830442792</v>
      </c>
      <c r="FD53">
        <v>3.6294161131681619</v>
      </c>
      <c r="FE53">
        <v>3.5033125389025486</v>
      </c>
      <c r="FF53">
        <v>3.7961375382922427</v>
      </c>
      <c r="FG53">
        <v>3.1300142689971437</v>
      </c>
      <c r="FH53">
        <v>-1.2321745916132443</v>
      </c>
      <c r="FI53" t="e">
        <v>#N/A</v>
      </c>
      <c r="FJ53">
        <v>-2.0944111043465625</v>
      </c>
    </row>
    <row r="54" spans="1:166">
      <c r="A54">
        <v>2009</v>
      </c>
      <c r="B54" s="16">
        <v>35</v>
      </c>
      <c r="C54" s="16">
        <v>45</v>
      </c>
      <c r="D54" s="16">
        <v>50</v>
      </c>
      <c r="E54" s="16">
        <v>35</v>
      </c>
      <c r="F54" s="16">
        <v>50</v>
      </c>
      <c r="G54" s="16">
        <v>13</v>
      </c>
      <c r="H54" s="16">
        <v>25</v>
      </c>
      <c r="I54" s="16">
        <v>27.5</v>
      </c>
      <c r="J54" s="16">
        <v>29</v>
      </c>
      <c r="K54" s="16">
        <v>40</v>
      </c>
      <c r="L54" s="16">
        <v>33</v>
      </c>
      <c r="M54" s="16">
        <v>15</v>
      </c>
      <c r="N54" s="16">
        <v>62.28</v>
      </c>
      <c r="O54" s="16">
        <v>35</v>
      </c>
      <c r="P54" s="16">
        <v>40</v>
      </c>
      <c r="Q54" s="16">
        <v>45</v>
      </c>
      <c r="R54" s="16">
        <v>40</v>
      </c>
      <c r="S54" s="16">
        <v>36</v>
      </c>
      <c r="T54" s="16">
        <v>43</v>
      </c>
      <c r="U54" s="16">
        <v>50</v>
      </c>
      <c r="V54" s="16">
        <v>35</v>
      </c>
      <c r="W54" s="16">
        <v>23</v>
      </c>
      <c r="X54" s="16">
        <v>15</v>
      </c>
      <c r="Y54" s="16">
        <v>35</v>
      </c>
      <c r="Z54" s="16">
        <v>28</v>
      </c>
      <c r="AA54" s="16">
        <v>38</v>
      </c>
      <c r="AB54" s="16">
        <v>40</v>
      </c>
      <c r="AC54" s="16">
        <v>30</v>
      </c>
      <c r="AD54" s="16">
        <v>32</v>
      </c>
      <c r="AE54" s="16">
        <v>42</v>
      </c>
      <c r="AF54" s="16">
        <v>13</v>
      </c>
      <c r="AG54" s="16">
        <v>40</v>
      </c>
      <c r="AH54" s="16">
        <v>43</v>
      </c>
      <c r="AI54" s="16">
        <v>56.6</v>
      </c>
      <c r="AJ54" s="16">
        <v>35</v>
      </c>
      <c r="AK54" s="16">
        <v>40</v>
      </c>
      <c r="AL54" s="16">
        <v>35</v>
      </c>
      <c r="AM54" s="16">
        <v>25</v>
      </c>
      <c r="AN54" s="16">
        <v>34</v>
      </c>
      <c r="AO54" s="16"/>
      <c r="AR54">
        <v>35.139356861724359</v>
      </c>
      <c r="AS54">
        <v>45.485506146666978</v>
      </c>
      <c r="AT54">
        <v>49.956459260234773</v>
      </c>
      <c r="AU54">
        <v>31.971798316191549</v>
      </c>
      <c r="AV54">
        <v>49.991157345464273</v>
      </c>
      <c r="AW54">
        <v>13.063650394686402</v>
      </c>
      <c r="AX54">
        <v>24.592705495305331</v>
      </c>
      <c r="AY54">
        <v>27.5066644271045</v>
      </c>
      <c r="AZ54">
        <v>28.94263250673341</v>
      </c>
      <c r="BA54">
        <v>40.092520549765808</v>
      </c>
      <c r="BB54">
        <v>34.021844011079409</v>
      </c>
      <c r="BC54">
        <v>14.873279434738086</v>
      </c>
      <c r="BD54">
        <v>58.00205624090988</v>
      </c>
      <c r="BE54">
        <v>31.593632156316232</v>
      </c>
      <c r="BF54">
        <v>42.548504328187015</v>
      </c>
      <c r="BG54">
        <v>44.594202396297277</v>
      </c>
      <c r="BH54">
        <v>41.653019357056955</v>
      </c>
      <c r="BI54">
        <v>29.307843834941607</v>
      </c>
      <c r="BJ54">
        <v>43.027924264195967</v>
      </c>
      <c r="BK54">
        <v>49.500696175102945</v>
      </c>
      <c r="BL54">
        <v>35.408201456707694</v>
      </c>
      <c r="BM54">
        <v>24.22226243883345</v>
      </c>
      <c r="BN54">
        <v>21.282218663725732</v>
      </c>
      <c r="BO54">
        <v>34.938793222969181</v>
      </c>
      <c r="BP54">
        <v>29.863583703453337</v>
      </c>
      <c r="BQ54">
        <v>36.720019763745839</v>
      </c>
      <c r="BR54">
        <v>41.967414029718846</v>
      </c>
      <c r="BS54">
        <v>29.826210505765729</v>
      </c>
      <c r="BT54">
        <v>31.819958254314397</v>
      </c>
      <c r="BU54">
        <v>43.828446444373249</v>
      </c>
      <c r="BV54">
        <v>12.172302640017618</v>
      </c>
      <c r="BW54">
        <v>39.863960629054048</v>
      </c>
      <c r="BX54">
        <v>45.411924489924843</v>
      </c>
      <c r="BY54">
        <v>57.155397118397623</v>
      </c>
      <c r="BZ54">
        <v>35.373121193916859</v>
      </c>
      <c r="CA54">
        <v>43.677044380670445</v>
      </c>
      <c r="CB54">
        <v>35.936234217641022</v>
      </c>
      <c r="CC54">
        <v>25.373754165146373</v>
      </c>
      <c r="CD54">
        <v>33.657370923020302</v>
      </c>
      <c r="CF54" s="25">
        <f t="shared" si="3"/>
        <v>-0.13935686172435879</v>
      </c>
      <c r="CG54" s="25">
        <f t="shared" si="28"/>
        <v>-0.48550614666697811</v>
      </c>
      <c r="CH54" s="25">
        <f t="shared" si="29"/>
        <v>4.3540739765226988E-2</v>
      </c>
      <c r="CI54" s="25">
        <f t="shared" si="30"/>
        <v>3.0282016838084509</v>
      </c>
      <c r="CJ54" s="25">
        <f t="shared" si="11"/>
        <v>8.842654535726524E-3</v>
      </c>
      <c r="CK54" s="25">
        <f t="shared" si="12"/>
        <v>-6.3650394686401768E-2</v>
      </c>
      <c r="CL54" s="25">
        <f t="shared" si="13"/>
        <v>0.40729450469466855</v>
      </c>
      <c r="CM54" s="25">
        <f t="shared" si="14"/>
        <v>-6.6644271044999925E-3</v>
      </c>
      <c r="CN54" s="25">
        <f t="shared" si="15"/>
        <v>5.736749326658952E-2</v>
      </c>
      <c r="CO54" s="25">
        <f t="shared" si="16"/>
        <v>-9.2520549765808369E-2</v>
      </c>
      <c r="CP54" s="25">
        <f t="shared" si="17"/>
        <v>-1.0218440110794091</v>
      </c>
      <c r="CQ54" s="25">
        <f t="shared" si="18"/>
        <v>0.12672056526191433</v>
      </c>
      <c r="CR54" s="25">
        <f t="shared" si="19"/>
        <v>4.277943759090121</v>
      </c>
      <c r="CS54" s="25">
        <f t="shared" si="20"/>
        <v>3.4063678436837677</v>
      </c>
      <c r="CT54" s="25">
        <f t="shared" si="21"/>
        <v>-2.5485043281870148</v>
      </c>
      <c r="CU54" s="25">
        <f t="shared" si="22"/>
        <v>0.40579760370272311</v>
      </c>
      <c r="CV54" s="25">
        <f t="shared" si="23"/>
        <v>-1.6530193570569551</v>
      </c>
      <c r="CW54" s="25">
        <f t="shared" si="24"/>
        <v>6.6921561650583925</v>
      </c>
      <c r="CX54" s="25">
        <f t="shared" si="25"/>
        <v>-2.7924264195966941E-2</v>
      </c>
      <c r="CY54" s="25">
        <f t="shared" si="26"/>
        <v>0.49930382489705494</v>
      </c>
      <c r="CZ54" s="25">
        <f t="shared" si="27"/>
        <v>-0.40820145670769392</v>
      </c>
      <c r="DA54" s="25">
        <f t="shared" si="32"/>
        <v>-1.2222624388334502</v>
      </c>
      <c r="DB54" s="25">
        <f t="shared" si="33"/>
        <v>-6.2822186637257325</v>
      </c>
      <c r="DC54" s="25">
        <f t="shared" si="34"/>
        <v>6.1206777030818671E-2</v>
      </c>
      <c r="DD54" s="25">
        <f t="shared" si="35"/>
        <v>-1.8635837034533367</v>
      </c>
      <c r="DE54" s="25">
        <f t="shared" si="36"/>
        <v>1.2799802362541612</v>
      </c>
      <c r="DF54" s="25">
        <f t="shared" si="37"/>
        <v>-1.9674140297188458</v>
      </c>
      <c r="DG54" s="25">
        <f t="shared" si="38"/>
        <v>0.17378949423427059</v>
      </c>
      <c r="DH54" s="25">
        <f t="shared" si="39"/>
        <v>0.18004174568560316</v>
      </c>
      <c r="DI54" s="25">
        <f t="shared" si="40"/>
        <v>-1.8284464443732489</v>
      </c>
      <c r="DJ54" s="25">
        <f t="shared" si="41"/>
        <v>0.82769735998238225</v>
      </c>
      <c r="DK54" s="25">
        <f t="shared" si="42"/>
        <v>0.13603937094595153</v>
      </c>
      <c r="DL54" s="25">
        <f t="shared" si="43"/>
        <v>-2.4119244899248429</v>
      </c>
      <c r="DM54" s="25">
        <f t="shared" si="44"/>
        <v>-0.55539711839762163</v>
      </c>
      <c r="DN54" s="25">
        <f t="shared" si="45"/>
        <v>-0.37312119391685883</v>
      </c>
      <c r="DO54" s="25">
        <f t="shared" si="46"/>
        <v>-3.6770443806704449</v>
      </c>
      <c r="DP54" s="25">
        <f t="shared" si="47"/>
        <v>-0.93623421764102233</v>
      </c>
      <c r="DQ54" s="25">
        <f t="shared" si="48"/>
        <v>-0.37375416514637294</v>
      </c>
      <c r="DR54" s="25">
        <f t="shared" si="31"/>
        <v>0.3426290769796978</v>
      </c>
      <c r="DW54">
        <v>-7.3892714499292822</v>
      </c>
      <c r="DX54">
        <v>-1.1675839591785291</v>
      </c>
      <c r="DY54">
        <v>-3.5751293480844026</v>
      </c>
      <c r="DZ54" t="e">
        <v>#N/A</v>
      </c>
      <c r="EA54">
        <v>-3.0738278893071538</v>
      </c>
      <c r="EB54">
        <v>-3.4370548118062629</v>
      </c>
      <c r="EC54" t="e">
        <v>#N/A</v>
      </c>
      <c r="ED54">
        <v>-3.9954240914321701</v>
      </c>
      <c r="EE54">
        <v>-7.2299320938728329</v>
      </c>
      <c r="EF54">
        <v>-14.158213758776299</v>
      </c>
      <c r="EG54">
        <v>-6.0539038768049522</v>
      </c>
      <c r="EH54">
        <v>-5.6015054196663527</v>
      </c>
      <c r="EI54">
        <v>-5.411428876150211</v>
      </c>
      <c r="EJ54">
        <v>-7.3202795761285415</v>
      </c>
      <c r="EK54">
        <v>-3.9397501849949208</v>
      </c>
      <c r="EL54">
        <v>-7.6874568023275742</v>
      </c>
      <c r="EM54">
        <v>11.614130551269426</v>
      </c>
      <c r="EN54">
        <v>-4.2882825012245007</v>
      </c>
      <c r="EO54">
        <v>-3.7722456198472116</v>
      </c>
      <c r="EP54">
        <v>-9.0400211192769291</v>
      </c>
      <c r="EQ54">
        <v>-17.907853421163168</v>
      </c>
      <c r="ER54">
        <v>-8.4455423658088478</v>
      </c>
      <c r="ES54">
        <v>-11.962701945768316</v>
      </c>
      <c r="ET54">
        <v>-0.19294405298513961</v>
      </c>
      <c r="EU54">
        <v>-11.564107615655217</v>
      </c>
      <c r="EV54">
        <v>-3.5340038771932427</v>
      </c>
      <c r="EW54">
        <v>-2.5547495215444371</v>
      </c>
      <c r="EX54">
        <v>-5.6347125550009025</v>
      </c>
      <c r="EY54">
        <v>-368.44451049458075</v>
      </c>
      <c r="EZ54">
        <v>-0.20087731177403612</v>
      </c>
      <c r="FA54">
        <v>-4.2104446846534245</v>
      </c>
      <c r="FB54">
        <v>-1.8571197106192017</v>
      </c>
      <c r="FC54">
        <v>1.5736189273394245</v>
      </c>
      <c r="FD54">
        <v>-8.7147387412550472</v>
      </c>
      <c r="FE54">
        <v>-30.683068048522898</v>
      </c>
      <c r="FF54">
        <v>-7.1117783937939407</v>
      </c>
      <c r="FG54">
        <v>-6.5293610214925195</v>
      </c>
      <c r="FH54">
        <v>-1.9995362141263229</v>
      </c>
      <c r="FI54" t="e">
        <v>#N/A</v>
      </c>
      <c r="FJ54">
        <v>-0.71887991227151815</v>
      </c>
    </row>
    <row r="55" spans="1:166">
      <c r="A55">
        <v>2010</v>
      </c>
      <c r="B55" s="16">
        <v>35</v>
      </c>
      <c r="C55" s="16">
        <v>45</v>
      </c>
      <c r="D55" s="16">
        <v>50</v>
      </c>
      <c r="E55" s="16">
        <v>35</v>
      </c>
      <c r="F55" s="16">
        <v>50</v>
      </c>
      <c r="G55" s="16">
        <v>13</v>
      </c>
      <c r="H55" s="16">
        <v>25</v>
      </c>
      <c r="I55" s="16">
        <v>27.5</v>
      </c>
      <c r="J55" s="16">
        <v>29</v>
      </c>
      <c r="K55" s="16">
        <v>40</v>
      </c>
      <c r="L55" s="16">
        <v>33</v>
      </c>
      <c r="M55" s="16">
        <v>15</v>
      </c>
      <c r="N55" s="16">
        <v>55.38</v>
      </c>
      <c r="O55" s="16">
        <v>35</v>
      </c>
      <c r="P55" s="16">
        <v>41</v>
      </c>
      <c r="Q55" s="16">
        <v>45</v>
      </c>
      <c r="R55" s="16">
        <v>45</v>
      </c>
      <c r="S55" s="16">
        <v>32</v>
      </c>
      <c r="T55" s="16">
        <v>43</v>
      </c>
      <c r="U55" s="16">
        <v>50</v>
      </c>
      <c r="V55" s="16">
        <v>35</v>
      </c>
      <c r="W55" s="16">
        <v>26</v>
      </c>
      <c r="X55" s="16">
        <v>15</v>
      </c>
      <c r="Y55" s="16">
        <v>35</v>
      </c>
      <c r="Z55" s="16">
        <v>30</v>
      </c>
      <c r="AA55" s="16">
        <v>35.5</v>
      </c>
      <c r="AB55" s="16">
        <v>40</v>
      </c>
      <c r="AC55" s="16">
        <v>30</v>
      </c>
      <c r="AD55" s="16">
        <v>32</v>
      </c>
      <c r="AE55" s="16">
        <v>45.88</v>
      </c>
      <c r="AF55" s="16">
        <v>13</v>
      </c>
      <c r="AG55" s="16">
        <v>40</v>
      </c>
      <c r="AH55" s="16">
        <v>43</v>
      </c>
      <c r="AI55" s="16">
        <v>56.6</v>
      </c>
      <c r="AJ55" s="16">
        <v>35</v>
      </c>
      <c r="AK55" s="16">
        <v>50</v>
      </c>
      <c r="AL55" s="16">
        <v>35</v>
      </c>
      <c r="AM55" s="16">
        <v>25</v>
      </c>
      <c r="AN55" s="16">
        <v>34</v>
      </c>
      <c r="AO55" s="16"/>
      <c r="AR55">
        <v>35.140674681414978</v>
      </c>
      <c r="AS55">
        <v>45.334121352789381</v>
      </c>
      <c r="AT55">
        <v>50.119278068808612</v>
      </c>
      <c r="AU55">
        <v>31.030434929442144</v>
      </c>
      <c r="AV55">
        <v>49.916067210474438</v>
      </c>
      <c r="AW55">
        <v>13.056998353980585</v>
      </c>
      <c r="AX55">
        <v>24.653780084688901</v>
      </c>
      <c r="AY55">
        <v>27.537780704180786</v>
      </c>
      <c r="AZ55">
        <v>29.053286944552525</v>
      </c>
      <c r="BA55">
        <v>39.875747890632823</v>
      </c>
      <c r="BB55">
        <v>33.74801100034685</v>
      </c>
      <c r="BC55">
        <v>14.665495110366631</v>
      </c>
      <c r="BD55">
        <v>57.574315353709935</v>
      </c>
      <c r="BE55">
        <v>32.56615528889499</v>
      </c>
      <c r="BF55">
        <v>42.469049363493475</v>
      </c>
      <c r="BG55">
        <v>44.548628243482874</v>
      </c>
      <c r="BH55">
        <v>42.038324332507543</v>
      </c>
      <c r="BI55">
        <v>26.950534537495528</v>
      </c>
      <c r="BJ55">
        <v>42.944091131407163</v>
      </c>
      <c r="BK55">
        <v>50.052438309223284</v>
      </c>
      <c r="BL55">
        <v>35.696357377698639</v>
      </c>
      <c r="BM55">
        <v>24.229926496600157</v>
      </c>
      <c r="BN55">
        <v>19.576350212175392</v>
      </c>
      <c r="BO55">
        <v>34.983266104833731</v>
      </c>
      <c r="BP55">
        <v>29.90462958479382</v>
      </c>
      <c r="BQ55">
        <v>36.105946232348956</v>
      </c>
      <c r="BR55">
        <v>41.524308070781295</v>
      </c>
      <c r="BS55">
        <v>29.920476629489936</v>
      </c>
      <c r="BT55">
        <v>31.84328252139046</v>
      </c>
      <c r="BU55">
        <v>44.582859755576798</v>
      </c>
      <c r="BV55">
        <v>12.219599080457412</v>
      </c>
      <c r="BW55">
        <v>39.897870157601147</v>
      </c>
      <c r="BX55">
        <v>45.813992811655567</v>
      </c>
      <c r="BY55">
        <v>57.237875480089912</v>
      </c>
      <c r="BZ55">
        <v>34.987653178678499</v>
      </c>
      <c r="CA55">
        <v>44.419499446191942</v>
      </c>
      <c r="CB55">
        <v>36.141803303912518</v>
      </c>
      <c r="CC55">
        <v>26.261941179038036</v>
      </c>
      <c r="CD55">
        <v>33.784162167447896</v>
      </c>
      <c r="CF55" s="25">
        <f t="shared" si="3"/>
        <v>-0.14067468141497841</v>
      </c>
      <c r="CG55" s="25">
        <f t="shared" si="28"/>
        <v>-0.33412135278938138</v>
      </c>
      <c r="CH55" s="25">
        <f t="shared" si="29"/>
        <v>-0.11927806880861169</v>
      </c>
      <c r="CI55" s="25">
        <f t="shared" si="30"/>
        <v>3.9695650705578558</v>
      </c>
      <c r="CJ55" s="25">
        <f t="shared" si="11"/>
        <v>8.3932789525562157E-2</v>
      </c>
      <c r="CK55" s="25">
        <f t="shared" si="12"/>
        <v>-5.6998353980585392E-2</v>
      </c>
      <c r="CL55" s="25">
        <f t="shared" si="13"/>
        <v>0.34621991531109941</v>
      </c>
      <c r="CM55" s="25">
        <f t="shared" si="14"/>
        <v>-3.7780704180786273E-2</v>
      </c>
      <c r="CN55" s="25">
        <f t="shared" si="15"/>
        <v>-5.3286944552525028E-2</v>
      </c>
      <c r="CO55" s="25">
        <f t="shared" si="16"/>
        <v>0.1242521093671769</v>
      </c>
      <c r="CP55" s="25">
        <f t="shared" si="17"/>
        <v>-0.74801100034684964</v>
      </c>
      <c r="CQ55" s="25">
        <f t="shared" si="18"/>
        <v>0.33450488963336866</v>
      </c>
      <c r="CR55" s="25">
        <f t="shared" si="19"/>
        <v>-2.194315353709932</v>
      </c>
      <c r="CS55" s="25">
        <f t="shared" si="20"/>
        <v>2.4338447111050101</v>
      </c>
      <c r="CT55" s="25">
        <f t="shared" si="21"/>
        <v>-1.4690493634934754</v>
      </c>
      <c r="CU55" s="25">
        <f t="shared" si="22"/>
        <v>0.45137175651712624</v>
      </c>
      <c r="CV55" s="25">
        <f t="shared" si="23"/>
        <v>2.9616756674924574</v>
      </c>
      <c r="CW55" s="25">
        <f t="shared" si="24"/>
        <v>5.0494654625044717</v>
      </c>
      <c r="CX55" s="25">
        <f t="shared" si="25"/>
        <v>5.590886859283728E-2</v>
      </c>
      <c r="CY55" s="25">
        <f t="shared" si="26"/>
        <v>-5.2438309223283852E-2</v>
      </c>
      <c r="CZ55" s="25">
        <f t="shared" si="27"/>
        <v>-0.69635737769863937</v>
      </c>
      <c r="DA55" s="25">
        <f t="shared" si="32"/>
        <v>1.7700735033998427</v>
      </c>
      <c r="DB55" s="25">
        <f t="shared" si="33"/>
        <v>-4.5763502121753916</v>
      </c>
      <c r="DC55" s="25">
        <f t="shared" si="34"/>
        <v>1.6733895166268553E-2</v>
      </c>
      <c r="DD55" s="25">
        <f t="shared" si="35"/>
        <v>9.5370415206179615E-2</v>
      </c>
      <c r="DE55" s="25">
        <f t="shared" si="36"/>
        <v>-0.6059462323489555</v>
      </c>
      <c r="DF55" s="25">
        <f t="shared" si="37"/>
        <v>-1.524308070781295</v>
      </c>
      <c r="DG55" s="25">
        <f t="shared" si="38"/>
        <v>7.9523370510063529E-2</v>
      </c>
      <c r="DH55" s="25">
        <f t="shared" si="39"/>
        <v>0.15671747860954</v>
      </c>
      <c r="DI55" s="25">
        <f t="shared" si="40"/>
        <v>1.2971402444232041</v>
      </c>
      <c r="DJ55" s="25">
        <f t="shared" si="41"/>
        <v>0.78040091954258806</v>
      </c>
      <c r="DK55" s="25">
        <f t="shared" si="42"/>
        <v>0.10212984239885259</v>
      </c>
      <c r="DL55" s="25">
        <f t="shared" si="43"/>
        <v>-2.8139928116555666</v>
      </c>
      <c r="DM55" s="25">
        <f t="shared" si="44"/>
        <v>-0.63787548008991024</v>
      </c>
      <c r="DN55" s="25">
        <f t="shared" si="45"/>
        <v>1.2346821321500556E-2</v>
      </c>
      <c r="DO55" s="25">
        <f t="shared" si="46"/>
        <v>5.5805005538080579</v>
      </c>
      <c r="DP55" s="25">
        <f t="shared" si="47"/>
        <v>-1.1418033039125177</v>
      </c>
      <c r="DQ55" s="25">
        <f t="shared" si="48"/>
        <v>-1.2619411790380362</v>
      </c>
      <c r="DR55" s="25">
        <f t="shared" si="31"/>
        <v>0.2158378325521042</v>
      </c>
      <c r="DW55">
        <v>4.4675009901365001</v>
      </c>
      <c r="DX55">
        <v>-2.1404746776681804</v>
      </c>
      <c r="DY55">
        <v>-2.4861627515356588</v>
      </c>
      <c r="DZ55" t="e">
        <v>#N/A</v>
      </c>
      <c r="EA55">
        <v>-0.51060445784011677</v>
      </c>
      <c r="EB55">
        <v>-5.1572697866968156</v>
      </c>
      <c r="EC55" t="e">
        <v>#N/A</v>
      </c>
      <c r="ED55">
        <v>5.163176996001738</v>
      </c>
      <c r="EE55">
        <v>-4.6647847981214454</v>
      </c>
      <c r="EF55">
        <v>-7.3804998061272045</v>
      </c>
      <c r="EG55">
        <v>-5.8967339818913729</v>
      </c>
      <c r="EH55">
        <v>-2.1654159022865542</v>
      </c>
      <c r="EI55">
        <v>-3.5040670353403129</v>
      </c>
      <c r="EJ55">
        <v>-8.7039721538417893</v>
      </c>
      <c r="EK55">
        <v>-2.4413071641851047</v>
      </c>
      <c r="EL55">
        <v>-3.1230527494206797</v>
      </c>
      <c r="EM55">
        <v>5.2902033070521099</v>
      </c>
      <c r="EN55">
        <v>-4.1304452754752106</v>
      </c>
      <c r="EO55">
        <v>-0.58955222741212765</v>
      </c>
      <c r="EP55">
        <v>-2.6562690377474496</v>
      </c>
      <c r="EQ55">
        <v>5.1903048981163238</v>
      </c>
      <c r="ER55">
        <v>-19.931469064527391</v>
      </c>
      <c r="ES55">
        <v>-13.690582912389971</v>
      </c>
      <c r="ET55">
        <v>-8.9132096139167949E-2</v>
      </c>
      <c r="EU55">
        <v>-6.1055132515094499</v>
      </c>
      <c r="EV55">
        <v>-4.4452079890288871</v>
      </c>
      <c r="EW55">
        <v>-3.8238896460335923</v>
      </c>
      <c r="EX55">
        <v>-0.28425676242002851</v>
      </c>
      <c r="EY55">
        <v>-216.37683743844354</v>
      </c>
      <c r="EZ55">
        <v>3.656914235856533</v>
      </c>
      <c r="FA55">
        <v>-2.1979916640709121</v>
      </c>
      <c r="FB55">
        <v>-1.1370220158627546</v>
      </c>
      <c r="FC55">
        <v>0.83852236049369822</v>
      </c>
      <c r="FD55">
        <v>-1.193586931815986</v>
      </c>
      <c r="FE55">
        <v>-22.332383396118246</v>
      </c>
      <c r="FF55">
        <v>-5.4510224434069983</v>
      </c>
      <c r="FG55">
        <v>-4.1106129301968224</v>
      </c>
      <c r="FH55">
        <v>3.9836987589533805</v>
      </c>
      <c r="FI55" t="e">
        <v>#N/A</v>
      </c>
      <c r="FJ55">
        <v>2.2015017872591613</v>
      </c>
    </row>
    <row r="56" spans="1:166">
      <c r="A56">
        <v>2011</v>
      </c>
      <c r="B56" s="16">
        <v>35</v>
      </c>
      <c r="C56" s="16">
        <v>45</v>
      </c>
      <c r="D56" s="16">
        <v>50</v>
      </c>
      <c r="E56" s="16">
        <v>30</v>
      </c>
      <c r="F56" s="16">
        <v>50</v>
      </c>
      <c r="G56" s="16">
        <v>13</v>
      </c>
      <c r="H56" s="16">
        <v>25</v>
      </c>
      <c r="I56" s="16">
        <v>27.5</v>
      </c>
      <c r="J56" s="16">
        <v>29</v>
      </c>
      <c r="K56" s="16">
        <v>40</v>
      </c>
      <c r="L56" s="16">
        <v>33</v>
      </c>
      <c r="M56" s="16">
        <v>15</v>
      </c>
      <c r="N56" s="16">
        <v>55.38</v>
      </c>
      <c r="O56" s="16">
        <v>35</v>
      </c>
      <c r="P56" s="16">
        <v>41</v>
      </c>
      <c r="Q56" s="16">
        <v>45</v>
      </c>
      <c r="R56" s="16">
        <v>45</v>
      </c>
      <c r="S56" s="16">
        <v>16</v>
      </c>
      <c r="T56" s="16">
        <v>43</v>
      </c>
      <c r="U56" s="16">
        <v>50</v>
      </c>
      <c r="V56" s="16">
        <v>35</v>
      </c>
      <c r="W56" s="16">
        <v>25</v>
      </c>
      <c r="X56" s="16">
        <v>15</v>
      </c>
      <c r="Y56" s="16">
        <v>35</v>
      </c>
      <c r="Z56" s="16">
        <v>30</v>
      </c>
      <c r="AA56" s="16">
        <v>33</v>
      </c>
      <c r="AB56" s="16">
        <v>40</v>
      </c>
      <c r="AC56" s="16">
        <v>30</v>
      </c>
      <c r="AD56" s="16">
        <v>32</v>
      </c>
      <c r="AE56" s="16">
        <v>46.5</v>
      </c>
      <c r="AF56" s="16">
        <v>13</v>
      </c>
      <c r="AG56" s="16">
        <v>40</v>
      </c>
      <c r="AH56" s="16">
        <v>45</v>
      </c>
      <c r="AI56" s="16">
        <v>56.6</v>
      </c>
      <c r="AJ56" s="16">
        <v>35</v>
      </c>
      <c r="AK56" s="16">
        <v>50</v>
      </c>
      <c r="AL56" s="16">
        <v>35</v>
      </c>
      <c r="AM56" s="16">
        <v>25</v>
      </c>
      <c r="AN56" s="16">
        <v>34</v>
      </c>
      <c r="AO56" s="16"/>
      <c r="AR56">
        <v>35.130626032495094</v>
      </c>
      <c r="AS56">
        <v>45.210884469292431</v>
      </c>
      <c r="AT56">
        <v>50.348961911983501</v>
      </c>
      <c r="AU56">
        <v>30.040433982707686</v>
      </c>
      <c r="AV56">
        <v>49.874277134893624</v>
      </c>
      <c r="AW56">
        <v>13.048305474822616</v>
      </c>
      <c r="AX56">
        <v>24.71987469666454</v>
      </c>
      <c r="AY56">
        <v>27.554865531951428</v>
      </c>
      <c r="AZ56">
        <v>29.22769233844474</v>
      </c>
      <c r="BA56">
        <v>39.664675968994167</v>
      </c>
      <c r="BB56">
        <v>33.552875183325405</v>
      </c>
      <c r="BC56">
        <v>14.570746422768185</v>
      </c>
      <c r="BD56">
        <v>57.149161461689971</v>
      </c>
      <c r="BE56">
        <v>33.380111302036049</v>
      </c>
      <c r="BF56">
        <v>42.6100211977759</v>
      </c>
      <c r="BG56">
        <v>44.554280679571427</v>
      </c>
      <c r="BH56">
        <v>42.411876562924704</v>
      </c>
      <c r="BI56">
        <v>24.559494460748471</v>
      </c>
      <c r="BJ56">
        <v>42.894507716289368</v>
      </c>
      <c r="BK56">
        <v>50.591576647608022</v>
      </c>
      <c r="BL56">
        <v>36.096141874872231</v>
      </c>
      <c r="BM56">
        <v>24.280835496884855</v>
      </c>
      <c r="BN56">
        <v>18.148179379399217</v>
      </c>
      <c r="BO56">
        <v>35.013163200342248</v>
      </c>
      <c r="BP56">
        <v>30.126604576841196</v>
      </c>
      <c r="BQ56">
        <v>35.470454138120104</v>
      </c>
      <c r="BR56">
        <v>41.103178131667768</v>
      </c>
      <c r="BS56">
        <v>29.987259695018999</v>
      </c>
      <c r="BT56">
        <v>31.900753024867711</v>
      </c>
      <c r="BU56">
        <v>45.307961270143338</v>
      </c>
      <c r="BV56">
        <v>12.310462918454256</v>
      </c>
      <c r="BW56">
        <v>40.024648673742362</v>
      </c>
      <c r="BX56">
        <v>46.26481909398062</v>
      </c>
      <c r="BY56">
        <v>57.23333952182886</v>
      </c>
      <c r="BZ56">
        <v>34.747196200218987</v>
      </c>
      <c r="CA56">
        <v>45.024437876655576</v>
      </c>
      <c r="CB56">
        <v>36.439683557600453</v>
      </c>
      <c r="CC56">
        <v>27.195850856926047</v>
      </c>
      <c r="CD56">
        <v>33.882420883525597</v>
      </c>
      <c r="CF56" s="25">
        <f t="shared" si="3"/>
        <v>-0.13062603249509408</v>
      </c>
      <c r="CG56" s="25">
        <f t="shared" si="28"/>
        <v>-0.21088446929243077</v>
      </c>
      <c r="CH56" s="25">
        <f t="shared" si="29"/>
        <v>-0.34896191198350124</v>
      </c>
      <c r="CI56" s="25">
        <f t="shared" si="30"/>
        <v>-4.0433982707686056E-2</v>
      </c>
      <c r="CJ56" s="25">
        <f t="shared" si="11"/>
        <v>0.12572286510637554</v>
      </c>
      <c r="CK56" s="25">
        <f t="shared" si="12"/>
        <v>-4.8305474822615935E-2</v>
      </c>
      <c r="CL56" s="25">
        <f t="shared" si="13"/>
        <v>0.28012530333545982</v>
      </c>
      <c r="CM56" s="25">
        <f t="shared" si="14"/>
        <v>-5.4865531951428181E-2</v>
      </c>
      <c r="CN56" s="25">
        <f t="shared" si="15"/>
        <v>-0.22769233844474002</v>
      </c>
      <c r="CO56" s="25">
        <f t="shared" si="16"/>
        <v>0.33532403100583252</v>
      </c>
      <c r="CP56" s="25">
        <f t="shared" si="17"/>
        <v>-0.55287518332540486</v>
      </c>
      <c r="CQ56" s="25">
        <f t="shared" si="18"/>
        <v>0.42925357723181534</v>
      </c>
      <c r="CR56" s="25">
        <f t="shared" si="19"/>
        <v>-1.7691614616899685</v>
      </c>
      <c r="CS56" s="25">
        <f t="shared" si="20"/>
        <v>1.6198886979639511</v>
      </c>
      <c r="CT56" s="25">
        <f t="shared" si="21"/>
        <v>-1.6100211977759002</v>
      </c>
      <c r="CU56" s="25">
        <f t="shared" si="22"/>
        <v>0.44571932042857298</v>
      </c>
      <c r="CV56" s="25">
        <f t="shared" si="23"/>
        <v>2.5881234370752964</v>
      </c>
      <c r="CW56" s="25">
        <f t="shared" si="24"/>
        <v>-8.5594944607484713</v>
      </c>
      <c r="CX56" s="25">
        <f t="shared" si="25"/>
        <v>0.1054922837106318</v>
      </c>
      <c r="CY56" s="25">
        <f t="shared" si="26"/>
        <v>-0.5915766476080222</v>
      </c>
      <c r="CZ56" s="25">
        <f t="shared" si="27"/>
        <v>-1.0961418748722309</v>
      </c>
      <c r="DA56" s="25">
        <f t="shared" si="32"/>
        <v>0.71916450311514524</v>
      </c>
      <c r="DB56" s="25">
        <f t="shared" si="33"/>
        <v>-3.1481793793992168</v>
      </c>
      <c r="DC56" s="25">
        <f t="shared" si="34"/>
        <v>-1.316320034224816E-2</v>
      </c>
      <c r="DD56" s="25">
        <f t="shared" si="35"/>
        <v>-0.12660457684119564</v>
      </c>
      <c r="DE56" s="25">
        <f t="shared" si="36"/>
        <v>-2.4704541381201039</v>
      </c>
      <c r="DF56" s="25">
        <f t="shared" si="37"/>
        <v>-1.103178131667768</v>
      </c>
      <c r="DG56" s="25">
        <f t="shared" si="38"/>
        <v>1.2740304981001316E-2</v>
      </c>
      <c r="DH56" s="25">
        <f t="shared" si="39"/>
        <v>9.924697513228864E-2</v>
      </c>
      <c r="DI56" s="25">
        <f t="shared" si="40"/>
        <v>1.1920387298566624</v>
      </c>
      <c r="DJ56" s="25">
        <f t="shared" si="41"/>
        <v>0.689537081545744</v>
      </c>
      <c r="DK56" s="25">
        <f t="shared" si="42"/>
        <v>-2.4648673742362348E-2</v>
      </c>
      <c r="DL56" s="25">
        <f t="shared" si="43"/>
        <v>-1.2648190939806199</v>
      </c>
      <c r="DM56" s="25">
        <f t="shared" si="44"/>
        <v>-0.63333952182885866</v>
      </c>
      <c r="DN56" s="25">
        <f t="shared" si="45"/>
        <v>0.25280379978101308</v>
      </c>
      <c r="DO56" s="25">
        <f t="shared" si="46"/>
        <v>4.9755621233444245</v>
      </c>
      <c r="DP56" s="25">
        <f t="shared" si="47"/>
        <v>-1.4396835576004534</v>
      </c>
      <c r="DQ56" s="25">
        <f t="shared" si="48"/>
        <v>-2.1958508569260466</v>
      </c>
      <c r="DR56" s="25">
        <f t="shared" si="31"/>
        <v>0.11757911647440267</v>
      </c>
      <c r="DW56">
        <v>11.062223073988719</v>
      </c>
      <c r="DX56">
        <v>-1.9452548898493092</v>
      </c>
      <c r="DY56">
        <v>0.77693856454735055</v>
      </c>
      <c r="DZ56" t="e">
        <v>#N/A</v>
      </c>
      <c r="EA56">
        <v>0.16767473656452125</v>
      </c>
      <c r="EB56">
        <v>-4.6843605780592839</v>
      </c>
      <c r="EC56" t="e">
        <v>#N/A</v>
      </c>
      <c r="ED56">
        <v>8.4925577207210097</v>
      </c>
      <c r="EE56">
        <v>-1.8431315452718309</v>
      </c>
      <c r="EF56">
        <v>1.9225890359189748</v>
      </c>
      <c r="EG56">
        <v>1.3468499522946331</v>
      </c>
      <c r="EH56">
        <v>-0.9378149669256004</v>
      </c>
      <c r="EI56">
        <v>-2.6495726016001697</v>
      </c>
      <c r="EJ56">
        <v>0.39796922258273071</v>
      </c>
      <c r="EK56">
        <v>-0.11931668388947969</v>
      </c>
      <c r="EL56">
        <v>1.1522414572391426</v>
      </c>
      <c r="EM56">
        <v>-7.672581702055794</v>
      </c>
      <c r="EN56">
        <v>-3.3713874650844673</v>
      </c>
      <c r="EO56">
        <v>1.2051253347138982</v>
      </c>
      <c r="EP56">
        <v>-3.6785740602714156</v>
      </c>
      <c r="EQ56">
        <v>6.7686997143360941</v>
      </c>
      <c r="ER56">
        <v>-17.853678971227339</v>
      </c>
      <c r="ES56">
        <v>-7.4292070605190474</v>
      </c>
      <c r="ET56">
        <v>-0.39392148060332399</v>
      </c>
      <c r="EU56">
        <v>-3.1850477916103728</v>
      </c>
      <c r="EV56">
        <v>-5.4508658317378718</v>
      </c>
      <c r="EW56">
        <v>-4.5053337706863772</v>
      </c>
      <c r="EX56">
        <v>2.0204623035908185</v>
      </c>
      <c r="EY56">
        <v>-441.16695391078065</v>
      </c>
      <c r="EZ56">
        <v>0.48369155785928797</v>
      </c>
      <c r="FA56">
        <v>1.3711062888321237</v>
      </c>
      <c r="FB56">
        <v>0.28713832451501276</v>
      </c>
      <c r="FC56">
        <v>-1.7303056282447073</v>
      </c>
      <c r="FD56">
        <v>1.4181553313330539</v>
      </c>
      <c r="FE56">
        <v>-3.3163036895705886</v>
      </c>
      <c r="FF56">
        <v>-5.1508288388634469</v>
      </c>
      <c r="FG56">
        <v>-4.3473050407585276</v>
      </c>
      <c r="FH56">
        <v>6.0282816034332996</v>
      </c>
      <c r="FI56" t="e">
        <v>#N/A</v>
      </c>
      <c r="FJ56">
        <v>1.4972921547159217</v>
      </c>
    </row>
    <row r="57" spans="1:166">
      <c r="A57">
        <v>2012</v>
      </c>
      <c r="B57" s="16">
        <v>35</v>
      </c>
      <c r="C57" s="16">
        <v>45</v>
      </c>
      <c r="D57" s="16">
        <v>50</v>
      </c>
      <c r="E57" s="16">
        <v>30</v>
      </c>
      <c r="F57" s="16">
        <v>50</v>
      </c>
      <c r="G57" s="16">
        <v>13</v>
      </c>
      <c r="H57" s="16">
        <v>25</v>
      </c>
      <c r="I57" s="16">
        <v>27.5</v>
      </c>
      <c r="J57" s="16">
        <v>29</v>
      </c>
      <c r="K57" s="16">
        <v>40</v>
      </c>
      <c r="L57" s="16">
        <v>33</v>
      </c>
      <c r="M57" s="16">
        <v>15</v>
      </c>
      <c r="N57" s="16">
        <v>55.38</v>
      </c>
      <c r="O57" s="16">
        <v>35</v>
      </c>
      <c r="P57" s="16">
        <v>45</v>
      </c>
      <c r="Q57" s="16">
        <v>45</v>
      </c>
      <c r="R57" s="16">
        <v>45</v>
      </c>
      <c r="S57" s="16">
        <v>16</v>
      </c>
      <c r="T57" s="16">
        <v>43</v>
      </c>
      <c r="U57" s="16">
        <v>50</v>
      </c>
      <c r="V57" s="16">
        <v>38</v>
      </c>
      <c r="W57" s="16">
        <v>25</v>
      </c>
      <c r="X57" s="16">
        <v>15</v>
      </c>
      <c r="Y57" s="16">
        <v>35</v>
      </c>
      <c r="Z57" s="16">
        <v>30</v>
      </c>
      <c r="AA57" s="16">
        <v>33</v>
      </c>
      <c r="AB57" s="16">
        <v>40</v>
      </c>
      <c r="AC57" s="16">
        <v>30</v>
      </c>
      <c r="AD57" s="16">
        <v>32</v>
      </c>
      <c r="AE57" s="16">
        <v>46.5</v>
      </c>
      <c r="AF57" s="16">
        <v>13</v>
      </c>
      <c r="AG57" s="16">
        <v>40</v>
      </c>
      <c r="AH57" s="16">
        <v>52</v>
      </c>
      <c r="AI57" s="16">
        <v>56.6</v>
      </c>
      <c r="AJ57" s="16">
        <v>35</v>
      </c>
      <c r="AK57" s="16">
        <v>50</v>
      </c>
      <c r="AL57" s="16">
        <v>35</v>
      </c>
      <c r="AM57" s="16">
        <v>30</v>
      </c>
      <c r="AN57" s="16">
        <v>34</v>
      </c>
      <c r="AO57" s="16"/>
      <c r="AR57">
        <v>35.113988469037245</v>
      </c>
      <c r="AS57">
        <v>45.115174675097698</v>
      </c>
      <c r="AT57">
        <v>50.659269695049808</v>
      </c>
      <c r="AU57">
        <v>29.043138601136473</v>
      </c>
      <c r="AV57">
        <v>49.857181308375779</v>
      </c>
      <c r="AW57">
        <v>13.038950918318536</v>
      </c>
      <c r="AX57">
        <v>24.784212941415294</v>
      </c>
      <c r="AY57">
        <v>27.561584748635614</v>
      </c>
      <c r="AZ57">
        <v>29.473937199533079</v>
      </c>
      <c r="BA57">
        <v>39.439559242165089</v>
      </c>
      <c r="BB57">
        <v>33.458542118286587</v>
      </c>
      <c r="BC57">
        <v>14.582596672232336</v>
      </c>
      <c r="BD57">
        <v>56.763966368682638</v>
      </c>
      <c r="BE57">
        <v>34.029936764449232</v>
      </c>
      <c r="BF57">
        <v>42.91780407491644</v>
      </c>
      <c r="BG57">
        <v>44.592627849951768</v>
      </c>
      <c r="BH57">
        <v>42.749324220615044</v>
      </c>
      <c r="BI57">
        <v>22.316651590228084</v>
      </c>
      <c r="BJ57">
        <v>42.870822413912414</v>
      </c>
      <c r="BK57">
        <v>51.146269533854031</v>
      </c>
      <c r="BL57">
        <v>36.590742000460892</v>
      </c>
      <c r="BM57">
        <v>24.395768809342361</v>
      </c>
      <c r="BN57">
        <v>17.033156560876932</v>
      </c>
      <c r="BO57">
        <v>35.031373048245108</v>
      </c>
      <c r="BP57">
        <v>30.508101520716615</v>
      </c>
      <c r="BQ57">
        <v>34.86920916780327</v>
      </c>
      <c r="BR57">
        <v>40.728130352239482</v>
      </c>
      <c r="BS57">
        <v>30.031218166917128</v>
      </c>
      <c r="BT57">
        <v>31.998072927406216</v>
      </c>
      <c r="BU57">
        <v>45.974463790345389</v>
      </c>
      <c r="BV57">
        <v>12.422620066874321</v>
      </c>
      <c r="BW57">
        <v>40.250335362937165</v>
      </c>
      <c r="BX57">
        <v>46.677068671018802</v>
      </c>
      <c r="BY57">
        <v>57.113923970992147</v>
      </c>
      <c r="BZ57">
        <v>34.631870523894129</v>
      </c>
      <c r="CA57">
        <v>45.443903439097213</v>
      </c>
      <c r="CB57">
        <v>36.802246265276622</v>
      </c>
      <c r="CC57">
        <v>28.177223212618983</v>
      </c>
      <c r="CD57">
        <v>33.954794250209318</v>
      </c>
      <c r="CF57" s="25">
        <f t="shared" si="3"/>
        <v>-0.11398846903724547</v>
      </c>
      <c r="CG57" s="25">
        <f t="shared" si="28"/>
        <v>-0.1151746750976983</v>
      </c>
      <c r="CH57" s="25">
        <f t="shared" si="29"/>
        <v>-0.65926969504980804</v>
      </c>
      <c r="CI57" s="25">
        <f t="shared" si="30"/>
        <v>0.95686139886352706</v>
      </c>
      <c r="CJ57" s="25">
        <f t="shared" si="11"/>
        <v>0.14281869162422112</v>
      </c>
      <c r="CK57" s="25">
        <f t="shared" si="12"/>
        <v>-3.8950918318535699E-2</v>
      </c>
      <c r="CL57" s="25">
        <f t="shared" si="13"/>
        <v>0.2157870585847057</v>
      </c>
      <c r="CM57" s="25">
        <f t="shared" si="14"/>
        <v>-6.1584748635613806E-2</v>
      </c>
      <c r="CN57" s="25">
        <f t="shared" si="15"/>
        <v>-0.47393719953307922</v>
      </c>
      <c r="CO57" s="25">
        <f t="shared" si="16"/>
        <v>0.5604407578349111</v>
      </c>
      <c r="CP57" s="25">
        <f t="shared" si="17"/>
        <v>-0.4585421182865872</v>
      </c>
      <c r="CQ57" s="25">
        <f t="shared" si="18"/>
        <v>0.41740332776766387</v>
      </c>
      <c r="CR57" s="25">
        <f t="shared" si="19"/>
        <v>-1.3839663686826356</v>
      </c>
      <c r="CS57" s="25">
        <f t="shared" si="20"/>
        <v>0.9700632355507679</v>
      </c>
      <c r="CT57" s="25">
        <f t="shared" si="21"/>
        <v>2.0821959250835604</v>
      </c>
      <c r="CU57" s="25">
        <f t="shared" si="22"/>
        <v>0.40737215004823213</v>
      </c>
      <c r="CV57" s="25">
        <f t="shared" si="23"/>
        <v>2.2506757793849559</v>
      </c>
      <c r="CW57" s="25">
        <f t="shared" si="24"/>
        <v>-6.3166515902280835</v>
      </c>
      <c r="CX57" s="25">
        <f t="shared" si="25"/>
        <v>0.12917758608758589</v>
      </c>
      <c r="CY57" s="25">
        <f t="shared" si="26"/>
        <v>-1.1462695338540314</v>
      </c>
      <c r="CZ57" s="25">
        <f t="shared" si="27"/>
        <v>1.4092579995391077</v>
      </c>
      <c r="DA57" s="25">
        <f t="shared" si="32"/>
        <v>0.60423119065763942</v>
      </c>
      <c r="DB57" s="25">
        <f t="shared" si="33"/>
        <v>-2.0331565608769324</v>
      </c>
      <c r="DC57" s="25">
        <f t="shared" si="34"/>
        <v>-3.1373048245107782E-2</v>
      </c>
      <c r="DD57" s="25">
        <f t="shared" si="35"/>
        <v>-0.50810152071661463</v>
      </c>
      <c r="DE57" s="25">
        <f t="shared" si="36"/>
        <v>-1.8692091678032696</v>
      </c>
      <c r="DF57" s="25">
        <f t="shared" si="37"/>
        <v>-0.72813035223948219</v>
      </c>
      <c r="DG57" s="25">
        <f t="shared" si="38"/>
        <v>-3.1218166917128087E-2</v>
      </c>
      <c r="DH57" s="25">
        <f t="shared" si="39"/>
        <v>1.927072593783663E-3</v>
      </c>
      <c r="DI57" s="25">
        <f t="shared" si="40"/>
        <v>0.52553620965461079</v>
      </c>
      <c r="DJ57" s="25">
        <f t="shared" si="41"/>
        <v>0.57737993312567859</v>
      </c>
      <c r="DK57" s="25">
        <f t="shared" si="42"/>
        <v>-0.25033536293716452</v>
      </c>
      <c r="DL57" s="25">
        <f t="shared" si="43"/>
        <v>5.3229313289811984</v>
      </c>
      <c r="DM57" s="25">
        <f t="shared" si="44"/>
        <v>-0.51392397099214548</v>
      </c>
      <c r="DN57" s="25">
        <f t="shared" si="45"/>
        <v>0.36812947610587088</v>
      </c>
      <c r="DO57" s="25">
        <f t="shared" si="46"/>
        <v>4.5560965609027875</v>
      </c>
      <c r="DP57" s="25">
        <f t="shared" si="47"/>
        <v>-1.8022462652766222</v>
      </c>
      <c r="DQ57" s="25">
        <f t="shared" si="48"/>
        <v>1.8227767873810166</v>
      </c>
      <c r="DR57" s="25">
        <f t="shared" si="31"/>
        <v>4.5205749790682148E-2</v>
      </c>
      <c r="DW57">
        <v>5.2364762128413531</v>
      </c>
      <c r="DX57">
        <v>1.0255790575128003</v>
      </c>
      <c r="DY57">
        <v>3.3761647225929892E-2</v>
      </c>
      <c r="DZ57" t="e">
        <v>#N/A</v>
      </c>
      <c r="EA57">
        <v>-0.79603880047525877</v>
      </c>
      <c r="EB57">
        <v>-4.1275333541806276</v>
      </c>
      <c r="EC57" t="e">
        <v>#N/A</v>
      </c>
      <c r="ED57">
        <v>8.426226566434508</v>
      </c>
      <c r="EE57">
        <v>-1.8185561584682546</v>
      </c>
      <c r="EF57">
        <v>9.9831472633728708</v>
      </c>
      <c r="EG57">
        <v>1.2010093509726403</v>
      </c>
      <c r="EH57">
        <v>2.4980322700593547</v>
      </c>
      <c r="EI57">
        <v>-3.9797340322526225</v>
      </c>
      <c r="EJ57">
        <v>5.9040775034600301</v>
      </c>
      <c r="EK57">
        <v>-1.0770982581030353</v>
      </c>
      <c r="EL57">
        <v>-0.39505513998821584</v>
      </c>
      <c r="EM57">
        <v>-14.136535476624402</v>
      </c>
      <c r="EN57">
        <v>-1.4642347576505585</v>
      </c>
      <c r="EO57">
        <v>-2.5868517407976697</v>
      </c>
      <c r="EP57">
        <v>-2.2889070245734899</v>
      </c>
      <c r="EQ57">
        <v>-0.93666841331662454</v>
      </c>
      <c r="ER57">
        <v>-7.3361860904142873</v>
      </c>
      <c r="ES57">
        <v>-4.9840246505253845</v>
      </c>
      <c r="ET57">
        <v>-0.46234263839608047</v>
      </c>
      <c r="EU57">
        <v>-0.14439508284155522</v>
      </c>
      <c r="EV57">
        <v>-5.3577702908206675</v>
      </c>
      <c r="EW57">
        <v>-1.4873551243044858</v>
      </c>
      <c r="EX57">
        <v>5.0993898450078916</v>
      </c>
      <c r="EY57">
        <v>-338.22484754046309</v>
      </c>
      <c r="EZ57">
        <v>-7.5788060620965894</v>
      </c>
      <c r="FA57">
        <v>4.1856894738173764</v>
      </c>
      <c r="FB57">
        <v>0.8807933070426941</v>
      </c>
      <c r="FC57">
        <v>-8.8657493494953883</v>
      </c>
      <c r="FD57">
        <v>-3.6837207447848641</v>
      </c>
      <c r="FE57">
        <v>-6.2943729792009435</v>
      </c>
      <c r="FF57">
        <v>-4.955650906420118</v>
      </c>
      <c r="FG57">
        <v>-3.0105387100053065</v>
      </c>
      <c r="FH57">
        <v>5.6720554180774911</v>
      </c>
      <c r="FI57" t="e">
        <v>#N/A</v>
      </c>
      <c r="FJ57">
        <v>3.3340343326965751</v>
      </c>
    </row>
    <row r="58" spans="1:166">
      <c r="A58">
        <v>2013</v>
      </c>
      <c r="B58" s="16">
        <v>35</v>
      </c>
      <c r="C58" s="16">
        <v>45</v>
      </c>
      <c r="D58" s="16">
        <v>50</v>
      </c>
      <c r="E58" s="16">
        <v>25</v>
      </c>
      <c r="F58" s="16">
        <v>50</v>
      </c>
      <c r="G58" s="16">
        <v>13</v>
      </c>
      <c r="H58" s="16">
        <v>25</v>
      </c>
      <c r="I58" s="16">
        <v>27.5</v>
      </c>
      <c r="J58" s="16">
        <v>29</v>
      </c>
      <c r="K58" s="16">
        <v>40</v>
      </c>
      <c r="L58" s="16">
        <v>33</v>
      </c>
      <c r="M58" s="16">
        <v>15</v>
      </c>
      <c r="N58" s="16">
        <v>55.38</v>
      </c>
      <c r="O58" s="16">
        <v>35</v>
      </c>
      <c r="P58" s="16">
        <v>45</v>
      </c>
      <c r="Q58" s="16">
        <v>45</v>
      </c>
      <c r="R58" s="16">
        <v>42</v>
      </c>
      <c r="S58" s="16">
        <v>16</v>
      </c>
      <c r="T58" s="16">
        <v>43</v>
      </c>
      <c r="U58" s="16">
        <v>50.84</v>
      </c>
      <c r="V58" s="16">
        <v>38</v>
      </c>
      <c r="W58" s="16">
        <v>24</v>
      </c>
      <c r="X58" s="16">
        <v>15</v>
      </c>
      <c r="Y58" s="16">
        <v>35</v>
      </c>
      <c r="Z58" s="16">
        <v>30</v>
      </c>
      <c r="AA58" s="16">
        <v>33</v>
      </c>
      <c r="AB58" s="16">
        <v>40</v>
      </c>
      <c r="AC58" s="16">
        <v>30</v>
      </c>
      <c r="AD58" s="16">
        <v>32</v>
      </c>
      <c r="AE58" s="16">
        <v>48</v>
      </c>
      <c r="AF58" s="16">
        <v>13</v>
      </c>
      <c r="AG58" s="16">
        <v>40</v>
      </c>
      <c r="AH58" s="16">
        <v>52</v>
      </c>
      <c r="AI58" s="16">
        <v>56.7</v>
      </c>
      <c r="AJ58" s="16">
        <v>35</v>
      </c>
      <c r="AK58" s="16">
        <v>45</v>
      </c>
      <c r="AL58" s="16">
        <v>39.6</v>
      </c>
      <c r="AM58" s="16">
        <v>30</v>
      </c>
      <c r="AN58" s="16">
        <v>34</v>
      </c>
      <c r="AO58" s="16"/>
      <c r="AR58">
        <v>35.094233284789034</v>
      </c>
      <c r="AS58">
        <v>45.044262304433843</v>
      </c>
      <c r="AT58">
        <v>51.060470704178073</v>
      </c>
      <c r="AU58">
        <v>28.079487570049722</v>
      </c>
      <c r="AV58">
        <v>49.857431149225917</v>
      </c>
      <c r="AW58">
        <v>13.029830790826162</v>
      </c>
      <c r="AX58">
        <v>24.842819682157572</v>
      </c>
      <c r="AY58">
        <v>27.561055537133019</v>
      </c>
      <c r="AZ58">
        <v>29.797833115556124</v>
      </c>
      <c r="BA58">
        <v>39.184005407770897</v>
      </c>
      <c r="BB58">
        <v>33.481588611668656</v>
      </c>
      <c r="BC58">
        <v>14.698901694820997</v>
      </c>
      <c r="BD58">
        <v>56.438410263903691</v>
      </c>
      <c r="BE58">
        <v>34.526267131824007</v>
      </c>
      <c r="BF58">
        <v>43.322682026819493</v>
      </c>
      <c r="BG58">
        <v>44.649595093217023</v>
      </c>
      <c r="BH58">
        <v>43.052196712255935</v>
      </c>
      <c r="BI58">
        <v>20.31833896685454</v>
      </c>
      <c r="BJ58">
        <v>42.865738542183252</v>
      </c>
      <c r="BK58">
        <v>51.738759545082104</v>
      </c>
      <c r="BL58">
        <v>37.152383387948326</v>
      </c>
      <c r="BM58">
        <v>24.602697448658642</v>
      </c>
      <c r="BN58">
        <v>16.23525035829427</v>
      </c>
      <c r="BO58">
        <v>35.040652555289277</v>
      </c>
      <c r="BP58">
        <v>31.026447211772826</v>
      </c>
      <c r="BQ58">
        <v>34.333172466761248</v>
      </c>
      <c r="BR58">
        <v>40.412239091040981</v>
      </c>
      <c r="BS58">
        <v>30.057137912798353</v>
      </c>
      <c r="BT58">
        <v>32.141937861417368</v>
      </c>
      <c r="BU58">
        <v>46.56500050575405</v>
      </c>
      <c r="BV58">
        <v>12.540691809399245</v>
      </c>
      <c r="BW58">
        <v>40.580722923907615</v>
      </c>
      <c r="BX58">
        <v>46.950758685949111</v>
      </c>
      <c r="BY58">
        <v>56.845430159739166</v>
      </c>
      <c r="BZ58">
        <v>34.624324453057554</v>
      </c>
      <c r="CA58">
        <v>45.679695521786179</v>
      </c>
      <c r="CB58">
        <v>37.187465877936823</v>
      </c>
      <c r="CC58">
        <v>29.185839751356152</v>
      </c>
      <c r="CD58">
        <v>34.005105237619723</v>
      </c>
      <c r="CF58" s="25">
        <f t="shared" si="3"/>
        <v>-9.4233284789034144E-2</v>
      </c>
      <c r="CG58" s="25">
        <f t="shared" si="28"/>
        <v>-4.4262304433843269E-2</v>
      </c>
      <c r="CH58" s="25">
        <f t="shared" si="29"/>
        <v>-1.0604707041780728</v>
      </c>
      <c r="CI58" s="25">
        <f t="shared" si="30"/>
        <v>-3.0794875700497215</v>
      </c>
      <c r="CJ58" s="25">
        <f t="shared" si="11"/>
        <v>0.14256885077408299</v>
      </c>
      <c r="CK58" s="25">
        <f t="shared" si="12"/>
        <v>-2.9830790826162357E-2</v>
      </c>
      <c r="CL58" s="25">
        <f t="shared" si="13"/>
        <v>0.15718031784242825</v>
      </c>
      <c r="CM58" s="25">
        <f t="shared" si="14"/>
        <v>-6.1055537133018589E-2</v>
      </c>
      <c r="CN58" s="25">
        <f t="shared" si="15"/>
        <v>-0.79783311555612357</v>
      </c>
      <c r="CO58" s="25">
        <f t="shared" si="16"/>
        <v>0.81599459222910298</v>
      </c>
      <c r="CP58" s="25">
        <f t="shared" si="17"/>
        <v>-0.48158861166865563</v>
      </c>
      <c r="CQ58" s="25">
        <f t="shared" si="18"/>
        <v>0.30109830517900349</v>
      </c>
      <c r="CR58" s="25">
        <f t="shared" si="19"/>
        <v>-1.0584102639036885</v>
      </c>
      <c r="CS58" s="25">
        <f t="shared" si="20"/>
        <v>0.47373286817599336</v>
      </c>
      <c r="CT58" s="25">
        <f t="shared" si="21"/>
        <v>1.6773179731805072</v>
      </c>
      <c r="CU58" s="25">
        <f t="shared" si="22"/>
        <v>0.35040490678297687</v>
      </c>
      <c r="CV58" s="25">
        <f t="shared" si="23"/>
        <v>-1.0521967122559346</v>
      </c>
      <c r="CW58" s="25">
        <f t="shared" si="24"/>
        <v>-4.3183389668545402</v>
      </c>
      <c r="CX58" s="25">
        <f t="shared" si="25"/>
        <v>0.13426145781674848</v>
      </c>
      <c r="CY58" s="25">
        <f t="shared" si="26"/>
        <v>-0.89875954508210043</v>
      </c>
      <c r="CZ58" s="25">
        <f t="shared" si="27"/>
        <v>0.84761661205167371</v>
      </c>
      <c r="DA58" s="25">
        <f t="shared" si="32"/>
        <v>-0.60269744865864183</v>
      </c>
      <c r="DB58" s="25">
        <f t="shared" si="33"/>
        <v>-1.2352503582942695</v>
      </c>
      <c r="DC58" s="25">
        <f t="shared" si="34"/>
        <v>-4.0652555289277359E-2</v>
      </c>
      <c r="DD58" s="25">
        <f t="shared" si="35"/>
        <v>-1.0264472117728261</v>
      </c>
      <c r="DE58" s="25">
        <f t="shared" si="36"/>
        <v>-1.3331724667612477</v>
      </c>
      <c r="DF58" s="25">
        <f t="shared" si="37"/>
        <v>-0.41223909104098055</v>
      </c>
      <c r="DG58" s="25">
        <f t="shared" si="38"/>
        <v>-5.7137912798353341E-2</v>
      </c>
      <c r="DH58" s="25">
        <f t="shared" si="39"/>
        <v>-0.14193786141736808</v>
      </c>
      <c r="DI58" s="25">
        <f t="shared" si="40"/>
        <v>1.4349994942459503</v>
      </c>
      <c r="DJ58" s="25">
        <f t="shared" si="41"/>
        <v>0.45930819060075478</v>
      </c>
      <c r="DK58" s="25">
        <f t="shared" si="42"/>
        <v>-0.58072292390761504</v>
      </c>
      <c r="DL58" s="25">
        <f t="shared" si="43"/>
        <v>5.0492413140508887</v>
      </c>
      <c r="DM58" s="25">
        <f t="shared" si="44"/>
        <v>-0.1454301597391634</v>
      </c>
      <c r="DN58" s="25">
        <f t="shared" si="45"/>
        <v>0.3756755469424462</v>
      </c>
      <c r="DO58" s="25">
        <f t="shared" si="46"/>
        <v>-0.67969552178617931</v>
      </c>
      <c r="DP58" s="25">
        <f t="shared" si="47"/>
        <v>2.4125341220631782</v>
      </c>
      <c r="DQ58" s="25">
        <f t="shared" si="48"/>
        <v>0.81416024864384795</v>
      </c>
      <c r="DR58" s="25">
        <f t="shared" si="31"/>
        <v>-5.1052376197233684E-3</v>
      </c>
      <c r="DW58">
        <v>7.1204529653919337</v>
      </c>
      <c r="DX58">
        <v>4.6256350823227876E-2</v>
      </c>
      <c r="DY58">
        <v>-1.8894475734296918</v>
      </c>
      <c r="DZ58" t="e">
        <v>#N/A</v>
      </c>
      <c r="EA58">
        <v>-2.2369393224400937</v>
      </c>
      <c r="EB58">
        <v>0.85531450857661184</v>
      </c>
      <c r="EC58" t="e">
        <v>#N/A</v>
      </c>
      <c r="ED58">
        <v>11.86770973559112</v>
      </c>
      <c r="EE58">
        <v>-0.52141693072931616</v>
      </c>
      <c r="EF58">
        <v>10.015391275903994</v>
      </c>
      <c r="EG58">
        <v>5.5010704243792361</v>
      </c>
      <c r="EH58">
        <v>-1.4489370678841738</v>
      </c>
      <c r="EI58">
        <v>-4.4050975074419796</v>
      </c>
      <c r="EJ58">
        <v>11.174782250475971</v>
      </c>
      <c r="EK58">
        <v>-1.5816722237310046</v>
      </c>
      <c r="EL58">
        <v>-1.9913305542114017</v>
      </c>
      <c r="EM58">
        <v>-13.662190597956595</v>
      </c>
      <c r="EN58">
        <v>-3.0462810459887351</v>
      </c>
      <c r="EO58">
        <v>-4.6212561937908845</v>
      </c>
      <c r="EP58">
        <v>0.25732595444216599</v>
      </c>
      <c r="EQ58">
        <v>-1.0887105682252241</v>
      </c>
      <c r="ER58">
        <v>-6.500486756751684</v>
      </c>
      <c r="ES58">
        <v>-3.1611081415200601</v>
      </c>
      <c r="ET58">
        <v>-0.45448678672987519</v>
      </c>
      <c r="EU58">
        <v>-1.6552420889371433</v>
      </c>
      <c r="EV58">
        <v>-5.9956458758363169</v>
      </c>
      <c r="EW58">
        <v>-2.1500269887187358</v>
      </c>
      <c r="EX58">
        <v>8.8818088142382976</v>
      </c>
      <c r="EY58">
        <v>-233.42083641725912</v>
      </c>
      <c r="EZ58">
        <v>-9.4102574977322604</v>
      </c>
      <c r="FA58">
        <v>4.1004565885436364</v>
      </c>
      <c r="FB58">
        <v>2.1378525724136637</v>
      </c>
      <c r="FC58">
        <v>-12.727104801905995</v>
      </c>
      <c r="FD58">
        <v>-5.2584100405953222</v>
      </c>
      <c r="FE58">
        <v>5.9042379155804952</v>
      </c>
      <c r="FF58">
        <v>-4.0309482377165864</v>
      </c>
      <c r="FG58">
        <v>-2.8231458220971319</v>
      </c>
      <c r="FH58">
        <v>8.6365942870605465</v>
      </c>
      <c r="FI58" t="e">
        <v>#N/A</v>
      </c>
      <c r="FJ58">
        <v>3.2082985422518107</v>
      </c>
    </row>
    <row r="59" spans="1:166">
      <c r="A59">
        <v>2014</v>
      </c>
      <c r="B59" s="16">
        <v>35</v>
      </c>
      <c r="C59" s="16">
        <v>45</v>
      </c>
      <c r="D59" s="16">
        <v>50</v>
      </c>
      <c r="E59" s="16">
        <v>25</v>
      </c>
      <c r="F59" s="16">
        <v>50</v>
      </c>
      <c r="G59" s="16">
        <v>13</v>
      </c>
      <c r="H59" s="16">
        <v>25</v>
      </c>
      <c r="I59" s="16">
        <v>27.5</v>
      </c>
      <c r="J59" s="16">
        <v>29</v>
      </c>
      <c r="K59" s="16">
        <v>40</v>
      </c>
      <c r="L59" s="16">
        <v>33</v>
      </c>
      <c r="M59" s="16">
        <v>15</v>
      </c>
      <c r="N59" s="16">
        <v>55.56</v>
      </c>
      <c r="O59" s="16">
        <v>35</v>
      </c>
      <c r="P59" s="16">
        <v>45</v>
      </c>
      <c r="Q59" s="16">
        <v>45</v>
      </c>
      <c r="R59" s="16">
        <v>42</v>
      </c>
      <c r="S59" s="16">
        <v>16</v>
      </c>
      <c r="T59" s="16">
        <v>43</v>
      </c>
      <c r="U59" s="16">
        <v>50.84</v>
      </c>
      <c r="V59" s="16">
        <v>38</v>
      </c>
      <c r="W59" s="16">
        <v>24</v>
      </c>
      <c r="X59" s="16">
        <v>15</v>
      </c>
      <c r="Y59" s="16">
        <v>35</v>
      </c>
      <c r="Z59" s="16">
        <v>30</v>
      </c>
      <c r="AA59" s="16">
        <v>33</v>
      </c>
      <c r="AB59" s="16">
        <v>39</v>
      </c>
      <c r="AC59" s="16">
        <v>30</v>
      </c>
      <c r="AD59" s="16">
        <v>32</v>
      </c>
      <c r="AE59" s="16">
        <v>48</v>
      </c>
      <c r="AF59" s="16">
        <v>13</v>
      </c>
      <c r="AG59" s="16">
        <v>40</v>
      </c>
      <c r="AH59" s="16">
        <v>52</v>
      </c>
      <c r="AI59" s="16">
        <v>56.9</v>
      </c>
      <c r="AJ59" s="16">
        <v>35</v>
      </c>
      <c r="AK59" s="16">
        <v>45</v>
      </c>
      <c r="AL59" s="16">
        <v>39.6</v>
      </c>
      <c r="AM59" s="16">
        <v>30</v>
      </c>
      <c r="AN59" s="16">
        <v>34</v>
      </c>
      <c r="AO59" s="16"/>
      <c r="AR59">
        <v>35.073691888807687</v>
      </c>
      <c r="AS59">
        <v>44.994265944778533</v>
      </c>
      <c r="AT59">
        <v>51.55624152858833</v>
      </c>
      <c r="AU59">
        <v>27.199988288757289</v>
      </c>
      <c r="AV59">
        <v>49.869106262665284</v>
      </c>
      <c r="AW59">
        <v>13.021451689520125</v>
      </c>
      <c r="AX59">
        <v>24.893877652693618</v>
      </c>
      <c r="AY59">
        <v>27.55577923285696</v>
      </c>
      <c r="AZ59">
        <v>30.200452302257112</v>
      </c>
      <c r="BA59">
        <v>38.88722657101524</v>
      </c>
      <c r="BB59">
        <v>33.634006048726988</v>
      </c>
      <c r="BC59">
        <v>14.921691359873751</v>
      </c>
      <c r="BD59">
        <v>56.178333672882047</v>
      </c>
      <c r="BE59">
        <v>34.889438492205336</v>
      </c>
      <c r="BF59">
        <v>43.775761044640284</v>
      </c>
      <c r="BG59">
        <v>44.715181469460802</v>
      </c>
      <c r="BH59">
        <v>43.344530202318573</v>
      </c>
      <c r="BI59">
        <v>18.597723115645724</v>
      </c>
      <c r="BJ59">
        <v>42.873251194869695</v>
      </c>
      <c r="BK59">
        <v>52.379826563074488</v>
      </c>
      <c r="BL59">
        <v>37.767384250813613</v>
      </c>
      <c r="BM59">
        <v>24.935634741426234</v>
      </c>
      <c r="BN59">
        <v>15.738097807728192</v>
      </c>
      <c r="BO59">
        <v>35.043444897739263</v>
      </c>
      <c r="BP59">
        <v>31.653887430155404</v>
      </c>
      <c r="BQ59">
        <v>33.874613088678792</v>
      </c>
      <c r="BR59">
        <v>40.161297403094409</v>
      </c>
      <c r="BS59">
        <v>30.069492618607526</v>
      </c>
      <c r="BT59">
        <v>32.339062730038492</v>
      </c>
      <c r="BU59">
        <v>47.067459968036957</v>
      </c>
      <c r="BV59">
        <v>12.655073229041916</v>
      </c>
      <c r="BW59">
        <v>41.019100701746396</v>
      </c>
      <c r="BX59">
        <v>47.03913559524036</v>
      </c>
      <c r="BY59">
        <v>56.388520180519379</v>
      </c>
      <c r="BZ59">
        <v>34.71088758582394</v>
      </c>
      <c r="CA59">
        <v>45.779174478600822</v>
      </c>
      <c r="CB59">
        <v>37.535294383924082</v>
      </c>
      <c r="CC59">
        <v>30.219709746250668</v>
      </c>
      <c r="CD59">
        <v>34.037628873375375</v>
      </c>
      <c r="CF59" s="25">
        <f t="shared" si="3"/>
        <v>-7.3691888807687178E-2</v>
      </c>
      <c r="CG59" s="25">
        <f t="shared" si="28"/>
        <v>5.7340552214668605E-3</v>
      </c>
      <c r="CH59" s="25">
        <f t="shared" si="29"/>
        <v>-1.5562415285883304</v>
      </c>
      <c r="CI59" s="25">
        <f t="shared" si="30"/>
        <v>-2.1999882887572895</v>
      </c>
      <c r="CJ59" s="25">
        <f t="shared" si="11"/>
        <v>0.13089373733471632</v>
      </c>
      <c r="CK59" s="25">
        <f t="shared" si="12"/>
        <v>-2.1451689520125328E-2</v>
      </c>
      <c r="CL59" s="25">
        <f t="shared" si="13"/>
        <v>0.10612234730638193</v>
      </c>
      <c r="CM59" s="25">
        <f t="shared" si="14"/>
        <v>-5.5779232856959737E-2</v>
      </c>
      <c r="CN59" s="25">
        <f t="shared" si="15"/>
        <v>-1.2004523022571121</v>
      </c>
      <c r="CO59" s="25">
        <f t="shared" si="16"/>
        <v>1.1127734289847595</v>
      </c>
      <c r="CP59" s="25">
        <f t="shared" si="17"/>
        <v>-0.63400604872698807</v>
      </c>
      <c r="CQ59" s="25">
        <f t="shared" si="18"/>
        <v>7.8308640126248719E-2</v>
      </c>
      <c r="CR59" s="25">
        <f t="shared" si="19"/>
        <v>-0.61833367288204499</v>
      </c>
      <c r="CS59" s="25">
        <f t="shared" si="20"/>
        <v>0.11056150779466378</v>
      </c>
      <c r="CT59" s="25">
        <f t="shared" si="21"/>
        <v>1.2242389553597164</v>
      </c>
      <c r="CU59" s="25">
        <f t="shared" si="22"/>
        <v>0.28481853053919792</v>
      </c>
      <c r="CV59" s="25">
        <f t="shared" si="23"/>
        <v>-1.3445302023185732</v>
      </c>
      <c r="CW59" s="25">
        <f t="shared" si="24"/>
        <v>-2.5977231156457243</v>
      </c>
      <c r="CX59" s="25">
        <f t="shared" si="25"/>
        <v>0.12674880513030473</v>
      </c>
      <c r="CY59" s="25">
        <f t="shared" si="26"/>
        <v>-1.5398265630744845</v>
      </c>
      <c r="CZ59" s="25">
        <f t="shared" si="27"/>
        <v>0.23261574918638672</v>
      </c>
      <c r="DA59" s="25">
        <f t="shared" si="32"/>
        <v>-0.93563474142623448</v>
      </c>
      <c r="DB59" s="25">
        <f t="shared" si="33"/>
        <v>-0.73809780772819167</v>
      </c>
      <c r="DC59" s="25">
        <f t="shared" si="34"/>
        <v>-4.3444897739263411E-2</v>
      </c>
      <c r="DD59" s="25">
        <f t="shared" si="35"/>
        <v>-1.6538874301554038</v>
      </c>
      <c r="DE59" s="25">
        <f t="shared" si="36"/>
        <v>-0.87461308867879239</v>
      </c>
      <c r="DF59" s="25">
        <f t="shared" si="37"/>
        <v>-1.1612974030944088</v>
      </c>
      <c r="DG59" s="25">
        <f t="shared" si="38"/>
        <v>-6.9492618607526424E-2</v>
      </c>
      <c r="DH59" s="25">
        <f t="shared" si="39"/>
        <v>-0.33906273003849208</v>
      </c>
      <c r="DI59" s="25">
        <f t="shared" si="40"/>
        <v>0.93254003196304325</v>
      </c>
      <c r="DJ59" s="25">
        <f t="shared" si="41"/>
        <v>0.34492677095808411</v>
      </c>
      <c r="DK59" s="25">
        <f t="shared" si="42"/>
        <v>-1.019100701746396</v>
      </c>
      <c r="DL59" s="25">
        <f t="shared" si="43"/>
        <v>4.96086440475964</v>
      </c>
      <c r="DM59" s="25">
        <f t="shared" si="44"/>
        <v>0.51147981948061982</v>
      </c>
      <c r="DN59" s="25">
        <f t="shared" si="45"/>
        <v>0.28911241417605993</v>
      </c>
      <c r="DO59" s="25">
        <f t="shared" si="46"/>
        <v>-0.77917447860082234</v>
      </c>
      <c r="DP59" s="25">
        <f t="shared" si="47"/>
        <v>2.0647056160759192</v>
      </c>
      <c r="DQ59" s="25">
        <f t="shared" si="48"/>
        <v>-0.2197097462506683</v>
      </c>
      <c r="DR59" s="25">
        <f t="shared" si="31"/>
        <v>-3.7628873375375349E-2</v>
      </c>
      <c r="DW59">
        <v>0.13855887514546339</v>
      </c>
      <c r="DX59">
        <v>0.27932385123506265</v>
      </c>
      <c r="DY59">
        <v>-2.5704237511158965</v>
      </c>
      <c r="DZ59" t="e">
        <v>#N/A</v>
      </c>
      <c r="EA59">
        <v>-1.5857491405177484</v>
      </c>
      <c r="EB59">
        <v>3.6785746957558558</v>
      </c>
      <c r="EC59" t="e">
        <v>#N/A</v>
      </c>
      <c r="ED59">
        <v>10.581758045433844</v>
      </c>
      <c r="EE59">
        <v>2.1082468910740317</v>
      </c>
      <c r="EF59">
        <v>6.1460621466915768</v>
      </c>
      <c r="EG59">
        <v>9.0873671911260203</v>
      </c>
      <c r="EH59">
        <v>-1.3382469576379208</v>
      </c>
      <c r="EI59">
        <v>-3.9620246034321553</v>
      </c>
      <c r="EJ59">
        <v>14.928540819660782</v>
      </c>
      <c r="EK59">
        <v>-1.4183830445584533</v>
      </c>
      <c r="EL59">
        <v>-0.52419791335017862</v>
      </c>
      <c r="EM59">
        <v>-9.4531493994274172</v>
      </c>
      <c r="EN59">
        <v>-3.6434719044887629</v>
      </c>
      <c r="EO59">
        <v>-4.0606524734146205</v>
      </c>
      <c r="EP59">
        <v>-0.42594013057930624</v>
      </c>
      <c r="EQ59">
        <v>0.43860373583891032</v>
      </c>
      <c r="ER59">
        <v>-6.2074559527594602</v>
      </c>
      <c r="ES59">
        <v>-1.4648499861904156</v>
      </c>
      <c r="ET59">
        <v>-0.28182171643318377</v>
      </c>
      <c r="EU59">
        <v>0.17694162324696094</v>
      </c>
      <c r="EV59">
        <v>-3.6348771744862347</v>
      </c>
      <c r="EW59">
        <v>-0.75928710109891995</v>
      </c>
      <c r="EX59">
        <v>4.744927777039095</v>
      </c>
      <c r="EY59">
        <v>-150.54999015552858</v>
      </c>
      <c r="EZ59">
        <v>-8.2727045462690398</v>
      </c>
      <c r="FA59">
        <v>2.8252613590826741</v>
      </c>
      <c r="FB59">
        <v>1.9425885308171473</v>
      </c>
      <c r="FC59">
        <v>-10.932712138101039</v>
      </c>
      <c r="FD59">
        <v>-3.8921329995885401</v>
      </c>
      <c r="FE59">
        <v>4.5915025673128866</v>
      </c>
      <c r="FF59">
        <v>-0.87235092556235827</v>
      </c>
      <c r="FG59">
        <v>-1.666191235862442</v>
      </c>
      <c r="FH59">
        <v>9.7381555106622955</v>
      </c>
      <c r="FI59" t="e">
        <v>#N/A</v>
      </c>
      <c r="FJ59">
        <v>3.2623146611053357</v>
      </c>
    </row>
    <row r="60" spans="1:166">
      <c r="A60">
        <v>2015</v>
      </c>
      <c r="B60" s="16">
        <v>35</v>
      </c>
      <c r="C60" s="16">
        <v>45</v>
      </c>
      <c r="D60" s="16">
        <v>50</v>
      </c>
      <c r="E60" s="16">
        <v>25</v>
      </c>
      <c r="F60" s="16">
        <v>50</v>
      </c>
      <c r="G60" s="16">
        <v>13</v>
      </c>
      <c r="H60" s="16">
        <v>25</v>
      </c>
      <c r="I60" s="16">
        <v>27.5</v>
      </c>
      <c r="J60" s="16">
        <v>29</v>
      </c>
      <c r="K60" s="16">
        <v>40</v>
      </c>
      <c r="L60" s="16">
        <v>33</v>
      </c>
      <c r="M60" s="16">
        <v>15</v>
      </c>
      <c r="N60" s="16">
        <v>55.41</v>
      </c>
      <c r="O60" s="16">
        <v>35</v>
      </c>
      <c r="P60" s="16">
        <v>45</v>
      </c>
      <c r="Q60" s="16">
        <v>45</v>
      </c>
      <c r="R60" s="16">
        <v>42</v>
      </c>
      <c r="S60" s="16">
        <v>16</v>
      </c>
      <c r="T60" s="16">
        <v>43</v>
      </c>
      <c r="U60" s="16">
        <v>50.84</v>
      </c>
      <c r="V60" s="16">
        <v>38</v>
      </c>
      <c r="W60" s="16">
        <v>23</v>
      </c>
      <c r="X60" s="16">
        <v>15</v>
      </c>
      <c r="Y60" s="16">
        <v>35</v>
      </c>
      <c r="Z60" s="16">
        <v>35</v>
      </c>
      <c r="AA60" s="16">
        <v>33</v>
      </c>
      <c r="AB60" s="16">
        <v>39</v>
      </c>
      <c r="AC60" s="16">
        <v>30</v>
      </c>
      <c r="AD60" s="16">
        <v>32</v>
      </c>
      <c r="AE60" s="16">
        <v>48</v>
      </c>
      <c r="AF60" s="16">
        <v>13</v>
      </c>
      <c r="AG60" s="16">
        <v>40</v>
      </c>
      <c r="AH60" s="16">
        <v>47</v>
      </c>
      <c r="AI60" s="16">
        <v>57</v>
      </c>
      <c r="AJ60" s="16">
        <v>35</v>
      </c>
      <c r="AK60" s="16">
        <v>45</v>
      </c>
      <c r="AL60" s="16">
        <v>39.6</v>
      </c>
      <c r="AM60" s="16">
        <v>30</v>
      </c>
      <c r="AN60" s="16">
        <v>34</v>
      </c>
      <c r="AO60" s="16"/>
      <c r="AR60">
        <v>35.053753357302526</v>
      </c>
      <c r="AS60">
        <v>44.960861560565093</v>
      </c>
      <c r="AT60">
        <v>52.139654050458823</v>
      </c>
      <c r="AU60">
        <v>26.424353280868544</v>
      </c>
      <c r="AV60">
        <v>49.887711942422861</v>
      </c>
      <c r="AW60">
        <v>13.014021903666791</v>
      </c>
      <c r="AX60">
        <v>24.937141390004104</v>
      </c>
      <c r="AY60">
        <v>27.547646615849416</v>
      </c>
      <c r="AZ60">
        <v>30.674888644223724</v>
      </c>
      <c r="BA60">
        <v>38.546594783024062</v>
      </c>
      <c r="BB60">
        <v>33.922969928600281</v>
      </c>
      <c r="BC60">
        <v>15.256006519781971</v>
      </c>
      <c r="BD60">
        <v>55.978993018507587</v>
      </c>
      <c r="BE60">
        <v>35.144524262319941</v>
      </c>
      <c r="BF60">
        <v>44.244920299265843</v>
      </c>
      <c r="BG60">
        <v>44.782890087844528</v>
      </c>
      <c r="BH60">
        <v>43.639838888151608</v>
      </c>
      <c r="BI60">
        <v>17.144787171950981</v>
      </c>
      <c r="BJ60">
        <v>42.888698080317724</v>
      </c>
      <c r="BK60">
        <v>53.071262874162606</v>
      </c>
      <c r="BL60">
        <v>38.43053896865635</v>
      </c>
      <c r="BM60">
        <v>25.42256703975109</v>
      </c>
      <c r="BN60">
        <v>15.512983441672718</v>
      </c>
      <c r="BO60">
        <v>35.041786726306675</v>
      </c>
      <c r="BP60">
        <v>32.352403483892189</v>
      </c>
      <c r="BQ60">
        <v>33.492468362573035</v>
      </c>
      <c r="BR60">
        <v>39.976975952511488</v>
      </c>
      <c r="BS60">
        <v>30.072184591161516</v>
      </c>
      <c r="BT60">
        <v>32.594743057792741</v>
      </c>
      <c r="BU60">
        <v>47.48408072380419</v>
      </c>
      <c r="BV60">
        <v>12.760752490721231</v>
      </c>
      <c r="BW60">
        <v>41.562950812307108</v>
      </c>
      <c r="BX60">
        <v>46.945938268501848</v>
      </c>
      <c r="BY60">
        <v>55.70240182418484</v>
      </c>
      <c r="BZ60">
        <v>34.881646275777385</v>
      </c>
      <c r="CA60">
        <v>45.782903708201616</v>
      </c>
      <c r="CB60">
        <v>37.80980911280205</v>
      </c>
      <c r="CC60">
        <v>31.284984072902095</v>
      </c>
      <c r="CD60">
        <v>34.056589132718635</v>
      </c>
      <c r="CF60" s="25">
        <f t="shared" si="3"/>
        <v>-5.3753357302525728E-2</v>
      </c>
      <c r="CG60" s="25">
        <f t="shared" si="28"/>
        <v>3.9138439434907468E-2</v>
      </c>
      <c r="CH60" s="25">
        <f t="shared" si="29"/>
        <v>-2.1396540504588231</v>
      </c>
      <c r="CI60" s="25">
        <f t="shared" si="30"/>
        <v>-1.4243532808685444</v>
      </c>
      <c r="CJ60" s="25">
        <f t="shared" si="11"/>
        <v>0.112288057577139</v>
      </c>
      <c r="CK60" s="25">
        <f t="shared" si="12"/>
        <v>-1.4021903666790791E-2</v>
      </c>
      <c r="CL60" s="25">
        <f t="shared" si="13"/>
        <v>6.2858609995895875E-2</v>
      </c>
      <c r="CM60" s="25">
        <f t="shared" si="14"/>
        <v>-4.7646615849416207E-2</v>
      </c>
      <c r="CN60" s="25">
        <f t="shared" si="15"/>
        <v>-1.6748886442237243</v>
      </c>
      <c r="CO60" s="25">
        <f t="shared" si="16"/>
        <v>1.4534052169759377</v>
      </c>
      <c r="CP60" s="25">
        <f t="shared" si="17"/>
        <v>-0.92296992860028126</v>
      </c>
      <c r="CQ60" s="25">
        <f t="shared" si="18"/>
        <v>-0.25600651978197142</v>
      </c>
      <c r="CR60" s="25">
        <f t="shared" si="19"/>
        <v>-0.56899301850759088</v>
      </c>
      <c r="CS60" s="25">
        <f t="shared" si="20"/>
        <v>-0.14452426231994053</v>
      </c>
      <c r="CT60" s="25">
        <f t="shared" si="21"/>
        <v>0.7550797007341572</v>
      </c>
      <c r="CU60" s="25">
        <f t="shared" si="22"/>
        <v>0.21710991215547182</v>
      </c>
      <c r="CV60" s="25">
        <f t="shared" si="23"/>
        <v>-1.6398388881516084</v>
      </c>
      <c r="CW60" s="25">
        <f t="shared" si="24"/>
        <v>-1.1447871719509806</v>
      </c>
      <c r="CX60" s="25">
        <f t="shared" si="25"/>
        <v>0.11130191968227621</v>
      </c>
      <c r="CY60" s="25">
        <f t="shared" si="26"/>
        <v>-2.2312628741626028</v>
      </c>
      <c r="CZ60" s="25">
        <f t="shared" si="27"/>
        <v>-0.43053896865635011</v>
      </c>
      <c r="DA60" s="25">
        <f t="shared" si="32"/>
        <v>-2.4225670397510903</v>
      </c>
      <c r="DB60" s="25">
        <f t="shared" si="33"/>
        <v>-0.51298344167271814</v>
      </c>
      <c r="DC60" s="25">
        <f t="shared" si="34"/>
        <v>-4.1786726306675348E-2</v>
      </c>
      <c r="DD60" s="25">
        <f t="shared" si="35"/>
        <v>2.6475965161078108</v>
      </c>
      <c r="DE60" s="25">
        <f t="shared" si="36"/>
        <v>-0.49246836257303528</v>
      </c>
      <c r="DF60" s="25">
        <f t="shared" si="37"/>
        <v>-0.97697595251148783</v>
      </c>
      <c r="DG60" s="25">
        <f t="shared" si="38"/>
        <v>-7.2184591161516209E-2</v>
      </c>
      <c r="DH60" s="25">
        <f t="shared" si="39"/>
        <v>-0.59474305779274061</v>
      </c>
      <c r="DI60" s="25">
        <f t="shared" si="40"/>
        <v>0.51591927619580957</v>
      </c>
      <c r="DJ60" s="25">
        <f t="shared" si="41"/>
        <v>0.23924750927876914</v>
      </c>
      <c r="DK60" s="25">
        <f t="shared" si="42"/>
        <v>-1.5629508123071076</v>
      </c>
      <c r="DL60" s="25">
        <f t="shared" si="43"/>
        <v>5.4061731498151744E-2</v>
      </c>
      <c r="DM60" s="25">
        <f t="shared" si="44"/>
        <v>1.2975981758151605</v>
      </c>
      <c r="DN60" s="25">
        <f t="shared" si="45"/>
        <v>0.11835372422261514</v>
      </c>
      <c r="DO60" s="25">
        <f t="shared" si="46"/>
        <v>-0.7829037082016157</v>
      </c>
      <c r="DP60" s="25">
        <f t="shared" si="47"/>
        <v>1.7901908871979515</v>
      </c>
      <c r="DQ60" s="25">
        <f t="shared" si="48"/>
        <v>-1.2849840729020947</v>
      </c>
      <c r="DR60" s="25">
        <f t="shared" si="31"/>
        <v>-5.6589132718634971E-2</v>
      </c>
      <c r="DW60">
        <v>4.4496760422441923</v>
      </c>
      <c r="DX60">
        <v>8.3590825017211046E-2</v>
      </c>
      <c r="DY60">
        <v>-2.5444605084441037</v>
      </c>
      <c r="DZ60" t="e">
        <v>#N/A</v>
      </c>
      <c r="EA60">
        <v>-3.3794966927302994E-3</v>
      </c>
      <c r="EB60">
        <v>5.9900084938858527</v>
      </c>
      <c r="EC60" t="e">
        <v>#N/A</v>
      </c>
      <c r="ED60">
        <v>0.55800132043489725</v>
      </c>
      <c r="EE60">
        <v>-7.2402343990773943E-2</v>
      </c>
      <c r="EF60">
        <v>4.7126766259492001</v>
      </c>
      <c r="EG60">
        <v>8.8397627807016192</v>
      </c>
      <c r="EH60">
        <v>-0.18523520484615119</v>
      </c>
      <c r="EI60">
        <v>-2.4913427634494667</v>
      </c>
      <c r="EJ60">
        <v>9.6831362684771989</v>
      </c>
      <c r="EK60">
        <v>-1.1082260278979561</v>
      </c>
      <c r="EL60">
        <v>-0.2513335059469739</v>
      </c>
      <c r="EM60">
        <v>-6.6744609181184558</v>
      </c>
      <c r="EN60">
        <v>-1.5295685755407931</v>
      </c>
      <c r="EO60">
        <v>-2.4907924998692579</v>
      </c>
      <c r="EP60">
        <v>1.3891025266950692</v>
      </c>
      <c r="EQ60">
        <v>-0.23401159725926846</v>
      </c>
      <c r="ER60">
        <v>-1.993005585577265</v>
      </c>
      <c r="ES60">
        <v>-3.1273891931915614</v>
      </c>
      <c r="ET60">
        <v>8.9729649532815259E-2</v>
      </c>
      <c r="EU60">
        <v>3.3849951458990404</v>
      </c>
      <c r="EV60">
        <v>-1.5117721710553553</v>
      </c>
      <c r="EW60">
        <v>0.64447903340484913</v>
      </c>
      <c r="EX60">
        <v>3.9652966961640459</v>
      </c>
      <c r="EY60">
        <v>-26.998170005459542</v>
      </c>
      <c r="EZ60">
        <v>-5.5696273314869416</v>
      </c>
      <c r="FA60">
        <v>-2.5331515879449</v>
      </c>
      <c r="FB60">
        <v>2.0412643617706863</v>
      </c>
      <c r="FC60">
        <v>-4.1749289980049298</v>
      </c>
      <c r="FD60">
        <v>1.4249881976735708</v>
      </c>
      <c r="FE60">
        <v>9.3715323406109405</v>
      </c>
      <c r="FF60">
        <v>1.6888243717697264</v>
      </c>
      <c r="FG60">
        <v>0.50563898010182129</v>
      </c>
      <c r="FH60">
        <v>5.2860002450943284</v>
      </c>
      <c r="FI60" t="e">
        <v>#N/A</v>
      </c>
      <c r="FJ60">
        <v>1.7582295815584104</v>
      </c>
    </row>
    <row r="61" spans="1:166">
      <c r="A61">
        <v>2016</v>
      </c>
      <c r="B61" s="16">
        <v>35</v>
      </c>
      <c r="C61" s="16">
        <v>45</v>
      </c>
      <c r="D61" s="16">
        <v>55</v>
      </c>
      <c r="E61" s="16">
        <v>25</v>
      </c>
      <c r="F61" s="16">
        <v>50</v>
      </c>
      <c r="G61" s="16">
        <v>13</v>
      </c>
      <c r="H61" s="16">
        <v>25</v>
      </c>
      <c r="I61" s="16">
        <v>27.5</v>
      </c>
      <c r="J61" s="16">
        <v>33</v>
      </c>
      <c r="K61" s="16">
        <v>40</v>
      </c>
      <c r="L61" s="16">
        <v>33</v>
      </c>
      <c r="M61" s="16">
        <v>15</v>
      </c>
      <c r="N61" s="16">
        <v>56.4</v>
      </c>
      <c r="O61" s="16">
        <v>35</v>
      </c>
      <c r="P61" s="16">
        <v>45</v>
      </c>
      <c r="Q61" s="16">
        <v>45</v>
      </c>
      <c r="R61" s="16">
        <v>45</v>
      </c>
      <c r="S61" s="16">
        <v>15</v>
      </c>
      <c r="T61" s="16">
        <v>43</v>
      </c>
      <c r="U61" s="16">
        <v>55.95</v>
      </c>
      <c r="V61" s="16">
        <v>38</v>
      </c>
      <c r="W61" s="16">
        <v>23</v>
      </c>
      <c r="X61" s="16">
        <v>15</v>
      </c>
      <c r="Y61" s="16">
        <v>35</v>
      </c>
      <c r="Z61" s="16">
        <v>35</v>
      </c>
      <c r="AA61" s="16">
        <v>33</v>
      </c>
      <c r="AB61" s="16">
        <v>38.700000000000003</v>
      </c>
      <c r="AC61" s="16">
        <v>30</v>
      </c>
      <c r="AD61" s="16">
        <v>32</v>
      </c>
      <c r="AE61" s="16">
        <v>48</v>
      </c>
      <c r="AF61" s="16">
        <v>13</v>
      </c>
      <c r="AG61" s="16">
        <v>41</v>
      </c>
      <c r="AH61" s="16">
        <v>45</v>
      </c>
      <c r="AI61" s="16">
        <v>57.1</v>
      </c>
      <c r="AJ61" s="16">
        <v>35</v>
      </c>
      <c r="AK61" s="16">
        <v>45</v>
      </c>
      <c r="AL61" s="16">
        <v>39.6</v>
      </c>
      <c r="AM61" s="16">
        <v>30</v>
      </c>
      <c r="AN61" s="16">
        <v>34</v>
      </c>
      <c r="AO61" s="16"/>
      <c r="AR61">
        <v>35.035069847594805</v>
      </c>
      <c r="AS61">
        <v>44.939782456779064</v>
      </c>
      <c r="AT61">
        <v>52.788217736681915</v>
      </c>
      <c r="AU61">
        <v>25.750295187105273</v>
      </c>
      <c r="AV61">
        <v>49.91006241960099</v>
      </c>
      <c r="AW61">
        <v>13.007535205637325</v>
      </c>
      <c r="AX61">
        <v>24.973426654542767</v>
      </c>
      <c r="AY61">
        <v>27.537990673823806</v>
      </c>
      <c r="AZ61">
        <v>31.202231503021068</v>
      </c>
      <c r="BA61">
        <v>38.170609829213156</v>
      </c>
      <c r="BB61">
        <v>34.349315689939957</v>
      </c>
      <c r="BC61">
        <v>15.707671113338295</v>
      </c>
      <c r="BD61">
        <v>55.829461386941375</v>
      </c>
      <c r="BE61">
        <v>35.317703473972493</v>
      </c>
      <c r="BF61">
        <v>44.7102813511368</v>
      </c>
      <c r="BG61">
        <v>44.849072242835021</v>
      </c>
      <c r="BH61">
        <v>43.938191665080502</v>
      </c>
      <c r="BI61">
        <v>15.923537039963188</v>
      </c>
      <c r="BJ61">
        <v>42.908684394924613</v>
      </c>
      <c r="BK61">
        <v>53.799462499047138</v>
      </c>
      <c r="BL61">
        <v>39.138968078568006</v>
      </c>
      <c r="BM61">
        <v>26.082124348324896</v>
      </c>
      <c r="BN61">
        <v>15.523810814544582</v>
      </c>
      <c r="BO61">
        <v>35.037280242725735</v>
      </c>
      <c r="BP61">
        <v>33.067437806709471</v>
      </c>
      <c r="BQ61">
        <v>33.17692948657433</v>
      </c>
      <c r="BR61">
        <v>39.849332429373007</v>
      </c>
      <c r="BS61">
        <v>30.068421211091117</v>
      </c>
      <c r="BT61">
        <v>32.910883741902879</v>
      </c>
      <c r="BU61">
        <v>47.826426719985477</v>
      </c>
      <c r="BV61">
        <v>12.856167027065664</v>
      </c>
      <c r="BW61">
        <v>42.199564364425889</v>
      </c>
      <c r="BX61">
        <v>46.724514219390485</v>
      </c>
      <c r="BY61">
        <v>54.751397679782421</v>
      </c>
      <c r="BZ61">
        <v>35.129578000643747</v>
      </c>
      <c r="CA61">
        <v>45.723654864463029</v>
      </c>
      <c r="CB61">
        <v>37.995734450295139</v>
      </c>
      <c r="CC61">
        <v>32.38561650944748</v>
      </c>
      <c r="CD61">
        <v>34.065833702158109</v>
      </c>
      <c r="CF61" s="25">
        <f t="shared" si="3"/>
        <v>-3.5069847594805026E-2</v>
      </c>
      <c r="CG61" s="25">
        <f t="shared" si="28"/>
        <v>6.021754322093642E-2</v>
      </c>
      <c r="CH61" s="25">
        <f t="shared" si="29"/>
        <v>2.211782263318085</v>
      </c>
      <c r="CI61" s="25">
        <f t="shared" si="30"/>
        <v>-0.75029518710527299</v>
      </c>
      <c r="CJ61" s="25">
        <f t="shared" si="11"/>
        <v>8.9937580399009676E-2</v>
      </c>
      <c r="CK61" s="25">
        <f t="shared" si="12"/>
        <v>-7.5352056373247933E-3</v>
      </c>
      <c r="CL61" s="25">
        <f t="shared" si="13"/>
        <v>2.6573345457233444E-2</v>
      </c>
      <c r="CM61" s="25">
        <f t="shared" si="14"/>
        <v>-3.7990673823806276E-2</v>
      </c>
      <c r="CN61" s="25">
        <f t="shared" si="15"/>
        <v>1.7977684969789323</v>
      </c>
      <c r="CO61" s="25">
        <f t="shared" si="16"/>
        <v>1.8293901707868443</v>
      </c>
      <c r="CP61" s="25">
        <f t="shared" si="17"/>
        <v>-1.3493156899399565</v>
      </c>
      <c r="CQ61" s="25">
        <f t="shared" si="18"/>
        <v>-0.70767111333829469</v>
      </c>
      <c r="CR61" s="25">
        <f t="shared" si="19"/>
        <v>0.57053861305862341</v>
      </c>
      <c r="CS61" s="25">
        <f t="shared" si="20"/>
        <v>-0.3177034739724931</v>
      </c>
      <c r="CT61" s="25">
        <f t="shared" si="21"/>
        <v>0.2897186488632002</v>
      </c>
      <c r="CU61" s="25">
        <f t="shared" si="22"/>
        <v>0.15092775716497897</v>
      </c>
      <c r="CV61" s="25">
        <f t="shared" si="23"/>
        <v>1.0618083349194976</v>
      </c>
      <c r="CW61" s="25">
        <f t="shared" si="24"/>
        <v>-0.92353703996318792</v>
      </c>
      <c r="CX61" s="25">
        <f t="shared" si="25"/>
        <v>9.1315605075386941E-2</v>
      </c>
      <c r="CY61" s="25">
        <f t="shared" si="26"/>
        <v>2.1505375009528649</v>
      </c>
      <c r="CZ61" s="25">
        <f t="shared" si="27"/>
        <v>-1.1389680785680056</v>
      </c>
      <c r="DA61" s="25">
        <f t="shared" si="32"/>
        <v>-3.0821243483248963</v>
      </c>
      <c r="DB61" s="25">
        <f t="shared" si="33"/>
        <v>-0.52381081454458212</v>
      </c>
      <c r="DC61" s="25">
        <f t="shared" si="34"/>
        <v>-3.7280242725735491E-2</v>
      </c>
      <c r="DD61" s="25">
        <f t="shared" si="35"/>
        <v>1.9325621932905293</v>
      </c>
      <c r="DE61" s="25">
        <f t="shared" si="36"/>
        <v>-0.1769294865743305</v>
      </c>
      <c r="DF61" s="25">
        <f t="shared" si="37"/>
        <v>-1.1493324293730041</v>
      </c>
      <c r="DG61" s="25">
        <f t="shared" si="38"/>
        <v>-6.8421211091116874E-2</v>
      </c>
      <c r="DH61" s="25">
        <f t="shared" si="39"/>
        <v>-0.9108837419028788</v>
      </c>
      <c r="DI61" s="25">
        <f t="shared" si="40"/>
        <v>0.17357328001452288</v>
      </c>
      <c r="DJ61" s="25">
        <f t="shared" si="41"/>
        <v>0.1438329729343355</v>
      </c>
      <c r="DK61" s="25">
        <f t="shared" si="42"/>
        <v>-1.1995643644258891</v>
      </c>
      <c r="DL61" s="25">
        <f t="shared" si="43"/>
        <v>-1.7245142193904854</v>
      </c>
      <c r="DM61" s="25">
        <f t="shared" si="44"/>
        <v>2.3486023202175801</v>
      </c>
      <c r="DN61" s="25">
        <f t="shared" si="45"/>
        <v>-0.1295780006437468</v>
      </c>
      <c r="DO61" s="25">
        <f t="shared" si="46"/>
        <v>-0.72365486446302896</v>
      </c>
      <c r="DP61" s="25">
        <f t="shared" si="47"/>
        <v>1.6042655497048628</v>
      </c>
      <c r="DQ61" s="25">
        <f t="shared" si="48"/>
        <v>-2.3856165094474804</v>
      </c>
      <c r="DR61" s="25">
        <f t="shared" si="31"/>
        <v>-6.583370215810902E-2</v>
      </c>
      <c r="DW61">
        <v>-1.8141529862504058E-2</v>
      </c>
      <c r="DX61">
        <v>1.3425749887912843</v>
      </c>
      <c r="DY61">
        <v>-0.5749549329260617</v>
      </c>
      <c r="DZ61" t="e">
        <v>#N/A</v>
      </c>
      <c r="EA61">
        <v>0.20350873642325951</v>
      </c>
      <c r="EB61">
        <v>7.8064554313884855</v>
      </c>
      <c r="EC61" t="e">
        <v>#N/A</v>
      </c>
      <c r="ED61">
        <v>-7.9444750010474081</v>
      </c>
      <c r="EE61">
        <v>-1.3747406110234408</v>
      </c>
      <c r="EF61">
        <v>2.4625510489278213</v>
      </c>
      <c r="EG61">
        <v>6.5990508236733945</v>
      </c>
      <c r="EH61">
        <v>3.8250320601770227</v>
      </c>
      <c r="EI61">
        <v>0.48364830531056668</v>
      </c>
      <c r="EJ61">
        <v>1.7680728014668716</v>
      </c>
      <c r="EK61">
        <v>-0.78255643431376143</v>
      </c>
      <c r="EL61">
        <v>1.4627687537833367</v>
      </c>
      <c r="EM61">
        <v>-4.8074041216946171</v>
      </c>
      <c r="EN61">
        <v>1.3113006016884015</v>
      </c>
      <c r="EO61">
        <v>-0.25410448897017091</v>
      </c>
      <c r="EP61">
        <v>1.7777012769370799</v>
      </c>
      <c r="EQ61">
        <v>1.6593052857558632</v>
      </c>
      <c r="ER61">
        <v>-1.1004941899319931</v>
      </c>
      <c r="ES61">
        <v>-3.9595916168934764</v>
      </c>
      <c r="ET61">
        <v>-9.7937394628726082E-2</v>
      </c>
      <c r="EU61">
        <v>5.6765073234810757</v>
      </c>
      <c r="EV61">
        <v>1.339922185365765</v>
      </c>
      <c r="EW61">
        <v>-7.9005326897458872E-3</v>
      </c>
      <c r="EX61">
        <v>6.301590456058193</v>
      </c>
      <c r="EY61">
        <v>274.57526268431866</v>
      </c>
      <c r="EZ61">
        <v>-2.6989750615447292</v>
      </c>
      <c r="FA61">
        <v>-4.1697253555319094</v>
      </c>
      <c r="FB61">
        <v>1.3332868433316776</v>
      </c>
      <c r="FC61">
        <v>0.96869545727457762</v>
      </c>
      <c r="FD61">
        <v>1.7360572447877303</v>
      </c>
      <c r="FE61">
        <v>2.0106643805321482</v>
      </c>
      <c r="FF61">
        <v>3.7195235546244305</v>
      </c>
      <c r="FG61">
        <v>8.5301350737609027E-2</v>
      </c>
      <c r="FH61">
        <v>4.8187174564898498</v>
      </c>
      <c r="FI61" t="e">
        <v>#N/A</v>
      </c>
      <c r="FJ61">
        <v>1.7715670493011402</v>
      </c>
    </row>
    <row r="62" spans="1:166">
      <c r="A62">
        <v>2017</v>
      </c>
      <c r="B62" s="16">
        <v>35</v>
      </c>
      <c r="C62" s="16">
        <v>45</v>
      </c>
      <c r="D62" s="16">
        <v>55</v>
      </c>
      <c r="E62" s="16">
        <v>25</v>
      </c>
      <c r="F62" s="16">
        <v>50</v>
      </c>
      <c r="G62" s="16">
        <v>13</v>
      </c>
      <c r="H62" s="16">
        <v>25</v>
      </c>
      <c r="I62" s="16">
        <v>27.5</v>
      </c>
      <c r="J62" s="16">
        <v>33</v>
      </c>
      <c r="K62" s="16">
        <v>35</v>
      </c>
      <c r="L62" s="16">
        <v>33</v>
      </c>
      <c r="M62" s="16">
        <v>15</v>
      </c>
      <c r="N62" s="16">
        <v>55.79</v>
      </c>
      <c r="O62" s="16">
        <v>35</v>
      </c>
      <c r="P62" s="16">
        <v>45</v>
      </c>
      <c r="Q62" s="16">
        <v>45</v>
      </c>
      <c r="R62" s="16">
        <v>45</v>
      </c>
      <c r="S62" s="16">
        <v>15</v>
      </c>
      <c r="T62" s="16">
        <v>43</v>
      </c>
      <c r="U62" s="16">
        <v>55.95</v>
      </c>
      <c r="V62" s="16">
        <v>40</v>
      </c>
      <c r="W62" s="16">
        <v>23</v>
      </c>
      <c r="X62" s="16">
        <v>15</v>
      </c>
      <c r="Y62" s="16">
        <v>35</v>
      </c>
      <c r="Z62" s="16">
        <v>35</v>
      </c>
      <c r="AA62" s="16">
        <v>33</v>
      </c>
      <c r="AB62" s="16">
        <v>38.520000000000003</v>
      </c>
      <c r="AC62" s="16">
        <v>30</v>
      </c>
      <c r="AD62" s="16">
        <v>32</v>
      </c>
      <c r="AE62" s="16">
        <v>48</v>
      </c>
      <c r="AF62" s="16">
        <v>13</v>
      </c>
      <c r="AG62" s="16">
        <v>45</v>
      </c>
      <c r="AH62" s="16">
        <v>45</v>
      </c>
      <c r="AI62" s="16">
        <v>57.1</v>
      </c>
      <c r="AJ62" s="16">
        <v>35</v>
      </c>
      <c r="AK62" s="16">
        <v>45</v>
      </c>
      <c r="AL62" s="16">
        <v>39.6</v>
      </c>
      <c r="AM62" s="16">
        <v>36</v>
      </c>
      <c r="AN62" s="16">
        <v>34</v>
      </c>
      <c r="AO62" s="16"/>
      <c r="AR62">
        <v>35.017755983432757</v>
      </c>
      <c r="AS62">
        <v>44.927153322800343</v>
      </c>
      <c r="AT62">
        <v>53.458045513645388</v>
      </c>
      <c r="AU62">
        <v>25.161283115380581</v>
      </c>
      <c r="AV62">
        <v>49.934094805877777</v>
      </c>
      <c r="AW62">
        <v>13.001845148766227</v>
      </c>
      <c r="AX62">
        <v>25.004177792863299</v>
      </c>
      <c r="AY62">
        <v>27.527667928335049</v>
      </c>
      <c r="AZ62">
        <v>31.746821353772013</v>
      </c>
      <c r="BA62">
        <v>37.782305547168065</v>
      </c>
      <c r="BB62">
        <v>34.90464907211144</v>
      </c>
      <c r="BC62">
        <v>16.279949014137536</v>
      </c>
      <c r="BD62">
        <v>55.713121934159389</v>
      </c>
      <c r="BE62">
        <v>35.433709916344462</v>
      </c>
      <c r="BF62">
        <v>45.159516557701124</v>
      </c>
      <c r="BG62">
        <v>44.912250328020662</v>
      </c>
      <c r="BH62">
        <v>44.223259039549191</v>
      </c>
      <c r="BI62">
        <v>14.886530752155718</v>
      </c>
      <c r="BJ62">
        <v>42.930928354284475</v>
      </c>
      <c r="BK62">
        <v>54.528506829687132</v>
      </c>
      <c r="BL62">
        <v>39.885486727953477</v>
      </c>
      <c r="BM62">
        <v>26.90871100144183</v>
      </c>
      <c r="BN62">
        <v>15.7293536463438</v>
      </c>
      <c r="BO62">
        <v>35.031109781467592</v>
      </c>
      <c r="BP62">
        <v>33.77090879749462</v>
      </c>
      <c r="BQ62">
        <v>32.913262975187294</v>
      </c>
      <c r="BR62">
        <v>39.758654764234635</v>
      </c>
      <c r="BS62">
        <v>30.060688013115502</v>
      </c>
      <c r="BT62">
        <v>33.283442249013738</v>
      </c>
      <c r="BU62">
        <v>48.111221096272494</v>
      </c>
      <c r="BV62">
        <v>12.94214674579648</v>
      </c>
      <c r="BW62">
        <v>42.90060295881581</v>
      </c>
      <c r="BX62">
        <v>46.428751578878156</v>
      </c>
      <c r="BY62">
        <v>53.51280631811715</v>
      </c>
      <c r="BZ62">
        <v>35.448843775391111</v>
      </c>
      <c r="CA62">
        <v>45.62637056417752</v>
      </c>
      <c r="CB62">
        <v>38.095696690999745</v>
      </c>
      <c r="CC62">
        <v>33.512710993294853</v>
      </c>
      <c r="CD62">
        <v>34.06864437687522</v>
      </c>
      <c r="CF62" s="25">
        <f t="shared" si="3"/>
        <v>-1.775598343275675E-2</v>
      </c>
      <c r="CG62" s="25">
        <f t="shared" si="28"/>
        <v>7.284667719965654E-2</v>
      </c>
      <c r="CH62" s="25">
        <f t="shared" si="29"/>
        <v>1.5419544863546122</v>
      </c>
      <c r="CI62" s="25">
        <f t="shared" si="30"/>
        <v>-0.16128311538058071</v>
      </c>
      <c r="CJ62" s="25">
        <f t="shared" si="11"/>
        <v>6.5905194122223065E-2</v>
      </c>
      <c r="CK62" s="25">
        <f t="shared" si="12"/>
        <v>-1.8451487662272115E-3</v>
      </c>
      <c r="CL62" s="25">
        <f t="shared" si="13"/>
        <v>-4.1777928632988903E-3</v>
      </c>
      <c r="CM62" s="25">
        <f t="shared" si="14"/>
        <v>-2.7667928335048941E-2</v>
      </c>
      <c r="CN62" s="25">
        <f t="shared" si="15"/>
        <v>1.2531786462279868</v>
      </c>
      <c r="CO62" s="25">
        <f t="shared" si="16"/>
        <v>-2.7823055471680647</v>
      </c>
      <c r="CP62" s="25">
        <f t="shared" si="17"/>
        <v>-1.9046490721114395</v>
      </c>
      <c r="CQ62" s="25">
        <f t="shared" si="18"/>
        <v>-1.2799490141375358</v>
      </c>
      <c r="CR62" s="25">
        <f t="shared" si="19"/>
        <v>7.6878065840610077E-2</v>
      </c>
      <c r="CS62" s="25">
        <f t="shared" si="20"/>
        <v>-0.43370991634446199</v>
      </c>
      <c r="CT62" s="25">
        <f t="shared" si="21"/>
        <v>-0.15951655770112438</v>
      </c>
      <c r="CU62" s="25">
        <f t="shared" si="22"/>
        <v>8.7749671979338473E-2</v>
      </c>
      <c r="CV62" s="25">
        <f t="shared" si="23"/>
        <v>0.77674096045080887</v>
      </c>
      <c r="CW62" s="25">
        <f t="shared" si="24"/>
        <v>0.11346924784428225</v>
      </c>
      <c r="CX62" s="25">
        <f t="shared" si="25"/>
        <v>6.907164571552471E-2</v>
      </c>
      <c r="CY62" s="25">
        <f t="shared" si="26"/>
        <v>1.4214931703128713</v>
      </c>
      <c r="CZ62" s="25">
        <f t="shared" si="27"/>
        <v>0.11451327204652273</v>
      </c>
      <c r="DA62" s="25">
        <f t="shared" si="32"/>
        <v>-3.90871100144183</v>
      </c>
      <c r="DB62" s="25">
        <f t="shared" si="33"/>
        <v>-0.72935364634379951</v>
      </c>
      <c r="DC62" s="25">
        <f t="shared" si="34"/>
        <v>-3.1109781467591802E-2</v>
      </c>
      <c r="DD62" s="25">
        <f t="shared" si="35"/>
        <v>1.22909120250538</v>
      </c>
      <c r="DE62" s="25">
        <f t="shared" si="36"/>
        <v>8.6737024812705954E-2</v>
      </c>
      <c r="DF62" s="25">
        <f t="shared" si="37"/>
        <v>-1.2386547642346315</v>
      </c>
      <c r="DG62" s="25">
        <f t="shared" si="38"/>
        <v>-6.0688013115502315E-2</v>
      </c>
      <c r="DH62" s="25">
        <f t="shared" si="39"/>
        <v>-1.2834422490137385</v>
      </c>
      <c r="DI62" s="25">
        <f t="shared" si="40"/>
        <v>-0.11122109627249444</v>
      </c>
      <c r="DJ62" s="25">
        <f t="shared" si="41"/>
        <v>5.7853254203520166E-2</v>
      </c>
      <c r="DK62" s="25">
        <f t="shared" si="42"/>
        <v>2.09939704118419</v>
      </c>
      <c r="DL62" s="25">
        <f t="shared" si="43"/>
        <v>-1.4287515788781562</v>
      </c>
      <c r="DM62" s="25">
        <f t="shared" si="44"/>
        <v>3.5871936818828516</v>
      </c>
      <c r="DN62" s="25">
        <f t="shared" si="45"/>
        <v>-0.44884377539111142</v>
      </c>
      <c r="DO62" s="25">
        <f t="shared" si="46"/>
        <v>-0.62637056417752035</v>
      </c>
      <c r="DP62" s="25">
        <f t="shared" si="47"/>
        <v>1.5043033090002567</v>
      </c>
      <c r="DQ62" s="25">
        <f t="shared" si="48"/>
        <v>2.4872890067051472</v>
      </c>
      <c r="DR62" s="25">
        <f t="shared" si="31"/>
        <v>-6.8644376875219848E-2</v>
      </c>
      <c r="DW62">
        <v>5.9534910612906344</v>
      </c>
      <c r="DX62">
        <v>1.9780426451495714</v>
      </c>
      <c r="DY62">
        <v>2.0781408458296369</v>
      </c>
      <c r="DZ62" t="e">
        <v>#N/A</v>
      </c>
      <c r="EA62">
        <v>1.1819360620724524</v>
      </c>
      <c r="EB62">
        <v>10.589948364659847</v>
      </c>
      <c r="EC62" t="e">
        <v>#N/A</v>
      </c>
      <c r="ED62">
        <v>-5.6786710912545004</v>
      </c>
      <c r="EE62">
        <v>2.1883874510435248</v>
      </c>
      <c r="EF62">
        <v>-1.0482639804291125</v>
      </c>
      <c r="EG62">
        <v>2.6089143495217968</v>
      </c>
      <c r="EH62">
        <v>8.6706630379998728</v>
      </c>
      <c r="EI62">
        <v>2.6658855742178389</v>
      </c>
      <c r="EJ62">
        <v>5.0428561258341915</v>
      </c>
      <c r="EK62">
        <v>2.3030705730878651</v>
      </c>
      <c r="EL62">
        <v>4.214574640200965</v>
      </c>
      <c r="EM62">
        <v>-1.2436513136319434</v>
      </c>
      <c r="EN62">
        <v>8.0141629109334076</v>
      </c>
      <c r="EO62">
        <v>2.5240139661893011</v>
      </c>
      <c r="EP62">
        <v>4.1614651670975888</v>
      </c>
      <c r="EQ62">
        <v>7.0094072270666175</v>
      </c>
      <c r="ER62">
        <v>1.8618334709788087</v>
      </c>
      <c r="ES62">
        <v>-0.98164581528669714</v>
      </c>
      <c r="ET62">
        <v>0.51217514879001413</v>
      </c>
      <c r="EU62">
        <v>7.3518460838920703</v>
      </c>
      <c r="EV62">
        <v>3.2810321915002874</v>
      </c>
      <c r="EW62">
        <v>2.3367723922024197</v>
      </c>
      <c r="EX62">
        <v>5.558956048702953</v>
      </c>
      <c r="EY62">
        <v>632.95392826522584</v>
      </c>
      <c r="EZ62">
        <v>3.0635298602267937</v>
      </c>
      <c r="FA62">
        <v>-3.0885802128592559</v>
      </c>
      <c r="FB62">
        <v>1.9607238515053496</v>
      </c>
      <c r="FC62">
        <v>6.1966727380618352</v>
      </c>
      <c r="FD62">
        <v>3.3052336301527134</v>
      </c>
      <c r="FE62">
        <v>16.668418396024549</v>
      </c>
      <c r="FF62">
        <v>5.7722953774198515</v>
      </c>
      <c r="FG62">
        <v>1.2197460540467659</v>
      </c>
      <c r="FH62">
        <v>5.0808221497877639</v>
      </c>
      <c r="FI62" t="e">
        <v>#N/A</v>
      </c>
      <c r="FJ62">
        <v>1.934268514208128</v>
      </c>
    </row>
    <row r="63" spans="1:166">
      <c r="A63">
        <v>2018</v>
      </c>
      <c r="B63" s="16">
        <v>35</v>
      </c>
      <c r="C63" s="16">
        <v>45</v>
      </c>
      <c r="D63" s="16">
        <v>55</v>
      </c>
      <c r="E63" s="16">
        <v>25</v>
      </c>
      <c r="F63" s="16">
        <v>50</v>
      </c>
      <c r="G63" s="16">
        <v>13</v>
      </c>
      <c r="H63" s="16">
        <v>25</v>
      </c>
      <c r="I63" s="16">
        <v>27.5</v>
      </c>
      <c r="J63" s="16">
        <v>33</v>
      </c>
      <c r="K63" s="16">
        <v>35</v>
      </c>
      <c r="L63" s="16">
        <v>35</v>
      </c>
      <c r="M63" s="16">
        <v>15</v>
      </c>
      <c r="N63" s="16">
        <v>55.85</v>
      </c>
      <c r="O63" s="16">
        <v>35</v>
      </c>
      <c r="P63" s="16">
        <v>49</v>
      </c>
      <c r="Q63" s="16">
        <v>45</v>
      </c>
      <c r="R63" s="16">
        <v>45</v>
      </c>
      <c r="S63" s="16">
        <v>15</v>
      </c>
      <c r="T63" s="16">
        <v>43</v>
      </c>
      <c r="U63" s="16">
        <v>55.95</v>
      </c>
      <c r="V63" s="16">
        <v>42</v>
      </c>
      <c r="W63" s="16">
        <v>31.4</v>
      </c>
      <c r="X63" s="16">
        <v>15</v>
      </c>
      <c r="Y63" s="16">
        <v>35</v>
      </c>
      <c r="Z63" s="16">
        <v>35</v>
      </c>
      <c r="AA63" s="16">
        <v>33</v>
      </c>
      <c r="AB63" s="16">
        <v>46.6</v>
      </c>
      <c r="AC63" s="16">
        <v>30</v>
      </c>
      <c r="AD63" s="16">
        <v>35</v>
      </c>
      <c r="AE63" s="16">
        <v>48</v>
      </c>
      <c r="AF63" s="16">
        <v>13</v>
      </c>
      <c r="AG63" s="16">
        <v>45</v>
      </c>
      <c r="AH63" s="16">
        <v>45</v>
      </c>
      <c r="AI63" s="16">
        <v>57.34</v>
      </c>
      <c r="AJ63" s="16">
        <v>35</v>
      </c>
      <c r="AK63" s="16">
        <v>45</v>
      </c>
      <c r="AL63" s="16">
        <v>37</v>
      </c>
      <c r="AM63" s="16">
        <v>36</v>
      </c>
      <c r="AN63" s="16">
        <v>34</v>
      </c>
      <c r="AO63" s="16"/>
      <c r="AR63">
        <v>35.001575690088657</v>
      </c>
      <c r="AS63">
        <v>44.919701023441029</v>
      </c>
      <c r="AT63">
        <v>54.127368130370193</v>
      </c>
      <c r="AU63">
        <v>24.633283221736516</v>
      </c>
      <c r="AV63">
        <v>49.958645588735315</v>
      </c>
      <c r="AW63">
        <v>12.99672993433162</v>
      </c>
      <c r="AX63">
        <v>25.031104884973967</v>
      </c>
      <c r="AY63">
        <v>27.517154994199824</v>
      </c>
      <c r="AZ63">
        <v>32.290976356569217</v>
      </c>
      <c r="BA63">
        <v>37.423009676182204</v>
      </c>
      <c r="BB63">
        <v>35.567082657580755</v>
      </c>
      <c r="BC63">
        <v>16.969027384641127</v>
      </c>
      <c r="BD63">
        <v>55.619063202268201</v>
      </c>
      <c r="BE63">
        <v>35.514100343877594</v>
      </c>
      <c r="BF63">
        <v>45.583195462895404</v>
      </c>
      <c r="BG63">
        <v>44.972456014561473</v>
      </c>
      <c r="BH63">
        <v>44.489329601350811</v>
      </c>
      <c r="BI63">
        <v>13.977090970602308</v>
      </c>
      <c r="BJ63">
        <v>42.954061330042158</v>
      </c>
      <c r="BK63">
        <v>55.243982633051161</v>
      </c>
      <c r="BL63">
        <v>40.651520383431986</v>
      </c>
      <c r="BM63">
        <v>27.86591008991283</v>
      </c>
      <c r="BN63">
        <v>16.083147548924934</v>
      </c>
      <c r="BO63">
        <v>35.024086874576142</v>
      </c>
      <c r="BP63">
        <v>34.454060477067905</v>
      </c>
      <c r="BQ63">
        <v>32.684966048050804</v>
      </c>
      <c r="BR63">
        <v>39.673737563358308</v>
      </c>
      <c r="BS63">
        <v>30.050786319842938</v>
      </c>
      <c r="BT63">
        <v>33.699267208351131</v>
      </c>
      <c r="BU63">
        <v>48.356922725157062</v>
      </c>
      <c r="BV63">
        <v>13.020959884364283</v>
      </c>
      <c r="BW63">
        <v>43.625732552545678</v>
      </c>
      <c r="BX63">
        <v>46.095293335742838</v>
      </c>
      <c r="BY63">
        <v>51.987412333196211</v>
      </c>
      <c r="BZ63">
        <v>35.832308834981127</v>
      </c>
      <c r="CA63">
        <v>45.508756875492907</v>
      </c>
      <c r="CB63">
        <v>38.128364785009296</v>
      </c>
      <c r="CC63">
        <v>34.633515296757764</v>
      </c>
      <c r="CD63">
        <v>34.067644615029806</v>
      </c>
      <c r="CF63" s="25">
        <f t="shared" si="3"/>
        <v>-1.5756900886572112E-3</v>
      </c>
      <c r="CG63" s="25">
        <f t="shared" si="28"/>
        <v>8.0298976558971447E-2</v>
      </c>
      <c r="CH63" s="25">
        <f t="shared" si="29"/>
        <v>0.87263186962980654</v>
      </c>
      <c r="CI63" s="25">
        <f t="shared" si="30"/>
        <v>0.36671677826348414</v>
      </c>
      <c r="CJ63" s="25">
        <f t="shared" si="11"/>
        <v>4.1354411264684643E-2</v>
      </c>
      <c r="CK63" s="25">
        <f t="shared" si="12"/>
        <v>3.2700656683797291E-3</v>
      </c>
      <c r="CL63" s="25">
        <f t="shared" si="13"/>
        <v>-3.1104884973967017E-2</v>
      </c>
      <c r="CM63" s="25">
        <f t="shared" si="14"/>
        <v>-1.7154994199824358E-2</v>
      </c>
      <c r="CN63" s="25">
        <f t="shared" si="15"/>
        <v>0.70902364343078261</v>
      </c>
      <c r="CO63" s="25">
        <f t="shared" si="16"/>
        <v>-2.423009676182204</v>
      </c>
      <c r="CP63" s="25">
        <f t="shared" si="17"/>
        <v>-0.56708265758075527</v>
      </c>
      <c r="CQ63" s="25">
        <f t="shared" si="18"/>
        <v>-1.9690273846411266</v>
      </c>
      <c r="CR63" s="25">
        <f t="shared" si="19"/>
        <v>0.23093679773180043</v>
      </c>
      <c r="CS63" s="25">
        <f t="shared" si="20"/>
        <v>-0.51410034387759396</v>
      </c>
      <c r="CT63" s="25">
        <f t="shared" si="21"/>
        <v>3.4168045371045963</v>
      </c>
      <c r="CU63" s="25">
        <f t="shared" si="22"/>
        <v>2.7543985438526875E-2</v>
      </c>
      <c r="CV63" s="25">
        <f t="shared" si="23"/>
        <v>0.51067039864918939</v>
      </c>
      <c r="CW63" s="25">
        <f t="shared" si="24"/>
        <v>1.0229090293976917</v>
      </c>
      <c r="CX63" s="25">
        <f t="shared" si="25"/>
        <v>4.5938669957841682E-2</v>
      </c>
      <c r="CY63" s="25">
        <f t="shared" si="26"/>
        <v>0.7060173669488421</v>
      </c>
      <c r="CZ63" s="25">
        <f t="shared" si="27"/>
        <v>1.3484796165680137</v>
      </c>
      <c r="DA63" s="25">
        <f t="shared" si="32"/>
        <v>3.5340899100871681</v>
      </c>
      <c r="DB63" s="25">
        <f t="shared" si="33"/>
        <v>-1.0831475489249343</v>
      </c>
      <c r="DC63" s="25">
        <f t="shared" si="34"/>
        <v>-2.4086874576141781E-2</v>
      </c>
      <c r="DD63" s="25">
        <f t="shared" si="35"/>
        <v>0.54593952293209469</v>
      </c>
      <c r="DE63" s="25">
        <f t="shared" si="36"/>
        <v>0.31503395194919648</v>
      </c>
      <c r="DF63" s="25">
        <f t="shared" si="37"/>
        <v>6.9262624366416929</v>
      </c>
      <c r="DG63" s="25">
        <f t="shared" si="38"/>
        <v>-5.0786319842938354E-2</v>
      </c>
      <c r="DH63" s="25">
        <f t="shared" si="39"/>
        <v>1.3007327916488691</v>
      </c>
      <c r="DI63" s="25">
        <f t="shared" si="40"/>
        <v>-0.35692272515706236</v>
      </c>
      <c r="DJ63" s="25">
        <f t="shared" si="41"/>
        <v>-2.0959884364282644E-2</v>
      </c>
      <c r="DK63" s="25">
        <f t="shared" si="42"/>
        <v>1.3742674474543222</v>
      </c>
      <c r="DL63" s="25">
        <f t="shared" si="43"/>
        <v>-1.0952933357428378</v>
      </c>
      <c r="DM63" s="25">
        <f t="shared" si="44"/>
        <v>5.3525876668037924</v>
      </c>
      <c r="DN63" s="25">
        <f t="shared" si="45"/>
        <v>-0.83230883498112718</v>
      </c>
      <c r="DO63" s="25">
        <f t="shared" si="46"/>
        <v>-0.5087568754929066</v>
      </c>
      <c r="DP63" s="25">
        <f t="shared" si="47"/>
        <v>-1.1283647850092962</v>
      </c>
      <c r="DQ63" s="25">
        <f t="shared" si="48"/>
        <v>1.3664847032422358</v>
      </c>
      <c r="DR63" s="25">
        <f t="shared" si="31"/>
        <v>-6.7644615029806232E-2</v>
      </c>
      <c r="DW63">
        <v>1.583167867704816</v>
      </c>
      <c r="DX63">
        <v>4.1815401131389649</v>
      </c>
      <c r="DY63">
        <v>5.44191758751208</v>
      </c>
      <c r="DZ63" t="e">
        <v>#N/A</v>
      </c>
      <c r="EA63">
        <v>2.676048678621072</v>
      </c>
      <c r="EB63">
        <v>14.684624476992099</v>
      </c>
      <c r="EC63" t="e">
        <v>#N/A</v>
      </c>
      <c r="ED63">
        <v>-2.1150266640124755</v>
      </c>
      <c r="EE63">
        <v>5.481329030699726</v>
      </c>
      <c r="EF63">
        <v>8.1696658529220372</v>
      </c>
      <c r="EG63">
        <v>3.467982054141828</v>
      </c>
      <c r="EH63">
        <v>8.2212974679852096</v>
      </c>
      <c r="EI63">
        <v>3.2945566790914427</v>
      </c>
      <c r="EJ63">
        <v>6.2054175142145596</v>
      </c>
      <c r="EK63">
        <v>4.4324190060914646</v>
      </c>
      <c r="EL63">
        <v>4.2516764140636951</v>
      </c>
      <c r="EM63">
        <v>2.7924904749927748</v>
      </c>
      <c r="EN63">
        <v>12.304343414978348</v>
      </c>
      <c r="EO63">
        <v>4.2480147507569086</v>
      </c>
      <c r="EP63">
        <v>4.5965962292854385</v>
      </c>
      <c r="EQ63">
        <v>11.349616932984873</v>
      </c>
      <c r="ER63">
        <v>6.5734396764516703</v>
      </c>
      <c r="ES63">
        <v>1.5063320269075007</v>
      </c>
      <c r="ET63">
        <v>0.67204465144315328</v>
      </c>
      <c r="EU63">
        <v>9.7887393257454391</v>
      </c>
      <c r="EV63">
        <v>5.2847024461245269</v>
      </c>
      <c r="EW63">
        <v>1.8902913030670163</v>
      </c>
      <c r="EX63">
        <v>10.205066389224612</v>
      </c>
      <c r="EY63">
        <v>993.926694461843</v>
      </c>
      <c r="EZ63">
        <v>7.6046583725962194</v>
      </c>
      <c r="FA63">
        <v>-0.3001993924651174</v>
      </c>
      <c r="FB63">
        <v>3.585974209412683</v>
      </c>
      <c r="FC63">
        <v>10.165717100224981</v>
      </c>
      <c r="FD63">
        <v>3.6537390573539312</v>
      </c>
      <c r="FE63">
        <v>9.3266638607707364</v>
      </c>
      <c r="FF63">
        <v>7.0817028308676981</v>
      </c>
      <c r="FG63">
        <v>4.2628878255549125</v>
      </c>
      <c r="FH63">
        <v>3.303081425990456</v>
      </c>
      <c r="FI63" t="e">
        <v>#N/A</v>
      </c>
      <c r="FJ63">
        <v>3.2555597556609541</v>
      </c>
    </row>
    <row r="64" spans="1:166">
      <c r="A64">
        <v>2019</v>
      </c>
      <c r="B64" s="16">
        <v>35</v>
      </c>
      <c r="C64" s="16">
        <v>45</v>
      </c>
      <c r="D64" s="16">
        <v>55</v>
      </c>
      <c r="E64" s="16">
        <v>25</v>
      </c>
      <c r="F64" s="16">
        <v>50</v>
      </c>
      <c r="G64" s="16">
        <v>13</v>
      </c>
      <c r="H64" s="16">
        <v>25</v>
      </c>
      <c r="I64" s="16">
        <v>27.5</v>
      </c>
      <c r="J64" s="16">
        <v>33</v>
      </c>
      <c r="K64" s="16">
        <v>35</v>
      </c>
      <c r="L64" s="16">
        <v>39</v>
      </c>
      <c r="M64" s="16">
        <v>15</v>
      </c>
      <c r="N64" s="16">
        <v>55.89</v>
      </c>
      <c r="O64" s="16">
        <v>35</v>
      </c>
      <c r="P64" s="16">
        <v>45</v>
      </c>
      <c r="Q64" s="16">
        <v>45</v>
      </c>
      <c r="R64" s="16">
        <v>45</v>
      </c>
      <c r="S64" s="16">
        <v>15</v>
      </c>
      <c r="T64" s="16">
        <v>43</v>
      </c>
      <c r="U64" s="16">
        <v>55.95</v>
      </c>
      <c r="V64" s="16">
        <v>42</v>
      </c>
      <c r="W64" s="16">
        <v>31.4</v>
      </c>
      <c r="X64" s="16">
        <v>20</v>
      </c>
      <c r="Y64" s="16">
        <v>35</v>
      </c>
      <c r="Z64" s="16">
        <v>35</v>
      </c>
      <c r="AA64" s="16">
        <v>33</v>
      </c>
      <c r="AB64" s="16">
        <v>38.200000000000003</v>
      </c>
      <c r="AC64" s="16">
        <v>30</v>
      </c>
      <c r="AD64" s="16">
        <v>35</v>
      </c>
      <c r="AE64" s="16">
        <v>48</v>
      </c>
      <c r="AF64" s="16">
        <v>13</v>
      </c>
      <c r="AG64" s="16">
        <v>45</v>
      </c>
      <c r="AH64" s="16">
        <v>45</v>
      </c>
      <c r="AI64" s="16">
        <v>57.19</v>
      </c>
      <c r="AJ64" s="16">
        <v>35</v>
      </c>
      <c r="AK64" s="16">
        <v>45</v>
      </c>
      <c r="AL64" s="16">
        <v>37</v>
      </c>
      <c r="AM64" s="16">
        <v>36</v>
      </c>
      <c r="AN64" s="16">
        <v>34</v>
      </c>
      <c r="AO64" s="16"/>
      <c r="AR64">
        <v>34.986115333000448</v>
      </c>
      <c r="AS64">
        <v>44.914880890285211</v>
      </c>
      <c r="AT64">
        <v>54.789835880740824</v>
      </c>
      <c r="AU64">
        <v>24.14064883106132</v>
      </c>
      <c r="AV64">
        <v>49.983210307596913</v>
      </c>
      <c r="AW64">
        <v>12.991949312123964</v>
      </c>
      <c r="AX64">
        <v>25.0558762329544</v>
      </c>
      <c r="AY64">
        <v>27.506651806951457</v>
      </c>
      <c r="AZ64">
        <v>32.829546457967616</v>
      </c>
      <c r="BA64">
        <v>37.106226900077303</v>
      </c>
      <c r="BB64">
        <v>36.295682538092805</v>
      </c>
      <c r="BC64">
        <v>17.758293897169121</v>
      </c>
      <c r="BD64">
        <v>55.537142514032773</v>
      </c>
      <c r="BE64">
        <v>35.576094411850185</v>
      </c>
      <c r="BF64">
        <v>45.970292445079224</v>
      </c>
      <c r="BG64">
        <v>45.03059847033726</v>
      </c>
      <c r="BH64">
        <v>44.738459349883001</v>
      </c>
      <c r="BI64">
        <v>13.139675049855139</v>
      </c>
      <c r="BJ64">
        <v>42.977405410299667</v>
      </c>
      <c r="BK64">
        <v>55.945691607810929</v>
      </c>
      <c r="BL64">
        <v>41.419639644343214</v>
      </c>
      <c r="BM64">
        <v>28.878217594534405</v>
      </c>
      <c r="BN64">
        <v>16.531434597679112</v>
      </c>
      <c r="BO64">
        <v>35.016711956280595</v>
      </c>
      <c r="BP64">
        <v>35.120427778274653</v>
      </c>
      <c r="BQ64">
        <v>32.476403295051853</v>
      </c>
      <c r="BR64">
        <v>39.550988885363608</v>
      </c>
      <c r="BS64">
        <v>30.039910573750529</v>
      </c>
      <c r="BT64">
        <v>34.132372826650723</v>
      </c>
      <c r="BU64">
        <v>48.58087826816827</v>
      </c>
      <c r="BV64">
        <v>13.095453212761711</v>
      </c>
      <c r="BW64">
        <v>44.355613073096137</v>
      </c>
      <c r="BX64">
        <v>45.746494962973728</v>
      </c>
      <c r="BY64">
        <v>50.211872255845627</v>
      </c>
      <c r="BZ64">
        <v>36.268349976621522</v>
      </c>
      <c r="CA64">
        <v>45.382256160915226</v>
      </c>
      <c r="CB64">
        <v>38.127450715507237</v>
      </c>
      <c r="CC64">
        <v>35.740150082216807</v>
      </c>
      <c r="CD64">
        <v>34.06477143101295</v>
      </c>
      <c r="CF64" s="25">
        <f t="shared" si="3"/>
        <v>1.3884666999551598E-2</v>
      </c>
      <c r="CG64" s="25">
        <f t="shared" si="28"/>
        <v>8.5119109714788976E-2</v>
      </c>
      <c r="CH64" s="25">
        <f t="shared" si="29"/>
        <v>0.21016411925917566</v>
      </c>
      <c r="CI64" s="25">
        <f t="shared" si="30"/>
        <v>0.85935116893868013</v>
      </c>
      <c r="CJ64" s="25">
        <f t="shared" si="11"/>
        <v>1.6789692403087031E-2</v>
      </c>
      <c r="CK64" s="25">
        <f t="shared" si="12"/>
        <v>8.0506878760360223E-3</v>
      </c>
      <c r="CL64" s="25">
        <f t="shared" si="13"/>
        <v>-5.5876232954400251E-2</v>
      </c>
      <c r="CM64" s="25">
        <f t="shared" si="14"/>
        <v>-6.651806951456507E-3</v>
      </c>
      <c r="CN64" s="25">
        <f t="shared" si="15"/>
        <v>0.17045354203238361</v>
      </c>
      <c r="CO64" s="25">
        <f t="shared" si="16"/>
        <v>-2.1062269000773028</v>
      </c>
      <c r="CP64" s="25">
        <f t="shared" si="17"/>
        <v>2.7043174619071948</v>
      </c>
      <c r="CQ64" s="25">
        <f t="shared" si="18"/>
        <v>-2.7582938971691213</v>
      </c>
      <c r="CR64" s="25">
        <f t="shared" si="19"/>
        <v>0.35285748596722755</v>
      </c>
      <c r="CS64" s="25">
        <f t="shared" si="20"/>
        <v>-0.57609441185018539</v>
      </c>
      <c r="CT64" s="25">
        <f t="shared" si="21"/>
        <v>-0.97029244507922385</v>
      </c>
      <c r="CU64" s="25">
        <f t="shared" si="22"/>
        <v>-3.0598470337260153E-2</v>
      </c>
      <c r="CV64" s="25">
        <f t="shared" si="23"/>
        <v>0.26154065011699856</v>
      </c>
      <c r="CW64" s="25">
        <f t="shared" si="24"/>
        <v>1.8603249501448609</v>
      </c>
      <c r="CX64" s="25">
        <f t="shared" si="25"/>
        <v>2.259458970033279E-2</v>
      </c>
      <c r="CY64" s="25">
        <f t="shared" si="26"/>
        <v>4.3083921890740839E-3</v>
      </c>
      <c r="CZ64" s="25">
        <f t="shared" si="27"/>
        <v>0.58036035565678645</v>
      </c>
      <c r="DA64" s="25">
        <f t="shared" si="32"/>
        <v>2.5217824054655935</v>
      </c>
      <c r="DB64" s="25">
        <f t="shared" si="33"/>
        <v>3.4685654023208876</v>
      </c>
      <c r="DC64" s="25">
        <f t="shared" si="34"/>
        <v>-1.6711956280595075E-2</v>
      </c>
      <c r="DD64" s="25">
        <f t="shared" si="35"/>
        <v>-0.12042777827465301</v>
      </c>
      <c r="DE64" s="25">
        <f t="shared" si="36"/>
        <v>0.52359670494814736</v>
      </c>
      <c r="DF64" s="25">
        <f t="shared" si="37"/>
        <v>-1.3509888853636056</v>
      </c>
      <c r="DG64" s="25">
        <f t="shared" si="38"/>
        <v>-3.9910573750528755E-2</v>
      </c>
      <c r="DH64" s="25">
        <f t="shared" si="39"/>
        <v>0.86762717334927686</v>
      </c>
      <c r="DI64" s="25">
        <f t="shared" si="40"/>
        <v>-0.58087826816827004</v>
      </c>
      <c r="DJ64" s="25">
        <f t="shared" si="41"/>
        <v>-9.545321276171137E-2</v>
      </c>
      <c r="DK64" s="25">
        <f t="shared" si="42"/>
        <v>0.6443869269038629</v>
      </c>
      <c r="DL64" s="25">
        <f t="shared" si="43"/>
        <v>-0.74649496297372764</v>
      </c>
      <c r="DM64" s="25">
        <f t="shared" si="44"/>
        <v>6.9781277441543708</v>
      </c>
      <c r="DN64" s="25">
        <f t="shared" si="45"/>
        <v>-1.268349976621522</v>
      </c>
      <c r="DO64" s="25">
        <f t="shared" si="46"/>
        <v>-0.38225616091522596</v>
      </c>
      <c r="DP64" s="25">
        <f t="shared" si="47"/>
        <v>-1.1274507155072371</v>
      </c>
      <c r="DQ64" s="25">
        <f t="shared" si="48"/>
        <v>0.25984991778319255</v>
      </c>
      <c r="DR64" s="25">
        <f t="shared" si="31"/>
        <v>-6.4771431012950131E-2</v>
      </c>
      <c r="DW64">
        <v>-1.1067227374048514</v>
      </c>
      <c r="DX64">
        <v>4.2699463799964406</v>
      </c>
      <c r="DY64">
        <v>6.9758423058524386</v>
      </c>
      <c r="DZ64" t="e">
        <v>#N/A</v>
      </c>
      <c r="EA64">
        <v>4.9768704557785952</v>
      </c>
      <c r="EB64">
        <v>13.637770201590683</v>
      </c>
      <c r="EC64" t="e">
        <v>#N/A</v>
      </c>
      <c r="ED64">
        <v>0.37469782915090377</v>
      </c>
      <c r="EE64">
        <v>6.913346302082175</v>
      </c>
      <c r="EF64">
        <v>3.5624487595852656</v>
      </c>
      <c r="EG64">
        <v>7.2078314369215377</v>
      </c>
      <c r="EH64">
        <v>7.5513752133038565</v>
      </c>
      <c r="EI64">
        <v>4.2195973599549461</v>
      </c>
      <c r="EJ64">
        <v>4.3309453063181422</v>
      </c>
      <c r="EK64">
        <v>6.7362795350926774</v>
      </c>
      <c r="EL64">
        <v>4.4021013226632988</v>
      </c>
      <c r="EM64">
        <v>6.8500180358590796</v>
      </c>
      <c r="EN64">
        <v>13.088438223926914</v>
      </c>
      <c r="EO64">
        <v>5.392798372534088</v>
      </c>
      <c r="EP64">
        <v>3.5515158166684557</v>
      </c>
      <c r="EQ64">
        <v>10.172277147642717</v>
      </c>
      <c r="ER64">
        <v>8.0172270948074242</v>
      </c>
      <c r="ES64">
        <v>5.657397934351593</v>
      </c>
      <c r="ET64">
        <v>0.86352673349690612</v>
      </c>
      <c r="EU64">
        <v>6.9686609175336685</v>
      </c>
      <c r="EV64">
        <v>6.1052210152248563</v>
      </c>
      <c r="EW64">
        <v>0.57249227753732157</v>
      </c>
      <c r="EX64">
        <v>10.057529288752448</v>
      </c>
      <c r="EY64">
        <v>1415.0128897161012</v>
      </c>
      <c r="EZ64">
        <v>11.990836525479466</v>
      </c>
      <c r="FA64">
        <v>1.6337690298466043</v>
      </c>
      <c r="FB64">
        <v>2.802661839278926</v>
      </c>
      <c r="FC64">
        <v>13.978971021308126</v>
      </c>
      <c r="FD64">
        <v>4.2642858901959073</v>
      </c>
      <c r="FE64">
        <v>-9.3801990349794551</v>
      </c>
      <c r="FF64">
        <v>8.7494546966902647</v>
      </c>
      <c r="FG64">
        <v>5.8414294983703599</v>
      </c>
      <c r="FH64">
        <v>1.7278063657494442</v>
      </c>
      <c r="FI64" t="e">
        <v>#N/A</v>
      </c>
      <c r="FJ64">
        <v>1.4043238678991372</v>
      </c>
    </row>
    <row r="65" spans="1:166">
      <c r="A65">
        <v>2020</v>
      </c>
      <c r="B65" s="16">
        <v>35</v>
      </c>
      <c r="C65" s="16">
        <v>45</v>
      </c>
      <c r="D65" s="16">
        <v>55</v>
      </c>
      <c r="E65" s="16">
        <v>25</v>
      </c>
      <c r="F65" s="16">
        <v>50</v>
      </c>
      <c r="G65" s="16">
        <v>13</v>
      </c>
      <c r="H65" s="16">
        <v>25</v>
      </c>
      <c r="I65" s="16">
        <v>27.5</v>
      </c>
      <c r="J65" s="16">
        <v>33</v>
      </c>
      <c r="K65" s="16">
        <v>40</v>
      </c>
      <c r="L65" s="16">
        <v>39</v>
      </c>
      <c r="M65" s="16">
        <v>25</v>
      </c>
      <c r="N65" s="16">
        <v>55.89</v>
      </c>
      <c r="O65" s="16">
        <v>35</v>
      </c>
      <c r="P65" s="16">
        <v>45</v>
      </c>
      <c r="Q65" s="16">
        <v>45</v>
      </c>
      <c r="R65" s="16">
        <v>44</v>
      </c>
      <c r="S65" s="16">
        <v>15</v>
      </c>
      <c r="T65" s="16">
        <v>43</v>
      </c>
      <c r="U65" s="16">
        <v>55.95</v>
      </c>
      <c r="V65" s="16">
        <v>42</v>
      </c>
      <c r="W65" s="16">
        <v>31.4</v>
      </c>
      <c r="X65" s="16">
        <v>20</v>
      </c>
      <c r="Y65" s="16">
        <v>35</v>
      </c>
      <c r="Z65" s="16">
        <v>35</v>
      </c>
      <c r="AA65" s="16">
        <v>33</v>
      </c>
      <c r="AB65" s="16">
        <v>38.200000000000003</v>
      </c>
      <c r="AC65" s="16">
        <v>30</v>
      </c>
      <c r="AD65" s="16">
        <v>35</v>
      </c>
      <c r="AE65" s="16">
        <v>48</v>
      </c>
      <c r="AF65" s="16">
        <v>13</v>
      </c>
      <c r="AG65" s="16">
        <v>45</v>
      </c>
      <c r="AH65" s="16">
        <v>45</v>
      </c>
      <c r="AI65" s="16">
        <v>32.28</v>
      </c>
      <c r="AJ65" s="16">
        <v>40</v>
      </c>
      <c r="AK65" s="16">
        <v>45</v>
      </c>
      <c r="AL65" s="16">
        <v>37</v>
      </c>
      <c r="AM65" s="16">
        <v>36</v>
      </c>
      <c r="AN65" s="16">
        <v>34</v>
      </c>
      <c r="AO65" s="16"/>
      <c r="AR65">
        <v>34.970945520705186</v>
      </c>
      <c r="AS65">
        <v>44.910951244682565</v>
      </c>
      <c r="AT65">
        <v>55.447825377338077</v>
      </c>
      <c r="AU65">
        <v>23.661400436025865</v>
      </c>
      <c r="AV65">
        <v>50.007698045998524</v>
      </c>
      <c r="AW65">
        <v>12.987295732590404</v>
      </c>
      <c r="AX65">
        <v>25.079849090034489</v>
      </c>
      <c r="AY65">
        <v>27.496186752181277</v>
      </c>
      <c r="AZ65">
        <v>33.364471840956448</v>
      </c>
      <c r="BA65">
        <v>36.821231805913264</v>
      </c>
      <c r="BB65">
        <v>37.043843978816689</v>
      </c>
      <c r="BC65">
        <v>18.611445950195165</v>
      </c>
      <c r="BD65">
        <v>55.459526560195386</v>
      </c>
      <c r="BE65">
        <v>35.63177077210176</v>
      </c>
      <c r="BF65">
        <v>46.343949927983211</v>
      </c>
      <c r="BG65">
        <v>45.087862303082225</v>
      </c>
      <c r="BH65">
        <v>44.977810988529889</v>
      </c>
      <c r="BI65">
        <v>12.328969434760367</v>
      </c>
      <c r="BJ65">
        <v>43.000742069858589</v>
      </c>
      <c r="BK65">
        <v>56.640495626307619</v>
      </c>
      <c r="BL65">
        <v>42.185899906192518</v>
      </c>
      <c r="BM65">
        <v>29.905470395203938</v>
      </c>
      <c r="BN65">
        <v>17.009625392508209</v>
      </c>
      <c r="BO65">
        <v>35.009244592064405</v>
      </c>
      <c r="BP65">
        <v>35.779005029189506</v>
      </c>
      <c r="BQ65">
        <v>32.275089645596928</v>
      </c>
      <c r="BR65">
        <v>39.416079413236545</v>
      </c>
      <c r="BS65">
        <v>30.028747354116948</v>
      </c>
      <c r="BT65">
        <v>34.569780638564666</v>
      </c>
      <c r="BU65">
        <v>48.796865159583639</v>
      </c>
      <c r="BV65">
        <v>13.168263902137763</v>
      </c>
      <c r="BW65">
        <v>45.084647122422368</v>
      </c>
      <c r="BX65">
        <v>45.393759000202593</v>
      </c>
      <c r="BY65">
        <v>48.276368493559445</v>
      </c>
      <c r="BZ65">
        <v>36.737020909170212</v>
      </c>
      <c r="CA65">
        <v>45.253223214195586</v>
      </c>
      <c r="CB65">
        <v>38.115382817826912</v>
      </c>
      <c r="CC65">
        <v>36.838400859084999</v>
      </c>
      <c r="CD65">
        <v>34.06128539306544</v>
      </c>
      <c r="CF65" s="25">
        <f t="shared" si="3"/>
        <v>2.9054479294813973E-2</v>
      </c>
      <c r="CG65" s="25">
        <f t="shared" si="28"/>
        <v>8.904875531743528E-2</v>
      </c>
      <c r="CH65" s="25">
        <f t="shared" si="29"/>
        <v>-0.44782537733807715</v>
      </c>
      <c r="CI65" s="25">
        <f t="shared" si="30"/>
        <v>1.3385995639741353</v>
      </c>
      <c r="CJ65" s="25">
        <f t="shared" si="11"/>
        <v>-7.6980459985236394E-3</v>
      </c>
      <c r="CK65" s="25">
        <f t="shared" si="12"/>
        <v>1.2704267409596071E-2</v>
      </c>
      <c r="CL65" s="25">
        <f t="shared" si="13"/>
        <v>-7.9849090034489478E-2</v>
      </c>
      <c r="CM65" s="25">
        <f t="shared" si="14"/>
        <v>3.8132478187229424E-3</v>
      </c>
      <c r="CN65" s="25">
        <f t="shared" si="15"/>
        <v>-0.36447184095644758</v>
      </c>
      <c r="CO65" s="25">
        <f t="shared" si="16"/>
        <v>3.1787681940867358</v>
      </c>
      <c r="CP65" s="25">
        <f t="shared" si="17"/>
        <v>1.9561560211833111</v>
      </c>
      <c r="CQ65" s="25">
        <f t="shared" si="18"/>
        <v>6.388554049804835</v>
      </c>
      <c r="CR65" s="25">
        <f t="shared" si="19"/>
        <v>0.43047343980461505</v>
      </c>
      <c r="CS65" s="25">
        <f t="shared" si="20"/>
        <v>-0.6317707721017598</v>
      </c>
      <c r="CT65" s="25">
        <f t="shared" si="21"/>
        <v>-1.3439499279832106</v>
      </c>
      <c r="CU65" s="25">
        <f t="shared" si="22"/>
        <v>-8.7862303082225424E-2</v>
      </c>
      <c r="CV65" s="25">
        <f t="shared" si="23"/>
        <v>-0.9778109885298889</v>
      </c>
      <c r="CW65" s="25">
        <f t="shared" si="24"/>
        <v>2.6710305652396329</v>
      </c>
      <c r="CX65" s="25">
        <f t="shared" si="25"/>
        <v>-7.4206985858893404E-4</v>
      </c>
      <c r="CY65" s="25">
        <f t="shared" si="26"/>
        <v>-0.69049562630761585</v>
      </c>
      <c r="CZ65" s="25">
        <f t="shared" si="27"/>
        <v>-0.18589990619251751</v>
      </c>
      <c r="DA65" s="25">
        <f t="shared" si="32"/>
        <v>1.4945296047960603</v>
      </c>
      <c r="DB65" s="25">
        <f t="shared" si="33"/>
        <v>2.9903746074917912</v>
      </c>
      <c r="DC65" s="25">
        <f t="shared" si="34"/>
        <v>-9.2445920644053103E-3</v>
      </c>
      <c r="DD65" s="25">
        <f t="shared" si="35"/>
        <v>-0.77900502918950565</v>
      </c>
      <c r="DE65" s="25">
        <f t="shared" si="36"/>
        <v>0.72491035440307172</v>
      </c>
      <c r="DF65" s="25">
        <f t="shared" si="37"/>
        <v>-1.2160794132365425</v>
      </c>
      <c r="DG65" s="25">
        <f t="shared" si="38"/>
        <v>-2.8747354116948287E-2</v>
      </c>
      <c r="DH65" s="25">
        <f t="shared" si="39"/>
        <v>0.43021936143533424</v>
      </c>
      <c r="DI65" s="25">
        <f t="shared" si="40"/>
        <v>-0.79686515958363913</v>
      </c>
      <c r="DJ65" s="25">
        <f t="shared" si="41"/>
        <v>-0.16826390213776321</v>
      </c>
      <c r="DK65" s="25">
        <f t="shared" si="42"/>
        <v>-8.4647122422367715E-2</v>
      </c>
      <c r="DL65" s="25">
        <f t="shared" si="43"/>
        <v>-0.3937590002025928</v>
      </c>
      <c r="DM65" s="25">
        <f t="shared" si="44"/>
        <v>-15.996368493559444</v>
      </c>
      <c r="DN65" s="25">
        <f t="shared" si="45"/>
        <v>3.2629790908297878</v>
      </c>
      <c r="DO65" s="25">
        <f t="shared" si="46"/>
        <v>-0.25322321419558591</v>
      </c>
      <c r="DP65" s="25">
        <f t="shared" si="47"/>
        <v>-1.1153828178269123</v>
      </c>
      <c r="DQ65" s="25">
        <f t="shared" si="48"/>
        <v>-0.83840085908499873</v>
      </c>
      <c r="DR65" s="25">
        <f t="shared" si="31"/>
        <v>-6.1285393065439564E-2</v>
      </c>
      <c r="DW65">
        <v>-18.797219936913081</v>
      </c>
      <c r="DX65">
        <v>-9.1848172513555824</v>
      </c>
      <c r="DY65">
        <v>-8.6629848257920514</v>
      </c>
      <c r="DZ65" t="e">
        <v>#N/A</v>
      </c>
      <c r="EA65">
        <v>-8.6415678031056018</v>
      </c>
      <c r="EB65">
        <v>-22.165535836893014</v>
      </c>
      <c r="EC65" t="e">
        <v>#N/A</v>
      </c>
      <c r="ED65">
        <v>-8.7816304754058194</v>
      </c>
      <c r="EE65">
        <v>-9.2707453858312761</v>
      </c>
      <c r="EF65">
        <v>-33.961348144099702</v>
      </c>
      <c r="EG65">
        <v>-26.727592869109174</v>
      </c>
      <c r="EH65">
        <v>-20.724974884136486</v>
      </c>
      <c r="EI65">
        <v>-3.2698369206253233</v>
      </c>
      <c r="EJ65">
        <v>-19.995031161216048</v>
      </c>
      <c r="EK65">
        <v>-10.605186066653829</v>
      </c>
      <c r="EL65">
        <v>-6.1257935617182113</v>
      </c>
      <c r="EM65">
        <v>-4.5168192419777995</v>
      </c>
      <c r="EN65">
        <v>-29.006367713861039</v>
      </c>
      <c r="EO65">
        <v>-7.9492431940727499</v>
      </c>
      <c r="EP65">
        <v>-5.9675989128226661</v>
      </c>
      <c r="EQ65">
        <v>-22.954063287826557</v>
      </c>
      <c r="ER65">
        <v>-5.9105364337986543</v>
      </c>
      <c r="ES65">
        <v>-1.7716536066388642</v>
      </c>
      <c r="ET65">
        <v>-0.72524343139693848</v>
      </c>
      <c r="EU65">
        <v>-14.944894561861588</v>
      </c>
      <c r="EV65">
        <v>-6.5064593172485274</v>
      </c>
      <c r="EW65">
        <v>-4.3637708015684211</v>
      </c>
      <c r="EX65">
        <v>-32.705338015747998</v>
      </c>
      <c r="EY65">
        <v>-1110.0644244746873</v>
      </c>
      <c r="EZ65">
        <v>-8.2533058592561872</v>
      </c>
      <c r="FA65">
        <v>-4.7104627742763796</v>
      </c>
      <c r="FB65">
        <v>-10.753475339582451</v>
      </c>
      <c r="FC65">
        <v>-13.253690396116468</v>
      </c>
      <c r="FD65">
        <v>-6.9582870251798283</v>
      </c>
      <c r="FE65">
        <v>-22.965831422533483</v>
      </c>
      <c r="FF65">
        <v>-15.009279366459168</v>
      </c>
      <c r="FG65">
        <v>-8.4207675174510541</v>
      </c>
      <c r="FH65">
        <v>-15.348314036218</v>
      </c>
      <c r="FI65" t="e">
        <v>#N/A</v>
      </c>
      <c r="FJ65">
        <v>-6.2631116523944286</v>
      </c>
    </row>
    <row r="68" spans="1:166" s="23" customFormat="1">
      <c r="A68" s="32" t="s">
        <v>300</v>
      </c>
    </row>
    <row r="69" spans="1:166">
      <c r="A69">
        <v>1995</v>
      </c>
      <c r="B69" s="20">
        <f>+HLOOKUP(B3,'Shares Database'!$4:$13,10,0)</f>
        <v>8.6311355095940526E-2</v>
      </c>
      <c r="C69" s="20">
        <f>+HLOOKUP(C3,'Shares Database'!$4:$13,10,0)</f>
        <v>0.73354717819440207</v>
      </c>
      <c r="D69" s="20">
        <f>+HLOOKUP(D3,'Shares Database'!$4:$13,10,0)</f>
        <v>0.48885721880932659</v>
      </c>
      <c r="E69" s="27" t="e">
        <f>+HLOOKUP(E3,'Shares Database'!$4:$13,10,0)</f>
        <v>#N/A</v>
      </c>
      <c r="F69" s="20">
        <f>+HLOOKUP(F3,'Shares Database'!$4:$13,10,0)</f>
        <v>0.6129787991452994</v>
      </c>
      <c r="G69" s="20">
        <f>+HLOOKUP(G3,'Shares Database'!$4:$13,10,0)</f>
        <v>8.5193468584857227E-2</v>
      </c>
      <c r="H69" s="27" t="e">
        <f>+HLOOKUP(H3,'Shares Database'!$4:$13,10,0)</f>
        <v>#N/A</v>
      </c>
      <c r="I69" s="20">
        <f>+HLOOKUP(I3,'Shares Database'!$4:$13,10,0)</f>
        <v>0.12367067185484833</v>
      </c>
      <c r="J69" s="20">
        <f>+HLOOKUP(J3,'Shares Database'!$4:$13,10,0)</f>
        <v>0.6933305522320844</v>
      </c>
      <c r="K69" s="20">
        <f>+HLOOKUP(K3,'Shares Database'!$4:$13,10,0)</f>
        <v>8.5095282382562171E-2</v>
      </c>
      <c r="L69" s="20">
        <f>+HLOOKUP(L3,'Shares Database'!$4:$13,10,0)</f>
        <v>2.8898773220560833E-2</v>
      </c>
      <c r="M69" s="20">
        <f>+HLOOKUP(M3,'Shares Database'!$4:$13,10,0)</f>
        <v>0</v>
      </c>
      <c r="N69" s="20">
        <f>+HLOOKUP(N3,'Shares Database'!$4:$13,10,0)</f>
        <v>0.69266962937853482</v>
      </c>
      <c r="O69" s="27" t="e">
        <f>+HLOOKUP(O3,'Shares Database'!$4:$13,10,0)</f>
        <v>#VALUE!</v>
      </c>
      <c r="P69" s="20">
        <f>+HLOOKUP(P3,'Shares Database'!$4:$13,10,0)</f>
        <v>0.33889241748258997</v>
      </c>
      <c r="Q69" s="20">
        <f>+HLOOKUP(Q3,'Shares Database'!$4:$13,10,0)</f>
        <v>0.57607745732977378</v>
      </c>
      <c r="R69" s="20">
        <f>+HLOOKUP(R3,'Shares Database'!$4:$13,10,0)</f>
        <v>0.28689852493971485</v>
      </c>
      <c r="S69" s="20">
        <f>+HLOOKUP(S3,'Shares Database'!$4:$13,10,0)</f>
        <v>0.18609839147536655</v>
      </c>
      <c r="T69" s="20">
        <f>+HLOOKUP(T3,'Shares Database'!$4:$13,10,0)</f>
        <v>0.53613379346881906</v>
      </c>
      <c r="U69" s="20">
        <f>+HLOOKUP(U3,'Shares Database'!$4:$13,10,0)</f>
        <v>0.51159157006108025</v>
      </c>
      <c r="V69" s="20">
        <f>+HLOOKUP(V3,'Shares Database'!$4:$13,10,0)</f>
        <v>0.38038406188629492</v>
      </c>
      <c r="W69" s="20">
        <f>+HLOOKUP(W3,'Shares Database'!$4:$13,10,0)</f>
        <v>0.32477735707065375</v>
      </c>
      <c r="X69" s="20">
        <f>+HLOOKUP(X3,'Shares Database'!$4:$13,10,0)</f>
        <v>0.39766086127872391</v>
      </c>
      <c r="Y69" s="20">
        <f>+HLOOKUP(Y3,'Shares Database'!$4:$13,10,0)</f>
        <v>0.36358385640108348</v>
      </c>
      <c r="Z69" s="28">
        <v>0.3</v>
      </c>
      <c r="AA69" s="20">
        <f>+HLOOKUP(AA3,'Shares Database'!$4:$13,10,0)</f>
        <v>0.56527873241514048</v>
      </c>
      <c r="AB69" s="20">
        <f>+HLOOKUP(AB3,'Shares Database'!$4:$13,10,0)</f>
        <v>0.45978392988505074</v>
      </c>
      <c r="AC69" s="20">
        <f>+HLOOKUP(AC3,'Shares Database'!$4:$13,10,0)</f>
        <v>0.10651580254222337</v>
      </c>
      <c r="AD69" s="20">
        <f>+HLOOKUP(AD3,'Shares Database'!$4:$13,10,0)</f>
        <v>0.22772223323440829</v>
      </c>
      <c r="AE69" s="20">
        <f>+HLOOKUP(AE3,'Shares Database'!$4:$13,10,0)</f>
        <v>0.37465674789651554</v>
      </c>
      <c r="AF69" s="27" t="e">
        <f>+HLOOKUP(AF3,'Shares Database'!$4:$13,10,0)</f>
        <v>#N/A</v>
      </c>
      <c r="AG69" s="20">
        <f>+HLOOKUP(AG3,'Shares Database'!$4:$13,10,0)</f>
        <v>0.51757570396085184</v>
      </c>
      <c r="AH69" s="20">
        <f>+HLOOKUP(AH3,'Shares Database'!$4:$13,10,0)</f>
        <v>0.53002929025846013</v>
      </c>
      <c r="AI69" s="20">
        <f>+HLOOKUP(AI3,'Shares Database'!$4:$13,10,0)</f>
        <v>0.57069014523055184</v>
      </c>
      <c r="AJ69" s="27" t="e">
        <f>+HLOOKUP(AJ3,'Shares Database'!$4:$13,10,0)</f>
        <v>#N/A</v>
      </c>
      <c r="AK69" s="20">
        <f>+HLOOKUP(AK3,'Shares Database'!$4:$13,10,0)</f>
        <v>0.51524848673917023</v>
      </c>
      <c r="AL69" s="20">
        <f>+HLOOKUP(AL3,'Shares Database'!$4:$13,10,0)</f>
        <v>0.79688202419142684</v>
      </c>
      <c r="AM69" s="20">
        <f>+HLOOKUP(AM3,'Shares Database'!$4:$13,10,0)</f>
        <v>0</v>
      </c>
      <c r="AN69" s="27" t="e">
        <f>+HLOOKUP(AN3,'Shares Database'!$4:$13,10,0)</f>
        <v>#VALUE!</v>
      </c>
      <c r="AO69" s="27" t="e">
        <f>+HLOOKUP(AO3,'Shares Database'!$4:$13,10,0)</f>
        <v>#N/A</v>
      </c>
    </row>
    <row r="70" spans="1:166">
      <c r="A70">
        <v>2000</v>
      </c>
      <c r="B70" s="20">
        <f>+HLOOKUP(B3,'Shares Database'!$18:$27,10,0)</f>
        <v>0.13335367829010911</v>
      </c>
      <c r="C70" s="20">
        <f>+HLOOKUP(C3,'Shares Database'!$18:$27,10,0)</f>
        <v>0.54619944370741047</v>
      </c>
      <c r="D70" s="20">
        <f>+HLOOKUP(D3,'Shares Database'!$18:$27,10,0)</f>
        <v>0.48625745718749958</v>
      </c>
      <c r="E70" s="27" t="e">
        <f>+HLOOKUP(E3,'Shares Database'!$18:$27,10,0)</f>
        <v>#N/A</v>
      </c>
      <c r="F70" s="20">
        <f>+HLOOKUP(F3,'Shares Database'!$18:$27,10,0)</f>
        <v>0.57402619347476957</v>
      </c>
      <c r="G70" s="20">
        <f>+HLOOKUP(G3,'Shares Database'!$18:$27,10,0)</f>
        <v>5.1393418788558271E-2</v>
      </c>
      <c r="H70" s="27" t="e">
        <f>+HLOOKUP(H3,'Shares Database'!$18:$27,10,0)</f>
        <v>#N/A</v>
      </c>
      <c r="I70" s="20">
        <f>+HLOOKUP(I3,'Shares Database'!$18:$27,10,0)</f>
        <v>0.11811622452329582</v>
      </c>
      <c r="J70" s="20">
        <f>+HLOOKUP(J3,'Shares Database'!$18:$27,10,0)</f>
        <v>0.6323295371622718</v>
      </c>
      <c r="K70" s="20">
        <f>+HLOOKUP(K3,'Shares Database'!$18:$27,10,0)</f>
        <v>0.12602883279741944</v>
      </c>
      <c r="L70" s="20">
        <f>+HLOOKUP(L3,'Shares Database'!$18:$27,10,0)</f>
        <v>9.9525418976835284E-2</v>
      </c>
      <c r="M70" s="20">
        <f>+HLOOKUP(M3,'Shares Database'!$18:$27,10,0)</f>
        <v>0</v>
      </c>
      <c r="N70" s="20">
        <f>+HLOOKUP(N3,'Shares Database'!$18:$27,10,0)</f>
        <v>0.6668686285139408</v>
      </c>
      <c r="O70" s="27" t="e">
        <f>+HLOOKUP(O3,'Shares Database'!$18:$27,10,0)</f>
        <v>#VALUE!</v>
      </c>
      <c r="P70" s="20">
        <f>+HLOOKUP(P3,'Shares Database'!$18:$27,10,0)</f>
        <v>0.43218975462113579</v>
      </c>
      <c r="Q70" s="20">
        <f>+HLOOKUP(Q3,'Shares Database'!$18:$27,10,0)</f>
        <v>0.52180086828505912</v>
      </c>
      <c r="R70" s="20">
        <f>+HLOOKUP(R3,'Shares Database'!$18:$27,10,0)</f>
        <v>0.29629092400567358</v>
      </c>
      <c r="S70" s="20">
        <f>+HLOOKUP(S3,'Shares Database'!$18:$27,10,0)</f>
        <v>0.12311562610462097</v>
      </c>
      <c r="T70" s="20">
        <f>+HLOOKUP(T3,'Shares Database'!$18:$27,10,0)</f>
        <v>0.52688093276478964</v>
      </c>
      <c r="U70" s="20">
        <f>+HLOOKUP(U3,'Shares Database'!$18:$27,10,0)</f>
        <v>0.47996686112938752</v>
      </c>
      <c r="V70" s="20">
        <f>+HLOOKUP(V3,'Shares Database'!$18:$27,10,0)</f>
        <v>0.31954255354869066</v>
      </c>
      <c r="W70" s="20">
        <f>+HLOOKUP(W3,'Shares Database'!$18:$27,10,0)</f>
        <v>0.39255782541865308</v>
      </c>
      <c r="X70" s="20">
        <f>+HLOOKUP(X3,'Shares Database'!$18:$27,10,0)</f>
        <v>0.48229291008019154</v>
      </c>
      <c r="Y70" s="20">
        <f>+HLOOKUP(Y3,'Shares Database'!$18:$27,10,0)</f>
        <v>0.34079001975716755</v>
      </c>
      <c r="Z70" s="28">
        <v>0.3</v>
      </c>
      <c r="AA70" s="20">
        <f>+HLOOKUP(AA3,'Shares Database'!$18:$27,10,0)</f>
        <v>0.53644479414250812</v>
      </c>
      <c r="AB70" s="20">
        <f>+HLOOKUP(AB3,'Shares Database'!$18:$27,10,0)</f>
        <v>0.37225698062064927</v>
      </c>
      <c r="AC70" s="20">
        <f>+HLOOKUP(AC3,'Shares Database'!$18:$27,10,0)</f>
        <v>0.14816371473028114</v>
      </c>
      <c r="AD70" s="20">
        <f>+HLOOKUP(AD3,'Shares Database'!$18:$27,10,0)</f>
        <v>0.28030641702446546</v>
      </c>
      <c r="AE70" s="20">
        <f>+HLOOKUP(AE3,'Shares Database'!$18:$27,10,0)</f>
        <v>0.31857042207321273</v>
      </c>
      <c r="AF70" s="27" t="e">
        <f>+HLOOKUP(AF3,'Shares Database'!$18:$27,10,0)</f>
        <v>#N/A</v>
      </c>
      <c r="AG70" s="20">
        <f>+HLOOKUP(AG3,'Shares Database'!$18:$27,10,0)</f>
        <v>0.53390766976892845</v>
      </c>
      <c r="AH70" s="20">
        <f>+HLOOKUP(AH3,'Shares Database'!$18:$27,10,0)</f>
        <v>0.42119881595885439</v>
      </c>
      <c r="AI70" s="20">
        <f>+HLOOKUP(AI3,'Shares Database'!$18:$27,10,0)</f>
        <v>0.59947946734415303</v>
      </c>
      <c r="AJ70" s="27" t="e">
        <f>+HLOOKUP(AJ3,'Shares Database'!$18:$27,10,0)</f>
        <v>#N/A</v>
      </c>
      <c r="AK70" s="20">
        <f>+HLOOKUP(AK3,'Shares Database'!$18:$27,10,0)</f>
        <v>0.50255049086260628</v>
      </c>
      <c r="AL70" s="20">
        <f>+HLOOKUP(AL3,'Shares Database'!$18:$27,10,0)</f>
        <v>0.8422638811973161</v>
      </c>
      <c r="AM70" s="20">
        <f>+HLOOKUP(AM3,'Shares Database'!$18:$27,10,0)</f>
        <v>0.13474930716650405</v>
      </c>
      <c r="AN70" s="27" t="e">
        <f>+HLOOKUP(AN3,'Shares Database'!$18:$27,10,0)</f>
        <v>#N/A</v>
      </c>
      <c r="AO70" s="27" t="e">
        <f>+HLOOKUP(AO3,'Shares Database'!$18:$27,10,0)</f>
        <v>#N/A</v>
      </c>
      <c r="CD70" t="s">
        <v>313</v>
      </c>
      <c r="CF70">
        <f>+CORREL(CF25:CF65,DW25:DW65)</f>
        <v>9.9270639548593345E-2</v>
      </c>
      <c r="CG70">
        <f t="shared" ref="CG70:DQ70" si="49">+CORREL(CG25:CG65,DX25:DX65)</f>
        <v>-0.15830250017261993</v>
      </c>
      <c r="CH70">
        <f t="shared" si="49"/>
        <v>-3.7811611460738651E-2</v>
      </c>
      <c r="CJ70">
        <f>+CORREL(CJ25:CJ65,EA25:EA65)</f>
        <v>-0.2612224639140156</v>
      </c>
      <c r="CK70">
        <f t="shared" si="49"/>
        <v>3.7533131878466831E-2</v>
      </c>
      <c r="CM70">
        <f t="shared" si="49"/>
        <v>3.6197002094633446E-2</v>
      </c>
      <c r="CN70">
        <f t="shared" si="49"/>
        <v>0.16211646862057119</v>
      </c>
      <c r="CO70">
        <f t="shared" si="49"/>
        <v>-0.37285230533044189</v>
      </c>
      <c r="CP70">
        <f t="shared" si="49"/>
        <v>-0.12140119239748146</v>
      </c>
      <c r="CQ70">
        <f t="shared" si="49"/>
        <v>-0.23632294774158982</v>
      </c>
      <c r="CR70">
        <f t="shared" si="49"/>
        <v>-0.30292924202574556</v>
      </c>
      <c r="CS70">
        <f t="shared" si="49"/>
        <v>-5.7681314208217906E-2</v>
      </c>
      <c r="CT70">
        <f t="shared" si="49"/>
        <v>-6.0426641648965156E-2</v>
      </c>
      <c r="CU70">
        <f t="shared" si="49"/>
        <v>-0.14456708634570517</v>
      </c>
      <c r="CV70">
        <f t="shared" si="49"/>
        <v>-0.15643654276704794</v>
      </c>
      <c r="CW70">
        <f>+CORREL(CW25:CW65,EN25:EN65)</f>
        <v>2.3255190811870816E-2</v>
      </c>
      <c r="CX70">
        <f t="shared" si="49"/>
        <v>-0.28430301701977007</v>
      </c>
      <c r="CY70">
        <f t="shared" si="49"/>
        <v>2.8907559325077284E-2</v>
      </c>
      <c r="CZ70">
        <f t="shared" si="49"/>
        <v>9.2441262862080806E-2</v>
      </c>
      <c r="DA70">
        <f t="shared" ref="DA70" si="50">+CORREL(DA25:DA65,ER25:ER65)</f>
        <v>0.13382422297026508</v>
      </c>
      <c r="DB70">
        <f t="shared" ref="DB70" si="51">+CORREL(DB25:DB65,ES25:ES65)</f>
        <v>0.5398758337705426</v>
      </c>
      <c r="DC70">
        <f t="shared" si="49"/>
        <v>8.8430058963204772E-3</v>
      </c>
      <c r="DD70">
        <f t="shared" si="49"/>
        <v>6.639569300914118E-2</v>
      </c>
      <c r="DE70">
        <f t="shared" si="49"/>
        <v>0.4159274323411884</v>
      </c>
      <c r="DF70">
        <f t="shared" si="49"/>
        <v>7.7082111726420585E-2</v>
      </c>
      <c r="DG70">
        <f t="shared" si="49"/>
        <v>-0.2973478230377905</v>
      </c>
      <c r="DH70">
        <f t="shared" si="49"/>
        <v>-4.0563039587485326E-3</v>
      </c>
      <c r="DI70">
        <f t="shared" si="49"/>
        <v>-0.25481437009907931</v>
      </c>
      <c r="DJ70">
        <f>+CORREL(DJ25:DJ65,FA25:FA65)</f>
        <v>-0.33336543176462435</v>
      </c>
      <c r="DK70">
        <f t="shared" si="49"/>
        <v>8.6406747837017711E-3</v>
      </c>
      <c r="DL70">
        <f t="shared" si="49"/>
        <v>-0.51310772329798815</v>
      </c>
      <c r="DM70">
        <f t="shared" si="49"/>
        <v>0.50065141211176178</v>
      </c>
      <c r="DN70">
        <f t="shared" si="49"/>
        <v>-0.19752328430953139</v>
      </c>
      <c r="DO70">
        <f t="shared" si="49"/>
        <v>-0.34938801486828852</v>
      </c>
      <c r="DP70">
        <f t="shared" si="49"/>
        <v>-1.2160617393793042E-2</v>
      </c>
      <c r="DQ70">
        <f t="shared" si="49"/>
        <v>1.8858469374786437E-2</v>
      </c>
    </row>
    <row r="71" spans="1:166">
      <c r="A71">
        <v>2005</v>
      </c>
      <c r="B71" s="20">
        <f>+HLOOKUP(B3,'Shares Database'!$32:$41,10,0)</f>
        <v>0.12672173029309516</v>
      </c>
      <c r="C71" s="20">
        <f>+HLOOKUP(C3,'Shares Database'!$32:$41,10,0)</f>
        <v>0.55209816717841054</v>
      </c>
      <c r="D71" s="20">
        <f>+HLOOKUP(D3,'Shares Database'!$32:$41,10,0)</f>
        <v>0.47791798306661282</v>
      </c>
      <c r="E71" s="27" t="e">
        <f>+HLOOKUP(E3,'Shares Database'!$32:$41,10,0)</f>
        <v>#N/A</v>
      </c>
      <c r="F71" s="20">
        <f>+HLOOKUP(F3,'Shares Database'!$32:$41,10,0)</f>
        <v>0.55613754776565394</v>
      </c>
      <c r="G71" s="20">
        <f>+HLOOKUP(G3,'Shares Database'!$32:$41,10,0)</f>
        <v>2.7826679496819731E-2</v>
      </c>
      <c r="H71" s="27" t="e">
        <f>+HLOOKUP(H3,'Shares Database'!$32:$41,10,0)</f>
        <v>#VALUE!</v>
      </c>
      <c r="I71" s="20">
        <f>+HLOOKUP(I3,'Shares Database'!$32:$41,10,0)</f>
        <v>0.39226108245154856</v>
      </c>
      <c r="J71" s="20">
        <f>+HLOOKUP(J3,'Shares Database'!$32:$41,10,0)</f>
        <v>0.63718594390578276</v>
      </c>
      <c r="K71" s="20">
        <f>+HLOOKUP(K3,'Shares Database'!$32:$41,10,0)</f>
        <v>7.9546545590748877E-2</v>
      </c>
      <c r="L71" s="20">
        <f>+HLOOKUP(L3,'Shares Database'!$32:$41,10,0)</f>
        <v>0.10551171514662359</v>
      </c>
      <c r="M71" s="20">
        <f>+HLOOKUP(M3,'Shares Database'!$32:$41,10,0)</f>
        <v>2.0808879652788378E-2</v>
      </c>
      <c r="N71" s="20">
        <f>+HLOOKUP(N3,'Shares Database'!$32:$41,10,0)</f>
        <v>0.64592421594502503</v>
      </c>
      <c r="O71" s="27" t="e">
        <f>+HLOOKUP(O3,'Shares Database'!$32:$41,10,0)</f>
        <v>#VALUE!</v>
      </c>
      <c r="P71" s="20">
        <f>+HLOOKUP(P3,'Shares Database'!$32:$41,10,0)</f>
        <v>0.44760117364582014</v>
      </c>
      <c r="Q71" s="20">
        <f>+HLOOKUP(Q3,'Shares Database'!$32:$41,10,0)</f>
        <v>0.49938565582445377</v>
      </c>
      <c r="R71" s="20">
        <f>+HLOOKUP(R3,'Shares Database'!$32:$41,10,0)</f>
        <v>0.30481750761784565</v>
      </c>
      <c r="S71" s="20">
        <f>+HLOOKUP(S3,'Shares Database'!$32:$41,10,0)</f>
        <v>0.13926729139507288</v>
      </c>
      <c r="T71" s="20">
        <f>+HLOOKUP(T3,'Shares Database'!$32:$41,10,0)</f>
        <v>0.55484324761598658</v>
      </c>
      <c r="U71" s="20">
        <f>+HLOOKUP(U3,'Shares Database'!$32:$41,10,0)</f>
        <v>0.42202151044706482</v>
      </c>
      <c r="V71" s="20">
        <f>+HLOOKUP(V3,'Shares Database'!$32:$41,10,0)</f>
        <v>0.28502900440167445</v>
      </c>
      <c r="W71" s="20">
        <f>+HLOOKUP(W3,'Shares Database'!$32:$41,10,0)</f>
        <v>0.36814270086921952</v>
      </c>
      <c r="X71" s="20">
        <f>+HLOOKUP(X3,'Shares Database'!$32:$41,10,0)</f>
        <v>0.42703279425082741</v>
      </c>
      <c r="Y71" s="20">
        <f>+HLOOKUP(Y3,'Shares Database'!$32:$41,10,0)</f>
        <v>0.35693230326148295</v>
      </c>
      <c r="Z71" s="20">
        <f>+HLOOKUP(Z3,'Shares Database'!$32:$41,10,0)</f>
        <v>0.30127095771609591</v>
      </c>
      <c r="AA71" s="20">
        <f>+HLOOKUP(AA3,'Shares Database'!$32:$41,10,0)</f>
        <v>0.50291975321967319</v>
      </c>
      <c r="AB71" s="20">
        <f>+HLOOKUP(AB3,'Shares Database'!$32:$41,10,0)</f>
        <v>0.32956121058988092</v>
      </c>
      <c r="AC71" s="20">
        <f>+HLOOKUP(AC3,'Shares Database'!$32:$41,10,0)</f>
        <v>0.12400339249838579</v>
      </c>
      <c r="AD71" s="20">
        <f>+HLOOKUP(AD3,'Shares Database'!$32:$41,10,0)</f>
        <v>0.25453460732382205</v>
      </c>
      <c r="AE71" s="20">
        <f>+HLOOKUP(AE3,'Shares Database'!$32:$41,10,0)</f>
        <v>0.3173815911454459</v>
      </c>
      <c r="AF71" s="27" t="e">
        <f>+HLOOKUP(AF3,'Shares Database'!$32:$41,10,0)</f>
        <v>#N/A</v>
      </c>
      <c r="AG71" s="20">
        <f>+HLOOKUP(AG3,'Shares Database'!$32:$41,10,0)</f>
        <v>0.38919903079160362</v>
      </c>
      <c r="AH71" s="20">
        <f>+HLOOKUP(AH3,'Shares Database'!$32:$41,10,0)</f>
        <v>0.39522083994390961</v>
      </c>
      <c r="AI71" s="20">
        <f>+HLOOKUP(AI3,'Shares Database'!$32:$41,10,0)</f>
        <v>0.56626672370309927</v>
      </c>
      <c r="AJ71" s="27" t="e">
        <f>+HLOOKUP(AJ3,'Shares Database'!$32:$41,10,0)</f>
        <v>#N/A</v>
      </c>
      <c r="AK71" s="20">
        <f>+HLOOKUP(AK3,'Shares Database'!$32:$41,10,0)</f>
        <v>0.49708224904804477</v>
      </c>
      <c r="AL71" s="20">
        <f>+HLOOKUP(AL3,'Shares Database'!$32:$41,10,0)</f>
        <v>0.76187315293773983</v>
      </c>
      <c r="AM71" s="20">
        <f>+HLOOKUP(AM3,'Shares Database'!$32:$41,10,0)</f>
        <v>7.2154236227085708E-2</v>
      </c>
      <c r="AN71" s="27" t="e">
        <f>+HLOOKUP(AN3,'Shares Database'!$32:$41,10,0)</f>
        <v>#VALUE!</v>
      </c>
      <c r="AO71" s="27" t="e">
        <f>+HLOOKUP(AO3,'Shares Database'!$32:$41,10,0)</f>
        <v>#N/A</v>
      </c>
    </row>
    <row r="72" spans="1:166">
      <c r="A72">
        <v>2010</v>
      </c>
      <c r="B72" s="20">
        <f>+HLOOKUP(B3,'Shares Database'!$44:$53,10,0)</f>
        <v>0.12552977434000917</v>
      </c>
      <c r="C72" s="20">
        <f>+HLOOKUP(C3,'Shares Database'!$44:$53,10,0)</f>
        <v>0.55466209728812832</v>
      </c>
      <c r="D72" s="20">
        <f>+HLOOKUP(D3,'Shares Database'!$44:$53,10,0)</f>
        <v>0.4897767507800167</v>
      </c>
      <c r="E72" s="27" t="e">
        <f>+HLOOKUP(E3,'Shares Database'!$44:$53,10,0)</f>
        <v>#N/A</v>
      </c>
      <c r="F72" s="20">
        <f>+HLOOKUP(F3,'Shares Database'!$44:$53,10,0)</f>
        <v>0.56019009310391554</v>
      </c>
      <c r="G72" s="20">
        <f>+HLOOKUP(G3,'Shares Database'!$44:$53,10,0)</f>
        <v>1.5877911807147631E-2</v>
      </c>
      <c r="H72" s="27" t="e">
        <f>+HLOOKUP(H3,'Shares Database'!$44:$53,10,0)</f>
        <v>#VALUE!</v>
      </c>
      <c r="I72" s="20">
        <f>+HLOOKUP(I3,'Shares Database'!$44:$53,10,0)</f>
        <v>0.4064547802660326</v>
      </c>
      <c r="J72" s="20">
        <f>+HLOOKUP(J3,'Shares Database'!$44:$53,10,0)</f>
        <v>0.59172321588869203</v>
      </c>
      <c r="K72" s="20">
        <f>+HLOOKUP(K3,'Shares Database'!$44:$53,10,0)</f>
        <v>0.10409203379298095</v>
      </c>
      <c r="L72" s="20">
        <f>+HLOOKUP(L3,'Shares Database'!$44:$53,10,0)</f>
        <v>9.5431965949969472E-2</v>
      </c>
      <c r="M72" s="20">
        <f>+HLOOKUP(M3,'Shares Database'!$44:$53,10,0)</f>
        <v>0.12891915406828716</v>
      </c>
      <c r="N72" s="20">
        <f>+HLOOKUP(N3,'Shares Database'!$44:$53,10,0)</f>
        <v>0.66663106008656536</v>
      </c>
      <c r="O72" s="27" t="e">
        <f>+HLOOKUP(O3,'Shares Database'!$44:$53,10,0)</f>
        <v>#VALUE!</v>
      </c>
      <c r="P72" s="20">
        <f>+HLOOKUP(P3,'Shares Database'!$44:$53,10,0)</f>
        <v>0.44039956260817997</v>
      </c>
      <c r="Q72" s="20">
        <f>+HLOOKUP(Q3,'Shares Database'!$44:$53,10,0)</f>
        <v>0.50048362939931346</v>
      </c>
      <c r="R72" s="20">
        <f>+HLOOKUP(R3,'Shares Database'!$44:$53,10,0)</f>
        <v>0.29374389350560776</v>
      </c>
      <c r="S72" s="20">
        <f>+HLOOKUP(S3,'Shares Database'!$44:$53,10,0)</f>
        <v>0.1546145379215221</v>
      </c>
      <c r="T72" s="20">
        <f>+HLOOKUP(T3,'Shares Database'!$44:$53,10,0)</f>
        <v>0.5733494445690287</v>
      </c>
      <c r="U72" s="20">
        <f>+HLOOKUP(U3,'Shares Database'!$44:$53,10,0)</f>
        <v>0.46789857968677118</v>
      </c>
      <c r="V72" s="20">
        <f>+HLOOKUP(V3,'Shares Database'!$44:$53,10,0)</f>
        <v>0.31251995318621067</v>
      </c>
      <c r="W72" s="20">
        <f>+HLOOKUP(W3,'Shares Database'!$44:$53,10,0)</f>
        <v>0.4475897990888606</v>
      </c>
      <c r="X72" s="20">
        <f>+HLOOKUP(X3,'Shares Database'!$44:$53,10,0)</f>
        <v>0.29030802656875132</v>
      </c>
      <c r="Y72" s="20">
        <f>+HLOOKUP(Y3,'Shares Database'!$44:$53,10,0)</f>
        <v>0.3128492692342113</v>
      </c>
      <c r="Z72" s="20">
        <f>+HLOOKUP(Z3,'Shares Database'!$44:$53,10,0)</f>
        <v>0.2944161706260906</v>
      </c>
      <c r="AA72" s="20">
        <f>+HLOOKUP(AA3,'Shares Database'!$44:$53,10,0)</f>
        <v>0.46784428475535744</v>
      </c>
      <c r="AB72" s="20">
        <f>+HLOOKUP(AB3,'Shares Database'!$44:$53,10,0)</f>
        <v>0.35959340062436213</v>
      </c>
      <c r="AC72" s="20">
        <f>+HLOOKUP(AC3,'Shares Database'!$44:$53,10,0)</f>
        <v>0.11813836063224785</v>
      </c>
      <c r="AD72" s="20">
        <f>+HLOOKUP(AD3,'Shares Database'!$44:$53,10,0)</f>
        <v>0.20278328477951404</v>
      </c>
      <c r="AE72" s="20">
        <f>+HLOOKUP(AE3,'Shares Database'!$44:$53,10,0)</f>
        <v>0.34295973059870943</v>
      </c>
      <c r="AF72" s="27" t="e">
        <f>+HLOOKUP(AF3,'Shares Database'!$44:$53,10,0)</f>
        <v>#N/A</v>
      </c>
      <c r="AG72" s="20">
        <f>+HLOOKUP(AG3,'Shares Database'!$44:$53,10,0)</f>
        <v>0.42066255061065172</v>
      </c>
      <c r="AH72" s="20">
        <f>+HLOOKUP(AH3,'Shares Database'!$44:$53,10,0)</f>
        <v>0.49704927692747869</v>
      </c>
      <c r="AI72" s="20">
        <f>+HLOOKUP(AI3,'Shares Database'!$44:$53,10,0)</f>
        <v>0.49568202366678488</v>
      </c>
      <c r="AJ72" s="27" t="e">
        <f>+HLOOKUP(AJ3,'Shares Database'!$44:$53,10,0)</f>
        <v>#N/A</v>
      </c>
      <c r="AK72" s="20">
        <f>+HLOOKUP(AK3,'Shares Database'!$44:$53,10,0)</f>
        <v>0.50623500677329936</v>
      </c>
      <c r="AL72" s="20">
        <f>+HLOOKUP(AL3,'Shares Database'!$44:$53,10,0)</f>
        <v>0.82166931879633021</v>
      </c>
      <c r="AM72" s="20">
        <f>+HLOOKUP(AM3,'Shares Database'!$44:$53,10,0)</f>
        <v>0.1727540276099794</v>
      </c>
      <c r="AN72" s="27" t="e">
        <f>+HLOOKUP(AN3,'Shares Database'!$44:$53,10,0)</f>
        <v>#VALUE!</v>
      </c>
      <c r="AO72" s="27" t="e">
        <f>+HLOOKUP(AO3,'Shares Database'!$44:$53,10,0)</f>
        <v>#N/A</v>
      </c>
    </row>
    <row r="73" spans="1:166">
      <c r="A73">
        <v>2015</v>
      </c>
      <c r="B73" s="20">
        <f>+HLOOKUP(B3,'Shares Database'!$56:$65,10,0)</f>
        <v>0.2332266028141925</v>
      </c>
      <c r="C73" s="20">
        <f>+HLOOKUP(C3,'Shares Database'!$56:$65,10,0)</f>
        <v>0.59814927190046574</v>
      </c>
      <c r="D73" s="20">
        <f>+HLOOKUP(D3,'Shares Database'!$56:$65,10,0)</f>
        <v>0.51361757375116546</v>
      </c>
      <c r="E73" s="27" t="e">
        <f>+HLOOKUP(E3,'Shares Database'!$56:$65,10,0)</f>
        <v>#N/A</v>
      </c>
      <c r="F73" s="20">
        <f>+HLOOKUP(F3,'Shares Database'!$56:$65,10,0)</f>
        <v>0.55689868308391866</v>
      </c>
      <c r="G73" s="20">
        <f>+HLOOKUP(G3,'Shares Database'!$56:$65,10,0)</f>
        <v>1.5123950976204338E-2</v>
      </c>
      <c r="H73" s="27" t="e">
        <f>+HLOOKUP(H3,'Shares Database'!$56:$65,10,0)</f>
        <v>#VALUE!</v>
      </c>
      <c r="I73" s="20">
        <f>+HLOOKUP(I3,'Shares Database'!$56:$65,10,0)</f>
        <v>0.47551425020955335</v>
      </c>
      <c r="J73" s="20">
        <f>+HLOOKUP(J3,'Shares Database'!$56:$65,10,0)</f>
        <v>0.60853159546877478</v>
      </c>
      <c r="K73" s="20">
        <f>+HLOOKUP(K3,'Shares Database'!$56:$65,10,0)</f>
        <v>0.13725735398241676</v>
      </c>
      <c r="L73" s="20">
        <f>+HLOOKUP(L3,'Shares Database'!$56:$65,10,0)</f>
        <v>9.9864193326111905E-2</v>
      </c>
      <c r="M73" s="20">
        <f>+HLOOKUP(M3,'Shares Database'!$56:$65,10,0)</f>
        <v>0.16213169719046314</v>
      </c>
      <c r="N73" s="20">
        <f>+HLOOKUP(N3,'Shares Database'!$56:$65,10,0)</f>
        <v>0.68055540020879635</v>
      </c>
      <c r="O73" s="27" t="e">
        <f>+HLOOKUP(O3,'Shares Database'!$56:$65,10,0)</f>
        <v>#VALUE!</v>
      </c>
      <c r="P73" s="20">
        <f>+HLOOKUP(P3,'Shares Database'!$56:$65,10,0)</f>
        <v>0.48663202015446699</v>
      </c>
      <c r="Q73" s="20">
        <f>+HLOOKUP(Q3,'Shares Database'!$56:$65,10,0)</f>
        <v>0.53137064041260573</v>
      </c>
      <c r="R73" s="20">
        <f>+HLOOKUP(R3,'Shares Database'!$56:$65,10,0)</f>
        <v>0.37835320462391719</v>
      </c>
      <c r="S73" s="20">
        <f>+HLOOKUP(S3,'Shares Database'!$56:$65,10,0)</f>
        <v>0.14223567295592066</v>
      </c>
      <c r="T73" s="20">
        <f>+HLOOKUP(T3,'Shares Database'!$56:$65,10,0)</f>
        <v>0.57903614430183781</v>
      </c>
      <c r="U73" s="20">
        <f>+HLOOKUP(U3,'Shares Database'!$56:$65,10,0)</f>
        <v>0.42043616632158198</v>
      </c>
      <c r="V73" s="20">
        <f>+HLOOKUP(V3,'Shares Database'!$56:$65,10,0)</f>
        <v>0.37699442019032098</v>
      </c>
      <c r="W73" s="20">
        <f>+HLOOKUP(W3,'Shares Database'!$56:$65,10,0)</f>
        <v>0.38942818087628056</v>
      </c>
      <c r="X73" s="20">
        <f>+HLOOKUP(X3,'Shares Database'!$56:$65,10,0)</f>
        <v>0.29363361560645251</v>
      </c>
      <c r="Y73" s="20">
        <f>+HLOOKUP(Y3,'Shares Database'!$56:$65,10,0)</f>
        <v>0.3210357150240884</v>
      </c>
      <c r="Z73" s="20">
        <f>+HLOOKUP(Z3,'Shares Database'!$56:$65,10,0)</f>
        <v>0.31920969256726989</v>
      </c>
      <c r="AA73" s="20">
        <f>+HLOOKUP(AA3,'Shares Database'!$56:$65,10,0)</f>
        <v>0.45703036705379541</v>
      </c>
      <c r="AB73" s="20">
        <f>+HLOOKUP(AB3,'Shares Database'!$56:$65,10,0)</f>
        <v>0.45882725035250599</v>
      </c>
      <c r="AC73" s="20">
        <f>+HLOOKUP(AC3,'Shares Database'!$56:$65,10,0)</f>
        <v>0.14275944028692511</v>
      </c>
      <c r="AD73" s="20">
        <f>+HLOOKUP(AD3,'Shares Database'!$56:$65,10,0)</f>
        <v>0.21487409345348005</v>
      </c>
      <c r="AE73" s="20">
        <f>+HLOOKUP(AE3,'Shares Database'!$56:$65,10,0)</f>
        <v>0.38525157256962261</v>
      </c>
      <c r="AF73" s="27" t="e">
        <f>+HLOOKUP(AF3,'Shares Database'!$56:$65,10,0)</f>
        <v>#N/A</v>
      </c>
      <c r="AG73" s="20">
        <f>+HLOOKUP(AG3,'Shares Database'!$56:$65,10,0)</f>
        <v>0.45612693842802238</v>
      </c>
      <c r="AH73" s="20">
        <f>+HLOOKUP(AH3,'Shares Database'!$56:$65,10,0)</f>
        <v>0.45886040904160552</v>
      </c>
      <c r="AI73" s="20">
        <f>+HLOOKUP(AI3,'Shares Database'!$56:$65,10,0)</f>
        <v>0.51478875637887278</v>
      </c>
      <c r="AJ73" s="27" t="e">
        <f>+HLOOKUP(AJ3,'Shares Database'!$56:$65,10,0)</f>
        <v>#N/A</v>
      </c>
      <c r="AK73" s="20">
        <f>+HLOOKUP(AK3,'Shares Database'!$56:$65,10,0)</f>
        <v>0.48850071602525547</v>
      </c>
      <c r="AL73" s="20">
        <f>+HLOOKUP(AL3,'Shares Database'!$56:$65,10,0)</f>
        <v>0.83351923013012408</v>
      </c>
      <c r="AM73" s="20">
        <f>+HLOOKUP(AM3,'Shares Database'!$56:$65,10,0)</f>
        <v>0.23321170959484569</v>
      </c>
      <c r="AN73" s="27" t="e">
        <f>+HLOOKUP(AN3,'Shares Database'!$56:$65,10,0)</f>
        <v>#VALUE!</v>
      </c>
      <c r="AO73" s="27" t="e">
        <f>+HLOOKUP(AO3,'Shares Database'!$56:$65,10,0)</f>
        <v>#N/A</v>
      </c>
    </row>
    <row r="74" spans="1:166">
      <c r="A74">
        <v>2019</v>
      </c>
      <c r="B74" s="20">
        <f>+HLOOKUP(B3,'Shares Database'!$68:$77,10,0)</f>
        <v>0.12672173029309516</v>
      </c>
      <c r="C74" s="20">
        <f>+HLOOKUP(C3,'Shares Database'!$68:$77,10,0)</f>
        <v>0.55209816717841054</v>
      </c>
      <c r="D74" s="20">
        <f>+HLOOKUP(D3,'Shares Database'!$68:$77,10,0)</f>
        <v>0.47791798306661282</v>
      </c>
      <c r="E74" s="27" t="e">
        <f>+HLOOKUP(E3,'Shares Database'!$68:$77,10,0)</f>
        <v>#N/A</v>
      </c>
      <c r="F74" s="20">
        <f>+HLOOKUP(F3,'Shares Database'!$68:$77,10,0)</f>
        <v>0.55613754776565394</v>
      </c>
      <c r="G74" s="20">
        <f>+HLOOKUP(G3,'Shares Database'!$68:$77,10,0)</f>
        <v>2.7826679496819731E-2</v>
      </c>
      <c r="H74" s="27" t="e">
        <f>+HLOOKUP(H3,'Shares Database'!$68:$77,10,0)</f>
        <v>#VALUE!</v>
      </c>
      <c r="I74" s="20">
        <f>+HLOOKUP(I3,'Shares Database'!$68:$77,10,0)</f>
        <v>0.39226108245154856</v>
      </c>
      <c r="J74" s="20">
        <f>+HLOOKUP(J3,'Shares Database'!$68:$77,10,0)</f>
        <v>0.63718594390578276</v>
      </c>
      <c r="K74" s="20">
        <f>+HLOOKUP(K3,'Shares Database'!$68:$77,10,0)</f>
        <v>7.9546545590748877E-2</v>
      </c>
      <c r="L74" s="20">
        <f>+HLOOKUP(L3,'Shares Database'!$68:$77,10,0)</f>
        <v>0.10551171514662359</v>
      </c>
      <c r="M74" s="20">
        <f>+HLOOKUP(M3,'Shares Database'!$68:$77,10,0)</f>
        <v>2.0808879652788378E-2</v>
      </c>
      <c r="N74" s="20">
        <f>+HLOOKUP(N3,'Shares Database'!$68:$77,10,0)</f>
        <v>0.64592421594502503</v>
      </c>
      <c r="O74" s="27" t="e">
        <f>+HLOOKUP(O3,'Shares Database'!$68:$77,10,0)</f>
        <v>#VALUE!</v>
      </c>
      <c r="P74" s="20">
        <f>+HLOOKUP(P3,'Shares Database'!$68:$77,10,0)</f>
        <v>0.44760117364582014</v>
      </c>
      <c r="Q74" s="20">
        <f>+HLOOKUP(Q3,'Shares Database'!$68:$77,10,0)</f>
        <v>0.49938565582445377</v>
      </c>
      <c r="R74" s="20">
        <f>+HLOOKUP(R3,'Shares Database'!$68:$77,10,0)</f>
        <v>0.30481750761784565</v>
      </c>
      <c r="S74" s="20">
        <f>+HLOOKUP(S3,'Shares Database'!$68:$77,10,0)</f>
        <v>0.13926729139507288</v>
      </c>
      <c r="T74" s="20">
        <f>+HLOOKUP(T3,'Shares Database'!$68:$77,10,0)</f>
        <v>0.55484324761598658</v>
      </c>
      <c r="U74" s="20">
        <f>+HLOOKUP(U3,'Shares Database'!$68:$77,10,0)</f>
        <v>0.42202151044706482</v>
      </c>
      <c r="V74" s="20">
        <f>+HLOOKUP(V3,'Shares Database'!$68:$77,10,0)</f>
        <v>0.28502900440167445</v>
      </c>
      <c r="W74" s="20">
        <f>+HLOOKUP(W3,'Shares Database'!$68:$77,10,0)</f>
        <v>0.36814270086921952</v>
      </c>
      <c r="X74" s="20">
        <f>+HLOOKUP(X3,'Shares Database'!$68:$77,10,0)</f>
        <v>0.42703279425082741</v>
      </c>
      <c r="Y74" s="20">
        <f>+HLOOKUP(Y3,'Shares Database'!$68:$77,10,0)</f>
        <v>0.35693230326148295</v>
      </c>
      <c r="Z74" s="20">
        <f>+HLOOKUP(Z3,'Shares Database'!$68:$77,10,0)</f>
        <v>0.30127095771609591</v>
      </c>
      <c r="AA74" s="20">
        <f>+HLOOKUP(AA3,'Shares Database'!$68:$77,10,0)</f>
        <v>0.50291975321967319</v>
      </c>
      <c r="AB74" s="20">
        <f>+HLOOKUP(AB3,'Shares Database'!$68:$77,10,0)</f>
        <v>0.32956121058988092</v>
      </c>
      <c r="AC74" s="20">
        <f>+HLOOKUP(AC3,'Shares Database'!$68:$77,10,0)</f>
        <v>0.12400339249838579</v>
      </c>
      <c r="AD74" s="20">
        <f>+HLOOKUP(AD3,'Shares Database'!$68:$77,10,0)</f>
        <v>0.25453460732382205</v>
      </c>
      <c r="AE74" s="20">
        <f>+HLOOKUP(AE3,'Shares Database'!$68:$77,10,0)</f>
        <v>0.3173815911454459</v>
      </c>
      <c r="AF74" s="27" t="e">
        <f>+HLOOKUP(AF3,'Shares Database'!$68:$77,10,0)</f>
        <v>#N/A</v>
      </c>
      <c r="AG74" s="20">
        <f>+HLOOKUP(AG3,'Shares Database'!$68:$77,10,0)</f>
        <v>0.38919903079160362</v>
      </c>
      <c r="AH74" s="20">
        <f>+HLOOKUP(AH3,'Shares Database'!$68:$77,10,0)</f>
        <v>0.39522083994390961</v>
      </c>
      <c r="AI74" s="20">
        <f>+HLOOKUP(AI3,'Shares Database'!$68:$77,10,0)</f>
        <v>0.56626672370309927</v>
      </c>
      <c r="AJ74" s="27" t="e">
        <f>+HLOOKUP(AJ3,'Shares Database'!$68:$77,10,0)</f>
        <v>#N/A</v>
      </c>
      <c r="AK74" s="20">
        <f>+HLOOKUP(AK3,'Shares Database'!$68:$77,10,0)</f>
        <v>0.49708224904804477</v>
      </c>
      <c r="AL74" s="20">
        <f>+HLOOKUP(AL3,'Shares Database'!$68:$77,10,0)</f>
        <v>0.76187315293773983</v>
      </c>
      <c r="AM74" s="20">
        <f>+HLOOKUP(AM3,'Shares Database'!$68:$77,10,0)</f>
        <v>7.2154236227085708E-2</v>
      </c>
      <c r="AN74" s="27" t="e">
        <f>+HLOOKUP(AN3,'Shares Database'!$68:$77,10,0)</f>
        <v>#VALUE!</v>
      </c>
      <c r="AO74" s="27" t="e">
        <f>+HLOOKUP(AO3,'Shares Database'!$68:$77,10,0)</f>
        <v>#N/A</v>
      </c>
    </row>
    <row r="76" spans="1:166" s="23" customFormat="1">
      <c r="A76" s="32" t="s">
        <v>301</v>
      </c>
    </row>
    <row r="77" spans="1:166">
      <c r="A77">
        <v>1980</v>
      </c>
      <c r="B77" s="18">
        <f t="shared" ref="B77:B94" si="52">+B25*B$69</f>
        <v>3.8840109793173236</v>
      </c>
      <c r="C77" s="18"/>
      <c r="D77" s="18">
        <f t="shared" ref="C77:AO84" si="53">+D25*D$69</f>
        <v>30.309147566178247</v>
      </c>
      <c r="E77" s="29" t="e">
        <f t="shared" si="53"/>
        <v>#N/A</v>
      </c>
      <c r="F77" s="18">
        <f t="shared" si="53"/>
        <v>46.782541950769243</v>
      </c>
      <c r="G77" s="18"/>
      <c r="H77" s="29" t="e">
        <f t="shared" si="53"/>
        <v>#N/A</v>
      </c>
      <c r="I77" s="18">
        <f t="shared" si="53"/>
        <v>6.8018869520166581</v>
      </c>
      <c r="J77" s="18">
        <f>+J25*J$69</f>
        <v>29.813213745979628</v>
      </c>
      <c r="K77" s="18">
        <f>+K25*K$69</f>
        <v>4.9355263781886061</v>
      </c>
      <c r="L77" s="18">
        <f t="shared" si="53"/>
        <v>1.6183313003514066</v>
      </c>
      <c r="M77" s="18">
        <f t="shared" ref="M77:M80" si="54">+M25*M$71</f>
        <v>1.040443982639419</v>
      </c>
      <c r="N77" s="18">
        <f t="shared" si="53"/>
        <v>48.486874056497435</v>
      </c>
      <c r="O77" s="29" t="e">
        <f t="shared" si="53"/>
        <v>#VALUE!</v>
      </c>
      <c r="P77" s="18">
        <f t="shared" si="53"/>
        <v>25.416931311194247</v>
      </c>
      <c r="Q77" s="18">
        <f t="shared" si="53"/>
        <v>32.260337610467332</v>
      </c>
      <c r="R77" s="18">
        <f t="shared" si="53"/>
        <v>17.213911496382892</v>
      </c>
      <c r="S77" s="18"/>
      <c r="T77" s="18">
        <f t="shared" si="53"/>
        <v>38.601633129754973</v>
      </c>
      <c r="U77" s="18">
        <f t="shared" si="53"/>
        <v>38.36936775458102</v>
      </c>
      <c r="V77" s="18">
        <f t="shared" si="53"/>
        <v>30.069360092111612</v>
      </c>
      <c r="W77" s="18"/>
      <c r="X77" s="18"/>
      <c r="Y77" s="18">
        <f t="shared" si="53"/>
        <v>23.632950666070425</v>
      </c>
      <c r="Z77" s="18">
        <f t="shared" si="53"/>
        <v>16.5</v>
      </c>
      <c r="AA77" s="18">
        <f t="shared" si="53"/>
        <v>33.916723944908426</v>
      </c>
      <c r="AB77" s="18">
        <f>+AB25*AB$69</f>
        <v>30.069869014482322</v>
      </c>
      <c r="AC77" s="18">
        <f t="shared" si="53"/>
        <v>6.9235271652445194</v>
      </c>
      <c r="AD77" s="18">
        <f t="shared" si="53"/>
        <v>15.940556326408581</v>
      </c>
      <c r="AE77" s="18">
        <f t="shared" si="53"/>
        <v>29.035897961979956</v>
      </c>
      <c r="AF77" s="29" t="e">
        <f t="shared" si="53"/>
        <v>#N/A</v>
      </c>
      <c r="AG77" s="18">
        <f t="shared" si="53"/>
        <v>25.878785198042593</v>
      </c>
      <c r="AH77" s="18">
        <f t="shared" si="53"/>
        <v>34.716918511929137</v>
      </c>
      <c r="AI77" s="18">
        <f t="shared" si="53"/>
        <v>48.508662344596907</v>
      </c>
      <c r="AJ77" s="29" t="e">
        <f t="shared" si="53"/>
        <v>#N/A</v>
      </c>
      <c r="AK77" s="18">
        <f t="shared" si="53"/>
        <v>38.643636505437769</v>
      </c>
      <c r="AL77" s="18">
        <f t="shared" si="53"/>
        <v>55.78174169339988</v>
      </c>
      <c r="AM77" s="18"/>
      <c r="AN77" s="29" t="e">
        <f t="shared" si="53"/>
        <v>#VALUE!</v>
      </c>
      <c r="AO77" s="29" t="e">
        <f t="shared" si="53"/>
        <v>#N/A</v>
      </c>
    </row>
    <row r="78" spans="1:166">
      <c r="A78">
        <v>1981</v>
      </c>
      <c r="B78" s="18">
        <f t="shared" si="52"/>
        <v>3.8840109793173236</v>
      </c>
      <c r="C78" s="18">
        <f t="shared" si="53"/>
        <v>44.012830691664121</v>
      </c>
      <c r="D78" s="18">
        <f t="shared" si="53"/>
        <v>30.309147566178247</v>
      </c>
      <c r="E78" s="29" t="e">
        <f t="shared" si="53"/>
        <v>#N/A</v>
      </c>
      <c r="F78" s="18">
        <f t="shared" si="53"/>
        <v>46.782541950769243</v>
      </c>
      <c r="G78" s="18"/>
      <c r="H78" s="29" t="e">
        <f t="shared" si="53"/>
        <v>#N/A</v>
      </c>
      <c r="I78" s="18">
        <f t="shared" si="53"/>
        <v>6.8018869520166581</v>
      </c>
      <c r="J78" s="18">
        <f>+J26*J$69</f>
        <v>29.813213745979628</v>
      </c>
      <c r="K78" s="18">
        <f>+K26*K$69</f>
        <v>4.9355263781886061</v>
      </c>
      <c r="L78" s="18">
        <f t="shared" si="53"/>
        <v>1.6183313003514066</v>
      </c>
      <c r="M78" s="18">
        <f t="shared" si="54"/>
        <v>1.040443982639419</v>
      </c>
      <c r="N78" s="18">
        <f t="shared" si="53"/>
        <v>48.486874056497435</v>
      </c>
      <c r="O78" s="29" t="e">
        <f t="shared" si="53"/>
        <v>#VALUE!</v>
      </c>
      <c r="P78" s="18">
        <f t="shared" si="53"/>
        <v>25.416931311194247</v>
      </c>
      <c r="Q78" s="18">
        <f t="shared" si="53"/>
        <v>32.260337610467332</v>
      </c>
      <c r="R78" s="18">
        <f t="shared" si="53"/>
        <v>17.213911496382892</v>
      </c>
      <c r="S78" s="18"/>
      <c r="T78" s="18">
        <f t="shared" si="53"/>
        <v>38.601633129754973</v>
      </c>
      <c r="U78" s="18">
        <f t="shared" si="53"/>
        <v>38.36936775458102</v>
      </c>
      <c r="V78" s="18">
        <f t="shared" si="53"/>
        <v>30.069360092111612</v>
      </c>
      <c r="W78" s="18"/>
      <c r="X78" s="18"/>
      <c r="Y78" s="18">
        <f t="shared" si="53"/>
        <v>23.632950666070425</v>
      </c>
      <c r="Z78" s="18">
        <f t="shared" si="53"/>
        <v>16.5</v>
      </c>
      <c r="AA78" s="18">
        <f t="shared" si="53"/>
        <v>33.916723944908426</v>
      </c>
      <c r="AB78" s="18">
        <f>+AB26*AB$69</f>
        <v>30.069869014482322</v>
      </c>
      <c r="AC78" s="18">
        <f t="shared" si="53"/>
        <v>6.9235271652445194</v>
      </c>
      <c r="AD78" s="18">
        <f t="shared" si="53"/>
        <v>15.940556326408581</v>
      </c>
      <c r="AE78" s="18">
        <f t="shared" si="53"/>
        <v>29.035897961979956</v>
      </c>
      <c r="AF78" s="29" t="e">
        <f t="shared" si="53"/>
        <v>#N/A</v>
      </c>
      <c r="AG78" s="18">
        <f t="shared" si="53"/>
        <v>25.878785198042593</v>
      </c>
      <c r="AH78" s="18">
        <f t="shared" si="53"/>
        <v>34.769921440954981</v>
      </c>
      <c r="AI78" s="18">
        <f t="shared" si="53"/>
        <v>48.508662344596907</v>
      </c>
      <c r="AJ78" s="29" t="e">
        <f t="shared" si="53"/>
        <v>#N/A</v>
      </c>
      <c r="AK78" s="18">
        <f t="shared" si="53"/>
        <v>38.643636505437769</v>
      </c>
      <c r="AL78" s="18">
        <f t="shared" si="53"/>
        <v>55.78174169339988</v>
      </c>
      <c r="AM78" s="18"/>
      <c r="AN78" s="29" t="e">
        <f t="shared" si="53"/>
        <v>#VALUE!</v>
      </c>
      <c r="AO78" s="29" t="e">
        <f t="shared" si="53"/>
        <v>#N/A</v>
      </c>
      <c r="CF78" t="s">
        <v>54</v>
      </c>
      <c r="CG78" t="s">
        <v>16</v>
      </c>
      <c r="CH78" t="s">
        <v>60</v>
      </c>
      <c r="CI78" t="s">
        <v>187</v>
      </c>
      <c r="CJ78" t="s">
        <v>20</v>
      </c>
      <c r="CK78" t="s">
        <v>49</v>
      </c>
      <c r="CL78" t="s">
        <v>33</v>
      </c>
      <c r="CM78" t="s">
        <v>10</v>
      </c>
      <c r="CN78" t="s">
        <v>51</v>
      </c>
      <c r="CO78" t="s">
        <v>19</v>
      </c>
      <c r="CP78" t="s">
        <v>59</v>
      </c>
      <c r="CQ78" t="s">
        <v>7</v>
      </c>
      <c r="CR78" t="s">
        <v>29</v>
      </c>
      <c r="CS78" t="s">
        <v>27</v>
      </c>
      <c r="CT78" t="s">
        <v>18</v>
      </c>
      <c r="CU78" t="s">
        <v>25</v>
      </c>
      <c r="CV78" t="s">
        <v>66</v>
      </c>
      <c r="CW78" t="s">
        <v>8</v>
      </c>
      <c r="CX78" t="s">
        <v>61</v>
      </c>
      <c r="CY78" t="s">
        <v>50</v>
      </c>
      <c r="CZ78" t="s">
        <v>53</v>
      </c>
      <c r="DA78" t="s">
        <v>40</v>
      </c>
      <c r="DB78" t="s">
        <v>62</v>
      </c>
      <c r="DC78" t="s">
        <v>30</v>
      </c>
      <c r="DD78" t="s">
        <v>35</v>
      </c>
      <c r="DE78" t="s">
        <v>13</v>
      </c>
      <c r="DF78" t="s">
        <v>11</v>
      </c>
      <c r="DG78" t="s">
        <v>42</v>
      </c>
      <c r="DH78" t="s">
        <v>45</v>
      </c>
      <c r="DI78" t="s">
        <v>184</v>
      </c>
      <c r="DJ78" t="s">
        <v>6</v>
      </c>
      <c r="DK78" t="s">
        <v>37</v>
      </c>
      <c r="DL78" t="s">
        <v>15</v>
      </c>
      <c r="DM78" t="s">
        <v>44</v>
      </c>
      <c r="DN78" t="s">
        <v>55</v>
      </c>
      <c r="DO78" t="s">
        <v>38</v>
      </c>
    </row>
    <row r="79" spans="1:166">
      <c r="A79">
        <v>1982</v>
      </c>
      <c r="B79" s="18">
        <f t="shared" si="52"/>
        <v>3.8840109793173236</v>
      </c>
      <c r="C79" s="18">
        <f t="shared" si="53"/>
        <v>44.012830691664121</v>
      </c>
      <c r="D79" s="18">
        <f t="shared" si="53"/>
        <v>30.309147566178247</v>
      </c>
      <c r="E79" s="29" t="e">
        <f t="shared" si="53"/>
        <v>#N/A</v>
      </c>
      <c r="F79" s="18">
        <f t="shared" si="53"/>
        <v>46.782541950769243</v>
      </c>
      <c r="G79" s="18"/>
      <c r="H79" s="29" t="e">
        <f t="shared" si="53"/>
        <v>#N/A</v>
      </c>
      <c r="I79" s="18">
        <f t="shared" si="53"/>
        <v>6.8018869520166581</v>
      </c>
      <c r="J79" s="18">
        <f t="shared" si="53"/>
        <v>23.573238775890868</v>
      </c>
      <c r="K79" s="18">
        <f t="shared" si="53"/>
        <v>5.5311933548665415</v>
      </c>
      <c r="L79" s="18">
        <f t="shared" si="53"/>
        <v>1.6183313003514066</v>
      </c>
      <c r="M79" s="18">
        <f t="shared" si="54"/>
        <v>1.040443982639419</v>
      </c>
      <c r="N79" s="18">
        <f t="shared" si="53"/>
        <v>48.486874056497435</v>
      </c>
      <c r="O79" s="29" t="e">
        <f t="shared" si="53"/>
        <v>#VALUE!</v>
      </c>
      <c r="P79" s="18">
        <f t="shared" si="53"/>
        <v>25.416931311194247</v>
      </c>
      <c r="Q79" s="18">
        <f t="shared" si="53"/>
        <v>32.260337610467332</v>
      </c>
      <c r="R79" s="18">
        <f t="shared" si="53"/>
        <v>17.213911496382892</v>
      </c>
      <c r="S79" s="18"/>
      <c r="T79" s="18">
        <f t="shared" si="53"/>
        <v>38.601633129754973</v>
      </c>
      <c r="U79" s="18">
        <f t="shared" si="53"/>
        <v>38.36936775458102</v>
      </c>
      <c r="V79" s="18">
        <f t="shared" si="53"/>
        <v>29.099380734301562</v>
      </c>
      <c r="W79" s="18"/>
      <c r="X79" s="18"/>
      <c r="Y79" s="18">
        <f t="shared" si="53"/>
        <v>23.632950666070425</v>
      </c>
      <c r="Z79" s="18">
        <f t="shared" si="53"/>
        <v>16.5</v>
      </c>
      <c r="AA79" s="18">
        <f t="shared" si="53"/>
        <v>33.916723944908426</v>
      </c>
      <c r="AB79" s="18">
        <f t="shared" si="53"/>
        <v>32.368788663907573</v>
      </c>
      <c r="AC79" s="18">
        <f t="shared" si="53"/>
        <v>6.9235271652445194</v>
      </c>
      <c r="AD79" s="18">
        <f t="shared" si="53"/>
        <v>7.9702781632042905</v>
      </c>
      <c r="AE79" s="18">
        <f t="shared" si="53"/>
        <v>29.035897961979956</v>
      </c>
      <c r="AF79" s="29" t="e">
        <f t="shared" si="53"/>
        <v>#N/A</v>
      </c>
      <c r="AG79" s="18">
        <f t="shared" si="53"/>
        <v>25.878785198042593</v>
      </c>
      <c r="AH79" s="18">
        <f t="shared" si="53"/>
        <v>36.291105503996768</v>
      </c>
      <c r="AI79" s="18">
        <f t="shared" si="53"/>
        <v>48.508662344596907</v>
      </c>
      <c r="AJ79" s="29" t="e">
        <f t="shared" si="53"/>
        <v>#N/A</v>
      </c>
      <c r="AK79" s="18">
        <f t="shared" si="53"/>
        <v>38.643636505437769</v>
      </c>
      <c r="AL79" s="18">
        <f t="shared" si="53"/>
        <v>39.844101209571342</v>
      </c>
      <c r="AM79" s="18"/>
      <c r="AN79" s="29" t="e">
        <f t="shared" si="53"/>
        <v>#VALUE!</v>
      </c>
      <c r="AO79" s="29" t="e">
        <f t="shared" si="53"/>
        <v>#N/A</v>
      </c>
      <c r="CF79">
        <v>-0.51310772329798815</v>
      </c>
      <c r="CG79">
        <v>-0.37285230533044189</v>
      </c>
      <c r="CH79">
        <v>-0.34938801486828852</v>
      </c>
      <c r="CI79">
        <v>-0.33336543176462435</v>
      </c>
      <c r="CJ79">
        <v>-0.30292924202574556</v>
      </c>
      <c r="CK79">
        <v>-0.2973478230377905</v>
      </c>
      <c r="CL79">
        <v>-0.28430301701977007</v>
      </c>
      <c r="CM79">
        <v>-0.2612224639140156</v>
      </c>
      <c r="CN79">
        <v>-0.25481437009907931</v>
      </c>
      <c r="CO79">
        <v>-0.23632294774158982</v>
      </c>
      <c r="CP79">
        <v>-0.19752328430953139</v>
      </c>
      <c r="CQ79">
        <v>-0.15830250017261993</v>
      </c>
      <c r="CR79">
        <v>-0.15643654276704794</v>
      </c>
      <c r="CS79">
        <v>-0.14456708634570517</v>
      </c>
      <c r="CT79">
        <v>-0.12140119239748146</v>
      </c>
      <c r="CU79">
        <v>-6.0426641648965156E-2</v>
      </c>
      <c r="CV79">
        <v>-5.7681314208217906E-2</v>
      </c>
      <c r="CW79">
        <v>-3.7811611460738651E-2</v>
      </c>
      <c r="CX79">
        <v>-1.2160617393793042E-2</v>
      </c>
      <c r="CY79">
        <v>-4.0563039587485326E-3</v>
      </c>
      <c r="CZ79">
        <v>8.6406747837017711E-3</v>
      </c>
      <c r="DA79">
        <v>8.8430058963204772E-3</v>
      </c>
      <c r="DB79">
        <v>1.8858469374786437E-2</v>
      </c>
      <c r="DC79">
        <v>2.3255190811870816E-2</v>
      </c>
      <c r="DD79">
        <v>2.8907559325077284E-2</v>
      </c>
      <c r="DE79">
        <v>3.6197002094633446E-2</v>
      </c>
      <c r="DF79">
        <v>3.7533131878466831E-2</v>
      </c>
      <c r="DG79">
        <v>6.639569300914118E-2</v>
      </c>
      <c r="DH79">
        <v>7.7082111726420585E-2</v>
      </c>
      <c r="DI79">
        <v>9.2441262862080806E-2</v>
      </c>
      <c r="DJ79">
        <v>9.9270639548593345E-2</v>
      </c>
      <c r="DK79">
        <v>0.13382422297026508</v>
      </c>
      <c r="DL79">
        <v>0.16211646862057119</v>
      </c>
      <c r="DM79">
        <v>0.4159274323411884</v>
      </c>
      <c r="DN79">
        <v>0.50065141211176178</v>
      </c>
      <c r="DO79">
        <v>0.5398758337705426</v>
      </c>
    </row>
    <row r="80" spans="1:166">
      <c r="A80">
        <v>1983</v>
      </c>
      <c r="B80" s="18">
        <f t="shared" si="52"/>
        <v>3.8840109793173236</v>
      </c>
      <c r="C80" s="18">
        <f t="shared" si="53"/>
        <v>44.012830691664121</v>
      </c>
      <c r="D80" s="18">
        <f t="shared" si="53"/>
        <v>30.309147566178247</v>
      </c>
      <c r="E80" s="29" t="e">
        <f t="shared" si="53"/>
        <v>#N/A</v>
      </c>
      <c r="F80" s="18">
        <f t="shared" si="53"/>
        <v>45.320587514807713</v>
      </c>
      <c r="G80" s="18"/>
      <c r="H80" s="29" t="e">
        <f t="shared" si="53"/>
        <v>#N/A</v>
      </c>
      <c r="I80" s="18">
        <f t="shared" si="53"/>
        <v>7.1110636316537787</v>
      </c>
      <c r="J80" s="18">
        <f t="shared" si="53"/>
        <v>23.573238775890868</v>
      </c>
      <c r="K80" s="18">
        <f t="shared" si="53"/>
        <v>5.1908122253362921</v>
      </c>
      <c r="L80" s="18">
        <f t="shared" si="53"/>
        <v>1.5171855940794436</v>
      </c>
      <c r="M80" s="18">
        <f t="shared" si="54"/>
        <v>1.040443982639419</v>
      </c>
      <c r="N80" s="18">
        <f t="shared" si="53"/>
        <v>37.958295689943704</v>
      </c>
      <c r="O80" s="29" t="e">
        <f t="shared" si="53"/>
        <v>#VALUE!</v>
      </c>
      <c r="P80" s="18">
        <f t="shared" si="53"/>
        <v>25.416931311194247</v>
      </c>
      <c r="Q80" s="18">
        <f t="shared" si="53"/>
        <v>32.260337610467332</v>
      </c>
      <c r="R80" s="18">
        <f t="shared" si="53"/>
        <v>17.644259283792465</v>
      </c>
      <c r="S80" s="18"/>
      <c r="T80" s="18">
        <f t="shared" si="53"/>
        <v>36.725164852614107</v>
      </c>
      <c r="U80" s="18">
        <f t="shared" si="53"/>
        <v>38.36936775458102</v>
      </c>
      <c r="V80" s="18">
        <f t="shared" si="53"/>
        <v>25.010252069023892</v>
      </c>
      <c r="W80" s="18"/>
      <c r="X80" s="18"/>
      <c r="Y80" s="18">
        <f t="shared" si="53"/>
        <v>23.632950666070425</v>
      </c>
      <c r="Z80" s="18">
        <f t="shared" si="53"/>
        <v>16.5</v>
      </c>
      <c r="AA80" s="18">
        <f t="shared" si="53"/>
        <v>33.916723944908426</v>
      </c>
      <c r="AB80" s="18">
        <f t="shared" si="53"/>
        <v>25.495018912126064</v>
      </c>
      <c r="AC80" s="18">
        <f t="shared" si="53"/>
        <v>6.9235271652445194</v>
      </c>
      <c r="AD80" s="18">
        <f t="shared" si="53"/>
        <v>7.9702781632042905</v>
      </c>
      <c r="AE80" s="18">
        <f t="shared" si="53"/>
        <v>27.630935157368022</v>
      </c>
      <c r="AF80" s="29" t="e">
        <f t="shared" si="53"/>
        <v>#N/A</v>
      </c>
      <c r="AG80" s="18">
        <f t="shared" si="53"/>
        <v>25.878785198042593</v>
      </c>
      <c r="AH80" s="18">
        <f t="shared" si="53"/>
        <v>35.63651933052757</v>
      </c>
      <c r="AI80" s="18">
        <f t="shared" si="53"/>
        <v>47.937972199366357</v>
      </c>
      <c r="AJ80" s="29" t="e">
        <f t="shared" si="53"/>
        <v>#N/A</v>
      </c>
      <c r="AK80" s="18">
        <f t="shared" si="53"/>
        <v>38.643636505437769</v>
      </c>
      <c r="AL80" s="18">
        <f t="shared" si="53"/>
        <v>39.844101209571342</v>
      </c>
      <c r="AM80" s="18"/>
      <c r="AN80" s="29" t="e">
        <f t="shared" si="53"/>
        <v>#VALUE!</v>
      </c>
      <c r="AO80" s="29" t="e">
        <f t="shared" si="53"/>
        <v>#N/A</v>
      </c>
    </row>
    <row r="81" spans="1:112">
      <c r="A81">
        <v>1984</v>
      </c>
      <c r="B81" s="18">
        <f t="shared" si="52"/>
        <v>3.8840109793173236</v>
      </c>
      <c r="C81" s="18">
        <f t="shared" si="53"/>
        <v>44.012830691664121</v>
      </c>
      <c r="D81" s="18">
        <f t="shared" si="53"/>
        <v>30.309147566178247</v>
      </c>
      <c r="E81" s="29" t="e">
        <f t="shared" si="53"/>
        <v>#N/A</v>
      </c>
      <c r="F81" s="18">
        <f t="shared" si="53"/>
        <v>43.858633078846168</v>
      </c>
      <c r="G81" s="18"/>
      <c r="H81" s="29" t="e">
        <f t="shared" si="53"/>
        <v>#N/A</v>
      </c>
      <c r="I81" s="18">
        <f t="shared" si="53"/>
        <v>7.4202403112908994</v>
      </c>
      <c r="J81" s="18">
        <f t="shared" si="53"/>
        <v>23.573238775890868</v>
      </c>
      <c r="K81" s="18">
        <f t="shared" si="53"/>
        <v>4.8504310958060435</v>
      </c>
      <c r="L81" s="18">
        <f t="shared" si="53"/>
        <v>1.4160398878074807</v>
      </c>
      <c r="M81" s="18">
        <f t="shared" ref="M81" si="55">+M29*M$71</f>
        <v>1.040443982639419</v>
      </c>
      <c r="N81" s="18">
        <f t="shared" si="53"/>
        <v>27.42971732338998</v>
      </c>
      <c r="O81" s="29" t="e">
        <f t="shared" si="53"/>
        <v>#VALUE!</v>
      </c>
      <c r="P81" s="18">
        <f t="shared" si="53"/>
        <v>25.416931311194247</v>
      </c>
      <c r="Q81" s="18">
        <f t="shared" si="53"/>
        <v>32.260337610467332</v>
      </c>
      <c r="R81" s="18">
        <f t="shared" si="53"/>
        <v>18.074607071202035</v>
      </c>
      <c r="S81" s="18"/>
      <c r="T81" s="18">
        <f t="shared" si="53"/>
        <v>34.848696575473241</v>
      </c>
      <c r="U81" s="18">
        <f t="shared" si="53"/>
        <v>35.811409904275621</v>
      </c>
      <c r="V81" s="18">
        <f t="shared" si="53"/>
        <v>20.921123403746222</v>
      </c>
      <c r="W81" s="18"/>
      <c r="X81" s="18"/>
      <c r="Y81" s="18">
        <f t="shared" si="53"/>
        <v>23.632950666070425</v>
      </c>
      <c r="Z81" s="18">
        <f t="shared" si="53"/>
        <v>16.5</v>
      </c>
      <c r="AA81" s="18">
        <f t="shared" si="53"/>
        <v>33.916723944908426</v>
      </c>
      <c r="AB81" s="18">
        <f t="shared" si="53"/>
        <v>18.621249160344554</v>
      </c>
      <c r="AC81" s="18">
        <f t="shared" si="53"/>
        <v>6.9235271652445194</v>
      </c>
      <c r="AD81" s="18">
        <f t="shared" si="53"/>
        <v>7.9702781632042905</v>
      </c>
      <c r="AE81" s="18">
        <f t="shared" si="53"/>
        <v>26.225972352756088</v>
      </c>
      <c r="AF81" s="29" t="e">
        <f t="shared" si="53"/>
        <v>#N/A</v>
      </c>
      <c r="AG81" s="18">
        <f t="shared" si="53"/>
        <v>25.878785198042593</v>
      </c>
      <c r="AH81" s="18">
        <f t="shared" si="53"/>
        <v>34.981933157058371</v>
      </c>
      <c r="AI81" s="18">
        <f t="shared" si="53"/>
        <v>46.796591908905249</v>
      </c>
      <c r="AJ81" s="29" t="e">
        <f t="shared" si="53"/>
        <v>#N/A</v>
      </c>
      <c r="AK81" s="18">
        <f t="shared" si="53"/>
        <v>30.914909204350213</v>
      </c>
      <c r="AL81" s="18">
        <f t="shared" si="53"/>
        <v>39.844101209571342</v>
      </c>
      <c r="AM81" s="18"/>
      <c r="AN81" s="29" t="e">
        <f t="shared" si="53"/>
        <v>#VALUE!</v>
      </c>
      <c r="AO81" s="29" t="e">
        <f t="shared" si="53"/>
        <v>#N/A</v>
      </c>
    </row>
    <row r="82" spans="1:112">
      <c r="A82">
        <v>1985</v>
      </c>
      <c r="B82" s="18">
        <f t="shared" si="52"/>
        <v>3.8840109793173236</v>
      </c>
      <c r="C82" s="18">
        <f t="shared" si="53"/>
        <v>44.012830691664121</v>
      </c>
      <c r="D82" s="18">
        <f t="shared" si="53"/>
        <v>30.309147566178247</v>
      </c>
      <c r="E82" s="29" t="e">
        <f t="shared" si="53"/>
        <v>#N/A</v>
      </c>
      <c r="F82" s="18">
        <f t="shared" si="53"/>
        <v>43.858633078846168</v>
      </c>
      <c r="G82" s="18"/>
      <c r="H82" s="29" t="e">
        <f t="shared" si="53"/>
        <v>#N/A</v>
      </c>
      <c r="I82" s="18">
        <f t="shared" si="53"/>
        <v>7.4202403112908994</v>
      </c>
      <c r="J82" s="18">
        <f t="shared" si="53"/>
        <v>24.197236272899744</v>
      </c>
      <c r="K82" s="18">
        <f t="shared" si="53"/>
        <v>4.7653358134234818</v>
      </c>
      <c r="L82" s="18">
        <f t="shared" si="53"/>
        <v>1.4160398878074807</v>
      </c>
      <c r="M82" s="18">
        <f t="shared" ref="M82" si="56">+M30*M$71</f>
        <v>1.040443982639419</v>
      </c>
      <c r="N82" s="18">
        <f t="shared" si="53"/>
        <v>27.42971732338998</v>
      </c>
      <c r="O82" s="29" t="e">
        <f t="shared" si="53"/>
        <v>#VALUE!</v>
      </c>
      <c r="P82" s="18">
        <f t="shared" si="53"/>
        <v>25.416931311194247</v>
      </c>
      <c r="Q82" s="18">
        <f t="shared" si="53"/>
        <v>32.260337610467332</v>
      </c>
      <c r="R82" s="18">
        <f t="shared" si="53"/>
        <v>18.074607071202035</v>
      </c>
      <c r="S82" s="18"/>
      <c r="T82" s="18">
        <f t="shared" si="53"/>
        <v>34.848696575473241</v>
      </c>
      <c r="U82" s="18">
        <f t="shared" si="53"/>
        <v>35.811409904275621</v>
      </c>
      <c r="V82" s="18">
        <f t="shared" si="53"/>
        <v>20.921123403746222</v>
      </c>
      <c r="W82" s="18"/>
      <c r="X82" s="18"/>
      <c r="Y82" s="18">
        <f t="shared" si="53"/>
        <v>23.632950666070425</v>
      </c>
      <c r="Z82" s="18">
        <f t="shared" si="53"/>
        <v>16.5</v>
      </c>
      <c r="AA82" s="18">
        <f t="shared" si="53"/>
        <v>37.308396339399273</v>
      </c>
      <c r="AB82" s="18">
        <f t="shared" si="53"/>
        <v>18.39135719540203</v>
      </c>
      <c r="AC82" s="18">
        <f t="shared" si="53"/>
        <v>5.3257901271111683</v>
      </c>
      <c r="AD82" s="18">
        <f t="shared" si="53"/>
        <v>7.9702781632042905</v>
      </c>
      <c r="AE82" s="18">
        <f t="shared" si="53"/>
        <v>22.479404873790934</v>
      </c>
      <c r="AF82" s="29" t="e">
        <f t="shared" si="53"/>
        <v>#N/A</v>
      </c>
      <c r="AG82" s="18">
        <f t="shared" si="53"/>
        <v>25.878785198042593</v>
      </c>
      <c r="AH82" s="18">
        <f t="shared" si="53"/>
        <v>34.981933157058371</v>
      </c>
      <c r="AI82" s="18">
        <f t="shared" si="53"/>
        <v>45.655211618444149</v>
      </c>
      <c r="AJ82" s="29" t="e">
        <f t="shared" si="53"/>
        <v>#N/A</v>
      </c>
      <c r="AK82" s="18">
        <f t="shared" si="53"/>
        <v>30.914909204350213</v>
      </c>
      <c r="AL82" s="18">
        <f t="shared" si="53"/>
        <v>39.844101209571342</v>
      </c>
      <c r="AM82" s="18"/>
      <c r="AN82" s="29" t="e">
        <f t="shared" si="53"/>
        <v>#VALUE!</v>
      </c>
      <c r="AO82" s="29" t="e">
        <f t="shared" si="53"/>
        <v>#N/A</v>
      </c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</row>
    <row r="83" spans="1:112">
      <c r="A83">
        <v>1986</v>
      </c>
      <c r="B83" s="18">
        <f t="shared" si="52"/>
        <v>3.8840109793173236</v>
      </c>
      <c r="C83" s="18">
        <f t="shared" si="53"/>
        <v>44.012830691664121</v>
      </c>
      <c r="D83" s="18">
        <f t="shared" si="53"/>
        <v>30.309147566178247</v>
      </c>
      <c r="E83" s="29" t="e">
        <f t="shared" si="53"/>
        <v>#N/A</v>
      </c>
      <c r="F83" s="18">
        <f t="shared" si="53"/>
        <v>43.601181983205144</v>
      </c>
      <c r="G83" s="18"/>
      <c r="H83" s="29" t="e">
        <f t="shared" si="53"/>
        <v>#N/A</v>
      </c>
      <c r="I83" s="18">
        <f t="shared" si="53"/>
        <v>7.4202403112908994</v>
      </c>
      <c r="J83" s="18">
        <f t="shared" si="53"/>
        <v>24.751900714685416</v>
      </c>
      <c r="K83" s="18">
        <f t="shared" si="53"/>
        <v>4.7653358134234818</v>
      </c>
      <c r="L83" s="18">
        <f t="shared" si="53"/>
        <v>1.4160398878074807</v>
      </c>
      <c r="M83" s="18">
        <f t="shared" ref="M83" si="57">+M31*M$71</f>
        <v>1.040443982639419</v>
      </c>
      <c r="N83" s="18">
        <f t="shared" si="53"/>
        <v>27.42971732338998</v>
      </c>
      <c r="O83" s="29" t="e">
        <f t="shared" si="53"/>
        <v>#VALUE!</v>
      </c>
      <c r="P83" s="18">
        <f t="shared" si="53"/>
        <v>19.655760213990217</v>
      </c>
      <c r="Q83" s="18">
        <f t="shared" si="53"/>
        <v>32.260337610467332</v>
      </c>
      <c r="R83" s="18">
        <f t="shared" si="53"/>
        <v>18.074607071202035</v>
      </c>
      <c r="S83" s="18"/>
      <c r="T83" s="18">
        <f t="shared" si="53"/>
        <v>33.240295195066778</v>
      </c>
      <c r="U83" s="18">
        <f t="shared" si="53"/>
        <v>35.811409904275621</v>
      </c>
      <c r="V83" s="18">
        <f t="shared" si="53"/>
        <v>20.921123403746222</v>
      </c>
      <c r="W83" s="18"/>
      <c r="X83" s="18"/>
      <c r="Y83" s="18">
        <f t="shared" si="53"/>
        <v>23.632950666070425</v>
      </c>
      <c r="Z83" s="18">
        <f t="shared" si="53"/>
        <v>16.5</v>
      </c>
      <c r="AA83" s="18">
        <f t="shared" si="53"/>
        <v>37.308396339399273</v>
      </c>
      <c r="AB83" s="18">
        <f t="shared" si="53"/>
        <v>18.39135719540203</v>
      </c>
      <c r="AC83" s="18">
        <f t="shared" si="53"/>
        <v>5.1127585220267218</v>
      </c>
      <c r="AD83" s="18">
        <f t="shared" si="53"/>
        <v>7.9702781632042905</v>
      </c>
      <c r="AE83" s="18">
        <f t="shared" si="53"/>
        <v>22.479404873790934</v>
      </c>
      <c r="AF83" s="29" t="e">
        <f t="shared" si="53"/>
        <v>#N/A</v>
      </c>
      <c r="AG83" s="18">
        <f t="shared" si="53"/>
        <v>25.878785198042593</v>
      </c>
      <c r="AH83" s="18">
        <f t="shared" si="53"/>
        <v>34.981933157058371</v>
      </c>
      <c r="AI83" s="18">
        <f t="shared" si="53"/>
        <v>45.82641866201331</v>
      </c>
      <c r="AJ83" s="29" t="e">
        <f t="shared" si="53"/>
        <v>#N/A</v>
      </c>
      <c r="AK83" s="18">
        <f t="shared" si="53"/>
        <v>30.914909204350213</v>
      </c>
      <c r="AL83" s="18">
        <f t="shared" si="53"/>
        <v>39.844101209571342</v>
      </c>
      <c r="AM83" s="18"/>
      <c r="AN83" s="29" t="e">
        <f t="shared" si="53"/>
        <v>#VALUE!</v>
      </c>
      <c r="AO83" s="29" t="e">
        <f t="shared" si="53"/>
        <v>#N/A</v>
      </c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</row>
    <row r="84" spans="1:112">
      <c r="A84">
        <v>1987</v>
      </c>
      <c r="B84" s="18">
        <f t="shared" si="52"/>
        <v>3.8840109793173236</v>
      </c>
      <c r="C84" s="18">
        <f t="shared" si="53"/>
        <v>41.870872931336471</v>
      </c>
      <c r="D84" s="18">
        <f t="shared" si="53"/>
        <v>30.309147566178247</v>
      </c>
      <c r="E84" s="29" t="e">
        <f t="shared" si="53"/>
        <v>#N/A</v>
      </c>
      <c r="F84" s="18">
        <f t="shared" si="53"/>
        <v>43.337601099572666</v>
      </c>
      <c r="G84" s="18"/>
      <c r="H84" s="29" t="e">
        <f t="shared" si="53"/>
        <v>#N/A</v>
      </c>
      <c r="I84" s="18">
        <f t="shared" si="53"/>
        <v>6.1835335927424167</v>
      </c>
      <c r="J84" s="18">
        <f t="shared" si="53"/>
        <v>24.266569328122955</v>
      </c>
      <c r="K84" s="18">
        <f t="shared" si="53"/>
        <v>4.7653358134234818</v>
      </c>
      <c r="L84" s="18">
        <f t="shared" si="53"/>
        <v>0.86696319661682497</v>
      </c>
      <c r="M84" s="18">
        <f t="shared" ref="M84" si="58">+M32*M$71</f>
        <v>1.040443982639419</v>
      </c>
      <c r="N84" s="18">
        <f t="shared" si="53"/>
        <v>15.238731846327767</v>
      </c>
      <c r="O84" s="29" t="e">
        <f t="shared" si="53"/>
        <v>#VALUE!</v>
      </c>
      <c r="P84" s="18">
        <f t="shared" si="53"/>
        <v>19.249089313011108</v>
      </c>
      <c r="Q84" s="18">
        <f t="shared" si="53"/>
        <v>32.260337610467332</v>
      </c>
      <c r="R84" s="18">
        <f t="shared" si="53"/>
        <v>18.074607071202035</v>
      </c>
      <c r="S84" s="18"/>
      <c r="T84" s="18">
        <f t="shared" si="53"/>
        <v>33.240295195066778</v>
      </c>
      <c r="U84" s="18">
        <f t="shared" si="53"/>
        <v>30.695494203664815</v>
      </c>
      <c r="V84" s="18">
        <f t="shared" si="53"/>
        <v>20.921123403746222</v>
      </c>
      <c r="W84" s="18"/>
      <c r="X84" s="18"/>
      <c r="Y84" s="18">
        <f t="shared" si="53"/>
        <v>23.632950666070425</v>
      </c>
      <c r="Z84" s="18">
        <f t="shared" si="53"/>
        <v>16.5</v>
      </c>
      <c r="AA84" s="18">
        <f t="shared" ref="AA84:AO84" si="59">+AA32*AA$69</f>
        <v>32.220887747663006</v>
      </c>
      <c r="AB84" s="18">
        <f t="shared" si="59"/>
        <v>15.632653616091725</v>
      </c>
      <c r="AC84" s="18">
        <f t="shared" si="59"/>
        <v>4.7932111144000515</v>
      </c>
      <c r="AD84" s="18">
        <f t="shared" si="59"/>
        <v>7.9702781632042905</v>
      </c>
      <c r="AE84" s="18">
        <f t="shared" si="59"/>
        <v>18.732837394825776</v>
      </c>
      <c r="AF84" s="29" t="e">
        <f t="shared" si="59"/>
        <v>#N/A</v>
      </c>
      <c r="AG84" s="18">
        <f t="shared" si="59"/>
        <v>25.878785198042593</v>
      </c>
      <c r="AH84" s="18">
        <f t="shared" si="59"/>
        <v>34.981933157058371</v>
      </c>
      <c r="AI84" s="18">
        <f t="shared" si="59"/>
        <v>44.171417240844718</v>
      </c>
      <c r="AJ84" s="29" t="e">
        <f t="shared" si="59"/>
        <v>#N/A</v>
      </c>
      <c r="AK84" s="18">
        <f t="shared" si="59"/>
        <v>30.914909204350213</v>
      </c>
      <c r="AL84" s="18">
        <f t="shared" si="59"/>
        <v>30.679957931369934</v>
      </c>
      <c r="AM84" s="18"/>
      <c r="AN84" s="29" t="e">
        <f t="shared" si="59"/>
        <v>#VALUE!</v>
      </c>
      <c r="AO84" s="29" t="e">
        <f t="shared" si="59"/>
        <v>#N/A</v>
      </c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</row>
    <row r="85" spans="1:112">
      <c r="A85">
        <v>1988</v>
      </c>
      <c r="B85" s="18">
        <f t="shared" si="52"/>
        <v>3.8840109793173236</v>
      </c>
      <c r="C85" s="18">
        <f t="shared" ref="C85:AO92" si="60">+C33*C$69</f>
        <v>35.943811731525699</v>
      </c>
      <c r="D85" s="18">
        <f t="shared" si="60"/>
        <v>30.309147566178247</v>
      </c>
      <c r="E85" s="29" t="e">
        <f t="shared" si="60"/>
        <v>#N/A</v>
      </c>
      <c r="F85" s="18">
        <f t="shared" si="60"/>
        <v>43.337601099572666</v>
      </c>
      <c r="G85" s="18"/>
      <c r="H85" s="29" t="e">
        <f t="shared" si="60"/>
        <v>#N/A</v>
      </c>
      <c r="I85" s="18">
        <f t="shared" si="60"/>
        <v>6.1835335927424167</v>
      </c>
      <c r="J85" s="18">
        <f t="shared" si="60"/>
        <v>20.730583511739322</v>
      </c>
      <c r="K85" s="18">
        <f t="shared" si="60"/>
        <v>4.2547641191281089</v>
      </c>
      <c r="L85" s="18">
        <f t="shared" si="60"/>
        <v>0.86696319661682497</v>
      </c>
      <c r="M85" s="18">
        <f t="shared" ref="M85" si="61">+M33*M$71</f>
        <v>1.040443982639419</v>
      </c>
      <c r="N85" s="18">
        <f t="shared" si="60"/>
        <v>47.101534797740371</v>
      </c>
      <c r="O85" s="29" t="e">
        <f t="shared" si="60"/>
        <v>#VALUE!</v>
      </c>
      <c r="P85" s="18">
        <f t="shared" si="60"/>
        <v>19.249089313011108</v>
      </c>
      <c r="Q85" s="18">
        <f t="shared" si="60"/>
        <v>32.260337610467332</v>
      </c>
      <c r="R85" s="18">
        <f t="shared" si="60"/>
        <v>14.344926246985743</v>
      </c>
      <c r="S85" s="18"/>
      <c r="T85" s="18">
        <f t="shared" si="60"/>
        <v>33.240295195066778</v>
      </c>
      <c r="U85" s="18">
        <f t="shared" si="60"/>
        <v>30.695494203664815</v>
      </c>
      <c r="V85" s="18">
        <f t="shared" si="60"/>
        <v>20.921123403746222</v>
      </c>
      <c r="W85" s="18"/>
      <c r="X85" s="18"/>
      <c r="Y85" s="18">
        <f t="shared" si="60"/>
        <v>23.632950666070425</v>
      </c>
      <c r="Z85" s="18">
        <f t="shared" si="60"/>
        <v>15</v>
      </c>
      <c r="AA85" s="18">
        <f t="shared" si="60"/>
        <v>27.133379155926743</v>
      </c>
      <c r="AB85" s="18">
        <f t="shared" si="60"/>
        <v>10.575030387356167</v>
      </c>
      <c r="AC85" s="18">
        <f t="shared" si="60"/>
        <v>4.7932111144000515</v>
      </c>
      <c r="AD85" s="18">
        <f t="shared" si="60"/>
        <v>7.9702781632042905</v>
      </c>
      <c r="AE85" s="18">
        <f t="shared" si="60"/>
        <v>18.732837394825776</v>
      </c>
      <c r="AF85" s="29" t="e">
        <f t="shared" si="60"/>
        <v>#N/A</v>
      </c>
      <c r="AG85" s="18">
        <f t="shared" si="60"/>
        <v>23.290906678238333</v>
      </c>
      <c r="AH85" s="18">
        <f t="shared" si="60"/>
        <v>29.681640254473766</v>
      </c>
      <c r="AI85" s="18">
        <f t="shared" si="60"/>
        <v>43.144174979429714</v>
      </c>
      <c r="AJ85" s="29" t="e">
        <f t="shared" si="60"/>
        <v>#N/A</v>
      </c>
      <c r="AK85" s="18">
        <f t="shared" si="60"/>
        <v>20.609939469566811</v>
      </c>
      <c r="AL85" s="18">
        <f t="shared" si="60"/>
        <v>22.312696677359952</v>
      </c>
      <c r="AM85" s="18"/>
      <c r="AN85" s="29" t="e">
        <f t="shared" si="60"/>
        <v>#VALUE!</v>
      </c>
      <c r="AO85" s="29" t="e">
        <f t="shared" si="60"/>
        <v>#N/A</v>
      </c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</row>
    <row r="86" spans="1:112">
      <c r="A86">
        <v>1989</v>
      </c>
      <c r="B86" s="18">
        <f t="shared" si="52"/>
        <v>3.0208974283579182</v>
      </c>
      <c r="C86" s="18">
        <f t="shared" si="60"/>
        <v>35.943811731525699</v>
      </c>
      <c r="D86" s="18">
        <f t="shared" si="60"/>
        <v>24.442860940466328</v>
      </c>
      <c r="E86" s="29" t="e">
        <f t="shared" si="60"/>
        <v>#N/A</v>
      </c>
      <c r="F86" s="18">
        <f t="shared" si="60"/>
        <v>33.713833952991465</v>
      </c>
      <c r="G86" s="18"/>
      <c r="H86" s="29" t="e">
        <f t="shared" si="60"/>
        <v>#N/A</v>
      </c>
      <c r="I86" s="18">
        <f t="shared" si="60"/>
        <v>3.0917667963712083</v>
      </c>
      <c r="J86" s="18">
        <f t="shared" si="60"/>
        <v>20.938582677408949</v>
      </c>
      <c r="K86" s="18">
        <f t="shared" si="60"/>
        <v>4.2547641191281089</v>
      </c>
      <c r="L86" s="18">
        <f t="shared" si="60"/>
        <v>0.86696319661682497</v>
      </c>
      <c r="M86" s="18">
        <f t="shared" ref="M86" si="62">+M34*M$71</f>
        <v>0.52022199131970948</v>
      </c>
      <c r="N86" s="18">
        <f t="shared" si="60"/>
        <v>47.101534797740371</v>
      </c>
      <c r="O86" s="29" t="e">
        <f t="shared" si="60"/>
        <v>#VALUE!</v>
      </c>
      <c r="P86" s="18">
        <f t="shared" si="60"/>
        <v>19.249089313011108</v>
      </c>
      <c r="Q86" s="18">
        <f t="shared" si="60"/>
        <v>32.260337610467332</v>
      </c>
      <c r="R86" s="18">
        <f t="shared" si="60"/>
        <v>14.344926246985743</v>
      </c>
      <c r="S86" s="18"/>
      <c r="T86" s="18">
        <f t="shared" si="60"/>
        <v>26.806689673440953</v>
      </c>
      <c r="U86" s="18">
        <f t="shared" si="60"/>
        <v>25.579578503054012</v>
      </c>
      <c r="V86" s="18">
        <f t="shared" si="60"/>
        <v>19.019203094314747</v>
      </c>
      <c r="W86" s="18"/>
      <c r="X86" s="18"/>
      <c r="Y86" s="18">
        <f t="shared" si="60"/>
        <v>23.632950666070425</v>
      </c>
      <c r="Z86" s="18">
        <f t="shared" si="60"/>
        <v>12</v>
      </c>
      <c r="AA86" s="18">
        <f t="shared" si="60"/>
        <v>22.89378866281319</v>
      </c>
      <c r="AB86" s="18">
        <f t="shared" si="60"/>
        <v>8.7358946678159644</v>
      </c>
      <c r="AC86" s="18">
        <f t="shared" si="60"/>
        <v>4.7932111144000515</v>
      </c>
      <c r="AD86" s="18">
        <f t="shared" si="60"/>
        <v>7.9702781632042905</v>
      </c>
      <c r="AE86" s="18">
        <f t="shared" si="60"/>
        <v>14.986269915860621</v>
      </c>
      <c r="AF86" s="29" t="e">
        <f t="shared" si="60"/>
        <v>#N/A</v>
      </c>
      <c r="AG86" s="18">
        <f t="shared" si="60"/>
        <v>23.290906678238333</v>
      </c>
      <c r="AH86" s="18">
        <f t="shared" si="60"/>
        <v>29.681640254473766</v>
      </c>
      <c r="AI86" s="18">
        <f t="shared" si="60"/>
        <v>41.546242572784173</v>
      </c>
      <c r="AJ86" s="29" t="e">
        <f t="shared" si="60"/>
        <v>#N/A</v>
      </c>
      <c r="AK86" s="18">
        <f t="shared" si="60"/>
        <v>20.609939469566811</v>
      </c>
      <c r="AL86" s="18">
        <f t="shared" si="60"/>
        <v>22.312696677359952</v>
      </c>
      <c r="AM86" s="18"/>
      <c r="AN86" s="29" t="e">
        <f t="shared" si="60"/>
        <v>#VALUE!</v>
      </c>
      <c r="AO86" s="29" t="e">
        <f t="shared" si="60"/>
        <v>#N/A</v>
      </c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</row>
    <row r="87" spans="1:112">
      <c r="A87">
        <v>1990</v>
      </c>
      <c r="B87" s="18">
        <f t="shared" si="52"/>
        <v>2.5893406528782159</v>
      </c>
      <c r="C87" s="18">
        <f t="shared" si="60"/>
        <v>35.210264553331299</v>
      </c>
      <c r="D87" s="18">
        <f t="shared" si="60"/>
        <v>24.442860940466328</v>
      </c>
      <c r="E87" s="29" t="e">
        <f t="shared" si="60"/>
        <v>#N/A</v>
      </c>
      <c r="F87" s="18">
        <f t="shared" si="60"/>
        <v>33.713833952991465</v>
      </c>
      <c r="G87" s="18"/>
      <c r="H87" s="29" t="e">
        <f t="shared" si="60"/>
        <v>#N/A</v>
      </c>
      <c r="I87" s="18">
        <f t="shared" si="60"/>
        <v>3.0917667963712083</v>
      </c>
      <c r="J87" s="18">
        <f t="shared" si="60"/>
        <v>21.146581843078575</v>
      </c>
      <c r="K87" s="18">
        <f t="shared" si="60"/>
        <v>4.2547641191281089</v>
      </c>
      <c r="L87" s="18">
        <f t="shared" si="60"/>
        <v>0.86696319661682497</v>
      </c>
      <c r="M87" s="18">
        <f t="shared" ref="M87" si="63">+M35*M$71</f>
        <v>0.52022199131970948</v>
      </c>
      <c r="N87" s="18">
        <f t="shared" si="60"/>
        <v>47.101534797740371</v>
      </c>
      <c r="O87" s="29" t="e">
        <f t="shared" si="60"/>
        <v>#VALUE!</v>
      </c>
      <c r="P87" s="18">
        <f t="shared" si="60"/>
        <v>19.249089313011108</v>
      </c>
      <c r="Q87" s="18">
        <f t="shared" si="60"/>
        <v>30.53210523847801</v>
      </c>
      <c r="R87" s="18">
        <f t="shared" si="60"/>
        <v>14.344926246985743</v>
      </c>
      <c r="S87" s="18">
        <f t="shared" si="60"/>
        <v>9.304919573768327</v>
      </c>
      <c r="T87" s="18">
        <f t="shared" si="60"/>
        <v>26.806689673440953</v>
      </c>
      <c r="U87" s="18">
        <f t="shared" si="60"/>
        <v>25.579578503054012</v>
      </c>
      <c r="V87" s="18">
        <f t="shared" si="60"/>
        <v>19.019203094314747</v>
      </c>
      <c r="W87" s="18"/>
      <c r="X87" s="18"/>
      <c r="Y87" s="18">
        <f t="shared" si="60"/>
        <v>12.725434974037922</v>
      </c>
      <c r="Z87" s="18">
        <f t="shared" si="60"/>
        <v>10.5</v>
      </c>
      <c r="AA87" s="18">
        <f t="shared" si="60"/>
        <v>18.654198169699637</v>
      </c>
      <c r="AB87" s="18">
        <f t="shared" si="60"/>
        <v>7.8163268080458623</v>
      </c>
      <c r="AC87" s="18">
        <f t="shared" si="60"/>
        <v>4.7932111144000515</v>
      </c>
      <c r="AD87" s="18">
        <f t="shared" si="60"/>
        <v>7.9702781632042905</v>
      </c>
      <c r="AE87" s="18">
        <f t="shared" si="60"/>
        <v>14.986269915860621</v>
      </c>
      <c r="AF87" s="29" t="e">
        <f t="shared" si="60"/>
        <v>#N/A</v>
      </c>
      <c r="AG87" s="18">
        <f t="shared" si="60"/>
        <v>23.290906678238333</v>
      </c>
      <c r="AH87" s="18">
        <f t="shared" si="60"/>
        <v>29.681640254473766</v>
      </c>
      <c r="AI87" s="18">
        <f t="shared" si="60"/>
        <v>37.779687614262535</v>
      </c>
      <c r="AJ87" s="29" t="e">
        <f t="shared" si="60"/>
        <v>#N/A</v>
      </c>
      <c r="AK87" s="18">
        <f t="shared" si="60"/>
        <v>20.609939469566811</v>
      </c>
      <c r="AL87" s="18">
        <f t="shared" si="60"/>
        <v>22.312696677359952</v>
      </c>
      <c r="AM87" s="18"/>
      <c r="AN87" s="29" t="e">
        <f t="shared" si="60"/>
        <v>#VALUE!</v>
      </c>
      <c r="AO87" s="29" t="e">
        <f t="shared" si="60"/>
        <v>#N/A</v>
      </c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</row>
    <row r="88" spans="1:112">
      <c r="A88">
        <v>1991</v>
      </c>
      <c r="B88" s="18">
        <f t="shared" si="52"/>
        <v>2.5893406528782159</v>
      </c>
      <c r="C88" s="18">
        <f t="shared" si="60"/>
        <v>34.4767173751369</v>
      </c>
      <c r="D88" s="18">
        <f t="shared" si="60"/>
        <v>24.442860940466328</v>
      </c>
      <c r="E88" s="29" t="e">
        <f t="shared" si="60"/>
        <v>#N/A</v>
      </c>
      <c r="F88" s="18">
        <f t="shared" si="60"/>
        <v>33.713833952991465</v>
      </c>
      <c r="G88" s="18"/>
      <c r="H88" s="29" t="e">
        <f t="shared" si="60"/>
        <v>#N/A</v>
      </c>
      <c r="I88" s="18">
        <f t="shared" si="60"/>
        <v>3.0917667963712083</v>
      </c>
      <c r="J88" s="18">
        <f t="shared" si="60"/>
        <v>21.146581843078575</v>
      </c>
      <c r="K88" s="18">
        <f t="shared" si="60"/>
        <v>4.2547641191281089</v>
      </c>
      <c r="L88" s="18">
        <f t="shared" si="60"/>
        <v>0.86696319661682497</v>
      </c>
      <c r="M88" s="18">
        <f t="shared" ref="M88" si="64">+M36*M$71</f>
        <v>0.52022199131970948</v>
      </c>
      <c r="N88" s="18">
        <f t="shared" si="60"/>
        <v>47.101534797740371</v>
      </c>
      <c r="O88" s="29" t="e">
        <f t="shared" si="60"/>
        <v>#VALUE!</v>
      </c>
      <c r="P88" s="18">
        <f t="shared" si="60"/>
        <v>19.249089313011108</v>
      </c>
      <c r="Q88" s="18">
        <f t="shared" si="60"/>
        <v>30.53210523847801</v>
      </c>
      <c r="R88" s="18">
        <f t="shared" si="60"/>
        <v>14.344926246985743</v>
      </c>
      <c r="S88" s="18">
        <f t="shared" si="60"/>
        <v>9.304919573768327</v>
      </c>
      <c r="T88" s="18">
        <f t="shared" si="60"/>
        <v>26.806689673440953</v>
      </c>
      <c r="U88" s="18">
        <f t="shared" si="60"/>
        <v>25.579578503054012</v>
      </c>
      <c r="V88" s="18">
        <f t="shared" si="60"/>
        <v>19.019203094314747</v>
      </c>
      <c r="W88" s="18"/>
      <c r="X88" s="18"/>
      <c r="Y88" s="18">
        <f t="shared" si="60"/>
        <v>12.725434974037922</v>
      </c>
      <c r="Z88" s="18">
        <f t="shared" si="60"/>
        <v>10.5</v>
      </c>
      <c r="AA88" s="18">
        <f t="shared" si="60"/>
        <v>18.654198169699637</v>
      </c>
      <c r="AB88" s="18">
        <f t="shared" si="60"/>
        <v>6.4369750183907106</v>
      </c>
      <c r="AC88" s="18">
        <f t="shared" si="60"/>
        <v>3.9410846940622646</v>
      </c>
      <c r="AD88" s="18">
        <f t="shared" si="60"/>
        <v>7.9702781632042905</v>
      </c>
      <c r="AE88" s="18">
        <f t="shared" si="60"/>
        <v>14.986269915860621</v>
      </c>
      <c r="AF88" s="29" t="e">
        <f t="shared" si="60"/>
        <v>#N/A</v>
      </c>
      <c r="AG88" s="18">
        <f t="shared" si="60"/>
        <v>22.773330974277481</v>
      </c>
      <c r="AH88" s="18">
        <f t="shared" si="60"/>
        <v>29.681640254473766</v>
      </c>
      <c r="AI88" s="18">
        <f t="shared" si="60"/>
        <v>29.219335435804254</v>
      </c>
      <c r="AJ88" s="29" t="e">
        <f t="shared" si="60"/>
        <v>#N/A</v>
      </c>
      <c r="AK88" s="18">
        <f t="shared" si="60"/>
        <v>20.609939469566811</v>
      </c>
      <c r="AL88" s="18">
        <f t="shared" si="60"/>
        <v>24.703342749934233</v>
      </c>
      <c r="AM88" s="18"/>
      <c r="AN88" s="29" t="e">
        <f t="shared" si="60"/>
        <v>#VALUE!</v>
      </c>
      <c r="AO88" s="29" t="e">
        <f t="shared" si="60"/>
        <v>#N/A</v>
      </c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</row>
    <row r="89" spans="1:112">
      <c r="A89">
        <v>1992</v>
      </c>
      <c r="B89" s="18">
        <f t="shared" si="52"/>
        <v>2.5893406528782159</v>
      </c>
      <c r="C89" s="18">
        <f t="shared" si="60"/>
        <v>34.4767173751369</v>
      </c>
      <c r="D89" s="18">
        <f t="shared" si="60"/>
        <v>24.442860940466328</v>
      </c>
      <c r="E89" s="29" t="e">
        <f t="shared" si="60"/>
        <v>#N/A</v>
      </c>
      <c r="F89" s="18">
        <f t="shared" si="60"/>
        <v>33.713833952991465</v>
      </c>
      <c r="G89" s="18"/>
      <c r="H89" s="29" t="e">
        <f t="shared" si="60"/>
        <v>#N/A</v>
      </c>
      <c r="I89" s="18">
        <f t="shared" si="60"/>
        <v>3.0917667963712083</v>
      </c>
      <c r="J89" s="18">
        <f t="shared" si="60"/>
        <v>21.146581843078575</v>
      </c>
      <c r="K89" s="18">
        <f t="shared" si="60"/>
        <v>4.2547641191281089</v>
      </c>
      <c r="L89" s="18">
        <f t="shared" si="60"/>
        <v>0.86696319661682497</v>
      </c>
      <c r="M89" s="18">
        <f t="shared" ref="M89" si="65">+M37*M$71</f>
        <v>0.52022199131970948</v>
      </c>
      <c r="N89" s="18">
        <f t="shared" si="60"/>
        <v>47.101534797740371</v>
      </c>
      <c r="O89" s="29" t="e">
        <f t="shared" si="60"/>
        <v>#VALUE!</v>
      </c>
      <c r="P89" s="18">
        <f t="shared" si="60"/>
        <v>19.249089313011108</v>
      </c>
      <c r="Q89" s="18">
        <f t="shared" si="60"/>
        <v>30.53210523847801</v>
      </c>
      <c r="R89" s="18">
        <f t="shared" si="60"/>
        <v>14.344926246985743</v>
      </c>
      <c r="S89" s="18">
        <f t="shared" si="60"/>
        <v>7.4439356590146621</v>
      </c>
      <c r="T89" s="18">
        <f t="shared" si="60"/>
        <v>27.342823466909771</v>
      </c>
      <c r="U89" s="18">
        <f t="shared" si="60"/>
        <v>25.579578503054012</v>
      </c>
      <c r="V89" s="18">
        <f t="shared" si="60"/>
        <v>19.019203094314747</v>
      </c>
      <c r="W89" s="18">
        <f t="shared" si="60"/>
        <v>0</v>
      </c>
      <c r="X89" s="18"/>
      <c r="Y89" s="18">
        <f t="shared" si="60"/>
        <v>12.725434974037922</v>
      </c>
      <c r="Z89" s="18">
        <f t="shared" si="60"/>
        <v>10.5</v>
      </c>
      <c r="AA89" s="18">
        <f t="shared" si="60"/>
        <v>18.654198169699637</v>
      </c>
      <c r="AB89" s="18">
        <f t="shared" si="60"/>
        <v>5.9771910885056592</v>
      </c>
      <c r="AC89" s="18">
        <f t="shared" si="60"/>
        <v>3.9410846940622646</v>
      </c>
      <c r="AD89" s="18">
        <f t="shared" si="60"/>
        <v>7.9702781632042905</v>
      </c>
      <c r="AE89" s="18">
        <f t="shared" si="60"/>
        <v>14.986269915860621</v>
      </c>
      <c r="AF89" s="29" t="e">
        <f t="shared" si="60"/>
        <v>#N/A</v>
      </c>
      <c r="AG89" s="18">
        <f t="shared" si="60"/>
        <v>22.25575527031663</v>
      </c>
      <c r="AH89" s="18">
        <f t="shared" si="60"/>
        <v>28.091552383698385</v>
      </c>
      <c r="AI89" s="18">
        <f t="shared" si="60"/>
        <v>29.105197406758144</v>
      </c>
      <c r="AJ89" s="29" t="e">
        <f t="shared" si="60"/>
        <v>#N/A</v>
      </c>
      <c r="AK89" s="18">
        <f t="shared" si="60"/>
        <v>20.609939469566811</v>
      </c>
      <c r="AL89" s="18">
        <f t="shared" si="60"/>
        <v>24.703342749934233</v>
      </c>
      <c r="AM89" s="18"/>
      <c r="AN89" s="29" t="e">
        <f t="shared" si="60"/>
        <v>#VALUE!</v>
      </c>
      <c r="AO89" s="29" t="e">
        <f t="shared" si="60"/>
        <v>#N/A</v>
      </c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</row>
    <row r="90" spans="1:112">
      <c r="A90">
        <v>1993</v>
      </c>
      <c r="B90" s="18">
        <f t="shared" si="52"/>
        <v>2.5893406528782159</v>
      </c>
      <c r="C90" s="18">
        <f t="shared" si="60"/>
        <v>34.4767173751369</v>
      </c>
      <c r="D90" s="18">
        <f t="shared" si="60"/>
        <v>24.442860940466328</v>
      </c>
      <c r="E90" s="29" t="e">
        <f t="shared" si="60"/>
        <v>#N/A</v>
      </c>
      <c r="F90" s="18">
        <f t="shared" si="60"/>
        <v>33.713833952991465</v>
      </c>
      <c r="G90" s="18">
        <f t="shared" si="60"/>
        <v>1.107515091603144</v>
      </c>
      <c r="H90" s="29" t="e">
        <f t="shared" si="60"/>
        <v>#N/A</v>
      </c>
      <c r="I90" s="18">
        <f t="shared" si="60"/>
        <v>3.0917667963712083</v>
      </c>
      <c r="J90" s="18">
        <f t="shared" si="60"/>
        <v>21.146581843078575</v>
      </c>
      <c r="K90" s="18">
        <f t="shared" si="60"/>
        <v>4.2547641191281089</v>
      </c>
      <c r="L90" s="18">
        <f t="shared" si="60"/>
        <v>0.86696319661682497</v>
      </c>
      <c r="M90" s="18">
        <f t="shared" ref="M90" si="66">+M38*M$71</f>
        <v>0.52022199131970948</v>
      </c>
      <c r="N90" s="18">
        <f t="shared" si="60"/>
        <v>47.101534797740371</v>
      </c>
      <c r="O90" s="29" t="e">
        <f t="shared" si="60"/>
        <v>#VALUE!</v>
      </c>
      <c r="P90" s="18">
        <f t="shared" si="60"/>
        <v>19.249089313011108</v>
      </c>
      <c r="Q90" s="18">
        <f t="shared" si="60"/>
        <v>30.53210523847801</v>
      </c>
      <c r="R90" s="18">
        <f t="shared" si="60"/>
        <v>11.475940997588594</v>
      </c>
      <c r="S90" s="18">
        <f t="shared" si="60"/>
        <v>7.4439356590146621</v>
      </c>
      <c r="T90" s="18">
        <f t="shared" si="60"/>
        <v>27.342823466909771</v>
      </c>
      <c r="U90" s="18">
        <f t="shared" si="60"/>
        <v>25.579578503054012</v>
      </c>
      <c r="V90" s="18">
        <f t="shared" si="60"/>
        <v>19.019203094314747</v>
      </c>
      <c r="W90" s="18">
        <f t="shared" si="60"/>
        <v>0</v>
      </c>
      <c r="X90" s="18"/>
      <c r="Y90" s="18">
        <f t="shared" si="60"/>
        <v>12.725434974037922</v>
      </c>
      <c r="Z90" s="18">
        <f t="shared" si="60"/>
        <v>10.5</v>
      </c>
      <c r="AA90" s="18">
        <f t="shared" si="60"/>
        <v>18.654198169699637</v>
      </c>
      <c r="AB90" s="18">
        <f t="shared" si="60"/>
        <v>6.2990398394251947</v>
      </c>
      <c r="AC90" s="18">
        <f t="shared" si="60"/>
        <v>3.9410846940622646</v>
      </c>
      <c r="AD90" s="18">
        <f t="shared" si="60"/>
        <v>7.9702781632042905</v>
      </c>
      <c r="AE90" s="18">
        <f t="shared" si="60"/>
        <v>14.986269915860621</v>
      </c>
      <c r="AF90" s="29" t="e">
        <f t="shared" si="60"/>
        <v>#N/A</v>
      </c>
      <c r="AG90" s="18">
        <f t="shared" si="60"/>
        <v>22.25575527031663</v>
      </c>
      <c r="AH90" s="18">
        <f t="shared" si="60"/>
        <v>29.681640254473766</v>
      </c>
      <c r="AI90" s="18">
        <f t="shared" si="60"/>
        <v>29.105197406758144</v>
      </c>
      <c r="AJ90" s="29" t="e">
        <f t="shared" si="60"/>
        <v>#N/A</v>
      </c>
      <c r="AK90" s="18">
        <f t="shared" si="60"/>
        <v>20.609939469566811</v>
      </c>
      <c r="AL90" s="18">
        <f t="shared" si="60"/>
        <v>31.556528157980505</v>
      </c>
      <c r="AM90" s="18"/>
      <c r="AN90" s="29" t="e">
        <f t="shared" si="60"/>
        <v>#VALUE!</v>
      </c>
      <c r="AO90" s="29" t="e">
        <f t="shared" si="60"/>
        <v>#N/A</v>
      </c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</row>
    <row r="91" spans="1:112">
      <c r="A91">
        <v>1994</v>
      </c>
      <c r="B91" s="18">
        <f t="shared" si="52"/>
        <v>2.5893406528782159</v>
      </c>
      <c r="C91" s="18">
        <f t="shared" si="60"/>
        <v>34.4767173751369</v>
      </c>
      <c r="D91" s="18">
        <f t="shared" si="60"/>
        <v>24.442860940466328</v>
      </c>
      <c r="E91" s="29" t="e">
        <f t="shared" si="60"/>
        <v>#N/A</v>
      </c>
      <c r="F91" s="18">
        <f t="shared" si="60"/>
        <v>33.713833952991465</v>
      </c>
      <c r="G91" s="18">
        <f t="shared" si="60"/>
        <v>1.107515091603144</v>
      </c>
      <c r="H91" s="29" t="e">
        <f t="shared" si="60"/>
        <v>#N/A</v>
      </c>
      <c r="I91" s="18">
        <f t="shared" si="60"/>
        <v>4.3284735149196916</v>
      </c>
      <c r="J91" s="18">
        <f t="shared" si="60"/>
        <v>21.146581843078575</v>
      </c>
      <c r="K91" s="18">
        <f t="shared" si="60"/>
        <v>4.2547641191281089</v>
      </c>
      <c r="L91" s="18">
        <f t="shared" si="60"/>
        <v>0.86696319661682497</v>
      </c>
      <c r="M91" s="18">
        <f t="shared" ref="M91" si="67">+M39*M$71</f>
        <v>0.52022199131970948</v>
      </c>
      <c r="N91" s="18">
        <f t="shared" si="60"/>
        <v>44.677191094915493</v>
      </c>
      <c r="O91" s="29" t="e">
        <f t="shared" si="60"/>
        <v>#VALUE!</v>
      </c>
      <c r="P91" s="18">
        <f t="shared" si="60"/>
        <v>19.249089313011108</v>
      </c>
      <c r="Q91" s="18">
        <f t="shared" si="60"/>
        <v>30.53210523847801</v>
      </c>
      <c r="R91" s="18">
        <f t="shared" si="60"/>
        <v>11.475940997588594</v>
      </c>
      <c r="S91" s="18">
        <f t="shared" si="60"/>
        <v>8.1883292249161279</v>
      </c>
      <c r="T91" s="18">
        <f t="shared" si="60"/>
        <v>27.342823466909771</v>
      </c>
      <c r="U91" s="18">
        <f t="shared" si="60"/>
        <v>25.579578503054012</v>
      </c>
      <c r="V91" s="18">
        <f t="shared" si="60"/>
        <v>17.117282784883272</v>
      </c>
      <c r="W91" s="18">
        <f t="shared" si="60"/>
        <v>0</v>
      </c>
      <c r="X91" s="18">
        <f t="shared" si="60"/>
        <v>13.122808422197888</v>
      </c>
      <c r="Y91" s="18">
        <f t="shared" si="60"/>
        <v>12.725434974037922</v>
      </c>
      <c r="Z91" s="18">
        <f t="shared" si="60"/>
        <v>10.5</v>
      </c>
      <c r="AA91" s="18">
        <f t="shared" si="60"/>
        <v>18.654198169699637</v>
      </c>
      <c r="AB91" s="18">
        <f t="shared" si="60"/>
        <v>6.2990398394251947</v>
      </c>
      <c r="AC91" s="18">
        <f t="shared" si="60"/>
        <v>3.1954740762667013</v>
      </c>
      <c r="AD91" s="18">
        <f t="shared" si="60"/>
        <v>7.9702781632042905</v>
      </c>
      <c r="AE91" s="18">
        <f t="shared" si="60"/>
        <v>14.986269915860621</v>
      </c>
      <c r="AF91" s="29" t="e">
        <f t="shared" si="60"/>
        <v>#N/A</v>
      </c>
      <c r="AG91" s="18">
        <f t="shared" si="60"/>
        <v>22.25575527031663</v>
      </c>
      <c r="AH91" s="18">
        <f t="shared" si="60"/>
        <v>29.681640254473766</v>
      </c>
      <c r="AI91" s="18">
        <f t="shared" si="60"/>
        <v>29.162266421281199</v>
      </c>
      <c r="AJ91" s="29" t="e">
        <f t="shared" si="60"/>
        <v>#N/A</v>
      </c>
      <c r="AK91" s="18">
        <f t="shared" si="60"/>
        <v>20.609939469566811</v>
      </c>
      <c r="AL91" s="18">
        <f t="shared" si="60"/>
        <v>31.556528157980505</v>
      </c>
      <c r="AM91" s="18"/>
      <c r="AN91" s="29" t="e">
        <f t="shared" si="60"/>
        <v>#VALUE!</v>
      </c>
      <c r="AO91" s="29" t="e">
        <f t="shared" si="60"/>
        <v>#N/A</v>
      </c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</row>
    <row r="92" spans="1:112">
      <c r="A92">
        <v>1995</v>
      </c>
      <c r="B92" s="18">
        <f t="shared" si="52"/>
        <v>2.5893406528782159</v>
      </c>
      <c r="C92" s="18">
        <f t="shared" si="60"/>
        <v>34.4767173751369</v>
      </c>
      <c r="D92" s="18">
        <f t="shared" si="60"/>
        <v>24.442860940466328</v>
      </c>
      <c r="E92" s="29" t="e">
        <f t="shared" si="60"/>
        <v>#N/A</v>
      </c>
      <c r="F92" s="18">
        <f t="shared" si="60"/>
        <v>33.713833952991465</v>
      </c>
      <c r="G92" s="18">
        <f t="shared" si="60"/>
        <v>1.107515091603144</v>
      </c>
      <c r="H92" s="29" t="e">
        <f t="shared" ref="H92:AO92" si="68">+H40*H$69</f>
        <v>#N/A</v>
      </c>
      <c r="I92" s="18">
        <f t="shared" si="68"/>
        <v>4.3284735149196916</v>
      </c>
      <c r="J92" s="18">
        <f t="shared" si="68"/>
        <v>21.146581843078575</v>
      </c>
      <c r="K92" s="18">
        <f t="shared" si="68"/>
        <v>4.0845735543629846</v>
      </c>
      <c r="L92" s="18">
        <f t="shared" si="68"/>
        <v>0.86696319661682497</v>
      </c>
      <c r="M92" s="18">
        <f t="shared" ref="M92" si="69">+M40*M$71</f>
        <v>0.52022199131970948</v>
      </c>
      <c r="N92" s="18">
        <f t="shared" si="68"/>
        <v>43.984521465536965</v>
      </c>
      <c r="O92" s="29" t="e">
        <f t="shared" si="68"/>
        <v>#VALUE!</v>
      </c>
      <c r="P92" s="18">
        <f t="shared" si="68"/>
        <v>19.249089313011108</v>
      </c>
      <c r="Q92" s="18">
        <f t="shared" si="68"/>
        <v>30.53210523847801</v>
      </c>
      <c r="R92" s="18">
        <f t="shared" si="68"/>
        <v>12.910433622287169</v>
      </c>
      <c r="S92" s="18">
        <f t="shared" si="68"/>
        <v>8.1883292249161279</v>
      </c>
      <c r="T92" s="18">
        <f t="shared" si="68"/>
        <v>27.342823466909771</v>
      </c>
      <c r="U92" s="18">
        <f t="shared" si="68"/>
        <v>25.579578503054012</v>
      </c>
      <c r="V92" s="18">
        <f t="shared" si="68"/>
        <v>17.117282784883272</v>
      </c>
      <c r="W92" s="18">
        <f t="shared" si="68"/>
        <v>11.367207497472881</v>
      </c>
      <c r="X92" s="18">
        <f t="shared" si="68"/>
        <v>13.918130144755336</v>
      </c>
      <c r="Y92" s="18">
        <f t="shared" si="68"/>
        <v>12.725434974037922</v>
      </c>
      <c r="Z92" s="18">
        <f t="shared" si="68"/>
        <v>10.5</v>
      </c>
      <c r="AA92" s="18">
        <f t="shared" si="68"/>
        <v>18.654198169699637</v>
      </c>
      <c r="AB92" s="18">
        <f t="shared" si="68"/>
        <v>6.2990398394251947</v>
      </c>
      <c r="AC92" s="18">
        <f t="shared" si="68"/>
        <v>3.1954740762667013</v>
      </c>
      <c r="AD92" s="18">
        <f t="shared" si="68"/>
        <v>7.9702781632042905</v>
      </c>
      <c r="AE92" s="18">
        <f t="shared" si="68"/>
        <v>14.986269915860621</v>
      </c>
      <c r="AF92" s="29" t="e">
        <f t="shared" si="68"/>
        <v>#N/A</v>
      </c>
      <c r="AG92" s="18">
        <f t="shared" si="68"/>
        <v>22.25575527031663</v>
      </c>
      <c r="AH92" s="18">
        <f t="shared" si="68"/>
        <v>29.681640254473766</v>
      </c>
      <c r="AI92" s="18">
        <f t="shared" si="68"/>
        <v>32.243993205526181</v>
      </c>
      <c r="AJ92" s="29" t="e">
        <f t="shared" si="68"/>
        <v>#N/A</v>
      </c>
      <c r="AK92" s="18">
        <f t="shared" si="68"/>
        <v>20.609939469566811</v>
      </c>
      <c r="AL92" s="18">
        <f t="shared" si="68"/>
        <v>31.556528157980505</v>
      </c>
      <c r="AM92" s="18"/>
      <c r="AN92" s="29" t="e">
        <f t="shared" si="68"/>
        <v>#VALUE!</v>
      </c>
      <c r="AO92" s="29" t="e">
        <f t="shared" si="68"/>
        <v>#N/A</v>
      </c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</row>
    <row r="93" spans="1:112">
      <c r="A93">
        <v>1996</v>
      </c>
      <c r="B93" s="18">
        <f t="shared" si="52"/>
        <v>2.5893406528782159</v>
      </c>
      <c r="C93" s="18">
        <f t="shared" ref="C93:AO94" si="70">+C41*C$69</f>
        <v>34.4767173751369</v>
      </c>
      <c r="D93" s="18">
        <f t="shared" si="70"/>
        <v>24.442860940466328</v>
      </c>
      <c r="E93" s="29" t="e">
        <f t="shared" si="70"/>
        <v>#N/A</v>
      </c>
      <c r="F93" s="18">
        <f t="shared" si="70"/>
        <v>33.713833952991465</v>
      </c>
      <c r="G93" s="18">
        <f t="shared" si="70"/>
        <v>1.107515091603144</v>
      </c>
      <c r="H93" s="29" t="e">
        <f t="shared" si="70"/>
        <v>#N/A</v>
      </c>
      <c r="I93" s="18">
        <f t="shared" si="70"/>
        <v>2.4734134370969665</v>
      </c>
      <c r="J93" s="18">
        <f t="shared" si="70"/>
        <v>21.146581843078575</v>
      </c>
      <c r="K93" s="18">
        <f t="shared" si="70"/>
        <v>3.8292877072152978</v>
      </c>
      <c r="L93" s="18">
        <f t="shared" si="70"/>
        <v>1.0114570627196291</v>
      </c>
      <c r="M93" s="18">
        <f t="shared" ref="M93" si="71">+M41*M$71</f>
        <v>0.52022199131970948</v>
      </c>
      <c r="N93" s="18">
        <f t="shared" si="70"/>
        <v>45.023525909604764</v>
      </c>
      <c r="O93" s="29" t="e">
        <f t="shared" si="70"/>
        <v>#VALUE!</v>
      </c>
      <c r="P93" s="18">
        <f t="shared" si="70"/>
        <v>18.300190544059859</v>
      </c>
      <c r="Q93" s="18">
        <f t="shared" si="70"/>
        <v>30.53210523847801</v>
      </c>
      <c r="R93" s="18">
        <f t="shared" si="70"/>
        <v>12.910433622287169</v>
      </c>
      <c r="S93" s="18">
        <f t="shared" si="70"/>
        <v>8.9327227908175946</v>
      </c>
      <c r="T93" s="18">
        <f t="shared" si="70"/>
        <v>27.342823466909771</v>
      </c>
      <c r="U93" s="18">
        <f t="shared" si="70"/>
        <v>25.579578503054012</v>
      </c>
      <c r="V93" s="18">
        <f t="shared" si="70"/>
        <v>15.215362475451798</v>
      </c>
      <c r="W93" s="18">
        <f t="shared" si="70"/>
        <v>8.1194339267663445</v>
      </c>
      <c r="X93" s="18">
        <f t="shared" si="70"/>
        <v>13.122808422197888</v>
      </c>
      <c r="Y93" s="18">
        <f t="shared" si="70"/>
        <v>12.725434974037922</v>
      </c>
      <c r="Z93" s="18">
        <f t="shared" si="70"/>
        <v>10.5</v>
      </c>
      <c r="AA93" s="18">
        <f t="shared" si="70"/>
        <v>18.654198169699637</v>
      </c>
      <c r="AB93" s="18">
        <f t="shared" si="70"/>
        <v>6.2990398394251947</v>
      </c>
      <c r="AC93" s="18">
        <f t="shared" si="70"/>
        <v>3.1954740762667013</v>
      </c>
      <c r="AD93" s="18">
        <f t="shared" si="70"/>
        <v>7.9702781632042905</v>
      </c>
      <c r="AE93" s="18">
        <f t="shared" si="70"/>
        <v>14.986269915860621</v>
      </c>
      <c r="AF93" s="29" t="e">
        <f t="shared" si="70"/>
        <v>#N/A</v>
      </c>
      <c r="AG93" s="18">
        <f t="shared" si="70"/>
        <v>23.290906678238333</v>
      </c>
      <c r="AH93" s="18">
        <f t="shared" si="70"/>
        <v>29.681640254473766</v>
      </c>
      <c r="AI93" s="18">
        <f t="shared" si="70"/>
        <v>32.358131234572291</v>
      </c>
      <c r="AJ93" s="29" t="e">
        <f t="shared" si="70"/>
        <v>#N/A</v>
      </c>
      <c r="AK93" s="18">
        <f t="shared" si="70"/>
        <v>20.609939469566811</v>
      </c>
      <c r="AL93" s="18">
        <f t="shared" si="70"/>
        <v>31.556528157980505</v>
      </c>
      <c r="AM93" s="18"/>
      <c r="AN93" s="29" t="e">
        <f t="shared" si="70"/>
        <v>#VALUE!</v>
      </c>
      <c r="AO93" s="29" t="e">
        <f t="shared" si="70"/>
        <v>#N/A</v>
      </c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</row>
    <row r="94" spans="1:112">
      <c r="A94">
        <v>1997</v>
      </c>
      <c r="B94" s="18">
        <f t="shared" si="52"/>
        <v>2.8482747181660373</v>
      </c>
      <c r="C94" s="18">
        <f>+C42*C$69</f>
        <v>34.4767173751369</v>
      </c>
      <c r="D94" s="18">
        <f t="shared" si="70"/>
        <v>24.442860940466328</v>
      </c>
      <c r="E94" s="29" t="e">
        <f t="shared" si="70"/>
        <v>#N/A</v>
      </c>
      <c r="F94" s="18">
        <f t="shared" si="70"/>
        <v>33.713833952991465</v>
      </c>
      <c r="G94" s="18">
        <f t="shared" si="70"/>
        <v>1.107515091603144</v>
      </c>
      <c r="H94" s="29" t="e">
        <f t="shared" si="70"/>
        <v>#N/A</v>
      </c>
      <c r="I94" s="18">
        <f t="shared" si="70"/>
        <v>3.0917667963712083</v>
      </c>
      <c r="J94" s="18">
        <f t="shared" si="70"/>
        <v>21.146581843078575</v>
      </c>
      <c r="K94" s="18">
        <f t="shared" si="70"/>
        <v>3.8292877072152978</v>
      </c>
      <c r="L94" s="18">
        <f t="shared" si="70"/>
        <v>1.0114570627196291</v>
      </c>
      <c r="M94" s="18">
        <f t="shared" ref="M94" si="72">+M42*M$71</f>
        <v>0.52022199131970948</v>
      </c>
      <c r="N94" s="18">
        <f t="shared" si="70"/>
        <v>41.560177762712087</v>
      </c>
      <c r="O94" s="29" t="e">
        <f t="shared" si="70"/>
        <v>#VALUE!</v>
      </c>
      <c r="P94" s="18">
        <f t="shared" si="70"/>
        <v>18.300190544059859</v>
      </c>
      <c r="Q94" s="18">
        <f t="shared" si="70"/>
        <v>30.53210523847801</v>
      </c>
      <c r="R94" s="18">
        <f t="shared" si="70"/>
        <v>12.910433622287169</v>
      </c>
      <c r="S94" s="18">
        <f t="shared" si="70"/>
        <v>7.8161324419653955</v>
      </c>
      <c r="T94" s="18">
        <f t="shared" si="70"/>
        <v>27.342823466909771</v>
      </c>
      <c r="U94" s="18">
        <f t="shared" si="70"/>
        <v>25.579578503054012</v>
      </c>
      <c r="V94" s="18">
        <f t="shared" si="70"/>
        <v>15.215362475451798</v>
      </c>
      <c r="W94" s="18">
        <f t="shared" si="70"/>
        <v>8.1194339267663445</v>
      </c>
      <c r="X94" s="18">
        <f t="shared" si="70"/>
        <v>13.122808422197888</v>
      </c>
      <c r="Y94" s="18">
        <f t="shared" si="70"/>
        <v>12.725434974037922</v>
      </c>
      <c r="Z94" s="18">
        <f t="shared" si="70"/>
        <v>10.5</v>
      </c>
      <c r="AA94" s="18">
        <f t="shared" si="70"/>
        <v>18.654198169699637</v>
      </c>
      <c r="AB94" s="18">
        <f t="shared" si="70"/>
        <v>9.5864949381033089</v>
      </c>
      <c r="AC94" s="18">
        <f t="shared" si="70"/>
        <v>3.1954740762667013</v>
      </c>
      <c r="AD94" s="18">
        <f t="shared" si="70"/>
        <v>7.9702781632042905</v>
      </c>
      <c r="AE94" s="18">
        <f t="shared" si="70"/>
        <v>14.986269915860621</v>
      </c>
      <c r="AF94" s="29" t="e">
        <f t="shared" si="70"/>
        <v>#N/A</v>
      </c>
      <c r="AG94" s="18">
        <f t="shared" si="70"/>
        <v>23.290906678238333</v>
      </c>
      <c r="AH94" s="18">
        <f t="shared" si="70"/>
        <v>29.681640254473766</v>
      </c>
      <c r="AI94" s="18">
        <f t="shared" si="70"/>
        <v>32.358131234572291</v>
      </c>
      <c r="AJ94" s="29" t="e">
        <f t="shared" si="70"/>
        <v>#N/A</v>
      </c>
      <c r="AK94" s="18">
        <f t="shared" si="70"/>
        <v>20.609939469566811</v>
      </c>
      <c r="AL94" s="18">
        <f t="shared" si="70"/>
        <v>31.556528157980505</v>
      </c>
      <c r="AM94" s="18"/>
      <c r="AN94" s="29" t="e">
        <f t="shared" si="70"/>
        <v>#VALUE!</v>
      </c>
      <c r="AO94" s="29" t="e">
        <f t="shared" si="70"/>
        <v>#N/A</v>
      </c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</row>
    <row r="95" spans="1:112">
      <c r="A95">
        <v>1998</v>
      </c>
      <c r="B95" s="18">
        <f t="shared" ref="B95:B100" si="73">+B43*B$70</f>
        <v>4.4006713835736004</v>
      </c>
      <c r="C95" s="18">
        <f>+C43*C$70</f>
        <v>25.671373854248291</v>
      </c>
      <c r="D95" s="18">
        <f t="shared" ref="C95:AO100" si="74">+D43*D$70</f>
        <v>24.312872859374977</v>
      </c>
      <c r="E95" s="29" t="e">
        <f t="shared" si="74"/>
        <v>#N/A</v>
      </c>
      <c r="F95" s="18">
        <f t="shared" si="74"/>
        <v>31.571440641112325</v>
      </c>
      <c r="G95" s="18">
        <f t="shared" si="74"/>
        <v>0.66811444425125754</v>
      </c>
      <c r="H95" s="29" t="e">
        <f t="shared" si="74"/>
        <v>#N/A</v>
      </c>
      <c r="I95" s="18">
        <f t="shared" si="74"/>
        <v>2.9529056130823954</v>
      </c>
      <c r="J95" s="18">
        <f t="shared" si="74"/>
        <v>19.286050883449288</v>
      </c>
      <c r="K95" s="18">
        <f t="shared" si="74"/>
        <v>5.6712974758838746</v>
      </c>
      <c r="L95" s="18">
        <f t="shared" si="74"/>
        <v>3.483389664189235</v>
      </c>
      <c r="M95" s="18">
        <f t="shared" ref="M95" si="75">+M43*M$71</f>
        <v>0.52022199131970948</v>
      </c>
      <c r="N95" s="18">
        <f t="shared" si="74"/>
        <v>38.678380453808565</v>
      </c>
      <c r="O95" s="29" t="e">
        <f t="shared" si="74"/>
        <v>#VALUE!</v>
      </c>
      <c r="P95" s="18">
        <f t="shared" si="74"/>
        <v>23.338246749541334</v>
      </c>
      <c r="Q95" s="18">
        <f t="shared" si="74"/>
        <v>27.655446019108133</v>
      </c>
      <c r="R95" s="18">
        <f t="shared" si="74"/>
        <v>13.333091580255312</v>
      </c>
      <c r="S95" s="18">
        <f t="shared" si="74"/>
        <v>5.1708562963940805</v>
      </c>
      <c r="T95" s="18">
        <f t="shared" si="74"/>
        <v>24.236522907180323</v>
      </c>
      <c r="U95" s="18">
        <f t="shared" si="74"/>
        <v>23.998343056469377</v>
      </c>
      <c r="V95" s="18">
        <f t="shared" si="74"/>
        <v>12.781702141947626</v>
      </c>
      <c r="W95" s="18">
        <f t="shared" si="74"/>
        <v>9.813945635466327</v>
      </c>
      <c r="X95" s="18">
        <f t="shared" si="74"/>
        <v>15.915666032646321</v>
      </c>
      <c r="Y95" s="18">
        <f t="shared" si="74"/>
        <v>11.927650691500864</v>
      </c>
      <c r="Z95" s="18">
        <f t="shared" si="74"/>
        <v>10.5</v>
      </c>
      <c r="AA95" s="18">
        <f t="shared" si="74"/>
        <v>17.702678206702767</v>
      </c>
      <c r="AB95" s="18">
        <f t="shared" si="74"/>
        <v>10.42319545737818</v>
      </c>
      <c r="AC95" s="18">
        <f t="shared" si="74"/>
        <v>4.4449114419084346</v>
      </c>
      <c r="AD95" s="18">
        <f t="shared" si="74"/>
        <v>9.530418178831825</v>
      </c>
      <c r="AE95" s="18">
        <f t="shared" si="74"/>
        <v>12.742816882928508</v>
      </c>
      <c r="AF95" s="29" t="e">
        <f t="shared" si="74"/>
        <v>#N/A</v>
      </c>
      <c r="AG95" s="18">
        <f t="shared" si="74"/>
        <v>24.025845139601781</v>
      </c>
      <c r="AH95" s="18">
        <f t="shared" si="74"/>
        <v>20.21754316602501</v>
      </c>
      <c r="AI95" s="18">
        <f t="shared" si="74"/>
        <v>33.450954277803739</v>
      </c>
      <c r="AJ95" s="29" t="e">
        <f t="shared" si="74"/>
        <v>#N/A</v>
      </c>
      <c r="AK95" s="18">
        <f t="shared" si="74"/>
        <v>20.102019634504252</v>
      </c>
      <c r="AL95" s="18">
        <f t="shared" si="74"/>
        <v>33.353649695413722</v>
      </c>
      <c r="AM95" s="18"/>
      <c r="AN95" s="29" t="e">
        <f t="shared" si="74"/>
        <v>#N/A</v>
      </c>
      <c r="AO95" s="29" t="e">
        <f t="shared" si="74"/>
        <v>#N/A</v>
      </c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</row>
    <row r="96" spans="1:112">
      <c r="A96">
        <v>1999</v>
      </c>
      <c r="B96" s="18">
        <f t="shared" si="73"/>
        <v>4.6673787401538185</v>
      </c>
      <c r="C96" s="18">
        <f t="shared" si="74"/>
        <v>25.671373854248291</v>
      </c>
      <c r="D96" s="18">
        <f t="shared" si="74"/>
        <v>24.312872859374977</v>
      </c>
      <c r="E96" s="29" t="e">
        <f t="shared" si="74"/>
        <v>#N/A</v>
      </c>
      <c r="F96" s="18">
        <f t="shared" si="74"/>
        <v>31.571440641112325</v>
      </c>
      <c r="G96" s="18">
        <f t="shared" si="74"/>
        <v>0.66811444425125754</v>
      </c>
      <c r="H96" s="29" t="e">
        <f t="shared" si="74"/>
        <v>#N/A</v>
      </c>
      <c r="I96" s="18">
        <f t="shared" si="74"/>
        <v>3.3072542866522827</v>
      </c>
      <c r="J96" s="18">
        <f t="shared" si="74"/>
        <v>19.286050883449288</v>
      </c>
      <c r="K96" s="18">
        <f t="shared" si="74"/>
        <v>5.6712974758838746</v>
      </c>
      <c r="L96" s="18">
        <f t="shared" si="74"/>
        <v>3.483389664189235</v>
      </c>
      <c r="M96" s="18">
        <f t="shared" ref="M96" si="76">+M44*M$71</f>
        <v>0.52022199131970948</v>
      </c>
      <c r="N96" s="18">
        <f t="shared" si="74"/>
        <v>39.345249082322511</v>
      </c>
      <c r="O96" s="29" t="e">
        <f t="shared" si="74"/>
        <v>#VALUE!</v>
      </c>
      <c r="P96" s="18">
        <f t="shared" si="74"/>
        <v>23.338246749541334</v>
      </c>
      <c r="Q96" s="18">
        <f t="shared" si="74"/>
        <v>27.655446019108133</v>
      </c>
      <c r="R96" s="18">
        <f t="shared" si="74"/>
        <v>13.333091580255312</v>
      </c>
      <c r="S96" s="18">
        <f t="shared" si="74"/>
        <v>4.9246250441848387</v>
      </c>
      <c r="T96" s="18">
        <f t="shared" si="74"/>
        <v>24.236522907180323</v>
      </c>
      <c r="U96" s="18">
        <f t="shared" si="74"/>
        <v>17.75877386178734</v>
      </c>
      <c r="V96" s="18">
        <f t="shared" si="74"/>
        <v>12.781702141947626</v>
      </c>
      <c r="W96" s="18">
        <f t="shared" si="74"/>
        <v>9.813945635466327</v>
      </c>
      <c r="X96" s="18">
        <f t="shared" si="74"/>
        <v>15.915666032646321</v>
      </c>
      <c r="Y96" s="18">
        <f t="shared" si="74"/>
        <v>11.927650691500864</v>
      </c>
      <c r="Z96" s="18">
        <f t="shared" si="74"/>
        <v>12</v>
      </c>
      <c r="AA96" s="18">
        <f t="shared" si="74"/>
        <v>17.702678206702767</v>
      </c>
      <c r="AB96" s="18">
        <f t="shared" si="74"/>
        <v>10.42319545737818</v>
      </c>
      <c r="AC96" s="18">
        <f t="shared" si="74"/>
        <v>4.4449114419084346</v>
      </c>
      <c r="AD96" s="18">
        <f t="shared" si="74"/>
        <v>9.2501117618073607</v>
      </c>
      <c r="AE96" s="18">
        <f t="shared" si="74"/>
        <v>12.742816882928508</v>
      </c>
      <c r="AF96" s="29" t="e">
        <f t="shared" si="74"/>
        <v>#N/A</v>
      </c>
      <c r="AG96" s="18">
        <f t="shared" si="74"/>
        <v>24.025845139601781</v>
      </c>
      <c r="AH96" s="18">
        <f t="shared" si="74"/>
        <v>16.847952638354176</v>
      </c>
      <c r="AI96" s="18">
        <f t="shared" si="74"/>
        <v>33.331058384334909</v>
      </c>
      <c r="AJ96" s="29" t="e">
        <f t="shared" si="74"/>
        <v>#N/A</v>
      </c>
      <c r="AK96" s="18">
        <f t="shared" si="74"/>
        <v>20.102019634504252</v>
      </c>
      <c r="AL96" s="18">
        <f t="shared" si="74"/>
        <v>33.353649695413722</v>
      </c>
      <c r="AM96" s="18"/>
      <c r="AN96" s="29" t="e">
        <f t="shared" si="74"/>
        <v>#N/A</v>
      </c>
      <c r="AO96" s="29" t="e">
        <f t="shared" si="74"/>
        <v>#N/A</v>
      </c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</row>
    <row r="97" spans="1:112">
      <c r="A97">
        <v>2000</v>
      </c>
      <c r="B97" s="18">
        <f t="shared" si="73"/>
        <v>4.6673787401538185</v>
      </c>
      <c r="C97" s="18">
        <f t="shared" si="74"/>
        <v>25.671373854248291</v>
      </c>
      <c r="D97" s="18">
        <f t="shared" si="74"/>
        <v>24.312872859374977</v>
      </c>
      <c r="E97" s="29" t="e">
        <f t="shared" si="74"/>
        <v>#N/A</v>
      </c>
      <c r="F97" s="18">
        <f t="shared" si="74"/>
        <v>31.571440641112325</v>
      </c>
      <c r="G97" s="18">
        <f t="shared" si="74"/>
        <v>0.66811444425125754</v>
      </c>
      <c r="H97" s="29" t="e">
        <f t="shared" si="74"/>
        <v>#N/A</v>
      </c>
      <c r="I97" s="18">
        <f t="shared" si="74"/>
        <v>3.2481961743906349</v>
      </c>
      <c r="J97" s="18">
        <f t="shared" si="74"/>
        <v>19.286050883449288</v>
      </c>
      <c r="K97" s="18">
        <f t="shared" si="74"/>
        <v>5.6712974758838746</v>
      </c>
      <c r="L97" s="18">
        <f t="shared" si="74"/>
        <v>3.483389664189235</v>
      </c>
      <c r="M97" s="18">
        <f t="shared" ref="M97" si="77">+M45*M$71</f>
        <v>0.52022199131970948</v>
      </c>
      <c r="N97" s="18">
        <f t="shared" si="74"/>
        <v>39.345249082322511</v>
      </c>
      <c r="O97" s="29" t="e">
        <f t="shared" si="74"/>
        <v>#VALUE!</v>
      </c>
      <c r="P97" s="18">
        <f t="shared" si="74"/>
        <v>23.014104433575479</v>
      </c>
      <c r="Q97" s="18">
        <f t="shared" si="74"/>
        <v>26.611844282538016</v>
      </c>
      <c r="R97" s="18">
        <f t="shared" si="74"/>
        <v>13.333091580255312</v>
      </c>
      <c r="S97" s="18">
        <f t="shared" si="74"/>
        <v>4.9246250441848387</v>
      </c>
      <c r="T97" s="18">
        <f t="shared" si="74"/>
        <v>24.236522907180323</v>
      </c>
      <c r="U97" s="18">
        <f t="shared" si="74"/>
        <v>17.75877386178734</v>
      </c>
      <c r="V97" s="18">
        <f t="shared" si="74"/>
        <v>12.781702141947626</v>
      </c>
      <c r="W97" s="18">
        <f t="shared" si="74"/>
        <v>9.813945635466327</v>
      </c>
      <c r="X97" s="18">
        <f t="shared" si="74"/>
        <v>15.915666032646321</v>
      </c>
      <c r="Y97" s="18">
        <f t="shared" si="74"/>
        <v>11.927650691500864</v>
      </c>
      <c r="Z97" s="18">
        <f t="shared" si="74"/>
        <v>12</v>
      </c>
      <c r="AA97" s="18">
        <f t="shared" si="74"/>
        <v>20.921346971557817</v>
      </c>
      <c r="AB97" s="18">
        <f t="shared" si="74"/>
        <v>17.682206579480841</v>
      </c>
      <c r="AC97" s="18">
        <f t="shared" si="74"/>
        <v>2.9632742946056227</v>
      </c>
      <c r="AD97" s="18">
        <f t="shared" si="74"/>
        <v>8.9698053447828947</v>
      </c>
      <c r="AE97" s="18">
        <f t="shared" si="74"/>
        <v>12.742816882928508</v>
      </c>
      <c r="AF97" s="29" t="e">
        <f t="shared" si="74"/>
        <v>#N/A</v>
      </c>
      <c r="AG97" s="18">
        <f t="shared" si="74"/>
        <v>24.025845139601781</v>
      </c>
      <c r="AH97" s="18">
        <f t="shared" si="74"/>
        <v>20.21754316602501</v>
      </c>
      <c r="AI97" s="18">
        <f t="shared" si="74"/>
        <v>33.21116249086608</v>
      </c>
      <c r="AJ97" s="29" t="e">
        <f t="shared" si="74"/>
        <v>#N/A</v>
      </c>
      <c r="AK97" s="18">
        <f t="shared" si="74"/>
        <v>20.102019634504252</v>
      </c>
      <c r="AL97" s="18">
        <f t="shared" si="74"/>
        <v>33.353649695413722</v>
      </c>
      <c r="AM97" s="18"/>
      <c r="AN97" s="29" t="e">
        <f t="shared" si="74"/>
        <v>#N/A</v>
      </c>
      <c r="AO97" s="29" t="e">
        <f t="shared" si="74"/>
        <v>#N/A</v>
      </c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</row>
    <row r="98" spans="1:112">
      <c r="A98">
        <v>2001</v>
      </c>
      <c r="B98" s="18">
        <f t="shared" si="73"/>
        <v>4.6673787401538185</v>
      </c>
      <c r="C98" s="18">
        <f t="shared" si="74"/>
        <v>25.671373854248291</v>
      </c>
      <c r="D98" s="18">
        <f t="shared" si="74"/>
        <v>24.312872859374977</v>
      </c>
      <c r="E98" s="29" t="e">
        <f t="shared" si="74"/>
        <v>#N/A</v>
      </c>
      <c r="F98" s="18">
        <f t="shared" si="74"/>
        <v>31.571440641112325</v>
      </c>
      <c r="G98" s="18">
        <f t="shared" si="74"/>
        <v>0.66811444425125754</v>
      </c>
      <c r="H98" s="29" t="e">
        <f t="shared" si="74"/>
        <v>#N/A</v>
      </c>
      <c r="I98" s="18">
        <f t="shared" si="74"/>
        <v>3.2481961743906349</v>
      </c>
      <c r="J98" s="18">
        <f t="shared" si="74"/>
        <v>18.337556577705882</v>
      </c>
      <c r="K98" s="18">
        <f t="shared" si="74"/>
        <v>5.6712974758838746</v>
      </c>
      <c r="L98" s="18">
        <f t="shared" si="74"/>
        <v>3.483389664189235</v>
      </c>
      <c r="M98" s="18">
        <f t="shared" ref="M98" si="78">+M46*M$71</f>
        <v>0.52022199131970948</v>
      </c>
      <c r="N98" s="18">
        <f t="shared" si="74"/>
        <v>39.345249082322511</v>
      </c>
      <c r="O98" s="29" t="e">
        <f t="shared" si="74"/>
        <v>#VALUE!</v>
      </c>
      <c r="P98" s="18">
        <f t="shared" si="74"/>
        <v>22.819619043995967</v>
      </c>
      <c r="Q98" s="18">
        <f t="shared" si="74"/>
        <v>25.307342111825367</v>
      </c>
      <c r="R98" s="18">
        <f t="shared" si="74"/>
        <v>12.592364270241127</v>
      </c>
      <c r="S98" s="18">
        <f t="shared" si="74"/>
        <v>4.9246250441848387</v>
      </c>
      <c r="T98" s="18">
        <f t="shared" si="74"/>
        <v>23.973082440797928</v>
      </c>
      <c r="U98" s="18">
        <f t="shared" si="74"/>
        <v>17.75877386178734</v>
      </c>
      <c r="V98" s="18">
        <f t="shared" si="74"/>
        <v>12.142617034850245</v>
      </c>
      <c r="W98" s="18">
        <f t="shared" si="74"/>
        <v>9.813945635466327</v>
      </c>
      <c r="X98" s="18">
        <f t="shared" si="74"/>
        <v>15.915666032646321</v>
      </c>
      <c r="Y98" s="18">
        <f t="shared" si="74"/>
        <v>11.927650691500864</v>
      </c>
      <c r="Z98" s="18">
        <f t="shared" si="74"/>
        <v>12</v>
      </c>
      <c r="AA98" s="18">
        <f t="shared" si="74"/>
        <v>20.921346971557817</v>
      </c>
      <c r="AB98" s="18">
        <f t="shared" si="74"/>
        <v>17.682206579480841</v>
      </c>
      <c r="AC98" s="18">
        <f t="shared" si="74"/>
        <v>4.4449114419084346</v>
      </c>
      <c r="AD98" s="18">
        <f t="shared" si="74"/>
        <v>8.9698053447828947</v>
      </c>
      <c r="AE98" s="18">
        <f t="shared" si="74"/>
        <v>12.742816882928508</v>
      </c>
      <c r="AF98" s="29" t="e">
        <f t="shared" si="74"/>
        <v>#N/A</v>
      </c>
      <c r="AG98" s="18">
        <f t="shared" si="74"/>
        <v>22.424122130294997</v>
      </c>
      <c r="AH98" s="18">
        <f t="shared" si="74"/>
        <v>20.21754316602501</v>
      </c>
      <c r="AI98" s="18">
        <f t="shared" si="74"/>
        <v>33.271110437600491</v>
      </c>
      <c r="AJ98" s="29" t="e">
        <f t="shared" si="74"/>
        <v>#N/A</v>
      </c>
      <c r="AK98" s="18">
        <f t="shared" si="74"/>
        <v>20.102019634504252</v>
      </c>
      <c r="AL98" s="18">
        <f t="shared" si="74"/>
        <v>32.932517754815059</v>
      </c>
      <c r="AM98" s="18"/>
      <c r="AN98" s="29" t="e">
        <f t="shared" si="74"/>
        <v>#N/A</v>
      </c>
      <c r="AO98" s="29" t="e">
        <f t="shared" si="74"/>
        <v>#N/A</v>
      </c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</row>
    <row r="99" spans="1:112">
      <c r="A99">
        <v>2002</v>
      </c>
      <c r="B99" s="18">
        <f t="shared" si="73"/>
        <v>4.6673787401538185</v>
      </c>
      <c r="C99" s="18">
        <f t="shared" si="74"/>
        <v>25.671373854248291</v>
      </c>
      <c r="D99" s="18">
        <f t="shared" si="74"/>
        <v>24.312872859374977</v>
      </c>
      <c r="E99" s="29" t="e">
        <f t="shared" si="74"/>
        <v>#N/A</v>
      </c>
      <c r="F99" s="18">
        <f t="shared" si="74"/>
        <v>29.849362060688019</v>
      </c>
      <c r="G99" s="18">
        <f t="shared" si="74"/>
        <v>0.66811444425125754</v>
      </c>
      <c r="H99" s="29" t="e">
        <f t="shared" si="74"/>
        <v>#N/A</v>
      </c>
      <c r="I99" s="18">
        <f t="shared" si="74"/>
        <v>3.2481961743906349</v>
      </c>
      <c r="J99" s="18">
        <f t="shared" si="74"/>
        <v>18.337556577705882</v>
      </c>
      <c r="K99" s="18">
        <f t="shared" si="74"/>
        <v>5.6712974758838746</v>
      </c>
      <c r="L99" s="18">
        <f t="shared" si="74"/>
        <v>3.483389664189235</v>
      </c>
      <c r="M99" s="18">
        <f t="shared" ref="M99" si="79">+M47*M$71</f>
        <v>0.52022199131970948</v>
      </c>
      <c r="N99" s="18">
        <f t="shared" si="74"/>
        <v>39.345249082322511</v>
      </c>
      <c r="O99" s="29" t="e">
        <f t="shared" si="74"/>
        <v>#VALUE!</v>
      </c>
      <c r="P99" s="18">
        <f t="shared" si="74"/>
        <v>21.436611829208335</v>
      </c>
      <c r="Q99" s="18">
        <f t="shared" si="74"/>
        <v>25.307342111825367</v>
      </c>
      <c r="R99" s="18">
        <f t="shared" si="74"/>
        <v>11.851636960226944</v>
      </c>
      <c r="S99" s="18">
        <f t="shared" si="74"/>
        <v>4.9246250441848387</v>
      </c>
      <c r="T99" s="18">
        <f t="shared" si="74"/>
        <v>23.709641974415533</v>
      </c>
      <c r="U99" s="18">
        <f t="shared" si="74"/>
        <v>17.75877386178734</v>
      </c>
      <c r="V99" s="18">
        <f t="shared" si="74"/>
        <v>11.503531927752864</v>
      </c>
      <c r="W99" s="18">
        <f t="shared" si="74"/>
        <v>9.813945635466327</v>
      </c>
      <c r="X99" s="18">
        <f t="shared" si="74"/>
        <v>15.915666032646321</v>
      </c>
      <c r="Y99" s="18">
        <f t="shared" si="74"/>
        <v>11.927650691500864</v>
      </c>
      <c r="Z99" s="18">
        <f t="shared" si="74"/>
        <v>10.5</v>
      </c>
      <c r="AA99" s="18">
        <f t="shared" si="74"/>
        <v>20.921346971557817</v>
      </c>
      <c r="AB99" s="18">
        <f t="shared" si="74"/>
        <v>17.682206579480841</v>
      </c>
      <c r="AC99" s="18">
        <f t="shared" si="74"/>
        <v>4.4449114419084346</v>
      </c>
      <c r="AD99" s="18">
        <f t="shared" si="74"/>
        <v>8.9698053447828947</v>
      </c>
      <c r="AE99" s="18">
        <f t="shared" si="74"/>
        <v>12.742816882928508</v>
      </c>
      <c r="AF99" s="29" t="e">
        <f t="shared" si="74"/>
        <v>#N/A</v>
      </c>
      <c r="AG99" s="18">
        <f t="shared" si="74"/>
        <v>22.424122130294997</v>
      </c>
      <c r="AH99" s="18">
        <f t="shared" si="74"/>
        <v>20.638741981983866</v>
      </c>
      <c r="AI99" s="18">
        <f t="shared" si="74"/>
        <v>33.271110437600491</v>
      </c>
      <c r="AJ99" s="29" t="e">
        <f t="shared" si="74"/>
        <v>#N/A</v>
      </c>
      <c r="AK99" s="18">
        <f t="shared" si="74"/>
        <v>20.102019634504252</v>
      </c>
      <c r="AL99" s="18">
        <f t="shared" si="74"/>
        <v>32.511385814216403</v>
      </c>
      <c r="AM99" s="18"/>
      <c r="AN99" s="29" t="e">
        <f t="shared" si="74"/>
        <v>#N/A</v>
      </c>
      <c r="AO99" s="29" t="e">
        <f t="shared" si="74"/>
        <v>#N/A</v>
      </c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</row>
    <row r="100" spans="1:112">
      <c r="A100">
        <v>2003</v>
      </c>
      <c r="B100" s="18">
        <f t="shared" si="73"/>
        <v>4.6673787401538185</v>
      </c>
      <c r="C100" s="18">
        <f t="shared" si="74"/>
        <v>25.671373854248291</v>
      </c>
      <c r="D100" s="18">
        <f t="shared" si="74"/>
        <v>24.312872859374977</v>
      </c>
      <c r="E100" s="29" t="e">
        <f t="shared" si="74"/>
        <v>#N/A</v>
      </c>
      <c r="F100" s="18">
        <f t="shared" si="74"/>
        <v>28.701309673738479</v>
      </c>
      <c r="G100" s="18">
        <f t="shared" si="74"/>
        <v>0.66811444425125754</v>
      </c>
      <c r="H100" s="29" t="e">
        <f t="shared" si="74"/>
        <v>#N/A</v>
      </c>
      <c r="I100" s="18">
        <f t="shared" si="74"/>
        <v>3.2481961743906349</v>
      </c>
      <c r="J100" s="18">
        <f t="shared" si="74"/>
        <v>18.337556577705882</v>
      </c>
      <c r="K100" s="18">
        <f t="shared" si="74"/>
        <v>5.419239810289036</v>
      </c>
      <c r="L100" s="18">
        <f t="shared" si="74"/>
        <v>3.483389664189235</v>
      </c>
      <c r="M100" s="18">
        <f t="shared" ref="M100" si="80">+M48*M$71</f>
        <v>0.31213319479182566</v>
      </c>
      <c r="N100" s="18">
        <f t="shared" si="74"/>
        <v>39.345249082322511</v>
      </c>
      <c r="O100" s="29" t="e">
        <f t="shared" si="74"/>
        <v>#VALUE!</v>
      </c>
      <c r="P100" s="18">
        <f t="shared" si="74"/>
        <v>20.788327197276633</v>
      </c>
      <c r="Q100" s="18">
        <f t="shared" si="74"/>
        <v>25.307342111825367</v>
      </c>
      <c r="R100" s="18">
        <f t="shared" si="74"/>
        <v>11.851636960226944</v>
      </c>
      <c r="S100" s="18">
        <f t="shared" si="74"/>
        <v>4.9246250441848387</v>
      </c>
      <c r="T100" s="18">
        <f t="shared" si="74"/>
        <v>23.709641974415533</v>
      </c>
      <c r="U100" s="18">
        <f t="shared" si="74"/>
        <v>23.998343056469377</v>
      </c>
      <c r="V100" s="18">
        <f t="shared" si="74"/>
        <v>11.503531927752864</v>
      </c>
      <c r="W100" s="18">
        <f t="shared" si="74"/>
        <v>9.813945635466327</v>
      </c>
      <c r="X100" s="18">
        <f t="shared" si="74"/>
        <v>15.915666032646321</v>
      </c>
      <c r="Y100" s="18">
        <f t="shared" si="74"/>
        <v>11.927650691500864</v>
      </c>
      <c r="Z100" s="18">
        <f t="shared" si="74"/>
        <v>10.199999999999999</v>
      </c>
      <c r="AA100" s="18">
        <f t="shared" si="74"/>
        <v>20.921346971557817</v>
      </c>
      <c r="AB100" s="18">
        <f t="shared" si="74"/>
        <v>17.682206579480841</v>
      </c>
      <c r="AC100" s="18">
        <f t="shared" si="74"/>
        <v>4.4449114419084346</v>
      </c>
      <c r="AD100" s="18">
        <f t="shared" si="74"/>
        <v>8.9698053447828947</v>
      </c>
      <c r="AE100" s="18">
        <f t="shared" si="74"/>
        <v>12.742816882928508</v>
      </c>
      <c r="AF100" s="29" t="e">
        <f t="shared" si="74"/>
        <v>#N/A</v>
      </c>
      <c r="AG100" s="18">
        <f t="shared" si="74"/>
        <v>21.356306790757138</v>
      </c>
      <c r="AH100" s="18">
        <f t="shared" si="74"/>
        <v>18.953946718148448</v>
      </c>
      <c r="AI100" s="18">
        <f t="shared" si="74"/>
        <v>33.690746064741404</v>
      </c>
      <c r="AJ100" s="29" t="e">
        <f t="shared" si="74"/>
        <v>#N/A</v>
      </c>
      <c r="AK100" s="18">
        <f t="shared" si="74"/>
        <v>20.102019634504252</v>
      </c>
      <c r="AL100" s="18">
        <f t="shared" si="74"/>
        <v>29.479235841906064</v>
      </c>
      <c r="AM100" s="18"/>
      <c r="AN100" s="29" t="e">
        <f t="shared" si="74"/>
        <v>#N/A</v>
      </c>
      <c r="AO100" s="29" t="e">
        <f t="shared" si="74"/>
        <v>#N/A</v>
      </c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</row>
    <row r="101" spans="1:112">
      <c r="A101">
        <v>2004</v>
      </c>
      <c r="B101" s="18">
        <f>+B49*B$71</f>
        <v>4.4352605602583308</v>
      </c>
      <c r="C101" s="18">
        <f t="shared" ref="C101:AO105" si="81">+C49*C$71</f>
        <v>25.948613857385297</v>
      </c>
      <c r="D101" s="18">
        <f t="shared" si="81"/>
        <v>23.895899153330642</v>
      </c>
      <c r="E101" s="29" t="e">
        <f t="shared" si="81"/>
        <v>#N/A</v>
      </c>
      <c r="F101" s="18">
        <f t="shared" si="81"/>
        <v>27.806877388282697</v>
      </c>
      <c r="G101" s="18">
        <f t="shared" si="81"/>
        <v>0.36174683345865649</v>
      </c>
      <c r="H101" s="29" t="e">
        <f t="shared" si="81"/>
        <v>#VALUE!</v>
      </c>
      <c r="I101" s="18">
        <f t="shared" si="81"/>
        <v>10.787179767417586</v>
      </c>
      <c r="J101" s="18">
        <f t="shared" si="81"/>
        <v>18.478392373267699</v>
      </c>
      <c r="K101" s="18">
        <f t="shared" si="81"/>
        <v>3.181861823629955</v>
      </c>
      <c r="L101" s="18">
        <f t="shared" si="81"/>
        <v>3.6929100301318258</v>
      </c>
      <c r="M101" s="18">
        <f t="shared" si="81"/>
        <v>0.31213319479182566</v>
      </c>
      <c r="N101" s="18">
        <f t="shared" si="81"/>
        <v>38.109528740756474</v>
      </c>
      <c r="O101" s="29" t="e">
        <f t="shared" si="81"/>
        <v>#VALUE!</v>
      </c>
      <c r="P101" s="18">
        <f t="shared" si="81"/>
        <v>21.52961645236395</v>
      </c>
      <c r="Q101" s="18">
        <f t="shared" si="81"/>
        <v>22.47235451210042</v>
      </c>
      <c r="R101" s="18">
        <f t="shared" si="81"/>
        <v>12.192700304713826</v>
      </c>
      <c r="S101" s="18">
        <f t="shared" si="81"/>
        <v>5.2921570730127696</v>
      </c>
      <c r="T101" s="18">
        <f t="shared" si="81"/>
        <v>24.967946142719395</v>
      </c>
      <c r="U101" s="18">
        <f t="shared" si="81"/>
        <v>21.101075522353241</v>
      </c>
      <c r="V101" s="18">
        <f t="shared" si="81"/>
        <v>10.26104415846028</v>
      </c>
      <c r="W101" s="18">
        <f t="shared" si="81"/>
        <v>9.2035675217304878</v>
      </c>
      <c r="X101" s="18">
        <f t="shared" si="81"/>
        <v>14.092082210277304</v>
      </c>
      <c r="Y101" s="18">
        <f t="shared" si="81"/>
        <v>12.492630614151903</v>
      </c>
      <c r="Z101" s="18">
        <f t="shared" si="81"/>
        <v>9.9419416046311646</v>
      </c>
      <c r="AA101" s="18">
        <f t="shared" si="81"/>
        <v>19.613870375567256</v>
      </c>
      <c r="AB101" s="18">
        <f t="shared" si="81"/>
        <v>15.654157503019343</v>
      </c>
      <c r="AC101" s="18">
        <f t="shared" si="81"/>
        <v>3.7201017749515737</v>
      </c>
      <c r="AD101" s="18">
        <f t="shared" si="81"/>
        <v>8.1451074343623056</v>
      </c>
      <c r="AE101" s="18">
        <f t="shared" si="81"/>
        <v>12.695263645817835</v>
      </c>
      <c r="AF101" s="29" t="e">
        <f t="shared" si="81"/>
        <v>#N/A</v>
      </c>
      <c r="AG101" s="18">
        <f t="shared" si="81"/>
        <v>15.567961231664144</v>
      </c>
      <c r="AH101" s="18">
        <f t="shared" si="81"/>
        <v>17.784937797475934</v>
      </c>
      <c r="AI101" s="18">
        <f t="shared" si="81"/>
        <v>31.994069889225109</v>
      </c>
      <c r="AJ101" s="29" t="e">
        <f t="shared" si="81"/>
        <v>#N/A</v>
      </c>
      <c r="AK101" s="18">
        <f t="shared" si="81"/>
        <v>19.88328996192179</v>
      </c>
      <c r="AL101" s="18">
        <f t="shared" si="81"/>
        <v>26.665560352820894</v>
      </c>
      <c r="AM101" s="18"/>
      <c r="AN101" s="29" t="e">
        <f t="shared" si="81"/>
        <v>#VALUE!</v>
      </c>
      <c r="AO101" s="29" t="e">
        <f t="shared" si="81"/>
        <v>#N/A</v>
      </c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</row>
    <row r="102" spans="1:112">
      <c r="A102">
        <v>2005</v>
      </c>
      <c r="B102" s="18">
        <f>+B50*B$71</f>
        <v>4.4352605602583308</v>
      </c>
      <c r="C102" s="18">
        <f t="shared" si="81"/>
        <v>25.948613857385297</v>
      </c>
      <c r="D102" s="18">
        <f t="shared" si="81"/>
        <v>23.895899153330642</v>
      </c>
      <c r="E102" s="29" t="e">
        <f t="shared" si="81"/>
        <v>#N/A</v>
      </c>
      <c r="F102" s="18">
        <f t="shared" si="81"/>
        <v>27.806877388282697</v>
      </c>
      <c r="G102" s="18">
        <f t="shared" si="81"/>
        <v>0.36174683345865649</v>
      </c>
      <c r="H102" s="29" t="e">
        <f t="shared" si="81"/>
        <v>#VALUE!</v>
      </c>
      <c r="I102" s="18">
        <f t="shared" si="81"/>
        <v>10.787179767417586</v>
      </c>
      <c r="J102" s="18">
        <f t="shared" si="81"/>
        <v>18.478392373267699</v>
      </c>
      <c r="K102" s="18">
        <f t="shared" si="81"/>
        <v>3.181861823629955</v>
      </c>
      <c r="L102" s="18">
        <f t="shared" si="81"/>
        <v>4.0622010331450085</v>
      </c>
      <c r="M102" s="18">
        <f t="shared" si="81"/>
        <v>0.31213319479182566</v>
      </c>
      <c r="N102" s="18">
        <f t="shared" si="81"/>
        <v>38.109528740756474</v>
      </c>
      <c r="O102" s="29" t="e">
        <f t="shared" si="81"/>
        <v>#VALUE!</v>
      </c>
      <c r="P102" s="18">
        <f t="shared" si="81"/>
        <v>21.52961645236395</v>
      </c>
      <c r="Q102" s="18">
        <f t="shared" si="81"/>
        <v>20.974197544627057</v>
      </c>
      <c r="R102" s="18">
        <f t="shared" si="81"/>
        <v>12.192700304713826</v>
      </c>
      <c r="S102" s="18">
        <f t="shared" si="81"/>
        <v>5.2921570730127696</v>
      </c>
      <c r="T102" s="18">
        <f t="shared" si="81"/>
        <v>23.858259647487422</v>
      </c>
      <c r="U102" s="18">
        <f t="shared" si="81"/>
        <v>21.101075522353241</v>
      </c>
      <c r="V102" s="18">
        <f t="shared" si="81"/>
        <v>9.9760151540586062</v>
      </c>
      <c r="W102" s="18">
        <f t="shared" si="81"/>
        <v>9.2035675217304878</v>
      </c>
      <c r="X102" s="18">
        <f t="shared" si="81"/>
        <v>14.092082210277304</v>
      </c>
      <c r="Y102" s="18">
        <f t="shared" si="81"/>
        <v>12.492630614151903</v>
      </c>
      <c r="Z102" s="18">
        <f t="shared" si="81"/>
        <v>9.0381287314828782</v>
      </c>
      <c r="AA102" s="18">
        <f t="shared" si="81"/>
        <v>19.613870375567256</v>
      </c>
      <c r="AB102" s="18">
        <f t="shared" si="81"/>
        <v>14.335912660659821</v>
      </c>
      <c r="AC102" s="18">
        <f t="shared" si="81"/>
        <v>3.7201017749515737</v>
      </c>
      <c r="AD102" s="18">
        <f t="shared" si="81"/>
        <v>8.1451074343623056</v>
      </c>
      <c r="AE102" s="18">
        <f t="shared" si="81"/>
        <v>12.695263645817835</v>
      </c>
      <c r="AF102" s="29" t="e">
        <f t="shared" si="81"/>
        <v>#N/A</v>
      </c>
      <c r="AG102" s="18">
        <f t="shared" si="81"/>
        <v>15.567961231664144</v>
      </c>
      <c r="AH102" s="18">
        <f t="shared" si="81"/>
        <v>17.784937797475934</v>
      </c>
      <c r="AI102" s="18">
        <f t="shared" si="81"/>
        <v>32.050696561595423</v>
      </c>
      <c r="AJ102" s="29" t="e">
        <f t="shared" si="81"/>
        <v>#N/A</v>
      </c>
      <c r="AK102" s="18">
        <f t="shared" si="81"/>
        <v>19.88328996192179</v>
      </c>
      <c r="AL102" s="18">
        <f t="shared" si="81"/>
        <v>26.665560352820894</v>
      </c>
      <c r="AM102" s="18"/>
      <c r="AN102" s="29" t="e">
        <f t="shared" si="81"/>
        <v>#VALUE!</v>
      </c>
      <c r="AO102" s="29" t="e">
        <f t="shared" si="81"/>
        <v>#N/A</v>
      </c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</row>
    <row r="103" spans="1:112">
      <c r="A103">
        <v>2006</v>
      </c>
      <c r="B103" s="18">
        <f>+B51*B$71</f>
        <v>4.4352605602583308</v>
      </c>
      <c r="C103" s="18">
        <f t="shared" si="81"/>
        <v>25.948613857385297</v>
      </c>
      <c r="D103" s="18">
        <f t="shared" si="81"/>
        <v>23.895899153330642</v>
      </c>
      <c r="E103" s="29" t="e">
        <f t="shared" si="81"/>
        <v>#N/A</v>
      </c>
      <c r="F103" s="18">
        <f t="shared" si="81"/>
        <v>27.806877388282697</v>
      </c>
      <c r="G103" s="18">
        <f t="shared" si="81"/>
        <v>0.36174683345865649</v>
      </c>
      <c r="H103" s="29" t="e">
        <f t="shared" si="81"/>
        <v>#VALUE!</v>
      </c>
      <c r="I103" s="18">
        <f t="shared" si="81"/>
        <v>10.787179767417586</v>
      </c>
      <c r="J103" s="18">
        <f t="shared" si="81"/>
        <v>18.478392373267699</v>
      </c>
      <c r="K103" s="18">
        <f t="shared" si="81"/>
        <v>3.181861823629955</v>
      </c>
      <c r="L103" s="18">
        <f t="shared" si="81"/>
        <v>4.0622010331450085</v>
      </c>
      <c r="M103" s="18">
        <f t="shared" si="81"/>
        <v>0.31213319479182566</v>
      </c>
      <c r="N103" s="18">
        <f t="shared" si="81"/>
        <v>38.109528740756474</v>
      </c>
      <c r="O103" s="29" t="e">
        <f t="shared" si="81"/>
        <v>#VALUE!</v>
      </c>
      <c r="P103" s="18">
        <f t="shared" si="81"/>
        <v>17.904046945832807</v>
      </c>
      <c r="Q103" s="18">
        <f t="shared" si="81"/>
        <v>20.974197544627057</v>
      </c>
      <c r="R103" s="18">
        <f t="shared" si="81"/>
        <v>12.192700304713826</v>
      </c>
      <c r="S103" s="18">
        <f t="shared" si="81"/>
        <v>5.0136224902226232</v>
      </c>
      <c r="T103" s="18">
        <f t="shared" si="81"/>
        <v>23.858259647487422</v>
      </c>
      <c r="U103" s="18">
        <f t="shared" si="81"/>
        <v>21.101075522353241</v>
      </c>
      <c r="V103" s="18">
        <f t="shared" si="81"/>
        <v>9.9760151540586062</v>
      </c>
      <c r="W103" s="18">
        <f t="shared" si="81"/>
        <v>9.2035675217304878</v>
      </c>
      <c r="X103" s="18">
        <f t="shared" si="81"/>
        <v>14.092082210277304</v>
      </c>
      <c r="Y103" s="18">
        <f t="shared" si="81"/>
        <v>12.492630614151903</v>
      </c>
      <c r="Z103" s="18">
        <f t="shared" si="81"/>
        <v>8.736857773766781</v>
      </c>
      <c r="AA103" s="18">
        <f t="shared" si="81"/>
        <v>19.613870375567256</v>
      </c>
      <c r="AB103" s="18">
        <f t="shared" si="81"/>
        <v>13.182448423595236</v>
      </c>
      <c r="AC103" s="18">
        <f t="shared" si="81"/>
        <v>3.7201017749515737</v>
      </c>
      <c r="AD103" s="18">
        <f t="shared" si="81"/>
        <v>8.1451074343623056</v>
      </c>
      <c r="AE103" s="18">
        <f t="shared" si="81"/>
        <v>13.330026828108728</v>
      </c>
      <c r="AF103" s="29" t="e">
        <f t="shared" si="81"/>
        <v>#N/A</v>
      </c>
      <c r="AG103" s="18">
        <f t="shared" si="81"/>
        <v>15.567961231664144</v>
      </c>
      <c r="AH103" s="18">
        <f t="shared" si="81"/>
        <v>17.784937797475934</v>
      </c>
      <c r="AI103" s="18">
        <f t="shared" si="81"/>
        <v>32.050696561595423</v>
      </c>
      <c r="AJ103" s="29" t="e">
        <f t="shared" si="81"/>
        <v>#N/A</v>
      </c>
      <c r="AK103" s="18">
        <f t="shared" si="81"/>
        <v>19.88328996192179</v>
      </c>
      <c r="AL103" s="18">
        <f t="shared" si="81"/>
        <v>26.665560352820894</v>
      </c>
      <c r="AM103" s="18"/>
      <c r="AN103" s="29" t="e">
        <f t="shared" si="81"/>
        <v>#VALUE!</v>
      </c>
      <c r="AO103" s="29" t="e">
        <f t="shared" si="81"/>
        <v>#N/A</v>
      </c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</row>
    <row r="104" spans="1:112">
      <c r="A104">
        <v>2007</v>
      </c>
      <c r="B104" s="18">
        <f>+B52*B$71</f>
        <v>4.4352605602583308</v>
      </c>
      <c r="C104" s="18">
        <f t="shared" si="81"/>
        <v>24.844417523028476</v>
      </c>
      <c r="D104" s="18">
        <f t="shared" si="81"/>
        <v>23.895899153330642</v>
      </c>
      <c r="E104" s="29" t="e">
        <f t="shared" si="81"/>
        <v>#N/A</v>
      </c>
      <c r="F104" s="18">
        <f t="shared" si="81"/>
        <v>27.806877388282697</v>
      </c>
      <c r="G104" s="18">
        <f t="shared" si="81"/>
        <v>0.36174683345865649</v>
      </c>
      <c r="H104" s="29" t="e">
        <f t="shared" si="81"/>
        <v>#VALUE!</v>
      </c>
      <c r="I104" s="18">
        <f t="shared" si="81"/>
        <v>10.787179767417586</v>
      </c>
      <c r="J104" s="18">
        <f t="shared" si="81"/>
        <v>18.478392373267699</v>
      </c>
      <c r="K104" s="18">
        <f t="shared" si="81"/>
        <v>3.181861823629955</v>
      </c>
      <c r="L104" s="18">
        <f t="shared" si="81"/>
        <v>3.5873983149852022</v>
      </c>
      <c r="M104" s="18">
        <f t="shared" si="81"/>
        <v>0.31213319479182566</v>
      </c>
      <c r="N104" s="18">
        <f t="shared" si="81"/>
        <v>38.109528740756474</v>
      </c>
      <c r="O104" s="29" t="e">
        <f t="shared" si="81"/>
        <v>#VALUE!</v>
      </c>
      <c r="P104" s="18">
        <f t="shared" si="81"/>
        <v>17.904046945832807</v>
      </c>
      <c r="Q104" s="18">
        <f t="shared" si="81"/>
        <v>22.47235451210042</v>
      </c>
      <c r="R104" s="18">
        <f t="shared" si="81"/>
        <v>12.192700304713826</v>
      </c>
      <c r="S104" s="18">
        <f t="shared" si="81"/>
        <v>5.0136224902226232</v>
      </c>
      <c r="T104" s="18">
        <f t="shared" si="81"/>
        <v>23.858259647487422</v>
      </c>
      <c r="U104" s="18">
        <f t="shared" si="81"/>
        <v>21.101075522353241</v>
      </c>
      <c r="V104" s="18">
        <f t="shared" si="81"/>
        <v>9.9760151540586062</v>
      </c>
      <c r="W104" s="18">
        <f t="shared" si="81"/>
        <v>9.2035675217304878</v>
      </c>
      <c r="X104" s="18">
        <f t="shared" si="81"/>
        <v>11.52988544477234</v>
      </c>
      <c r="Y104" s="18">
        <f t="shared" si="81"/>
        <v>12.492630614151903</v>
      </c>
      <c r="Z104" s="18">
        <f t="shared" si="81"/>
        <v>8.4355868160506855</v>
      </c>
      <c r="AA104" s="18">
        <f t="shared" si="81"/>
        <v>19.613870375567256</v>
      </c>
      <c r="AB104" s="18">
        <f t="shared" si="81"/>
        <v>13.182448423595236</v>
      </c>
      <c r="AC104" s="18">
        <f t="shared" si="81"/>
        <v>3.7201017749515737</v>
      </c>
      <c r="AD104" s="18">
        <f t="shared" si="81"/>
        <v>8.1451074343623056</v>
      </c>
      <c r="AE104" s="18">
        <f t="shared" si="81"/>
        <v>13.330026828108728</v>
      </c>
      <c r="AF104" s="29" t="e">
        <f t="shared" si="81"/>
        <v>#N/A</v>
      </c>
      <c r="AG104" s="18">
        <f t="shared" si="81"/>
        <v>15.567961231664144</v>
      </c>
      <c r="AH104" s="18">
        <f t="shared" si="81"/>
        <v>16.994496117588113</v>
      </c>
      <c r="AI104" s="18">
        <f t="shared" si="81"/>
        <v>31.994069889225109</v>
      </c>
      <c r="AJ104" s="29" t="e">
        <f t="shared" si="81"/>
        <v>#N/A</v>
      </c>
      <c r="AK104" s="18">
        <f t="shared" si="81"/>
        <v>19.88328996192179</v>
      </c>
      <c r="AL104" s="18">
        <f t="shared" si="81"/>
        <v>26.665560352820894</v>
      </c>
      <c r="AM104" s="18">
        <f t="shared" si="81"/>
        <v>1.8038559056771426</v>
      </c>
      <c r="AN104" s="29" t="e">
        <f t="shared" si="81"/>
        <v>#VALUE!</v>
      </c>
      <c r="AO104" s="29" t="e">
        <f t="shared" si="81"/>
        <v>#N/A</v>
      </c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</row>
    <row r="105" spans="1:112">
      <c r="A105">
        <v>2008</v>
      </c>
      <c r="B105" s="18">
        <f>+B53*B$71</f>
        <v>4.4352605602583308</v>
      </c>
      <c r="C105" s="18">
        <f t="shared" si="81"/>
        <v>24.844417523028476</v>
      </c>
      <c r="D105" s="18">
        <f t="shared" si="81"/>
        <v>23.895899153330642</v>
      </c>
      <c r="E105" s="29" t="e">
        <f t="shared" si="81"/>
        <v>#N/A</v>
      </c>
      <c r="F105" s="18">
        <f t="shared" si="81"/>
        <v>27.806877388282697</v>
      </c>
      <c r="G105" s="18">
        <f t="shared" si="81"/>
        <v>0.36174683345865649</v>
      </c>
      <c r="H105" s="29" t="e">
        <f t="shared" si="81"/>
        <v>#VALUE!</v>
      </c>
      <c r="I105" s="18">
        <f t="shared" si="81"/>
        <v>10.787179767417586</v>
      </c>
      <c r="J105" s="18">
        <f t="shared" si="81"/>
        <v>18.478392373267699</v>
      </c>
      <c r="K105" s="18">
        <f t="shared" si="81"/>
        <v>3.181861823629955</v>
      </c>
      <c r="L105" s="18">
        <f t="shared" si="81"/>
        <v>3.4818865998385786</v>
      </c>
      <c r="M105" s="18">
        <f t="shared" si="81"/>
        <v>0.31213319479182566</v>
      </c>
      <c r="N105" s="18">
        <f t="shared" si="81"/>
        <v>40.22816016905616</v>
      </c>
      <c r="O105" s="29" t="e">
        <f t="shared" si="81"/>
        <v>#VALUE!</v>
      </c>
      <c r="P105" s="18">
        <f t="shared" si="81"/>
        <v>17.904046945832807</v>
      </c>
      <c r="Q105" s="18">
        <f t="shared" si="81"/>
        <v>22.47235451210042</v>
      </c>
      <c r="R105" s="18">
        <f t="shared" si="81"/>
        <v>12.192700304713826</v>
      </c>
      <c r="S105" s="18">
        <f t="shared" si="81"/>
        <v>5.0136224902226232</v>
      </c>
      <c r="T105" s="18">
        <f t="shared" si="81"/>
        <v>23.858259647487422</v>
      </c>
      <c r="U105" s="18">
        <f t="shared" si="81"/>
        <v>21.101075522353241</v>
      </c>
      <c r="V105" s="18">
        <f t="shared" si="81"/>
        <v>9.9760151540586062</v>
      </c>
      <c r="W105" s="18">
        <f t="shared" si="81"/>
        <v>9.2035675217304878</v>
      </c>
      <c r="X105" s="18">
        <f t="shared" si="81"/>
        <v>10.248787062019858</v>
      </c>
      <c r="Y105" s="18">
        <f t="shared" si="81"/>
        <v>12.492630614151903</v>
      </c>
      <c r="Z105" s="18">
        <f t="shared" si="81"/>
        <v>8.4355868160506855</v>
      </c>
      <c r="AA105" s="18">
        <f t="shared" si="81"/>
        <v>19.613870375567256</v>
      </c>
      <c r="AB105" s="18">
        <f t="shared" si="81"/>
        <v>13.182448423595236</v>
      </c>
      <c r="AC105" s="18">
        <f t="shared" si="81"/>
        <v>3.7201017749515737</v>
      </c>
      <c r="AD105" s="18">
        <f t="shared" si="81"/>
        <v>8.1451074343623056</v>
      </c>
      <c r="AE105" s="18">
        <f t="shared" si="81"/>
        <v>13.330026828108728</v>
      </c>
      <c r="AF105" s="29" t="e">
        <f t="shared" si="81"/>
        <v>#N/A</v>
      </c>
      <c r="AG105" s="18">
        <f t="shared" si="81"/>
        <v>15.567961231664144</v>
      </c>
      <c r="AH105" s="18">
        <f t="shared" si="81"/>
        <v>16.994496117588113</v>
      </c>
      <c r="AI105" s="18">
        <f t="shared" si="81"/>
        <v>31.937443216854799</v>
      </c>
      <c r="AJ105" s="29" t="e">
        <f t="shared" si="81"/>
        <v>#N/A</v>
      </c>
      <c r="AK105" s="18">
        <f t="shared" si="81"/>
        <v>19.88328996192179</v>
      </c>
      <c r="AL105" s="18">
        <f t="shared" si="81"/>
        <v>26.665560352820894</v>
      </c>
      <c r="AM105" s="18">
        <f t="shared" si="81"/>
        <v>1.8038559056771426</v>
      </c>
      <c r="AN105" s="29" t="e">
        <f t="shared" si="81"/>
        <v>#VALUE!</v>
      </c>
      <c r="AO105" s="29" t="e">
        <f t="shared" si="81"/>
        <v>#N/A</v>
      </c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</row>
    <row r="106" spans="1:112">
      <c r="A106">
        <v>2009</v>
      </c>
      <c r="B106" s="18">
        <f>+B54*B$72</f>
        <v>4.3935421019003211</v>
      </c>
      <c r="C106" s="18">
        <f t="shared" ref="C106:AO110" si="82">+C54*C$72</f>
        <v>24.959794377965775</v>
      </c>
      <c r="D106" s="18">
        <f t="shared" si="82"/>
        <v>24.488837539000833</v>
      </c>
      <c r="E106" s="29" t="e">
        <f t="shared" si="82"/>
        <v>#N/A</v>
      </c>
      <c r="F106" s="18">
        <f t="shared" si="82"/>
        <v>28.009504655195776</v>
      </c>
      <c r="G106" s="18">
        <f t="shared" si="82"/>
        <v>0.20641285349291921</v>
      </c>
      <c r="H106" s="29" t="e">
        <f t="shared" si="82"/>
        <v>#VALUE!</v>
      </c>
      <c r="I106" s="18">
        <f t="shared" si="82"/>
        <v>11.177506457315896</v>
      </c>
      <c r="J106" s="18">
        <f t="shared" si="82"/>
        <v>17.15997326077207</v>
      </c>
      <c r="K106" s="18">
        <f t="shared" si="82"/>
        <v>4.1636813517192381</v>
      </c>
      <c r="L106" s="18">
        <f t="shared" si="82"/>
        <v>3.1492548763489925</v>
      </c>
      <c r="M106" s="18">
        <f t="shared" si="82"/>
        <v>1.9337873110243073</v>
      </c>
      <c r="N106" s="18">
        <f t="shared" si="82"/>
        <v>41.517782422191289</v>
      </c>
      <c r="O106" s="29" t="e">
        <f t="shared" si="82"/>
        <v>#VALUE!</v>
      </c>
      <c r="P106" s="18">
        <f t="shared" si="82"/>
        <v>17.615982504327199</v>
      </c>
      <c r="Q106" s="18">
        <f t="shared" si="82"/>
        <v>22.521763322969104</v>
      </c>
      <c r="R106" s="18">
        <f t="shared" si="82"/>
        <v>11.749755740224311</v>
      </c>
      <c r="S106" s="18">
        <f t="shared" si="82"/>
        <v>5.5661233651747954</v>
      </c>
      <c r="T106" s="18">
        <f t="shared" si="82"/>
        <v>24.654026116468234</v>
      </c>
      <c r="U106" s="18">
        <f t="shared" si="82"/>
        <v>23.394928984338559</v>
      </c>
      <c r="V106" s="18">
        <f t="shared" si="82"/>
        <v>10.938198361517374</v>
      </c>
      <c r="W106" s="18">
        <f t="shared" si="82"/>
        <v>10.294565379043794</v>
      </c>
      <c r="X106" s="18">
        <f t="shared" si="82"/>
        <v>4.3546203985312699</v>
      </c>
      <c r="Y106" s="18">
        <f t="shared" si="82"/>
        <v>10.949724423197395</v>
      </c>
      <c r="Z106" s="18">
        <f t="shared" si="82"/>
        <v>8.2436527775305368</v>
      </c>
      <c r="AA106" s="18">
        <f t="shared" si="82"/>
        <v>17.778082820703581</v>
      </c>
      <c r="AB106" s="18">
        <f t="shared" si="82"/>
        <v>14.383736024974485</v>
      </c>
      <c r="AC106" s="18">
        <f t="shared" si="82"/>
        <v>3.5441508189674353</v>
      </c>
      <c r="AD106" s="18">
        <f t="shared" si="82"/>
        <v>6.4890651129444494</v>
      </c>
      <c r="AE106" s="18">
        <f t="shared" si="82"/>
        <v>14.404308685145796</v>
      </c>
      <c r="AF106" s="29" t="e">
        <f t="shared" si="82"/>
        <v>#N/A</v>
      </c>
      <c r="AG106" s="18">
        <f t="shared" si="82"/>
        <v>16.82650202442607</v>
      </c>
      <c r="AH106" s="18">
        <f t="shared" si="82"/>
        <v>21.373118907881583</v>
      </c>
      <c r="AI106" s="18">
        <f t="shared" si="82"/>
        <v>28.055602539540025</v>
      </c>
      <c r="AJ106" s="29" t="e">
        <f t="shared" si="82"/>
        <v>#N/A</v>
      </c>
      <c r="AK106" s="18">
        <f t="shared" si="82"/>
        <v>20.249400270931975</v>
      </c>
      <c r="AL106" s="18">
        <f t="shared" si="82"/>
        <v>28.758426157871558</v>
      </c>
      <c r="AM106" s="18">
        <f t="shared" si="82"/>
        <v>4.3188506902494854</v>
      </c>
      <c r="AN106" s="29" t="e">
        <f t="shared" si="82"/>
        <v>#VALUE!</v>
      </c>
      <c r="AO106" s="29" t="e">
        <f t="shared" si="82"/>
        <v>#N/A</v>
      </c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</row>
    <row r="107" spans="1:112">
      <c r="A107">
        <v>2010</v>
      </c>
      <c r="B107" s="18">
        <f>+B55*B$72</f>
        <v>4.3935421019003211</v>
      </c>
      <c r="C107" s="18">
        <f t="shared" si="82"/>
        <v>24.959794377965775</v>
      </c>
      <c r="D107" s="18">
        <f t="shared" si="82"/>
        <v>24.488837539000833</v>
      </c>
      <c r="E107" s="29" t="e">
        <f t="shared" si="82"/>
        <v>#N/A</v>
      </c>
      <c r="F107" s="18">
        <f t="shared" si="82"/>
        <v>28.009504655195776</v>
      </c>
      <c r="G107" s="18">
        <f t="shared" si="82"/>
        <v>0.20641285349291921</v>
      </c>
      <c r="H107" s="29" t="e">
        <f t="shared" si="82"/>
        <v>#VALUE!</v>
      </c>
      <c r="I107" s="18">
        <f t="shared" si="82"/>
        <v>11.177506457315896</v>
      </c>
      <c r="J107" s="18">
        <f t="shared" si="82"/>
        <v>17.15997326077207</v>
      </c>
      <c r="K107" s="18">
        <f t="shared" si="82"/>
        <v>4.1636813517192381</v>
      </c>
      <c r="L107" s="18">
        <f t="shared" si="82"/>
        <v>3.1492548763489925</v>
      </c>
      <c r="M107" s="18">
        <f t="shared" si="82"/>
        <v>1.9337873110243073</v>
      </c>
      <c r="N107" s="18">
        <f t="shared" si="82"/>
        <v>36.91802810759399</v>
      </c>
      <c r="O107" s="29" t="e">
        <f t="shared" si="82"/>
        <v>#VALUE!</v>
      </c>
      <c r="P107" s="18">
        <f t="shared" si="82"/>
        <v>18.056382066935377</v>
      </c>
      <c r="Q107" s="18">
        <f t="shared" si="82"/>
        <v>22.521763322969104</v>
      </c>
      <c r="R107" s="18">
        <f t="shared" si="82"/>
        <v>13.218475207752348</v>
      </c>
      <c r="S107" s="18">
        <f t="shared" si="82"/>
        <v>4.9476652134887074</v>
      </c>
      <c r="T107" s="18">
        <f t="shared" si="82"/>
        <v>24.654026116468234</v>
      </c>
      <c r="U107" s="18">
        <f t="shared" si="82"/>
        <v>23.394928984338559</v>
      </c>
      <c r="V107" s="18">
        <f t="shared" si="82"/>
        <v>10.938198361517374</v>
      </c>
      <c r="W107" s="18">
        <f t="shared" si="82"/>
        <v>11.637334776310375</v>
      </c>
      <c r="X107" s="18">
        <f t="shared" si="82"/>
        <v>4.3546203985312699</v>
      </c>
      <c r="Y107" s="18">
        <f t="shared" si="82"/>
        <v>10.949724423197395</v>
      </c>
      <c r="Z107" s="18">
        <f t="shared" si="82"/>
        <v>8.8324851187827171</v>
      </c>
      <c r="AA107" s="18">
        <f t="shared" si="82"/>
        <v>16.608472108815189</v>
      </c>
      <c r="AB107" s="18">
        <f t="shared" si="82"/>
        <v>14.383736024974485</v>
      </c>
      <c r="AC107" s="18">
        <f t="shared" si="82"/>
        <v>3.5441508189674353</v>
      </c>
      <c r="AD107" s="18">
        <f t="shared" si="82"/>
        <v>6.4890651129444494</v>
      </c>
      <c r="AE107" s="18">
        <f t="shared" si="82"/>
        <v>15.73499243986879</v>
      </c>
      <c r="AF107" s="29" t="e">
        <f t="shared" si="82"/>
        <v>#N/A</v>
      </c>
      <c r="AG107" s="18">
        <f t="shared" si="82"/>
        <v>16.82650202442607</v>
      </c>
      <c r="AH107" s="18">
        <f t="shared" si="82"/>
        <v>21.373118907881583</v>
      </c>
      <c r="AI107" s="18">
        <f t="shared" si="82"/>
        <v>28.055602539540025</v>
      </c>
      <c r="AJ107" s="29" t="e">
        <f t="shared" si="82"/>
        <v>#N/A</v>
      </c>
      <c r="AK107" s="18">
        <f t="shared" si="82"/>
        <v>25.311750338664968</v>
      </c>
      <c r="AL107" s="18">
        <f t="shared" si="82"/>
        <v>28.758426157871558</v>
      </c>
      <c r="AM107" s="18">
        <f t="shared" si="82"/>
        <v>4.3188506902494854</v>
      </c>
      <c r="AN107" s="29" t="e">
        <f t="shared" si="82"/>
        <v>#VALUE!</v>
      </c>
      <c r="AO107" s="29" t="e">
        <f t="shared" si="82"/>
        <v>#N/A</v>
      </c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</row>
    <row r="108" spans="1:112">
      <c r="A108">
        <v>2011</v>
      </c>
      <c r="B108" s="18">
        <f>+B56*B$72</f>
        <v>4.3935421019003211</v>
      </c>
      <c r="C108" s="18">
        <f t="shared" si="82"/>
        <v>24.959794377965775</v>
      </c>
      <c r="D108" s="18">
        <f t="shared" si="82"/>
        <v>24.488837539000833</v>
      </c>
      <c r="E108" s="29" t="e">
        <f t="shared" si="82"/>
        <v>#N/A</v>
      </c>
      <c r="F108" s="18">
        <f t="shared" si="82"/>
        <v>28.009504655195776</v>
      </c>
      <c r="G108" s="18">
        <f t="shared" si="82"/>
        <v>0.20641285349291921</v>
      </c>
      <c r="H108" s="29" t="e">
        <f t="shared" si="82"/>
        <v>#VALUE!</v>
      </c>
      <c r="I108" s="18">
        <f t="shared" si="82"/>
        <v>11.177506457315896</v>
      </c>
      <c r="J108" s="18">
        <f t="shared" si="82"/>
        <v>17.15997326077207</v>
      </c>
      <c r="K108" s="18">
        <f t="shared" si="82"/>
        <v>4.1636813517192381</v>
      </c>
      <c r="L108" s="18">
        <f t="shared" si="82"/>
        <v>3.1492548763489925</v>
      </c>
      <c r="M108" s="18">
        <f t="shared" si="82"/>
        <v>1.9337873110243073</v>
      </c>
      <c r="N108" s="18">
        <f t="shared" si="82"/>
        <v>36.91802810759399</v>
      </c>
      <c r="O108" s="29" t="e">
        <f t="shared" si="82"/>
        <v>#VALUE!</v>
      </c>
      <c r="P108" s="18">
        <f t="shared" si="82"/>
        <v>18.056382066935377</v>
      </c>
      <c r="Q108" s="18">
        <f t="shared" si="82"/>
        <v>22.521763322969104</v>
      </c>
      <c r="R108" s="18">
        <f t="shared" si="82"/>
        <v>13.218475207752348</v>
      </c>
      <c r="S108" s="18">
        <f t="shared" si="82"/>
        <v>2.4738326067443537</v>
      </c>
      <c r="T108" s="18">
        <f t="shared" si="82"/>
        <v>24.654026116468234</v>
      </c>
      <c r="U108" s="18">
        <f t="shared" si="82"/>
        <v>23.394928984338559</v>
      </c>
      <c r="V108" s="18">
        <f t="shared" si="82"/>
        <v>10.938198361517374</v>
      </c>
      <c r="W108" s="18">
        <f t="shared" si="82"/>
        <v>11.189744977221515</v>
      </c>
      <c r="X108" s="18">
        <f t="shared" si="82"/>
        <v>4.3546203985312699</v>
      </c>
      <c r="Y108" s="18">
        <f t="shared" si="82"/>
        <v>10.949724423197395</v>
      </c>
      <c r="Z108" s="18">
        <f t="shared" si="82"/>
        <v>8.8324851187827171</v>
      </c>
      <c r="AA108" s="18">
        <f t="shared" si="82"/>
        <v>15.438861396926796</v>
      </c>
      <c r="AB108" s="18">
        <f t="shared" si="82"/>
        <v>14.383736024974485</v>
      </c>
      <c r="AC108" s="18">
        <f t="shared" si="82"/>
        <v>3.5441508189674353</v>
      </c>
      <c r="AD108" s="18">
        <f t="shared" si="82"/>
        <v>6.4890651129444494</v>
      </c>
      <c r="AE108" s="18">
        <f t="shared" si="82"/>
        <v>15.947627472839988</v>
      </c>
      <c r="AF108" s="29" t="e">
        <f t="shared" si="82"/>
        <v>#N/A</v>
      </c>
      <c r="AG108" s="18">
        <f t="shared" si="82"/>
        <v>16.82650202442607</v>
      </c>
      <c r="AH108" s="18">
        <f t="shared" si="82"/>
        <v>22.367217461736541</v>
      </c>
      <c r="AI108" s="18">
        <f t="shared" si="82"/>
        <v>28.055602539540025</v>
      </c>
      <c r="AJ108" s="29" t="e">
        <f t="shared" si="82"/>
        <v>#N/A</v>
      </c>
      <c r="AK108" s="18">
        <f t="shared" si="82"/>
        <v>25.311750338664968</v>
      </c>
      <c r="AL108" s="18">
        <f t="shared" si="82"/>
        <v>28.758426157871558</v>
      </c>
      <c r="AM108" s="18">
        <f t="shared" si="82"/>
        <v>4.3188506902494854</v>
      </c>
      <c r="AN108" s="29" t="e">
        <f t="shared" si="82"/>
        <v>#VALUE!</v>
      </c>
      <c r="AO108" s="29" t="e">
        <f t="shared" si="82"/>
        <v>#N/A</v>
      </c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</row>
    <row r="109" spans="1:112">
      <c r="A109">
        <v>2012</v>
      </c>
      <c r="B109" s="18">
        <f>+B57*B$72</f>
        <v>4.3935421019003211</v>
      </c>
      <c r="C109" s="18">
        <f t="shared" si="82"/>
        <v>24.959794377965775</v>
      </c>
      <c r="D109" s="18">
        <f t="shared" si="82"/>
        <v>24.488837539000833</v>
      </c>
      <c r="E109" s="29" t="e">
        <f t="shared" si="82"/>
        <v>#N/A</v>
      </c>
      <c r="F109" s="18">
        <f t="shared" si="82"/>
        <v>28.009504655195776</v>
      </c>
      <c r="G109" s="18">
        <f t="shared" si="82"/>
        <v>0.20641285349291921</v>
      </c>
      <c r="H109" s="29" t="e">
        <f t="shared" si="82"/>
        <v>#VALUE!</v>
      </c>
      <c r="I109" s="18">
        <f t="shared" si="82"/>
        <v>11.177506457315896</v>
      </c>
      <c r="J109" s="18">
        <f t="shared" si="82"/>
        <v>17.15997326077207</v>
      </c>
      <c r="K109" s="18">
        <f t="shared" si="82"/>
        <v>4.1636813517192381</v>
      </c>
      <c r="L109" s="18">
        <f t="shared" si="82"/>
        <v>3.1492548763489925</v>
      </c>
      <c r="M109" s="18">
        <f t="shared" si="82"/>
        <v>1.9337873110243073</v>
      </c>
      <c r="N109" s="18">
        <f t="shared" si="82"/>
        <v>36.91802810759399</v>
      </c>
      <c r="O109" s="29" t="e">
        <f t="shared" si="82"/>
        <v>#VALUE!</v>
      </c>
      <c r="P109" s="18">
        <f t="shared" si="82"/>
        <v>19.8179803173681</v>
      </c>
      <c r="Q109" s="18">
        <f t="shared" si="82"/>
        <v>22.521763322969104</v>
      </c>
      <c r="R109" s="18">
        <f t="shared" si="82"/>
        <v>13.218475207752348</v>
      </c>
      <c r="S109" s="18">
        <f t="shared" si="82"/>
        <v>2.4738326067443537</v>
      </c>
      <c r="T109" s="18">
        <f t="shared" si="82"/>
        <v>24.654026116468234</v>
      </c>
      <c r="U109" s="18">
        <f t="shared" si="82"/>
        <v>23.394928984338559</v>
      </c>
      <c r="V109" s="18">
        <f t="shared" si="82"/>
        <v>11.875758221076005</v>
      </c>
      <c r="W109" s="18">
        <f t="shared" si="82"/>
        <v>11.189744977221515</v>
      </c>
      <c r="X109" s="18">
        <f t="shared" si="82"/>
        <v>4.3546203985312699</v>
      </c>
      <c r="Y109" s="18">
        <f t="shared" si="82"/>
        <v>10.949724423197395</v>
      </c>
      <c r="Z109" s="18">
        <f t="shared" si="82"/>
        <v>8.8324851187827171</v>
      </c>
      <c r="AA109" s="18">
        <f t="shared" si="82"/>
        <v>15.438861396926796</v>
      </c>
      <c r="AB109" s="18">
        <f t="shared" si="82"/>
        <v>14.383736024974485</v>
      </c>
      <c r="AC109" s="18">
        <f t="shared" si="82"/>
        <v>3.5441508189674353</v>
      </c>
      <c r="AD109" s="18">
        <f t="shared" si="82"/>
        <v>6.4890651129444494</v>
      </c>
      <c r="AE109" s="18">
        <f t="shared" si="82"/>
        <v>15.947627472839988</v>
      </c>
      <c r="AF109" s="29" t="e">
        <f t="shared" si="82"/>
        <v>#N/A</v>
      </c>
      <c r="AG109" s="18">
        <f t="shared" si="82"/>
        <v>16.82650202442607</v>
      </c>
      <c r="AH109" s="18">
        <f t="shared" si="82"/>
        <v>25.846562400228891</v>
      </c>
      <c r="AI109" s="18">
        <f t="shared" si="82"/>
        <v>28.055602539540025</v>
      </c>
      <c r="AJ109" s="29" t="e">
        <f t="shared" si="82"/>
        <v>#N/A</v>
      </c>
      <c r="AK109" s="18">
        <f t="shared" si="82"/>
        <v>25.311750338664968</v>
      </c>
      <c r="AL109" s="18">
        <f t="shared" si="82"/>
        <v>28.758426157871558</v>
      </c>
      <c r="AM109" s="18">
        <f t="shared" si="82"/>
        <v>5.182620828299382</v>
      </c>
      <c r="AN109" s="29" t="e">
        <f t="shared" si="82"/>
        <v>#VALUE!</v>
      </c>
      <c r="AO109" s="29" t="e">
        <f t="shared" si="82"/>
        <v>#N/A</v>
      </c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</row>
    <row r="110" spans="1:112">
      <c r="A110">
        <v>2013</v>
      </c>
      <c r="B110" s="18">
        <f>+B58*B$72</f>
        <v>4.3935421019003211</v>
      </c>
      <c r="C110" s="18">
        <f t="shared" si="82"/>
        <v>24.959794377965775</v>
      </c>
      <c r="D110" s="18">
        <f t="shared" si="82"/>
        <v>24.488837539000833</v>
      </c>
      <c r="E110" s="29" t="e">
        <f t="shared" si="82"/>
        <v>#N/A</v>
      </c>
      <c r="F110" s="18">
        <f t="shared" si="82"/>
        <v>28.009504655195776</v>
      </c>
      <c r="G110" s="18">
        <f t="shared" si="82"/>
        <v>0.20641285349291921</v>
      </c>
      <c r="H110" s="29" t="e">
        <f t="shared" si="82"/>
        <v>#VALUE!</v>
      </c>
      <c r="I110" s="18">
        <f t="shared" si="82"/>
        <v>11.177506457315896</v>
      </c>
      <c r="J110" s="18">
        <f t="shared" si="82"/>
        <v>17.15997326077207</v>
      </c>
      <c r="K110" s="18">
        <f t="shared" si="82"/>
        <v>4.1636813517192381</v>
      </c>
      <c r="L110" s="18">
        <f t="shared" si="82"/>
        <v>3.1492548763489925</v>
      </c>
      <c r="M110" s="18">
        <f t="shared" si="82"/>
        <v>1.9337873110243073</v>
      </c>
      <c r="N110" s="18">
        <f t="shared" si="82"/>
        <v>36.91802810759399</v>
      </c>
      <c r="O110" s="29" t="e">
        <f t="shared" si="82"/>
        <v>#VALUE!</v>
      </c>
      <c r="P110" s="18">
        <f t="shared" si="82"/>
        <v>19.8179803173681</v>
      </c>
      <c r="Q110" s="18">
        <f t="shared" si="82"/>
        <v>22.521763322969104</v>
      </c>
      <c r="R110" s="18">
        <f t="shared" si="82"/>
        <v>12.337243527235525</v>
      </c>
      <c r="S110" s="18">
        <f t="shared" si="82"/>
        <v>2.4738326067443537</v>
      </c>
      <c r="T110" s="18">
        <f t="shared" si="82"/>
        <v>24.654026116468234</v>
      </c>
      <c r="U110" s="18">
        <f t="shared" si="82"/>
        <v>23.787963791275448</v>
      </c>
      <c r="V110" s="18">
        <f t="shared" si="82"/>
        <v>11.875758221076005</v>
      </c>
      <c r="W110" s="18">
        <f t="shared" si="82"/>
        <v>10.742155178132654</v>
      </c>
      <c r="X110" s="18">
        <f t="shared" si="82"/>
        <v>4.3546203985312699</v>
      </c>
      <c r="Y110" s="18">
        <f t="shared" si="82"/>
        <v>10.949724423197395</v>
      </c>
      <c r="Z110" s="18">
        <f t="shared" si="82"/>
        <v>8.8324851187827171</v>
      </c>
      <c r="AA110" s="18">
        <f t="shared" si="82"/>
        <v>15.438861396926796</v>
      </c>
      <c r="AB110" s="18">
        <f t="shared" si="82"/>
        <v>14.383736024974485</v>
      </c>
      <c r="AC110" s="18">
        <f t="shared" si="82"/>
        <v>3.5441508189674353</v>
      </c>
      <c r="AD110" s="18">
        <f t="shared" si="82"/>
        <v>6.4890651129444494</v>
      </c>
      <c r="AE110" s="18">
        <f t="shared" si="82"/>
        <v>16.462067068738051</v>
      </c>
      <c r="AF110" s="29" t="e">
        <f t="shared" si="82"/>
        <v>#N/A</v>
      </c>
      <c r="AG110" s="18">
        <f t="shared" si="82"/>
        <v>16.82650202442607</v>
      </c>
      <c r="AH110" s="18">
        <f t="shared" si="82"/>
        <v>25.846562400228891</v>
      </c>
      <c r="AI110" s="18">
        <f t="shared" si="82"/>
        <v>28.105170741906704</v>
      </c>
      <c r="AJ110" s="29" t="e">
        <f t="shared" si="82"/>
        <v>#N/A</v>
      </c>
      <c r="AK110" s="18">
        <f t="shared" si="82"/>
        <v>22.780575304798472</v>
      </c>
      <c r="AL110" s="18">
        <f t="shared" si="82"/>
        <v>32.538105024334676</v>
      </c>
      <c r="AM110" s="18">
        <f t="shared" si="82"/>
        <v>5.182620828299382</v>
      </c>
      <c r="AN110" s="29" t="e">
        <f t="shared" si="82"/>
        <v>#VALUE!</v>
      </c>
      <c r="AO110" s="29" t="e">
        <f t="shared" si="82"/>
        <v>#N/A</v>
      </c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</row>
    <row r="111" spans="1:112">
      <c r="A111">
        <v>2014</v>
      </c>
      <c r="B111" s="18">
        <f>+B59*B$73</f>
        <v>8.1629310984967383</v>
      </c>
      <c r="C111" s="18">
        <f t="shared" ref="C111:AO114" si="83">+C59*C$73</f>
        <v>26.916717235520959</v>
      </c>
      <c r="D111" s="18">
        <f t="shared" si="83"/>
        <v>25.680878687558273</v>
      </c>
      <c r="E111" s="29" t="e">
        <f t="shared" si="83"/>
        <v>#N/A</v>
      </c>
      <c r="F111" s="18">
        <f t="shared" si="83"/>
        <v>27.844934154195933</v>
      </c>
      <c r="G111" s="18">
        <f t="shared" si="83"/>
        <v>0.1966113626906564</v>
      </c>
      <c r="H111" s="29" t="e">
        <f t="shared" si="83"/>
        <v>#VALUE!</v>
      </c>
      <c r="I111" s="18">
        <f t="shared" si="83"/>
        <v>13.076641880762716</v>
      </c>
      <c r="J111" s="18">
        <f t="shared" si="83"/>
        <v>17.647416268594469</v>
      </c>
      <c r="K111" s="18">
        <f t="shared" si="83"/>
        <v>5.4902941592966705</v>
      </c>
      <c r="L111" s="18">
        <f t="shared" si="83"/>
        <v>3.2955183797616927</v>
      </c>
      <c r="M111" s="18">
        <f t="shared" si="83"/>
        <v>2.431975457856947</v>
      </c>
      <c r="N111" s="18">
        <f t="shared" si="83"/>
        <v>37.811658035600729</v>
      </c>
      <c r="O111" s="29" t="e">
        <f t="shared" si="83"/>
        <v>#VALUE!</v>
      </c>
      <c r="P111" s="18">
        <f t="shared" si="83"/>
        <v>21.898440906951016</v>
      </c>
      <c r="Q111" s="18">
        <f t="shared" si="83"/>
        <v>23.911678818567257</v>
      </c>
      <c r="R111" s="18">
        <f t="shared" si="83"/>
        <v>15.890834594204522</v>
      </c>
      <c r="S111" s="18">
        <f t="shared" si="83"/>
        <v>2.2757707672947305</v>
      </c>
      <c r="T111" s="18">
        <f t="shared" si="83"/>
        <v>24.898554204979025</v>
      </c>
      <c r="U111" s="18">
        <f t="shared" si="83"/>
        <v>21.374974695789231</v>
      </c>
      <c r="V111" s="18">
        <f t="shared" si="83"/>
        <v>14.325787967232197</v>
      </c>
      <c r="W111" s="18">
        <f t="shared" si="83"/>
        <v>9.3462763410307339</v>
      </c>
      <c r="X111" s="18">
        <f t="shared" si="83"/>
        <v>4.4045042340967875</v>
      </c>
      <c r="Y111" s="18">
        <f t="shared" si="83"/>
        <v>11.236250025843093</v>
      </c>
      <c r="Z111" s="18">
        <f t="shared" si="83"/>
        <v>9.5762907770180963</v>
      </c>
      <c r="AA111" s="18">
        <f t="shared" si="83"/>
        <v>15.082002112775248</v>
      </c>
      <c r="AB111" s="18">
        <f t="shared" si="83"/>
        <v>17.894262763747733</v>
      </c>
      <c r="AC111" s="18">
        <f t="shared" si="83"/>
        <v>4.2827832086077535</v>
      </c>
      <c r="AD111" s="18">
        <f t="shared" si="83"/>
        <v>6.8759709905113615</v>
      </c>
      <c r="AE111" s="18">
        <f t="shared" si="83"/>
        <v>18.492075483341885</v>
      </c>
      <c r="AF111" s="29" t="e">
        <f t="shared" si="83"/>
        <v>#N/A</v>
      </c>
      <c r="AG111" s="18">
        <f t="shared" si="83"/>
        <v>18.245077537120896</v>
      </c>
      <c r="AH111" s="18">
        <f t="shared" si="83"/>
        <v>23.860741270163487</v>
      </c>
      <c r="AI111" s="18">
        <f t="shared" si="83"/>
        <v>29.29148023795786</v>
      </c>
      <c r="AJ111" s="29" t="e">
        <f t="shared" si="83"/>
        <v>#N/A</v>
      </c>
      <c r="AK111" s="18">
        <f t="shared" si="83"/>
        <v>21.982532221136495</v>
      </c>
      <c r="AL111" s="18">
        <f t="shared" si="83"/>
        <v>33.007361513152915</v>
      </c>
      <c r="AM111" s="18">
        <f t="shared" si="83"/>
        <v>6.9963512878453704</v>
      </c>
      <c r="AN111" s="29" t="e">
        <f t="shared" si="83"/>
        <v>#VALUE!</v>
      </c>
      <c r="AO111" s="29" t="e">
        <f t="shared" si="83"/>
        <v>#N/A</v>
      </c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</row>
    <row r="112" spans="1:112">
      <c r="A112">
        <v>2015</v>
      </c>
      <c r="B112" s="18">
        <f t="shared" ref="B112:Q114" si="84">+B60*B$73</f>
        <v>8.1629310984967383</v>
      </c>
      <c r="C112" s="18">
        <f t="shared" si="84"/>
        <v>26.916717235520959</v>
      </c>
      <c r="D112" s="18">
        <f t="shared" si="84"/>
        <v>25.680878687558273</v>
      </c>
      <c r="E112" s="29" t="e">
        <f t="shared" si="84"/>
        <v>#N/A</v>
      </c>
      <c r="F112" s="18">
        <f t="shared" si="84"/>
        <v>27.844934154195933</v>
      </c>
      <c r="G112" s="18">
        <f t="shared" si="84"/>
        <v>0.1966113626906564</v>
      </c>
      <c r="H112" s="29" t="e">
        <f t="shared" si="84"/>
        <v>#VALUE!</v>
      </c>
      <c r="I112" s="18">
        <f t="shared" si="84"/>
        <v>13.076641880762716</v>
      </c>
      <c r="J112" s="18">
        <f t="shared" si="84"/>
        <v>17.647416268594469</v>
      </c>
      <c r="K112" s="18">
        <f t="shared" si="84"/>
        <v>5.4902941592966705</v>
      </c>
      <c r="L112" s="18">
        <f t="shared" si="84"/>
        <v>3.2955183797616927</v>
      </c>
      <c r="M112" s="18">
        <f t="shared" si="84"/>
        <v>2.431975457856947</v>
      </c>
      <c r="N112" s="18">
        <f t="shared" si="84"/>
        <v>37.709574725569404</v>
      </c>
      <c r="O112" s="29" t="e">
        <f t="shared" si="84"/>
        <v>#VALUE!</v>
      </c>
      <c r="P112" s="18">
        <f t="shared" si="84"/>
        <v>21.898440906951016</v>
      </c>
      <c r="Q112" s="18">
        <f t="shared" si="84"/>
        <v>23.911678818567257</v>
      </c>
      <c r="R112" s="18">
        <f t="shared" si="83"/>
        <v>15.890834594204522</v>
      </c>
      <c r="S112" s="18">
        <f t="shared" si="83"/>
        <v>2.2757707672947305</v>
      </c>
      <c r="T112" s="18">
        <f t="shared" si="83"/>
        <v>24.898554204979025</v>
      </c>
      <c r="U112" s="18">
        <f t="shared" si="83"/>
        <v>21.374974695789231</v>
      </c>
      <c r="V112" s="18">
        <f t="shared" si="83"/>
        <v>14.325787967232197</v>
      </c>
      <c r="W112" s="18">
        <f t="shared" si="83"/>
        <v>8.9568481601544523</v>
      </c>
      <c r="X112" s="18">
        <f t="shared" si="83"/>
        <v>4.4045042340967875</v>
      </c>
      <c r="Y112" s="18">
        <f t="shared" si="83"/>
        <v>11.236250025843093</v>
      </c>
      <c r="Z112" s="18">
        <f t="shared" si="83"/>
        <v>11.172339239854447</v>
      </c>
      <c r="AA112" s="18">
        <f t="shared" si="83"/>
        <v>15.082002112775248</v>
      </c>
      <c r="AB112" s="18">
        <f t="shared" si="83"/>
        <v>17.894262763747733</v>
      </c>
      <c r="AC112" s="18">
        <f t="shared" si="83"/>
        <v>4.2827832086077535</v>
      </c>
      <c r="AD112" s="18">
        <f t="shared" si="83"/>
        <v>6.8759709905113615</v>
      </c>
      <c r="AE112" s="18">
        <f t="shared" si="83"/>
        <v>18.492075483341885</v>
      </c>
      <c r="AF112" s="29" t="e">
        <f t="shared" si="83"/>
        <v>#N/A</v>
      </c>
      <c r="AG112" s="18">
        <f t="shared" si="83"/>
        <v>18.245077537120896</v>
      </c>
      <c r="AH112" s="18">
        <f t="shared" si="83"/>
        <v>21.56643922495546</v>
      </c>
      <c r="AI112" s="18">
        <f t="shared" si="83"/>
        <v>29.34295911359575</v>
      </c>
      <c r="AJ112" s="29" t="e">
        <f t="shared" si="83"/>
        <v>#N/A</v>
      </c>
      <c r="AK112" s="18">
        <f t="shared" si="83"/>
        <v>21.982532221136495</v>
      </c>
      <c r="AL112" s="18">
        <f t="shared" si="83"/>
        <v>33.007361513152915</v>
      </c>
      <c r="AM112" s="18">
        <f t="shared" si="83"/>
        <v>6.9963512878453704</v>
      </c>
      <c r="AN112" s="29" t="e">
        <f t="shared" si="83"/>
        <v>#VALUE!</v>
      </c>
      <c r="AO112" s="29" t="e">
        <f t="shared" si="83"/>
        <v>#N/A</v>
      </c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</row>
    <row r="113" spans="1:112">
      <c r="A113">
        <v>2016</v>
      </c>
      <c r="B113" s="18">
        <f>+B61*B$73</f>
        <v>8.1629310984967383</v>
      </c>
      <c r="C113" s="18">
        <f t="shared" si="84"/>
        <v>26.916717235520959</v>
      </c>
      <c r="D113" s="18">
        <f t="shared" si="84"/>
        <v>28.248966556314102</v>
      </c>
      <c r="E113" s="29" t="e">
        <f t="shared" si="84"/>
        <v>#N/A</v>
      </c>
      <c r="F113" s="18">
        <f t="shared" si="84"/>
        <v>27.844934154195933</v>
      </c>
      <c r="G113" s="18">
        <f t="shared" si="84"/>
        <v>0.1966113626906564</v>
      </c>
      <c r="H113" s="29" t="e">
        <f t="shared" si="84"/>
        <v>#VALUE!</v>
      </c>
      <c r="I113" s="18">
        <f t="shared" si="84"/>
        <v>13.076641880762716</v>
      </c>
      <c r="J113" s="18">
        <f t="shared" si="84"/>
        <v>20.081542650469569</v>
      </c>
      <c r="K113" s="18">
        <f t="shared" si="84"/>
        <v>5.4902941592966705</v>
      </c>
      <c r="L113" s="18">
        <f t="shared" si="84"/>
        <v>3.2955183797616927</v>
      </c>
      <c r="M113" s="18">
        <f t="shared" si="84"/>
        <v>2.431975457856947</v>
      </c>
      <c r="N113" s="18">
        <f t="shared" si="84"/>
        <v>38.383324571776114</v>
      </c>
      <c r="O113" s="29" t="e">
        <f t="shared" si="84"/>
        <v>#VALUE!</v>
      </c>
      <c r="P113" s="18">
        <f t="shared" si="84"/>
        <v>21.898440906951016</v>
      </c>
      <c r="Q113" s="18">
        <f t="shared" si="84"/>
        <v>23.911678818567257</v>
      </c>
      <c r="R113" s="18">
        <f t="shared" si="83"/>
        <v>17.025894208076274</v>
      </c>
      <c r="S113" s="18">
        <f t="shared" si="83"/>
        <v>2.1335350943388098</v>
      </c>
      <c r="T113" s="18">
        <f t="shared" si="83"/>
        <v>24.898554204979025</v>
      </c>
      <c r="U113" s="18">
        <f t="shared" si="83"/>
        <v>23.523403505692514</v>
      </c>
      <c r="V113" s="18">
        <f t="shared" si="83"/>
        <v>14.325787967232197</v>
      </c>
      <c r="W113" s="18">
        <f t="shared" si="83"/>
        <v>8.9568481601544523</v>
      </c>
      <c r="X113" s="18">
        <f t="shared" si="83"/>
        <v>4.4045042340967875</v>
      </c>
      <c r="Y113" s="18">
        <f t="shared" si="83"/>
        <v>11.236250025843093</v>
      </c>
      <c r="Z113" s="18">
        <f t="shared" si="83"/>
        <v>11.172339239854447</v>
      </c>
      <c r="AA113" s="18">
        <f t="shared" si="83"/>
        <v>15.082002112775248</v>
      </c>
      <c r="AB113" s="18">
        <f t="shared" si="83"/>
        <v>17.756614588641984</v>
      </c>
      <c r="AC113" s="18">
        <f t="shared" si="83"/>
        <v>4.2827832086077535</v>
      </c>
      <c r="AD113" s="18">
        <f t="shared" si="83"/>
        <v>6.8759709905113615</v>
      </c>
      <c r="AE113" s="18">
        <f t="shared" si="83"/>
        <v>18.492075483341885</v>
      </c>
      <c r="AF113" s="29" t="e">
        <f t="shared" si="83"/>
        <v>#N/A</v>
      </c>
      <c r="AG113" s="18">
        <f t="shared" si="83"/>
        <v>18.701204475548916</v>
      </c>
      <c r="AH113" s="18">
        <f t="shared" si="83"/>
        <v>20.648718406872248</v>
      </c>
      <c r="AI113" s="18">
        <f t="shared" si="83"/>
        <v>29.394437989233637</v>
      </c>
      <c r="AJ113" s="29" t="e">
        <f t="shared" si="83"/>
        <v>#N/A</v>
      </c>
      <c r="AK113" s="18">
        <f t="shared" si="83"/>
        <v>21.982532221136495</v>
      </c>
      <c r="AL113" s="18">
        <f t="shared" si="83"/>
        <v>33.007361513152915</v>
      </c>
      <c r="AM113" s="18">
        <f t="shared" si="83"/>
        <v>6.9963512878453704</v>
      </c>
      <c r="AN113" s="29" t="e">
        <f t="shared" si="83"/>
        <v>#VALUE!</v>
      </c>
      <c r="AO113" s="29" t="e">
        <f t="shared" si="83"/>
        <v>#N/A</v>
      </c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</row>
    <row r="114" spans="1:112">
      <c r="A114">
        <v>2017</v>
      </c>
      <c r="B114" s="18">
        <f>+B62*B$73</f>
        <v>8.1629310984967383</v>
      </c>
      <c r="C114" s="18">
        <f t="shared" si="84"/>
        <v>26.916717235520959</v>
      </c>
      <c r="D114" s="18">
        <f t="shared" si="84"/>
        <v>28.248966556314102</v>
      </c>
      <c r="E114" s="29" t="e">
        <f t="shared" si="84"/>
        <v>#N/A</v>
      </c>
      <c r="F114" s="18">
        <f t="shared" si="84"/>
        <v>27.844934154195933</v>
      </c>
      <c r="G114" s="18">
        <f t="shared" si="84"/>
        <v>0.1966113626906564</v>
      </c>
      <c r="H114" s="29" t="e">
        <f t="shared" si="84"/>
        <v>#VALUE!</v>
      </c>
      <c r="I114" s="18">
        <f t="shared" si="84"/>
        <v>13.076641880762716</v>
      </c>
      <c r="J114" s="18">
        <f t="shared" si="84"/>
        <v>20.081542650469569</v>
      </c>
      <c r="K114" s="18">
        <f t="shared" si="84"/>
        <v>4.8040073893845863</v>
      </c>
      <c r="L114" s="18">
        <f t="shared" si="84"/>
        <v>3.2955183797616927</v>
      </c>
      <c r="M114" s="18">
        <f t="shared" si="84"/>
        <v>2.431975457856947</v>
      </c>
      <c r="N114" s="18">
        <f t="shared" si="84"/>
        <v>37.968185777648749</v>
      </c>
      <c r="O114" s="29" t="e">
        <f t="shared" si="84"/>
        <v>#VALUE!</v>
      </c>
      <c r="P114" s="18">
        <f t="shared" si="84"/>
        <v>21.898440906951016</v>
      </c>
      <c r="Q114" s="18">
        <f t="shared" si="84"/>
        <v>23.911678818567257</v>
      </c>
      <c r="R114" s="18">
        <f t="shared" si="83"/>
        <v>17.025894208076274</v>
      </c>
      <c r="S114" s="18">
        <f t="shared" si="83"/>
        <v>2.1335350943388098</v>
      </c>
      <c r="T114" s="18">
        <f t="shared" si="83"/>
        <v>24.898554204979025</v>
      </c>
      <c r="U114" s="18">
        <f t="shared" si="83"/>
        <v>23.523403505692514</v>
      </c>
      <c r="V114" s="18">
        <f t="shared" si="83"/>
        <v>15.07977680761284</v>
      </c>
      <c r="W114" s="18">
        <f t="shared" si="83"/>
        <v>8.9568481601544523</v>
      </c>
      <c r="X114" s="18">
        <f t="shared" si="83"/>
        <v>4.4045042340967875</v>
      </c>
      <c r="Y114" s="18">
        <f t="shared" si="83"/>
        <v>11.236250025843093</v>
      </c>
      <c r="Z114" s="18">
        <f t="shared" si="83"/>
        <v>11.172339239854447</v>
      </c>
      <c r="AA114" s="18">
        <f t="shared" si="83"/>
        <v>15.082002112775248</v>
      </c>
      <c r="AB114" s="18">
        <f t="shared" si="83"/>
        <v>17.674025683578531</v>
      </c>
      <c r="AC114" s="18">
        <f t="shared" si="83"/>
        <v>4.2827832086077535</v>
      </c>
      <c r="AD114" s="18">
        <f t="shared" si="83"/>
        <v>6.8759709905113615</v>
      </c>
      <c r="AE114" s="18">
        <f t="shared" si="83"/>
        <v>18.492075483341885</v>
      </c>
      <c r="AF114" s="29" t="e">
        <f t="shared" si="83"/>
        <v>#N/A</v>
      </c>
      <c r="AG114" s="18">
        <f t="shared" si="83"/>
        <v>20.525712229261007</v>
      </c>
      <c r="AH114" s="18">
        <f t="shared" si="83"/>
        <v>20.648718406872248</v>
      </c>
      <c r="AI114" s="18">
        <f t="shared" si="83"/>
        <v>29.394437989233637</v>
      </c>
      <c r="AJ114" s="29" t="e">
        <f t="shared" si="83"/>
        <v>#N/A</v>
      </c>
      <c r="AK114" s="18">
        <f t="shared" si="83"/>
        <v>21.982532221136495</v>
      </c>
      <c r="AL114" s="18">
        <f t="shared" si="83"/>
        <v>33.007361513152915</v>
      </c>
      <c r="AM114" s="18">
        <f t="shared" si="83"/>
        <v>8.3956215454144445</v>
      </c>
      <c r="AN114" s="29" t="e">
        <f t="shared" si="83"/>
        <v>#VALUE!</v>
      </c>
      <c r="AO114" s="29" t="e">
        <f t="shared" si="83"/>
        <v>#N/A</v>
      </c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</row>
    <row r="115" spans="1:112">
      <c r="A115">
        <v>2018</v>
      </c>
      <c r="B115" s="18">
        <f>+B63*B$74</f>
        <v>4.4352605602583308</v>
      </c>
      <c r="C115" s="18">
        <f t="shared" ref="C115:AO117" si="85">+C63*C$74</f>
        <v>24.844417523028476</v>
      </c>
      <c r="D115" s="18">
        <f t="shared" si="85"/>
        <v>26.285489068663704</v>
      </c>
      <c r="E115" s="29" t="e">
        <f t="shared" si="85"/>
        <v>#N/A</v>
      </c>
      <c r="F115" s="18">
        <f t="shared" si="85"/>
        <v>27.806877388282697</v>
      </c>
      <c r="G115" s="18">
        <f t="shared" si="85"/>
        <v>0.36174683345865649</v>
      </c>
      <c r="H115" s="29" t="e">
        <f t="shared" si="85"/>
        <v>#VALUE!</v>
      </c>
      <c r="I115" s="18">
        <f t="shared" si="85"/>
        <v>10.787179767417586</v>
      </c>
      <c r="J115" s="18">
        <f t="shared" si="85"/>
        <v>21.027136148890833</v>
      </c>
      <c r="K115" s="18">
        <f t="shared" si="85"/>
        <v>2.7841290956762106</v>
      </c>
      <c r="L115" s="18">
        <f t="shared" si="85"/>
        <v>3.6929100301318258</v>
      </c>
      <c r="M115" s="18">
        <f t="shared" si="85"/>
        <v>0.31213319479182566</v>
      </c>
      <c r="N115" s="18">
        <f t="shared" si="85"/>
        <v>36.074867460529646</v>
      </c>
      <c r="O115" s="29" t="e">
        <f t="shared" si="85"/>
        <v>#VALUE!</v>
      </c>
      <c r="P115" s="18">
        <f t="shared" si="85"/>
        <v>21.932457508645186</v>
      </c>
      <c r="Q115" s="18">
        <f t="shared" si="85"/>
        <v>22.47235451210042</v>
      </c>
      <c r="R115" s="18">
        <f t="shared" si="85"/>
        <v>13.716787842803054</v>
      </c>
      <c r="S115" s="18">
        <f t="shared" si="85"/>
        <v>2.0890093709260933</v>
      </c>
      <c r="T115" s="18">
        <f t="shared" si="85"/>
        <v>23.858259647487422</v>
      </c>
      <c r="U115" s="18">
        <f t="shared" si="85"/>
        <v>23.612103509513279</v>
      </c>
      <c r="V115" s="18">
        <f t="shared" si="85"/>
        <v>11.971218184870327</v>
      </c>
      <c r="W115" s="18">
        <f t="shared" si="85"/>
        <v>11.559680807293493</v>
      </c>
      <c r="X115" s="18">
        <f t="shared" si="85"/>
        <v>6.4054919137624111</v>
      </c>
      <c r="Y115" s="18">
        <f t="shared" si="85"/>
        <v>12.492630614151903</v>
      </c>
      <c r="Z115" s="18">
        <f t="shared" si="85"/>
        <v>10.544483520063357</v>
      </c>
      <c r="AA115" s="18">
        <f t="shared" si="85"/>
        <v>16.596351856249214</v>
      </c>
      <c r="AB115" s="18">
        <f t="shared" si="85"/>
        <v>15.357552413488451</v>
      </c>
      <c r="AC115" s="18">
        <f t="shared" si="85"/>
        <v>3.7201017749515737</v>
      </c>
      <c r="AD115" s="18">
        <f t="shared" si="85"/>
        <v>8.9087112563337723</v>
      </c>
      <c r="AE115" s="18">
        <f t="shared" si="85"/>
        <v>15.234316374981404</v>
      </c>
      <c r="AF115" s="29" t="e">
        <f t="shared" si="85"/>
        <v>#N/A</v>
      </c>
      <c r="AG115" s="18">
        <f t="shared" si="85"/>
        <v>17.513956385622162</v>
      </c>
      <c r="AH115" s="18">
        <f t="shared" si="85"/>
        <v>17.784937797475934</v>
      </c>
      <c r="AI115" s="18">
        <f t="shared" si="85"/>
        <v>32.469733937135715</v>
      </c>
      <c r="AJ115" s="29" t="e">
        <f t="shared" si="85"/>
        <v>#N/A</v>
      </c>
      <c r="AK115" s="18">
        <f t="shared" si="85"/>
        <v>22.368701207162015</v>
      </c>
      <c r="AL115" s="18">
        <f t="shared" si="85"/>
        <v>28.189306658696374</v>
      </c>
      <c r="AM115" s="18">
        <f t="shared" si="85"/>
        <v>2.5975525041750855</v>
      </c>
      <c r="AN115" s="29" t="e">
        <f t="shared" si="85"/>
        <v>#VALUE!</v>
      </c>
      <c r="AO115" s="29" t="e">
        <f t="shared" si="85"/>
        <v>#N/A</v>
      </c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</row>
    <row r="116" spans="1:112">
      <c r="A116">
        <v>2019</v>
      </c>
      <c r="B116" s="18">
        <f>+B64*B$74</f>
        <v>4.4352605602583308</v>
      </c>
      <c r="C116" s="18">
        <f t="shared" si="85"/>
        <v>24.844417523028476</v>
      </c>
      <c r="D116" s="18">
        <f t="shared" si="85"/>
        <v>26.285489068663704</v>
      </c>
      <c r="E116" s="29" t="e">
        <f t="shared" si="85"/>
        <v>#N/A</v>
      </c>
      <c r="F116" s="18">
        <f t="shared" si="85"/>
        <v>27.806877388282697</v>
      </c>
      <c r="G116" s="18">
        <f t="shared" si="85"/>
        <v>0.36174683345865649</v>
      </c>
      <c r="H116" s="29" t="e">
        <f t="shared" si="85"/>
        <v>#VALUE!</v>
      </c>
      <c r="I116" s="18">
        <f t="shared" si="85"/>
        <v>10.787179767417586</v>
      </c>
      <c r="J116" s="18">
        <f t="shared" si="85"/>
        <v>21.027136148890833</v>
      </c>
      <c r="K116" s="18">
        <f t="shared" si="85"/>
        <v>2.7841290956762106</v>
      </c>
      <c r="L116" s="18">
        <f t="shared" si="85"/>
        <v>4.1149568907183198</v>
      </c>
      <c r="M116" s="18">
        <f t="shared" si="85"/>
        <v>0.31213319479182566</v>
      </c>
      <c r="N116" s="18">
        <f t="shared" si="85"/>
        <v>36.10070442916745</v>
      </c>
      <c r="O116" s="29" t="e">
        <f t="shared" si="85"/>
        <v>#VALUE!</v>
      </c>
      <c r="P116" s="18">
        <f t="shared" si="85"/>
        <v>20.142052814061906</v>
      </c>
      <c r="Q116" s="18">
        <f t="shared" si="85"/>
        <v>22.47235451210042</v>
      </c>
      <c r="R116" s="18">
        <f t="shared" si="85"/>
        <v>13.716787842803054</v>
      </c>
      <c r="S116" s="18">
        <f t="shared" si="85"/>
        <v>2.0890093709260933</v>
      </c>
      <c r="T116" s="18">
        <f t="shared" si="85"/>
        <v>23.858259647487422</v>
      </c>
      <c r="U116" s="18">
        <f t="shared" si="85"/>
        <v>23.612103509513279</v>
      </c>
      <c r="V116" s="18">
        <f t="shared" si="85"/>
        <v>11.971218184870327</v>
      </c>
      <c r="W116" s="18">
        <f t="shared" si="85"/>
        <v>11.559680807293493</v>
      </c>
      <c r="X116" s="18">
        <f t="shared" si="85"/>
        <v>8.5406558850165482</v>
      </c>
      <c r="Y116" s="18">
        <f t="shared" si="85"/>
        <v>12.492630614151903</v>
      </c>
      <c r="Z116" s="18">
        <f t="shared" si="85"/>
        <v>10.544483520063357</v>
      </c>
      <c r="AA116" s="18">
        <f t="shared" si="85"/>
        <v>16.596351856249214</v>
      </c>
      <c r="AB116" s="18">
        <f t="shared" si="85"/>
        <v>12.589238244533451</v>
      </c>
      <c r="AC116" s="18">
        <f t="shared" si="85"/>
        <v>3.7201017749515737</v>
      </c>
      <c r="AD116" s="18">
        <f t="shared" si="85"/>
        <v>8.9087112563337723</v>
      </c>
      <c r="AE116" s="18">
        <f t="shared" si="85"/>
        <v>15.234316374981404</v>
      </c>
      <c r="AF116" s="29" t="e">
        <f t="shared" si="85"/>
        <v>#N/A</v>
      </c>
      <c r="AG116" s="18">
        <f t="shared" si="85"/>
        <v>17.513956385622162</v>
      </c>
      <c r="AH116" s="18">
        <f t="shared" si="85"/>
        <v>17.784937797475934</v>
      </c>
      <c r="AI116" s="18">
        <f t="shared" si="85"/>
        <v>32.384793928580244</v>
      </c>
      <c r="AJ116" s="29" t="e">
        <f t="shared" si="85"/>
        <v>#N/A</v>
      </c>
      <c r="AK116" s="18">
        <f t="shared" si="85"/>
        <v>22.368701207162015</v>
      </c>
      <c r="AL116" s="18">
        <f t="shared" si="85"/>
        <v>28.189306658696374</v>
      </c>
      <c r="AM116" s="18">
        <f t="shared" si="85"/>
        <v>2.5975525041750855</v>
      </c>
      <c r="AN116" s="29" t="e">
        <f t="shared" si="85"/>
        <v>#VALUE!</v>
      </c>
      <c r="AO116" s="29" t="e">
        <f t="shared" si="85"/>
        <v>#N/A</v>
      </c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</row>
    <row r="117" spans="1:112">
      <c r="A117">
        <v>2020</v>
      </c>
      <c r="B117" s="18">
        <f>+B65*B$74</f>
        <v>4.4352605602583308</v>
      </c>
      <c r="C117" s="18">
        <f t="shared" si="85"/>
        <v>24.844417523028476</v>
      </c>
      <c r="D117" s="18">
        <f t="shared" si="85"/>
        <v>26.285489068663704</v>
      </c>
      <c r="E117" s="29" t="e">
        <f t="shared" si="85"/>
        <v>#N/A</v>
      </c>
      <c r="F117" s="18">
        <f t="shared" si="85"/>
        <v>27.806877388282697</v>
      </c>
      <c r="G117" s="18">
        <f t="shared" si="85"/>
        <v>0.36174683345865649</v>
      </c>
      <c r="H117" s="29" t="e">
        <f t="shared" si="85"/>
        <v>#VALUE!</v>
      </c>
      <c r="I117" s="18">
        <f t="shared" si="85"/>
        <v>10.787179767417586</v>
      </c>
      <c r="J117" s="18">
        <f t="shared" si="85"/>
        <v>21.027136148890833</v>
      </c>
      <c r="K117" s="18">
        <f t="shared" si="85"/>
        <v>3.181861823629955</v>
      </c>
      <c r="L117" s="18">
        <f t="shared" si="85"/>
        <v>4.1149568907183198</v>
      </c>
      <c r="M117" s="18">
        <f t="shared" si="85"/>
        <v>0.52022199131970948</v>
      </c>
      <c r="N117" s="18">
        <f t="shared" si="85"/>
        <v>36.10070442916745</v>
      </c>
      <c r="O117" s="29" t="e">
        <f t="shared" si="85"/>
        <v>#VALUE!</v>
      </c>
      <c r="P117" s="18">
        <f t="shared" si="85"/>
        <v>20.142052814061906</v>
      </c>
      <c r="Q117" s="18">
        <f t="shared" si="85"/>
        <v>22.47235451210042</v>
      </c>
      <c r="R117" s="18">
        <f t="shared" si="85"/>
        <v>13.41197033518521</v>
      </c>
      <c r="S117" s="18">
        <f t="shared" si="85"/>
        <v>2.0890093709260933</v>
      </c>
      <c r="T117" s="18">
        <f t="shared" si="85"/>
        <v>23.858259647487422</v>
      </c>
      <c r="U117" s="18">
        <f t="shared" si="85"/>
        <v>23.612103509513279</v>
      </c>
      <c r="V117" s="18">
        <f t="shared" si="85"/>
        <v>11.971218184870327</v>
      </c>
      <c r="W117" s="18">
        <f t="shared" si="85"/>
        <v>11.559680807293493</v>
      </c>
      <c r="X117" s="18">
        <f t="shared" si="85"/>
        <v>8.5406558850165482</v>
      </c>
      <c r="Y117" s="18">
        <f t="shared" si="85"/>
        <v>12.492630614151903</v>
      </c>
      <c r="Z117" s="18">
        <f t="shared" si="85"/>
        <v>10.544483520063357</v>
      </c>
      <c r="AA117" s="18">
        <f t="shared" si="85"/>
        <v>16.596351856249214</v>
      </c>
      <c r="AB117" s="18">
        <f t="shared" si="85"/>
        <v>12.589238244533451</v>
      </c>
      <c r="AC117" s="18">
        <f t="shared" si="85"/>
        <v>3.7201017749515737</v>
      </c>
      <c r="AD117" s="18">
        <f t="shared" si="85"/>
        <v>8.9087112563337723</v>
      </c>
      <c r="AE117" s="18">
        <f t="shared" si="85"/>
        <v>15.234316374981404</v>
      </c>
      <c r="AF117" s="29" t="e">
        <f t="shared" si="85"/>
        <v>#N/A</v>
      </c>
      <c r="AG117" s="18">
        <f t="shared" si="85"/>
        <v>17.513956385622162</v>
      </c>
      <c r="AH117" s="18">
        <f t="shared" si="85"/>
        <v>17.784937797475934</v>
      </c>
      <c r="AI117" s="18">
        <f t="shared" si="85"/>
        <v>18.279089841136045</v>
      </c>
      <c r="AJ117" s="29" t="e">
        <f t="shared" si="85"/>
        <v>#N/A</v>
      </c>
      <c r="AK117" s="18">
        <f t="shared" si="85"/>
        <v>22.368701207162015</v>
      </c>
      <c r="AL117" s="18">
        <f t="shared" si="85"/>
        <v>28.189306658696374</v>
      </c>
      <c r="AM117" s="18">
        <f t="shared" si="85"/>
        <v>2.5975525041750855</v>
      </c>
      <c r="AN117" s="29" t="e">
        <f t="shared" si="85"/>
        <v>#VALUE!</v>
      </c>
      <c r="AO117" s="29" t="e">
        <f t="shared" si="85"/>
        <v>#N/A</v>
      </c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</row>
    <row r="130" spans="1:82" s="23" customFormat="1">
      <c r="A130" s="32" t="s">
        <v>334</v>
      </c>
    </row>
    <row r="131" spans="1:82">
      <c r="B131" s="17" t="s">
        <v>6</v>
      </c>
      <c r="C131" s="17" t="s">
        <v>7</v>
      </c>
      <c r="D131" s="17" t="s">
        <v>8</v>
      </c>
      <c r="E131" s="17" t="s">
        <v>64</v>
      </c>
      <c r="F131" s="17" t="s">
        <v>10</v>
      </c>
      <c r="G131" s="17" t="s">
        <v>11</v>
      </c>
      <c r="H131" s="17" t="s">
        <v>12</v>
      </c>
      <c r="I131" s="17" t="s">
        <v>13</v>
      </c>
      <c r="J131" s="17" t="s">
        <v>15</v>
      </c>
      <c r="K131" s="17" t="s">
        <v>16</v>
      </c>
      <c r="L131" s="17" t="s">
        <v>18</v>
      </c>
      <c r="M131" s="17" t="s">
        <v>19</v>
      </c>
      <c r="N131" s="17" t="s">
        <v>20</v>
      </c>
      <c r="O131" s="17" t="s">
        <v>66</v>
      </c>
      <c r="P131" s="17" t="s">
        <v>25</v>
      </c>
      <c r="Q131" s="17" t="s">
        <v>27</v>
      </c>
      <c r="R131" s="17" t="s">
        <v>29</v>
      </c>
      <c r="S131" s="17" t="s">
        <v>30</v>
      </c>
      <c r="T131" s="17" t="s">
        <v>33</v>
      </c>
      <c r="U131" s="17" t="s">
        <v>35</v>
      </c>
      <c r="V131" s="17" t="s">
        <v>184</v>
      </c>
      <c r="W131" s="17" t="s">
        <v>37</v>
      </c>
      <c r="X131" s="17" t="s">
        <v>38</v>
      </c>
      <c r="Y131" s="17" t="s">
        <v>40</v>
      </c>
      <c r="Z131" s="17" t="s">
        <v>42</v>
      </c>
      <c r="AA131" s="17" t="s">
        <v>44</v>
      </c>
      <c r="AB131" s="17" t="s">
        <v>45</v>
      </c>
      <c r="AC131" s="17" t="s">
        <v>49</v>
      </c>
      <c r="AD131" t="s">
        <v>50</v>
      </c>
      <c r="AE131" s="17" t="s">
        <v>51</v>
      </c>
      <c r="AF131" s="17" t="s">
        <v>187</v>
      </c>
      <c r="AG131" s="17" t="s">
        <v>53</v>
      </c>
      <c r="AH131" s="17" t="s">
        <v>54</v>
      </c>
      <c r="AI131" s="17" t="s">
        <v>55</v>
      </c>
      <c r="AJ131" s="17" t="s">
        <v>59</v>
      </c>
      <c r="AK131" s="17" t="s">
        <v>60</v>
      </c>
      <c r="AL131" t="s">
        <v>61</v>
      </c>
      <c r="AM131" s="17" t="s">
        <v>62</v>
      </c>
      <c r="AN131" s="17" t="s">
        <v>188</v>
      </c>
      <c r="AO131" s="17" t="s">
        <v>63</v>
      </c>
      <c r="AQ131" s="17" t="s">
        <v>6</v>
      </c>
      <c r="AR131" s="17" t="s">
        <v>7</v>
      </c>
      <c r="AS131" s="17" t="s">
        <v>8</v>
      </c>
      <c r="AT131" s="17" t="s">
        <v>64</v>
      </c>
      <c r="AU131" s="17" t="s">
        <v>10</v>
      </c>
      <c r="AV131" s="17" t="s">
        <v>11</v>
      </c>
      <c r="AW131" s="17" t="s">
        <v>12</v>
      </c>
      <c r="AX131" s="17" t="s">
        <v>13</v>
      </c>
      <c r="AY131" s="17" t="s">
        <v>15</v>
      </c>
      <c r="AZ131" s="17" t="s">
        <v>16</v>
      </c>
      <c r="BA131" s="17" t="s">
        <v>18</v>
      </c>
      <c r="BB131" s="17" t="s">
        <v>19</v>
      </c>
      <c r="BC131" s="17" t="s">
        <v>20</v>
      </c>
      <c r="BD131" s="17" t="s">
        <v>66</v>
      </c>
      <c r="BE131" s="17" t="s">
        <v>25</v>
      </c>
      <c r="BF131" s="17" t="s">
        <v>27</v>
      </c>
      <c r="BG131" s="17" t="s">
        <v>29</v>
      </c>
      <c r="BH131" s="17" t="s">
        <v>30</v>
      </c>
      <c r="BI131" s="17" t="s">
        <v>33</v>
      </c>
      <c r="BJ131" s="17" t="s">
        <v>35</v>
      </c>
      <c r="BK131" s="17" t="s">
        <v>184</v>
      </c>
      <c r="BL131" s="17" t="s">
        <v>37</v>
      </c>
      <c r="BM131" s="17" t="s">
        <v>38</v>
      </c>
      <c r="BN131" s="17" t="s">
        <v>40</v>
      </c>
      <c r="BO131" s="17" t="s">
        <v>42</v>
      </c>
      <c r="BP131" s="17" t="s">
        <v>44</v>
      </c>
      <c r="BQ131" s="17" t="s">
        <v>45</v>
      </c>
      <c r="BR131" s="17" t="s">
        <v>49</v>
      </c>
      <c r="BS131" t="s">
        <v>50</v>
      </c>
      <c r="BT131" s="17" t="s">
        <v>51</v>
      </c>
      <c r="BU131" s="17" t="s">
        <v>187</v>
      </c>
      <c r="BV131" s="17" t="s">
        <v>53</v>
      </c>
      <c r="BW131" s="17" t="s">
        <v>54</v>
      </c>
      <c r="BX131" s="17" t="s">
        <v>55</v>
      </c>
      <c r="BY131" s="17" t="s">
        <v>59</v>
      </c>
      <c r="BZ131" s="17" t="s">
        <v>60</v>
      </c>
      <c r="CA131" t="s">
        <v>61</v>
      </c>
      <c r="CB131" s="17" t="s">
        <v>62</v>
      </c>
      <c r="CC131" s="17" t="s">
        <v>188</v>
      </c>
      <c r="CD131" s="17" t="s">
        <v>63</v>
      </c>
    </row>
    <row r="132" spans="1:82">
      <c r="B132" t="s">
        <v>190</v>
      </c>
      <c r="C132" t="s">
        <v>190</v>
      </c>
      <c r="D132" t="s">
        <v>190</v>
      </c>
      <c r="E132" t="s">
        <v>190</v>
      </c>
      <c r="F132" t="s">
        <v>190</v>
      </c>
      <c r="G132" t="s">
        <v>190</v>
      </c>
      <c r="H132" t="s">
        <v>190</v>
      </c>
      <c r="I132" t="s">
        <v>190</v>
      </c>
      <c r="J132" t="s">
        <v>190</v>
      </c>
      <c r="K132" t="s">
        <v>190</v>
      </c>
      <c r="L132" t="s">
        <v>190</v>
      </c>
      <c r="M132" t="s">
        <v>190</v>
      </c>
      <c r="N132" t="s">
        <v>190</v>
      </c>
      <c r="O132" t="s">
        <v>190</v>
      </c>
      <c r="P132" t="s">
        <v>190</v>
      </c>
      <c r="Q132" t="s">
        <v>190</v>
      </c>
      <c r="R132" t="s">
        <v>190</v>
      </c>
      <c r="S132" t="s">
        <v>190</v>
      </c>
      <c r="T132" t="s">
        <v>190</v>
      </c>
      <c r="U132" t="s">
        <v>190</v>
      </c>
      <c r="V132" t="s">
        <v>190</v>
      </c>
      <c r="W132" t="s">
        <v>190</v>
      </c>
      <c r="X132" t="s">
        <v>190</v>
      </c>
      <c r="Y132" t="s">
        <v>190</v>
      </c>
      <c r="Z132" t="s">
        <v>190</v>
      </c>
      <c r="AA132" t="s">
        <v>190</v>
      </c>
      <c r="AB132" t="s">
        <v>190</v>
      </c>
      <c r="AC132" t="s">
        <v>190</v>
      </c>
      <c r="AD132" t="s">
        <v>190</v>
      </c>
      <c r="AE132" t="s">
        <v>190</v>
      </c>
      <c r="AF132" t="s">
        <v>190</v>
      </c>
      <c r="AG132" t="s">
        <v>190</v>
      </c>
      <c r="AH132" t="s">
        <v>190</v>
      </c>
      <c r="AI132" t="s">
        <v>190</v>
      </c>
      <c r="AJ132" t="s">
        <v>190</v>
      </c>
      <c r="AK132" t="s">
        <v>190</v>
      </c>
      <c r="AL132" t="s">
        <v>190</v>
      </c>
      <c r="AM132" t="s">
        <v>190</v>
      </c>
      <c r="AN132" t="s">
        <v>190</v>
      </c>
      <c r="AO132" t="s">
        <v>189</v>
      </c>
      <c r="AQ132" t="s">
        <v>335</v>
      </c>
      <c r="AR132" t="s">
        <v>335</v>
      </c>
      <c r="AS132" t="s">
        <v>335</v>
      </c>
      <c r="AT132" t="s">
        <v>335</v>
      </c>
      <c r="AU132" t="s">
        <v>335</v>
      </c>
      <c r="AV132" t="s">
        <v>335</v>
      </c>
      <c r="AW132" t="s">
        <v>335</v>
      </c>
      <c r="AX132" t="s">
        <v>335</v>
      </c>
      <c r="AY132" t="s">
        <v>335</v>
      </c>
      <c r="AZ132" t="s">
        <v>335</v>
      </c>
      <c r="BA132" t="s">
        <v>335</v>
      </c>
      <c r="BB132" t="s">
        <v>335</v>
      </c>
      <c r="BC132" t="s">
        <v>335</v>
      </c>
      <c r="BD132" t="s">
        <v>335</v>
      </c>
      <c r="BE132" t="s">
        <v>335</v>
      </c>
      <c r="BF132" t="s">
        <v>335</v>
      </c>
      <c r="BG132" t="s">
        <v>335</v>
      </c>
      <c r="BH132" t="s">
        <v>335</v>
      </c>
      <c r="BI132" t="s">
        <v>335</v>
      </c>
      <c r="BJ132" t="s">
        <v>335</v>
      </c>
      <c r="BK132" t="s">
        <v>335</v>
      </c>
      <c r="BL132" t="s">
        <v>335</v>
      </c>
      <c r="BM132" t="s">
        <v>335</v>
      </c>
      <c r="BN132" t="s">
        <v>335</v>
      </c>
      <c r="BO132" t="s">
        <v>335</v>
      </c>
      <c r="BP132" t="s">
        <v>335</v>
      </c>
      <c r="BQ132" t="s">
        <v>335</v>
      </c>
      <c r="BR132" t="s">
        <v>335</v>
      </c>
      <c r="BS132" t="s">
        <v>335</v>
      </c>
      <c r="BT132" t="s">
        <v>335</v>
      </c>
      <c r="BU132" t="s">
        <v>335</v>
      </c>
      <c r="BV132" t="s">
        <v>335</v>
      </c>
      <c r="BW132" t="s">
        <v>335</v>
      </c>
      <c r="BX132" t="s">
        <v>335</v>
      </c>
      <c r="BY132" t="s">
        <v>335</v>
      </c>
      <c r="BZ132" t="s">
        <v>335</v>
      </c>
      <c r="CA132" t="s">
        <v>335</v>
      </c>
      <c r="CB132" t="s">
        <v>335</v>
      </c>
      <c r="CC132" t="s">
        <v>335</v>
      </c>
      <c r="CD132" t="s">
        <v>335</v>
      </c>
    </row>
    <row r="133" spans="1:82">
      <c r="A133">
        <v>1981</v>
      </c>
      <c r="B133" s="41">
        <f>+B26-B25</f>
        <v>0</v>
      </c>
      <c r="C133" s="41">
        <f t="shared" ref="C133:AO139" si="86">+C26-C25</f>
        <v>0</v>
      </c>
      <c r="D133" s="41">
        <f t="shared" si="86"/>
        <v>0</v>
      </c>
      <c r="E133" s="41"/>
      <c r="F133" s="41">
        <f t="shared" si="86"/>
        <v>0</v>
      </c>
      <c r="G133" s="41">
        <f t="shared" si="86"/>
        <v>0</v>
      </c>
      <c r="H133" s="41">
        <f t="shared" si="86"/>
        <v>0</v>
      </c>
      <c r="I133" s="41">
        <f t="shared" si="86"/>
        <v>0</v>
      </c>
      <c r="J133" s="41">
        <f t="shared" si="86"/>
        <v>0</v>
      </c>
      <c r="K133" s="41">
        <f t="shared" si="86"/>
        <v>0</v>
      </c>
      <c r="L133" s="41">
        <f t="shared" si="86"/>
        <v>0</v>
      </c>
      <c r="M133" s="41">
        <f t="shared" si="86"/>
        <v>0</v>
      </c>
      <c r="N133" s="41">
        <f t="shared" si="86"/>
        <v>0</v>
      </c>
      <c r="O133" s="41">
        <f t="shared" si="86"/>
        <v>0</v>
      </c>
      <c r="P133" s="41">
        <f t="shared" si="86"/>
        <v>0</v>
      </c>
      <c r="Q133" s="41">
        <f t="shared" si="86"/>
        <v>0</v>
      </c>
      <c r="R133" s="41">
        <f t="shared" si="86"/>
        <v>0</v>
      </c>
      <c r="S133" s="41"/>
      <c r="T133" s="41">
        <f t="shared" si="86"/>
        <v>0</v>
      </c>
      <c r="U133" s="41">
        <f t="shared" si="86"/>
        <v>0</v>
      </c>
      <c r="V133" s="41">
        <f t="shared" si="86"/>
        <v>0</v>
      </c>
      <c r="W133" s="41"/>
      <c r="X133" s="41"/>
      <c r="Y133" s="41">
        <f t="shared" si="86"/>
        <v>0</v>
      </c>
      <c r="Z133" s="41">
        <f t="shared" si="86"/>
        <v>0</v>
      </c>
      <c r="AA133" s="41">
        <f t="shared" si="86"/>
        <v>0</v>
      </c>
      <c r="AB133" s="41">
        <f t="shared" si="86"/>
        <v>0</v>
      </c>
      <c r="AC133" s="41">
        <f t="shared" si="86"/>
        <v>0</v>
      </c>
      <c r="AD133" s="41">
        <f t="shared" si="86"/>
        <v>0</v>
      </c>
      <c r="AE133" s="41">
        <f t="shared" si="86"/>
        <v>0</v>
      </c>
      <c r="AF133" s="41"/>
      <c r="AG133" s="41">
        <f t="shared" si="86"/>
        <v>0</v>
      </c>
      <c r="AH133" s="41">
        <f t="shared" si="86"/>
        <v>9.9999999999994316E-2</v>
      </c>
      <c r="AI133" s="41">
        <f t="shared" si="86"/>
        <v>0</v>
      </c>
      <c r="AJ133" s="41">
        <f t="shared" si="86"/>
        <v>7</v>
      </c>
      <c r="AK133" s="41">
        <f t="shared" si="86"/>
        <v>0</v>
      </c>
      <c r="AL133" s="41">
        <f t="shared" si="86"/>
        <v>0</v>
      </c>
      <c r="AM133" s="41"/>
      <c r="AN133" s="41">
        <f t="shared" si="86"/>
        <v>0</v>
      </c>
      <c r="AO133" s="41">
        <f t="shared" si="86"/>
        <v>0</v>
      </c>
      <c r="AQ133" s="16">
        <v>-5.7440000000000051</v>
      </c>
      <c r="AR133" s="16">
        <v>4.1269999999999918</v>
      </c>
      <c r="AS133" s="16">
        <v>-9.900000000000464E-2</v>
      </c>
      <c r="AT133" s="16">
        <v>-9.900000000000464E-2</v>
      </c>
      <c r="AU133" s="16">
        <v>-0.27899999999999592</v>
      </c>
      <c r="AV133" s="16">
        <v>0.29999999999998916</v>
      </c>
      <c r="AW133" s="16"/>
      <c r="AX133" s="16">
        <v>-4.4000000000000039</v>
      </c>
      <c r="AY133" s="16">
        <v>3.5029999999999895</v>
      </c>
      <c r="AZ133" s="16">
        <v>6.2119999999999953</v>
      </c>
      <c r="BA133" s="16">
        <v>2.2769999999999957</v>
      </c>
      <c r="BB133" s="16">
        <v>-2.2599999999999953</v>
      </c>
      <c r="BC133" s="16">
        <v>-0.65800000000000303</v>
      </c>
      <c r="BD133" s="16">
        <v>3.8999999999999924</v>
      </c>
      <c r="BE133" s="16">
        <v>1.1030000000000095</v>
      </c>
      <c r="BF133" s="16">
        <v>0.11000000000001009</v>
      </c>
      <c r="BG133" s="16">
        <v>-1.5560000000000018</v>
      </c>
      <c r="BH133" s="16">
        <v>2.5330000000000075</v>
      </c>
      <c r="BI133" s="16">
        <v>0.55700000000000749</v>
      </c>
      <c r="BJ133" s="16">
        <v>4.2089999999999961</v>
      </c>
      <c r="BK133" s="16">
        <v>7.2459999999999969</v>
      </c>
      <c r="BL133" s="16"/>
      <c r="BM133" s="16"/>
      <c r="BN133" s="16">
        <v>0.79800000000000981</v>
      </c>
      <c r="BO133" s="16">
        <v>8.5259999999999891</v>
      </c>
      <c r="BP133" s="16">
        <v>2.9609999999999914</v>
      </c>
      <c r="BQ133" s="16">
        <v>1.5980000000000105</v>
      </c>
      <c r="BR133" s="16">
        <v>5.4610000000000047</v>
      </c>
      <c r="BS133" s="16">
        <v>5.4610000000000047</v>
      </c>
      <c r="BT133" s="16">
        <v>3.5230000000000095</v>
      </c>
      <c r="BU133" s="16"/>
      <c r="BV133" s="16"/>
      <c r="BW133" s="16">
        <v>-0.40799999999999725</v>
      </c>
      <c r="BX133" s="16">
        <v>4.5400000000000107</v>
      </c>
      <c r="BY133" s="16">
        <v>4.3649999999999967</v>
      </c>
      <c r="BZ133" s="16">
        <v>-0.69299999999999917</v>
      </c>
      <c r="CA133" s="16">
        <v>3.4232895845702327</v>
      </c>
      <c r="CB133" s="16">
        <v>3.4232895845702327</v>
      </c>
      <c r="CC133" s="16">
        <v>3.4232895845702327</v>
      </c>
      <c r="CD133" s="16"/>
    </row>
    <row r="134" spans="1:82">
      <c r="A134">
        <v>1982</v>
      </c>
      <c r="B134" s="41">
        <f t="shared" ref="B134:Q172" si="87">+B27-B26</f>
        <v>0</v>
      </c>
      <c r="C134" s="41">
        <f t="shared" si="87"/>
        <v>0</v>
      </c>
      <c r="D134" s="41">
        <f t="shared" si="87"/>
        <v>0</v>
      </c>
      <c r="E134" s="41"/>
      <c r="F134" s="41">
        <f t="shared" si="87"/>
        <v>0</v>
      </c>
      <c r="G134" s="41">
        <f t="shared" si="87"/>
        <v>0</v>
      </c>
      <c r="H134" s="41">
        <f t="shared" si="87"/>
        <v>0</v>
      </c>
      <c r="I134" s="41">
        <f t="shared" si="87"/>
        <v>0</v>
      </c>
      <c r="J134" s="41">
        <f t="shared" si="87"/>
        <v>-9</v>
      </c>
      <c r="K134" s="41">
        <f t="shared" si="87"/>
        <v>7</v>
      </c>
      <c r="L134" s="41">
        <f t="shared" si="87"/>
        <v>0</v>
      </c>
      <c r="M134" s="41">
        <f t="shared" si="87"/>
        <v>0</v>
      </c>
      <c r="N134" s="41">
        <f t="shared" si="87"/>
        <v>0</v>
      </c>
      <c r="O134" s="41">
        <f t="shared" si="87"/>
        <v>-10</v>
      </c>
      <c r="P134" s="41">
        <f t="shared" si="87"/>
        <v>0</v>
      </c>
      <c r="Q134" s="41">
        <f t="shared" si="87"/>
        <v>0</v>
      </c>
      <c r="R134" s="41">
        <f t="shared" si="86"/>
        <v>0</v>
      </c>
      <c r="S134" s="41"/>
      <c r="T134" s="41">
        <f t="shared" si="86"/>
        <v>0</v>
      </c>
      <c r="U134" s="41">
        <f t="shared" si="86"/>
        <v>0</v>
      </c>
      <c r="V134" s="41">
        <f t="shared" si="86"/>
        <v>-2.5499999999999972</v>
      </c>
      <c r="W134" s="41"/>
      <c r="X134" s="41"/>
      <c r="Y134" s="41">
        <f t="shared" si="86"/>
        <v>0</v>
      </c>
      <c r="Z134" s="41">
        <f t="shared" si="86"/>
        <v>0</v>
      </c>
      <c r="AA134" s="41">
        <f t="shared" si="86"/>
        <v>0</v>
      </c>
      <c r="AB134" s="41">
        <f t="shared" si="86"/>
        <v>5</v>
      </c>
      <c r="AC134" s="41">
        <f t="shared" si="86"/>
        <v>0</v>
      </c>
      <c r="AD134" s="41">
        <f t="shared" si="86"/>
        <v>-35</v>
      </c>
      <c r="AE134" s="41">
        <f t="shared" si="86"/>
        <v>0</v>
      </c>
      <c r="AF134" s="41"/>
      <c r="AG134" s="41">
        <f t="shared" si="86"/>
        <v>0</v>
      </c>
      <c r="AH134" s="41">
        <f t="shared" si="86"/>
        <v>2.8700000000000045</v>
      </c>
      <c r="AI134" s="41">
        <f t="shared" si="86"/>
        <v>0</v>
      </c>
      <c r="AJ134" s="41">
        <f t="shared" si="86"/>
        <v>0</v>
      </c>
      <c r="AK134" s="41">
        <f t="shared" si="86"/>
        <v>0</v>
      </c>
      <c r="AL134" s="41">
        <f t="shared" si="86"/>
        <v>-20</v>
      </c>
      <c r="AM134" s="41"/>
      <c r="AN134" s="41">
        <f t="shared" si="86"/>
        <v>0</v>
      </c>
      <c r="AO134" s="41">
        <f t="shared" si="86"/>
        <v>0</v>
      </c>
      <c r="AQ134" s="16">
        <v>-3.1490000000000018</v>
      </c>
      <c r="AR134" s="16">
        <v>6.2999999999990841E-2</v>
      </c>
      <c r="AS134" s="16">
        <v>1.9079999999999986</v>
      </c>
      <c r="AT134" s="16">
        <v>1.9079999999999986</v>
      </c>
      <c r="AU134" s="16">
        <v>0.59499999999998998</v>
      </c>
      <c r="AV134" s="16">
        <v>-3.9390000000000036</v>
      </c>
      <c r="AW134" s="16"/>
      <c r="AX134" s="16">
        <v>0.59599999999999653</v>
      </c>
      <c r="AY134" s="16">
        <v>-3.1869999999999954</v>
      </c>
      <c r="AZ134" s="16">
        <v>-13.588000000000001</v>
      </c>
      <c r="BA134" s="16">
        <v>0.94799999999999329</v>
      </c>
      <c r="BB134" s="16">
        <v>-7.2849999999999966</v>
      </c>
      <c r="BC134" s="16">
        <v>3.6780000000000035</v>
      </c>
      <c r="BD134" s="16">
        <v>1.2000000000000011</v>
      </c>
      <c r="BE134" s="16">
        <v>2.4010000000000087</v>
      </c>
      <c r="BF134" s="16">
        <v>-0.78799999999998871</v>
      </c>
      <c r="BG134" s="16">
        <v>-1.1299999999999977</v>
      </c>
      <c r="BH134" s="16">
        <v>-1.3909999999999978</v>
      </c>
      <c r="BI134" s="16">
        <v>0.15600000000000058</v>
      </c>
      <c r="BJ134" s="16">
        <v>3.3120000000000038</v>
      </c>
      <c r="BK134" s="16">
        <v>8.338000000000001</v>
      </c>
      <c r="BL134" s="16"/>
      <c r="BM134" s="16"/>
      <c r="BN134" s="16">
        <v>1.0389999999999899</v>
      </c>
      <c r="BO134" s="16">
        <v>-0.52099999999999369</v>
      </c>
      <c r="BP134" s="16">
        <v>2.8780000000000028</v>
      </c>
      <c r="BQ134" s="16">
        <v>0.23500000000000743</v>
      </c>
      <c r="BR134" s="16">
        <v>-0.32400000000000206</v>
      </c>
      <c r="BS134" s="16">
        <v>-0.32400000000000206</v>
      </c>
      <c r="BT134" s="16">
        <v>2.1630000000000038</v>
      </c>
      <c r="BU134" s="16"/>
      <c r="BV134" s="16"/>
      <c r="BW134" s="16">
        <v>1.2389999999999901</v>
      </c>
      <c r="BX134" s="16">
        <v>1.3970000000000038</v>
      </c>
      <c r="BY134" s="16">
        <v>3.4289999999999932</v>
      </c>
      <c r="BZ134" s="16">
        <v>1.9709999999999894</v>
      </c>
      <c r="CA134" s="16">
        <v>3.6193173626861475</v>
      </c>
      <c r="CB134" s="16">
        <v>3.6193173626861475</v>
      </c>
      <c r="CC134" s="16">
        <v>3.6193173626861475</v>
      </c>
      <c r="CD134" s="16"/>
    </row>
    <row r="135" spans="1:82">
      <c r="A135">
        <v>1983</v>
      </c>
      <c r="B135" s="41">
        <f t="shared" si="87"/>
        <v>0</v>
      </c>
      <c r="C135" s="41">
        <f t="shared" si="86"/>
        <v>0</v>
      </c>
      <c r="D135" s="41">
        <f t="shared" si="86"/>
        <v>0</v>
      </c>
      <c r="E135" s="41"/>
      <c r="F135" s="41">
        <f t="shared" si="86"/>
        <v>-2.3849999999999909</v>
      </c>
      <c r="G135" s="41">
        <f t="shared" si="86"/>
        <v>-2.5</v>
      </c>
      <c r="H135" s="41">
        <f t="shared" si="86"/>
        <v>-2.5</v>
      </c>
      <c r="I135" s="41">
        <f t="shared" si="86"/>
        <v>2.5</v>
      </c>
      <c r="J135" s="41">
        <f t="shared" si="86"/>
        <v>0</v>
      </c>
      <c r="K135" s="41">
        <f t="shared" si="86"/>
        <v>-4</v>
      </c>
      <c r="L135" s="41">
        <f t="shared" si="86"/>
        <v>-3.5</v>
      </c>
      <c r="M135" s="41">
        <f t="shared" si="86"/>
        <v>0</v>
      </c>
      <c r="N135" s="41">
        <f t="shared" si="86"/>
        <v>-15.200000000000003</v>
      </c>
      <c r="O135" s="41">
        <f t="shared" si="86"/>
        <v>0</v>
      </c>
      <c r="P135" s="41">
        <f t="shared" si="86"/>
        <v>0</v>
      </c>
      <c r="Q135" s="41">
        <f t="shared" si="86"/>
        <v>0</v>
      </c>
      <c r="R135" s="41">
        <f t="shared" si="86"/>
        <v>1.5</v>
      </c>
      <c r="S135" s="41"/>
      <c r="T135" s="41">
        <f t="shared" si="86"/>
        <v>-3.5</v>
      </c>
      <c r="U135" s="41">
        <f t="shared" si="86"/>
        <v>0</v>
      </c>
      <c r="V135" s="41">
        <f t="shared" si="86"/>
        <v>-10.75</v>
      </c>
      <c r="W135" s="41"/>
      <c r="X135" s="41"/>
      <c r="Y135" s="41">
        <f t="shared" si="86"/>
        <v>0</v>
      </c>
      <c r="Z135" s="41">
        <f t="shared" si="86"/>
        <v>0</v>
      </c>
      <c r="AA135" s="41">
        <f t="shared" si="86"/>
        <v>0</v>
      </c>
      <c r="AB135" s="41">
        <f t="shared" si="86"/>
        <v>-14.950000000000003</v>
      </c>
      <c r="AC135" s="41">
        <f t="shared" si="86"/>
        <v>0</v>
      </c>
      <c r="AD135" s="41">
        <f t="shared" si="86"/>
        <v>0</v>
      </c>
      <c r="AE135" s="41">
        <f t="shared" si="86"/>
        <v>-3.75</v>
      </c>
      <c r="AF135" s="41"/>
      <c r="AG135" s="41">
        <f t="shared" si="86"/>
        <v>0</v>
      </c>
      <c r="AH135" s="41">
        <f t="shared" si="86"/>
        <v>-1.2349999999999994</v>
      </c>
      <c r="AI135" s="41">
        <f t="shared" si="86"/>
        <v>-1</v>
      </c>
      <c r="AJ135" s="41">
        <f t="shared" si="86"/>
        <v>0</v>
      </c>
      <c r="AK135" s="41">
        <f t="shared" si="86"/>
        <v>0</v>
      </c>
      <c r="AL135" s="41">
        <f t="shared" si="86"/>
        <v>0</v>
      </c>
      <c r="AM135" s="41"/>
      <c r="AN135" s="41">
        <f t="shared" si="86"/>
        <v>0</v>
      </c>
      <c r="AO135" s="41">
        <f t="shared" si="86"/>
        <v>0</v>
      </c>
      <c r="AQ135" s="16">
        <v>3.7330000000000085</v>
      </c>
      <c r="AR135" s="16">
        <v>-0.47399999999999665</v>
      </c>
      <c r="AS135" s="16">
        <v>2.8040000000000065</v>
      </c>
      <c r="AT135" s="16">
        <v>2.8040000000000065</v>
      </c>
      <c r="AU135" s="16">
        <v>0.31200000000000117</v>
      </c>
      <c r="AV135" s="16">
        <v>-4.0420000000000016</v>
      </c>
      <c r="AW135" s="16"/>
      <c r="AX135" s="16">
        <v>-3.400000000000003</v>
      </c>
      <c r="AY135" s="16">
        <v>2.6010000000000089</v>
      </c>
      <c r="AZ135" s="16">
        <v>-2.8020000000000156</v>
      </c>
      <c r="BA135" s="16">
        <v>1.5740000000000087</v>
      </c>
      <c r="BB135" s="16">
        <v>2.8589999999999893</v>
      </c>
      <c r="BC135" s="16">
        <v>2.5940000000000074</v>
      </c>
      <c r="BD135" s="16">
        <v>-2.8000000000000025</v>
      </c>
      <c r="BE135" s="16">
        <v>1.3079999999999981</v>
      </c>
      <c r="BF135" s="16">
        <v>1.5549999999999953</v>
      </c>
      <c r="BG135" s="16">
        <v>-1.0780000000000012</v>
      </c>
      <c r="BH135" s="16">
        <v>-0.9240000000000026</v>
      </c>
      <c r="BI135" s="16">
        <v>0.92499999999999805</v>
      </c>
      <c r="BJ135" s="16">
        <v>3.5230000000000095</v>
      </c>
      <c r="BK135" s="16">
        <v>13.37600000000001</v>
      </c>
      <c r="BL135" s="16"/>
      <c r="BM135" s="16"/>
      <c r="BN135" s="16">
        <v>1.8869999999999942</v>
      </c>
      <c r="BO135" s="16">
        <v>-3.4860000000000002</v>
      </c>
      <c r="BP135" s="16">
        <v>-0.12400000000000189</v>
      </c>
      <c r="BQ135" s="16">
        <v>3.9730000000000043</v>
      </c>
      <c r="BR135" s="16">
        <v>-9.3289999999999988</v>
      </c>
      <c r="BS135" s="16">
        <v>-9.3289999999999988</v>
      </c>
      <c r="BT135" s="16">
        <v>0.97199999999999509</v>
      </c>
      <c r="BU135" s="16"/>
      <c r="BV135" s="16"/>
      <c r="BW135" s="16">
        <v>1.652000000000009</v>
      </c>
      <c r="BX135" s="16">
        <v>2.0580000000000043</v>
      </c>
      <c r="BY135" s="16">
        <v>4.7579999999999956</v>
      </c>
      <c r="BZ135" s="16">
        <v>4.1979999999999906</v>
      </c>
      <c r="CA135" s="16">
        <v>1.8746144149199617</v>
      </c>
      <c r="CB135" s="16">
        <v>1.8746144149199617</v>
      </c>
      <c r="CC135" s="16">
        <v>1.8746144149199617</v>
      </c>
      <c r="CD135" s="16"/>
    </row>
    <row r="136" spans="1:82">
      <c r="A136">
        <v>1984</v>
      </c>
      <c r="B136" s="41">
        <f t="shared" si="87"/>
        <v>0</v>
      </c>
      <c r="C136" s="41">
        <f t="shared" si="86"/>
        <v>0</v>
      </c>
      <c r="D136" s="41">
        <f t="shared" si="86"/>
        <v>0</v>
      </c>
      <c r="E136" s="41"/>
      <c r="F136" s="41">
        <f t="shared" si="86"/>
        <v>-2.3850000000000051</v>
      </c>
      <c r="G136" s="41">
        <f t="shared" si="86"/>
        <v>-2.5</v>
      </c>
      <c r="H136" s="41">
        <f t="shared" si="86"/>
        <v>-2.5</v>
      </c>
      <c r="I136" s="41">
        <f t="shared" si="86"/>
        <v>2.5</v>
      </c>
      <c r="J136" s="41">
        <f t="shared" si="86"/>
        <v>0</v>
      </c>
      <c r="K136" s="41">
        <f t="shared" si="86"/>
        <v>-4</v>
      </c>
      <c r="L136" s="41">
        <f t="shared" si="86"/>
        <v>-3.5</v>
      </c>
      <c r="M136" s="41">
        <f t="shared" si="86"/>
        <v>0</v>
      </c>
      <c r="N136" s="41">
        <f t="shared" si="86"/>
        <v>-15.199999999999996</v>
      </c>
      <c r="O136" s="41">
        <f t="shared" si="86"/>
        <v>0</v>
      </c>
      <c r="P136" s="41">
        <f t="shared" si="86"/>
        <v>0</v>
      </c>
      <c r="Q136" s="41">
        <f t="shared" si="86"/>
        <v>0</v>
      </c>
      <c r="R136" s="41">
        <f t="shared" si="86"/>
        <v>1.5</v>
      </c>
      <c r="S136" s="41"/>
      <c r="T136" s="41">
        <f t="shared" si="86"/>
        <v>-3.5</v>
      </c>
      <c r="U136" s="41">
        <f t="shared" si="86"/>
        <v>-5</v>
      </c>
      <c r="V136" s="41">
        <f t="shared" si="86"/>
        <v>-10.75</v>
      </c>
      <c r="W136" s="41"/>
      <c r="X136" s="41"/>
      <c r="Y136" s="41">
        <f t="shared" si="86"/>
        <v>0</v>
      </c>
      <c r="Z136" s="41">
        <f t="shared" si="86"/>
        <v>0</v>
      </c>
      <c r="AA136" s="41">
        <f t="shared" si="86"/>
        <v>0</v>
      </c>
      <c r="AB136" s="41">
        <f t="shared" si="86"/>
        <v>-14.950000000000003</v>
      </c>
      <c r="AC136" s="41">
        <f t="shared" si="86"/>
        <v>0</v>
      </c>
      <c r="AD136" s="41">
        <f t="shared" si="86"/>
        <v>0</v>
      </c>
      <c r="AE136" s="41">
        <f t="shared" si="86"/>
        <v>-3.75</v>
      </c>
      <c r="AF136" s="41"/>
      <c r="AG136" s="41">
        <f t="shared" si="86"/>
        <v>0</v>
      </c>
      <c r="AH136" s="41">
        <f t="shared" si="86"/>
        <v>-1.2349999999999994</v>
      </c>
      <c r="AI136" s="41">
        <f t="shared" si="86"/>
        <v>-2</v>
      </c>
      <c r="AJ136" s="41">
        <f t="shared" si="86"/>
        <v>0</v>
      </c>
      <c r="AK136" s="41">
        <f t="shared" si="86"/>
        <v>-15</v>
      </c>
      <c r="AL136" s="41">
        <f t="shared" si="86"/>
        <v>0</v>
      </c>
      <c r="AM136" s="41"/>
      <c r="AN136" s="41">
        <f t="shared" si="86"/>
        <v>0</v>
      </c>
      <c r="AO136" s="41">
        <f t="shared" si="86"/>
        <v>0</v>
      </c>
      <c r="AQ136" s="16">
        <v>2.0000000000000018</v>
      </c>
      <c r="AR136" s="16">
        <v>6.3460000000000072</v>
      </c>
      <c r="AS136" s="16">
        <v>0.33199999999999896</v>
      </c>
      <c r="AT136" s="16">
        <v>0.33199999999999896</v>
      </c>
      <c r="AU136" s="16">
        <v>2.4659999999999904</v>
      </c>
      <c r="AV136" s="16">
        <v>-0.20099999999999563</v>
      </c>
      <c r="AW136" s="16"/>
      <c r="AX136" s="16">
        <v>5.3069999999999951</v>
      </c>
      <c r="AY136" s="16">
        <v>5.9080000000000021</v>
      </c>
      <c r="AZ136" s="16">
        <v>5.8859999999999912</v>
      </c>
      <c r="BA136" s="16">
        <v>3.3509999999999929</v>
      </c>
      <c r="BB136" s="16">
        <v>8.0279999999999916</v>
      </c>
      <c r="BC136" s="16">
        <v>4.1719999999999979</v>
      </c>
      <c r="BD136" s="16">
        <v>4.2000000000000037</v>
      </c>
      <c r="BE136" s="16">
        <v>1.6720000000000068</v>
      </c>
      <c r="BF136" s="16">
        <v>2.8259999999999952</v>
      </c>
      <c r="BG136" s="16">
        <v>2.0070000000000032</v>
      </c>
      <c r="BH136" s="16">
        <v>4.3460000000000054</v>
      </c>
      <c r="BI136" s="16">
        <v>3.012999999999999</v>
      </c>
      <c r="BJ136" s="16">
        <v>4.502000000000006</v>
      </c>
      <c r="BK136" s="16">
        <v>10.552000000000007</v>
      </c>
      <c r="BL136" s="16"/>
      <c r="BM136" s="16"/>
      <c r="BN136" s="16">
        <v>4.7299999999999898</v>
      </c>
      <c r="BO136" s="16">
        <v>3.4110000000000085</v>
      </c>
      <c r="BP136" s="16">
        <v>6.8580000000000085</v>
      </c>
      <c r="BQ136" s="16">
        <v>6.0519999999999907</v>
      </c>
      <c r="BR136" s="16">
        <v>3.8010000000000099</v>
      </c>
      <c r="BS136" s="16">
        <v>3.8010000000000099</v>
      </c>
      <c r="BT136" s="16">
        <v>-1.0419999999999985</v>
      </c>
      <c r="BU136" s="16"/>
      <c r="BV136" s="16"/>
      <c r="BW136" s="16">
        <v>1.6979999999999995</v>
      </c>
      <c r="BX136" s="16">
        <v>4.3469999999999898</v>
      </c>
      <c r="BY136" s="16">
        <v>6.8230000000000013</v>
      </c>
      <c r="BZ136" s="16">
        <v>2.2410000000000041</v>
      </c>
      <c r="CA136" s="16">
        <v>-7.3236792550679164</v>
      </c>
      <c r="CB136" s="16">
        <v>-7.3236792550679164</v>
      </c>
      <c r="CC136" s="16">
        <v>-7.3236792550679164</v>
      </c>
      <c r="CD136" s="16"/>
    </row>
    <row r="137" spans="1:82">
      <c r="A137">
        <v>1985</v>
      </c>
      <c r="B137" s="41">
        <f t="shared" si="87"/>
        <v>0</v>
      </c>
      <c r="C137" s="41">
        <f t="shared" si="86"/>
        <v>0</v>
      </c>
      <c r="D137" s="41">
        <f t="shared" si="86"/>
        <v>0</v>
      </c>
      <c r="E137" s="41"/>
      <c r="F137" s="41">
        <f t="shared" si="86"/>
        <v>0</v>
      </c>
      <c r="G137" s="41">
        <f t="shared" si="86"/>
        <v>0</v>
      </c>
      <c r="H137" s="41">
        <f t="shared" si="86"/>
        <v>0</v>
      </c>
      <c r="I137" s="41">
        <f t="shared" si="86"/>
        <v>0</v>
      </c>
      <c r="J137" s="41">
        <f t="shared" si="86"/>
        <v>0.89999999999999858</v>
      </c>
      <c r="K137" s="41">
        <f t="shared" si="86"/>
        <v>-1</v>
      </c>
      <c r="L137" s="41">
        <f t="shared" si="86"/>
        <v>0</v>
      </c>
      <c r="M137" s="41">
        <f t="shared" si="86"/>
        <v>0</v>
      </c>
      <c r="N137" s="41">
        <f t="shared" si="86"/>
        <v>0</v>
      </c>
      <c r="O137" s="41">
        <f t="shared" si="86"/>
        <v>0</v>
      </c>
      <c r="P137" s="41">
        <f t="shared" si="86"/>
        <v>0</v>
      </c>
      <c r="Q137" s="41">
        <f t="shared" si="86"/>
        <v>0</v>
      </c>
      <c r="R137" s="41">
        <f t="shared" si="86"/>
        <v>0</v>
      </c>
      <c r="S137" s="41"/>
      <c r="T137" s="41">
        <f t="shared" si="86"/>
        <v>0</v>
      </c>
      <c r="U137" s="41">
        <f t="shared" si="86"/>
        <v>0</v>
      </c>
      <c r="V137" s="41">
        <f t="shared" si="86"/>
        <v>0</v>
      </c>
      <c r="W137" s="41"/>
      <c r="X137" s="41"/>
      <c r="Y137" s="41">
        <f t="shared" si="86"/>
        <v>0</v>
      </c>
      <c r="Z137" s="41">
        <f t="shared" si="86"/>
        <v>0</v>
      </c>
      <c r="AA137" s="41">
        <f t="shared" si="86"/>
        <v>6</v>
      </c>
      <c r="AB137" s="41">
        <f t="shared" si="86"/>
        <v>-0.5</v>
      </c>
      <c r="AC137" s="41">
        <f t="shared" si="86"/>
        <v>-15</v>
      </c>
      <c r="AD137" s="41">
        <f t="shared" si="86"/>
        <v>0</v>
      </c>
      <c r="AE137" s="41">
        <f t="shared" si="86"/>
        <v>-10</v>
      </c>
      <c r="AF137" s="41"/>
      <c r="AG137" s="41">
        <f t="shared" si="86"/>
        <v>0</v>
      </c>
      <c r="AH137" s="41">
        <f t="shared" si="86"/>
        <v>0</v>
      </c>
      <c r="AI137" s="41">
        <f t="shared" si="86"/>
        <v>-2</v>
      </c>
      <c r="AJ137" s="41">
        <f t="shared" si="86"/>
        <v>0</v>
      </c>
      <c r="AK137" s="41">
        <f t="shared" si="86"/>
        <v>0</v>
      </c>
      <c r="AL137" s="41">
        <f t="shared" si="86"/>
        <v>0</v>
      </c>
      <c r="AM137" s="41"/>
      <c r="AN137" s="41">
        <f t="shared" si="86"/>
        <v>0</v>
      </c>
      <c r="AO137" s="41">
        <f t="shared" si="86"/>
        <v>0</v>
      </c>
      <c r="AQ137" s="16">
        <v>-6.9509999999999961</v>
      </c>
      <c r="AR137" s="16">
        <v>5.4559999999999942</v>
      </c>
      <c r="AS137" s="16">
        <v>2.242999999999995</v>
      </c>
      <c r="AT137" s="16">
        <v>2.242999999999995</v>
      </c>
      <c r="AU137" s="16">
        <v>1.652000000000009</v>
      </c>
      <c r="AV137" s="16">
        <v>-1.6759999999999997</v>
      </c>
      <c r="AW137" s="16"/>
      <c r="AX137" s="16">
        <v>7.9010000000000025</v>
      </c>
      <c r="AY137" s="16">
        <v>4.7369999999999912</v>
      </c>
      <c r="AZ137" s="16">
        <v>1.967999999999992</v>
      </c>
      <c r="BA137" s="16">
        <v>3.1069999999999931</v>
      </c>
      <c r="BB137" s="16">
        <v>0.72200000000000042</v>
      </c>
      <c r="BC137" s="16">
        <v>4.0049999999999919</v>
      </c>
      <c r="BD137" s="16">
        <v>4.4000000000000039</v>
      </c>
      <c r="BE137" s="16">
        <v>1.6059999999999963</v>
      </c>
      <c r="BF137" s="16">
        <v>2.191999999999994</v>
      </c>
      <c r="BG137" s="16">
        <v>2.5130000000000097</v>
      </c>
      <c r="BH137" s="16">
        <v>4.1879999999999917</v>
      </c>
      <c r="BI137" s="16">
        <v>2.6210000000000067</v>
      </c>
      <c r="BJ137" s="16">
        <v>5.2329999999999988</v>
      </c>
      <c r="BK137" s="16">
        <v>7.838999999999996</v>
      </c>
      <c r="BL137" s="16"/>
      <c r="BM137" s="16"/>
      <c r="BN137" s="16">
        <v>5.596000000000001</v>
      </c>
      <c r="BO137" s="16">
        <v>2.18799999999999</v>
      </c>
      <c r="BP137" s="16">
        <v>1.2129999999999974</v>
      </c>
      <c r="BQ137" s="16">
        <v>5.5530000000000079</v>
      </c>
      <c r="BR137" s="16">
        <v>2.0890000000000075</v>
      </c>
      <c r="BS137" s="16">
        <v>2.0890000000000075</v>
      </c>
      <c r="BT137" s="16">
        <v>1.635999999999993</v>
      </c>
      <c r="BU137" s="16"/>
      <c r="BV137" s="16"/>
      <c r="BW137" s="16">
        <v>2.3619999999999974</v>
      </c>
      <c r="BX137" s="16">
        <v>2.3260000000000058</v>
      </c>
      <c r="BY137" s="16">
        <v>4.2580000000000062</v>
      </c>
      <c r="BZ137" s="16">
        <v>4.1250000000000009</v>
      </c>
      <c r="CA137" s="16">
        <v>-7.3066183330936729</v>
      </c>
      <c r="CB137" s="16">
        <v>-7.3066183330936729</v>
      </c>
      <c r="CC137" s="16">
        <v>-7.3066183330936729</v>
      </c>
      <c r="CD137" s="16"/>
    </row>
    <row r="138" spans="1:82">
      <c r="A138">
        <v>1986</v>
      </c>
      <c r="B138" s="41">
        <f t="shared" si="87"/>
        <v>0</v>
      </c>
      <c r="C138" s="41">
        <f t="shared" si="86"/>
        <v>0</v>
      </c>
      <c r="D138" s="41">
        <f t="shared" si="86"/>
        <v>0</v>
      </c>
      <c r="E138" s="41"/>
      <c r="F138" s="41">
        <f t="shared" si="86"/>
        <v>-0.42000000000000171</v>
      </c>
      <c r="G138" s="41">
        <f t="shared" si="86"/>
        <v>0</v>
      </c>
      <c r="H138" s="41">
        <f t="shared" si="86"/>
        <v>0</v>
      </c>
      <c r="I138" s="41">
        <f t="shared" si="86"/>
        <v>0</v>
      </c>
      <c r="J138" s="41">
        <f t="shared" si="86"/>
        <v>0.80000000000000426</v>
      </c>
      <c r="K138" s="41">
        <f t="shared" si="86"/>
        <v>0</v>
      </c>
      <c r="L138" s="41">
        <f t="shared" si="86"/>
        <v>0</v>
      </c>
      <c r="M138" s="41">
        <f t="shared" si="86"/>
        <v>0</v>
      </c>
      <c r="N138" s="41">
        <f t="shared" si="86"/>
        <v>0</v>
      </c>
      <c r="O138" s="41">
        <f t="shared" si="86"/>
        <v>0</v>
      </c>
      <c r="P138" s="41">
        <f t="shared" si="86"/>
        <v>-17</v>
      </c>
      <c r="Q138" s="41">
        <f t="shared" si="86"/>
        <v>0</v>
      </c>
      <c r="R138" s="41">
        <f t="shared" si="86"/>
        <v>0</v>
      </c>
      <c r="S138" s="41"/>
      <c r="T138" s="41">
        <f t="shared" si="86"/>
        <v>-3</v>
      </c>
      <c r="U138" s="41">
        <f t="shared" si="86"/>
        <v>0</v>
      </c>
      <c r="V138" s="41">
        <f t="shared" si="86"/>
        <v>0</v>
      </c>
      <c r="W138" s="41"/>
      <c r="X138" s="41"/>
      <c r="Y138" s="41">
        <f t="shared" si="86"/>
        <v>0</v>
      </c>
      <c r="Z138" s="41">
        <f t="shared" si="86"/>
        <v>0</v>
      </c>
      <c r="AA138" s="41">
        <f t="shared" si="86"/>
        <v>0</v>
      </c>
      <c r="AB138" s="41">
        <f t="shared" si="86"/>
        <v>0</v>
      </c>
      <c r="AC138" s="41">
        <f t="shared" si="86"/>
        <v>-2</v>
      </c>
      <c r="AD138" s="41">
        <f t="shared" si="86"/>
        <v>0</v>
      </c>
      <c r="AE138" s="41">
        <f t="shared" si="86"/>
        <v>0</v>
      </c>
      <c r="AF138" s="41"/>
      <c r="AG138" s="41">
        <f t="shared" si="86"/>
        <v>0</v>
      </c>
      <c r="AH138" s="41">
        <f t="shared" si="86"/>
        <v>0</v>
      </c>
      <c r="AI138" s="41">
        <f t="shared" si="86"/>
        <v>0.29999999999999716</v>
      </c>
      <c r="AJ138" s="41">
        <f t="shared" si="86"/>
        <v>-25</v>
      </c>
      <c r="AK138" s="41">
        <f t="shared" si="86"/>
        <v>0</v>
      </c>
      <c r="AL138" s="41">
        <f t="shared" si="86"/>
        <v>0</v>
      </c>
      <c r="AM138" s="41"/>
      <c r="AN138" s="41">
        <f t="shared" si="86"/>
        <v>0</v>
      </c>
      <c r="AO138" s="41">
        <f t="shared" si="86"/>
        <v>0</v>
      </c>
      <c r="AQ138" s="16">
        <v>7.1460000000000079</v>
      </c>
      <c r="AR138" s="16">
        <v>2.4480000000000057</v>
      </c>
      <c r="AS138" s="16">
        <v>2.3409999999999931</v>
      </c>
      <c r="AT138" s="16">
        <v>2.3409999999999931</v>
      </c>
      <c r="AU138" s="16">
        <v>1.8229999999999968</v>
      </c>
      <c r="AV138" s="16">
        <v>-2.5740000000000096</v>
      </c>
      <c r="AW138" s="16"/>
      <c r="AX138" s="16">
        <v>7.5439999999999952</v>
      </c>
      <c r="AY138" s="16">
        <v>2.1449999999999969</v>
      </c>
      <c r="AZ138" s="16">
        <v>5.596000000000001</v>
      </c>
      <c r="BA138" s="16">
        <v>5.8240000000000069</v>
      </c>
      <c r="BB138" s="16">
        <v>5.5360000000000076</v>
      </c>
      <c r="BC138" s="16">
        <v>4.8999999999999932</v>
      </c>
      <c r="BD138" s="16">
        <v>3.0939999999999968</v>
      </c>
      <c r="BE138" s="16">
        <v>2.2540000000000004</v>
      </c>
      <c r="BF138" s="16">
        <v>2.4170000000000025</v>
      </c>
      <c r="BG138" s="16">
        <v>0.51499999999999879</v>
      </c>
      <c r="BH138" s="16">
        <v>0.72300000000000697</v>
      </c>
      <c r="BI138" s="16">
        <v>2.7099999999999902</v>
      </c>
      <c r="BJ138" s="16">
        <v>3.3269999999999911</v>
      </c>
      <c r="BK138" s="16">
        <v>11.326999999999998</v>
      </c>
      <c r="BL138" s="16"/>
      <c r="BM138" s="16"/>
      <c r="BN138" s="16">
        <v>9.9830000000000076</v>
      </c>
      <c r="BO138" s="16">
        <v>-3.0789999999999984</v>
      </c>
      <c r="BP138" s="16">
        <v>1.8100000000000005</v>
      </c>
      <c r="BQ138" s="16">
        <v>4.04199999999999</v>
      </c>
      <c r="BR138" s="16">
        <v>12.105999999999995</v>
      </c>
      <c r="BS138" s="16">
        <v>12.105999999999995</v>
      </c>
      <c r="BT138" s="16">
        <v>3.3199999999999896</v>
      </c>
      <c r="BU138" s="16"/>
      <c r="BV138" s="16"/>
      <c r="BW138" s="16">
        <v>3.4319999999999906</v>
      </c>
      <c r="BX138" s="16">
        <v>2.9709999999999903</v>
      </c>
      <c r="BY138" s="16">
        <v>6.9409999999999972</v>
      </c>
      <c r="BZ138" s="16">
        <v>3.1549999999999967</v>
      </c>
      <c r="CA138" s="16">
        <v>3.4167941993724193</v>
      </c>
      <c r="CB138" s="16">
        <v>3.4167941993724193</v>
      </c>
      <c r="CC138" s="16">
        <v>3.4167941993724193</v>
      </c>
      <c r="CD138" s="16"/>
    </row>
    <row r="139" spans="1:82">
      <c r="A139">
        <v>1987</v>
      </c>
      <c r="B139" s="41">
        <f t="shared" si="87"/>
        <v>0</v>
      </c>
      <c r="C139" s="41">
        <f t="shared" si="86"/>
        <v>-2.9200000000000017</v>
      </c>
      <c r="D139" s="41">
        <f t="shared" si="86"/>
        <v>0</v>
      </c>
      <c r="E139" s="41"/>
      <c r="F139" s="41">
        <f t="shared" si="86"/>
        <v>-0.42999999999999261</v>
      </c>
      <c r="G139" s="41">
        <f t="shared" si="86"/>
        <v>-20</v>
      </c>
      <c r="H139" s="41">
        <f t="shared" si="86"/>
        <v>0</v>
      </c>
      <c r="I139" s="41">
        <f t="shared" si="86"/>
        <v>-10</v>
      </c>
      <c r="J139" s="41">
        <f t="shared" si="86"/>
        <v>-0.70000000000000284</v>
      </c>
      <c r="K139" s="41">
        <f t="shared" si="86"/>
        <v>0</v>
      </c>
      <c r="L139" s="41">
        <f t="shared" si="86"/>
        <v>-19</v>
      </c>
      <c r="M139" s="41">
        <f t="shared" si="86"/>
        <v>0</v>
      </c>
      <c r="N139" s="41">
        <f t="shared" si="86"/>
        <v>-17.600000000000001</v>
      </c>
      <c r="O139" s="41">
        <f t="shared" si="86"/>
        <v>0</v>
      </c>
      <c r="P139" s="41">
        <f t="shared" si="86"/>
        <v>-1.2000000000000028</v>
      </c>
      <c r="Q139" s="41">
        <f t="shared" si="86"/>
        <v>0</v>
      </c>
      <c r="R139" s="41">
        <f t="shared" si="86"/>
        <v>0</v>
      </c>
      <c r="S139" s="41"/>
      <c r="T139" s="41">
        <f t="shared" si="86"/>
        <v>0</v>
      </c>
      <c r="U139" s="41">
        <f t="shared" si="86"/>
        <v>-10</v>
      </c>
      <c r="V139" s="41">
        <f t="shared" si="86"/>
        <v>0</v>
      </c>
      <c r="W139" s="41"/>
      <c r="X139" s="41"/>
      <c r="Y139" s="41">
        <f t="shared" si="86"/>
        <v>0</v>
      </c>
      <c r="Z139" s="41">
        <f t="shared" si="86"/>
        <v>0</v>
      </c>
      <c r="AA139" s="41">
        <f t="shared" si="86"/>
        <v>-9</v>
      </c>
      <c r="AB139" s="41">
        <f t="shared" si="86"/>
        <v>-6</v>
      </c>
      <c r="AC139" s="41">
        <f t="shared" si="86"/>
        <v>-3</v>
      </c>
      <c r="AD139" s="41">
        <f t="shared" si="86"/>
        <v>0</v>
      </c>
      <c r="AE139" s="41">
        <f t="shared" si="86"/>
        <v>-10</v>
      </c>
      <c r="AF139" s="41"/>
      <c r="AG139" s="41">
        <f t="shared" si="86"/>
        <v>0</v>
      </c>
      <c r="AH139" s="41">
        <f t="shared" si="86"/>
        <v>0</v>
      </c>
      <c r="AI139" s="41">
        <f t="shared" si="86"/>
        <v>-2.8999999999999915</v>
      </c>
      <c r="AJ139" s="41">
        <f t="shared" si="86"/>
        <v>0</v>
      </c>
      <c r="AK139" s="41">
        <f t="shared" si="86"/>
        <v>0</v>
      </c>
      <c r="AL139" s="41">
        <f t="shared" si="86"/>
        <v>-11.5</v>
      </c>
      <c r="AM139" s="41"/>
      <c r="AN139" s="41">
        <f t="shared" ref="C139:AO146" si="88">+AN32-AN31</f>
        <v>0</v>
      </c>
      <c r="AO139" s="41">
        <f t="shared" si="88"/>
        <v>0</v>
      </c>
      <c r="AQ139" s="16">
        <v>2.5290000000000035</v>
      </c>
      <c r="AR139" s="16">
        <v>4.8929999999999918</v>
      </c>
      <c r="AS139" s="16">
        <v>1.6809999999999992</v>
      </c>
      <c r="AT139" s="16">
        <v>1.6809999999999992</v>
      </c>
      <c r="AU139" s="16">
        <v>2.3069999999999924</v>
      </c>
      <c r="AV139" s="16">
        <v>2.462999999999993</v>
      </c>
      <c r="AW139" s="16"/>
      <c r="AX139" s="16">
        <v>3.6010000000000097</v>
      </c>
      <c r="AY139" s="16">
        <v>4.0729999999999933</v>
      </c>
      <c r="AZ139" s="16">
        <v>6.5809999999999924</v>
      </c>
      <c r="BA139" s="16">
        <v>5.3690000000000015</v>
      </c>
      <c r="BB139" s="16">
        <v>4.764999999999997</v>
      </c>
      <c r="BC139" s="16">
        <v>0.25399999999999867</v>
      </c>
      <c r="BD139" s="16">
        <v>-5.9719999999999995</v>
      </c>
      <c r="BE139" s="16">
        <v>2.6229999999999976</v>
      </c>
      <c r="BF139" s="16">
        <v>1.4690000000000092</v>
      </c>
      <c r="BG139" s="16">
        <v>-2.2569999999999979</v>
      </c>
      <c r="BH139" s="16">
        <v>6.0310000000000086</v>
      </c>
      <c r="BI139" s="16">
        <v>3.0669999999999975</v>
      </c>
      <c r="BJ139" s="16">
        <v>4.7309999999999963</v>
      </c>
      <c r="BK139" s="16">
        <v>12.724000000000002</v>
      </c>
      <c r="BL139" s="16"/>
      <c r="BM139" s="16"/>
      <c r="BN139" s="16">
        <v>3.9509999999999934</v>
      </c>
      <c r="BO139" s="16">
        <v>1.7220000000000013</v>
      </c>
      <c r="BP139" s="16">
        <v>2.4359999999999937</v>
      </c>
      <c r="BQ139" s="16">
        <v>1.7530000000000046</v>
      </c>
      <c r="BR139" s="16">
        <v>7.7380000000000004</v>
      </c>
      <c r="BS139" s="16">
        <v>7.7380000000000004</v>
      </c>
      <c r="BT139" s="16">
        <v>7.6319999999999943</v>
      </c>
      <c r="BU139" s="16"/>
      <c r="BV139" s="16"/>
      <c r="BW139" s="16">
        <v>5.7090000000000085</v>
      </c>
      <c r="BX139" s="16">
        <v>3.3020000000000049</v>
      </c>
      <c r="BY139" s="16">
        <v>10.027000000000008</v>
      </c>
      <c r="BZ139" s="16">
        <v>5.3960000000000008</v>
      </c>
      <c r="CA139" s="16">
        <v>4.311623349727034</v>
      </c>
      <c r="CB139" s="16">
        <v>4.311623349727034</v>
      </c>
      <c r="CC139" s="16">
        <v>4.311623349727034</v>
      </c>
      <c r="CD139" s="16"/>
    </row>
    <row r="140" spans="1:82">
      <c r="A140">
        <v>1988</v>
      </c>
      <c r="B140" s="41">
        <f t="shared" si="87"/>
        <v>0</v>
      </c>
      <c r="C140" s="41">
        <f t="shared" si="88"/>
        <v>-8.0799999999999983</v>
      </c>
      <c r="D140" s="41">
        <f t="shared" si="88"/>
        <v>0</v>
      </c>
      <c r="E140" s="41"/>
      <c r="F140" s="41">
        <f t="shared" si="88"/>
        <v>0</v>
      </c>
      <c r="G140" s="41">
        <f t="shared" si="88"/>
        <v>0</v>
      </c>
      <c r="H140" s="41">
        <f t="shared" si="88"/>
        <v>-10</v>
      </c>
      <c r="I140" s="41">
        <f t="shared" si="88"/>
        <v>0</v>
      </c>
      <c r="J140" s="41">
        <f t="shared" si="88"/>
        <v>-5.1000000000000014</v>
      </c>
      <c r="K140" s="41">
        <f t="shared" si="88"/>
        <v>-6</v>
      </c>
      <c r="L140" s="41">
        <f t="shared" si="88"/>
        <v>0</v>
      </c>
      <c r="M140" s="41">
        <f t="shared" si="88"/>
        <v>0</v>
      </c>
      <c r="N140" s="41">
        <f t="shared" si="88"/>
        <v>46</v>
      </c>
      <c r="O140" s="41">
        <f t="shared" si="88"/>
        <v>0</v>
      </c>
      <c r="P140" s="41">
        <f t="shared" si="88"/>
        <v>0</v>
      </c>
      <c r="Q140" s="41">
        <f t="shared" si="88"/>
        <v>0</v>
      </c>
      <c r="R140" s="41">
        <f t="shared" si="88"/>
        <v>-13</v>
      </c>
      <c r="S140" s="41"/>
      <c r="T140" s="41">
        <f t="shared" si="88"/>
        <v>0</v>
      </c>
      <c r="U140" s="41">
        <f t="shared" si="88"/>
        <v>0</v>
      </c>
      <c r="V140" s="41">
        <f t="shared" si="88"/>
        <v>0</v>
      </c>
      <c r="W140" s="41"/>
      <c r="X140" s="41"/>
      <c r="Y140" s="41">
        <f t="shared" si="88"/>
        <v>0</v>
      </c>
      <c r="Z140" s="41">
        <f t="shared" si="88"/>
        <v>-5</v>
      </c>
      <c r="AA140" s="41">
        <f t="shared" si="88"/>
        <v>-9</v>
      </c>
      <c r="AB140" s="41">
        <f t="shared" si="88"/>
        <v>-11</v>
      </c>
      <c r="AC140" s="41">
        <f t="shared" si="88"/>
        <v>0</v>
      </c>
      <c r="AD140" s="41">
        <f t="shared" si="88"/>
        <v>0</v>
      </c>
      <c r="AE140" s="41">
        <f t="shared" si="88"/>
        <v>0</v>
      </c>
      <c r="AF140" s="41"/>
      <c r="AG140" s="41">
        <f t="shared" si="88"/>
        <v>-5</v>
      </c>
      <c r="AH140" s="41">
        <f t="shared" si="88"/>
        <v>-10</v>
      </c>
      <c r="AI140" s="41">
        <f t="shared" si="88"/>
        <v>-1.8000000000000114</v>
      </c>
      <c r="AJ140" s="41">
        <f t="shared" si="88"/>
        <v>0</v>
      </c>
      <c r="AK140" s="41">
        <f t="shared" si="88"/>
        <v>-20</v>
      </c>
      <c r="AL140" s="41">
        <f t="shared" si="88"/>
        <v>-10.5</v>
      </c>
      <c r="AM140" s="41"/>
      <c r="AN140" s="41">
        <f t="shared" si="88"/>
        <v>0</v>
      </c>
      <c r="AO140" s="41">
        <f t="shared" si="88"/>
        <v>0</v>
      </c>
      <c r="AQ140" s="16">
        <v>-1.9569999999999976</v>
      </c>
      <c r="AR140" s="16">
        <v>4.2530000000000179</v>
      </c>
      <c r="AS140" s="16">
        <v>0.96099999999998964</v>
      </c>
      <c r="AT140" s="16">
        <v>0.96099999999998964</v>
      </c>
      <c r="AU140" s="16">
        <v>4.7230000000000105</v>
      </c>
      <c r="AV140" s="16">
        <v>2.9099999999999904</v>
      </c>
      <c r="AW140" s="16"/>
      <c r="AX140" s="16">
        <v>0.26399999999999757</v>
      </c>
      <c r="AY140" s="16">
        <v>4.4100000000000028</v>
      </c>
      <c r="AZ140" s="16">
        <v>7.2880000000000056</v>
      </c>
      <c r="BA140" s="16">
        <v>4.0640000000000009</v>
      </c>
      <c r="BB140" s="16">
        <v>3.4319999999999906</v>
      </c>
      <c r="BC140" s="16">
        <v>-7.9999999999968985E-3</v>
      </c>
      <c r="BD140" s="16">
        <v>10.485999999999995</v>
      </c>
      <c r="BE140" s="16">
        <v>4.5619999999999994</v>
      </c>
      <c r="BF140" s="16">
        <v>3.736000000000006</v>
      </c>
      <c r="BG140" s="16">
        <v>4.2880000000000029</v>
      </c>
      <c r="BH140" s="16">
        <v>4.610000000000003</v>
      </c>
      <c r="BI140" s="16">
        <v>4.0289999999999937</v>
      </c>
      <c r="BJ140" s="16">
        <v>6.7849999999999966</v>
      </c>
      <c r="BK140" s="16">
        <v>11.988</v>
      </c>
      <c r="BL140" s="16"/>
      <c r="BM140" s="16"/>
      <c r="BN140" s="16">
        <v>8.4640000000000057</v>
      </c>
      <c r="BO140" s="16">
        <v>1.2829999999999897</v>
      </c>
      <c r="BP140" s="16">
        <v>0.55499999999999439</v>
      </c>
      <c r="BQ140" s="16">
        <v>-0.25500000000000522</v>
      </c>
      <c r="BR140" s="16">
        <v>-9.421999999999997</v>
      </c>
      <c r="BS140" s="16">
        <v>-9.421999999999997</v>
      </c>
      <c r="BT140" s="16">
        <v>5.3399999999999892</v>
      </c>
      <c r="BU140" s="16"/>
      <c r="BV140" s="16"/>
      <c r="BW140" s="16">
        <v>5.2850000000000064</v>
      </c>
      <c r="BX140" s="16">
        <v>2.4680000000000035</v>
      </c>
      <c r="BY140" s="16">
        <v>2.1209999999999951</v>
      </c>
      <c r="BZ140" s="16">
        <v>5.6019999999999959</v>
      </c>
      <c r="CA140" s="16">
        <v>6.7525474275346165</v>
      </c>
      <c r="CB140" s="16">
        <v>6.7525474275346165</v>
      </c>
      <c r="CC140" s="16">
        <v>6.7525474275346165</v>
      </c>
      <c r="CD140" s="16"/>
    </row>
    <row r="141" spans="1:82">
      <c r="A141">
        <v>1989</v>
      </c>
      <c r="B141" s="41">
        <f t="shared" si="87"/>
        <v>-10</v>
      </c>
      <c r="C141" s="41">
        <f t="shared" si="88"/>
        <v>0</v>
      </c>
      <c r="D141" s="41">
        <f t="shared" si="88"/>
        <v>-12</v>
      </c>
      <c r="E141" s="41"/>
      <c r="F141" s="41">
        <f t="shared" si="88"/>
        <v>-15.700000000000003</v>
      </c>
      <c r="G141" s="41">
        <f t="shared" si="88"/>
        <v>0</v>
      </c>
      <c r="H141" s="41">
        <f t="shared" si="88"/>
        <v>0</v>
      </c>
      <c r="I141" s="41">
        <f t="shared" si="88"/>
        <v>-25</v>
      </c>
      <c r="J141" s="41">
        <f t="shared" si="88"/>
        <v>0.30000000000000071</v>
      </c>
      <c r="K141" s="41">
        <f t="shared" si="88"/>
        <v>0</v>
      </c>
      <c r="L141" s="41">
        <f t="shared" si="88"/>
        <v>0</v>
      </c>
      <c r="M141" s="41">
        <f t="shared" si="88"/>
        <v>-25</v>
      </c>
      <c r="N141" s="41">
        <f t="shared" si="88"/>
        <v>0</v>
      </c>
      <c r="O141" s="41">
        <f t="shared" si="88"/>
        <v>0</v>
      </c>
      <c r="P141" s="41">
        <f t="shared" si="88"/>
        <v>0</v>
      </c>
      <c r="Q141" s="41">
        <f t="shared" si="88"/>
        <v>0</v>
      </c>
      <c r="R141" s="41">
        <f t="shared" si="88"/>
        <v>0</v>
      </c>
      <c r="S141" s="41"/>
      <c r="T141" s="41">
        <f t="shared" si="88"/>
        <v>-12</v>
      </c>
      <c r="U141" s="41">
        <f t="shared" si="88"/>
        <v>-10</v>
      </c>
      <c r="V141" s="41">
        <f t="shared" si="88"/>
        <v>-5</v>
      </c>
      <c r="W141" s="41"/>
      <c r="X141" s="41"/>
      <c r="Y141" s="41">
        <f t="shared" si="88"/>
        <v>0</v>
      </c>
      <c r="Z141" s="41">
        <f t="shared" si="88"/>
        <v>-10</v>
      </c>
      <c r="AA141" s="41">
        <f t="shared" si="88"/>
        <v>-7.5</v>
      </c>
      <c r="AB141" s="41">
        <f t="shared" si="88"/>
        <v>-4</v>
      </c>
      <c r="AC141" s="41">
        <f t="shared" si="88"/>
        <v>0</v>
      </c>
      <c r="AD141" s="41">
        <f t="shared" si="88"/>
        <v>0</v>
      </c>
      <c r="AE141" s="41">
        <f t="shared" si="88"/>
        <v>-10</v>
      </c>
      <c r="AF141" s="41"/>
      <c r="AG141" s="41">
        <f t="shared" si="88"/>
        <v>0</v>
      </c>
      <c r="AH141" s="41">
        <f t="shared" si="88"/>
        <v>0</v>
      </c>
      <c r="AI141" s="41">
        <f t="shared" si="88"/>
        <v>-2.7999999999999972</v>
      </c>
      <c r="AJ141" s="41">
        <f t="shared" si="88"/>
        <v>0</v>
      </c>
      <c r="AK141" s="41">
        <f t="shared" si="88"/>
        <v>0</v>
      </c>
      <c r="AL141" s="41">
        <f t="shared" si="88"/>
        <v>0</v>
      </c>
      <c r="AM141" s="41"/>
      <c r="AN141" s="41">
        <f t="shared" si="88"/>
        <v>0</v>
      </c>
      <c r="AO141" s="41">
        <f t="shared" si="88"/>
        <v>0</v>
      </c>
      <c r="AQ141" s="16">
        <v>-7.0069999999999961</v>
      </c>
      <c r="AR141" s="16">
        <v>4.6340000000000048</v>
      </c>
      <c r="AS141" s="16">
        <v>3.886999999999996</v>
      </c>
      <c r="AT141" s="16">
        <v>3.886999999999996</v>
      </c>
      <c r="AU141" s="16">
        <v>3.4689999999999888</v>
      </c>
      <c r="AV141" s="16">
        <v>3.7900000000000045</v>
      </c>
      <c r="AW141" s="16"/>
      <c r="AX141" s="16">
        <v>3.2000000000000028</v>
      </c>
      <c r="AY141" s="16">
        <v>2.3169999999999913</v>
      </c>
      <c r="AZ141" s="16">
        <v>10.604999999999976</v>
      </c>
      <c r="BA141" s="16">
        <v>3.4140000000000059</v>
      </c>
      <c r="BB141" s="16">
        <v>5.6659999999999933</v>
      </c>
      <c r="BC141" s="16">
        <v>0.64200000000000923</v>
      </c>
      <c r="BD141" s="16">
        <v>0.28500000000000192</v>
      </c>
      <c r="BE141" s="16">
        <v>4.4710000000000027</v>
      </c>
      <c r="BF141" s="16">
        <v>3.9130000000000109</v>
      </c>
      <c r="BG141" s="16">
        <v>3.7989999999999968</v>
      </c>
      <c r="BH141" s="16">
        <v>4.3260000000000076</v>
      </c>
      <c r="BI141" s="16">
        <v>3.2520000000000104</v>
      </c>
      <c r="BJ141" s="16">
        <v>4.8580000000000068</v>
      </c>
      <c r="BK141" s="16">
        <v>7.072999999999996</v>
      </c>
      <c r="BL141" s="16"/>
      <c r="BM141" s="16"/>
      <c r="BN141" s="16">
        <v>9.7979999999999947</v>
      </c>
      <c r="BO141" s="16">
        <v>4.1060000000000096</v>
      </c>
      <c r="BP141" s="16">
        <v>0.42800000000000615</v>
      </c>
      <c r="BQ141" s="16">
        <v>1.0380000000000056</v>
      </c>
      <c r="BR141" s="16">
        <v>-13.422000000000001</v>
      </c>
      <c r="BS141" s="16">
        <v>-13.422000000000001</v>
      </c>
      <c r="BT141" s="16">
        <v>6.6489999999999938</v>
      </c>
      <c r="BU141" s="16"/>
      <c r="BV141" s="16"/>
      <c r="BW141" s="16">
        <v>5.0040000000000084</v>
      </c>
      <c r="BX141" s="16">
        <v>2.6580000000000048</v>
      </c>
      <c r="BY141" s="16">
        <v>0.25299999999999212</v>
      </c>
      <c r="BZ141" s="16">
        <v>2.4440000000000017</v>
      </c>
      <c r="CA141" s="16">
        <v>6.2053095637350841</v>
      </c>
      <c r="CB141" s="16">
        <v>6.2053095637350841</v>
      </c>
      <c r="CC141" s="16">
        <v>6.2053095637350841</v>
      </c>
      <c r="CD141" s="16"/>
    </row>
    <row r="142" spans="1:82">
      <c r="A142">
        <v>1990</v>
      </c>
      <c r="B142" s="41">
        <f t="shared" si="87"/>
        <v>-5</v>
      </c>
      <c r="C142" s="41">
        <f t="shared" si="88"/>
        <v>-1</v>
      </c>
      <c r="D142" s="41">
        <f t="shared" si="88"/>
        <v>0</v>
      </c>
      <c r="E142" s="41"/>
      <c r="F142" s="41">
        <f t="shared" si="88"/>
        <v>0</v>
      </c>
      <c r="G142" s="41">
        <f t="shared" si="88"/>
        <v>0</v>
      </c>
      <c r="H142" s="41">
        <f t="shared" si="88"/>
        <v>0</v>
      </c>
      <c r="I142" s="41">
        <f t="shared" si="88"/>
        <v>0</v>
      </c>
      <c r="J142" s="41">
        <f t="shared" si="88"/>
        <v>0.30000000000000071</v>
      </c>
      <c r="K142" s="41">
        <f t="shared" si="88"/>
        <v>0</v>
      </c>
      <c r="L142" s="41">
        <f t="shared" si="88"/>
        <v>0</v>
      </c>
      <c r="M142" s="41">
        <f t="shared" si="88"/>
        <v>0</v>
      </c>
      <c r="N142" s="41">
        <f t="shared" si="88"/>
        <v>0</v>
      </c>
      <c r="O142" s="41">
        <f t="shared" si="88"/>
        <v>-15</v>
      </c>
      <c r="P142" s="41">
        <f t="shared" si="88"/>
        <v>0</v>
      </c>
      <c r="Q142" s="41">
        <f t="shared" si="88"/>
        <v>-3</v>
      </c>
      <c r="R142" s="41">
        <f t="shared" si="88"/>
        <v>0</v>
      </c>
      <c r="S142" s="41"/>
      <c r="T142" s="41">
        <f t="shared" si="88"/>
        <v>0</v>
      </c>
      <c r="U142" s="41">
        <f t="shared" si="88"/>
        <v>0</v>
      </c>
      <c r="V142" s="41">
        <f t="shared" si="88"/>
        <v>0</v>
      </c>
      <c r="W142" s="41"/>
      <c r="X142" s="41"/>
      <c r="Y142" s="41">
        <f t="shared" si="88"/>
        <v>-30</v>
      </c>
      <c r="Z142" s="41">
        <f t="shared" si="88"/>
        <v>-5</v>
      </c>
      <c r="AA142" s="41">
        <f t="shared" si="88"/>
        <v>-7.5</v>
      </c>
      <c r="AB142" s="41">
        <f t="shared" si="88"/>
        <v>-2</v>
      </c>
      <c r="AC142" s="41">
        <f t="shared" si="88"/>
        <v>0</v>
      </c>
      <c r="AD142" s="41">
        <f t="shared" si="88"/>
        <v>0</v>
      </c>
      <c r="AE142" s="41">
        <f t="shared" si="88"/>
        <v>0</v>
      </c>
      <c r="AF142" s="41"/>
      <c r="AG142" s="41">
        <f t="shared" si="88"/>
        <v>0</v>
      </c>
      <c r="AH142" s="41">
        <f t="shared" si="88"/>
        <v>0</v>
      </c>
      <c r="AI142" s="41">
        <f t="shared" si="88"/>
        <v>-6.5999999999999943</v>
      </c>
      <c r="AJ142" s="41">
        <f t="shared" si="88"/>
        <v>0</v>
      </c>
      <c r="AK142" s="41">
        <f t="shared" si="88"/>
        <v>0</v>
      </c>
      <c r="AL142" s="41">
        <f t="shared" si="88"/>
        <v>0</v>
      </c>
      <c r="AM142" s="41"/>
      <c r="AN142" s="41">
        <f t="shared" si="88"/>
        <v>0</v>
      </c>
      <c r="AO142" s="41">
        <f t="shared" si="88"/>
        <v>0</v>
      </c>
      <c r="AQ142" s="16">
        <v>-1.3379999999999836</v>
      </c>
      <c r="AR142" s="16">
        <v>1.4899999999999913</v>
      </c>
      <c r="AS142" s="16">
        <v>4.3460000000000054</v>
      </c>
      <c r="AT142" s="16">
        <v>4.3460000000000054</v>
      </c>
      <c r="AU142" s="16">
        <v>3.1369999999999898</v>
      </c>
      <c r="AV142" s="16">
        <v>4.6359999999999957</v>
      </c>
      <c r="AW142" s="16"/>
      <c r="AX142" s="16">
        <v>-4.1680000000000046</v>
      </c>
      <c r="AY142" s="16">
        <v>0.16499999999999293</v>
      </c>
      <c r="AZ142" s="16">
        <v>3.671000000000002</v>
      </c>
      <c r="BA142" s="16">
        <v>4.282000000000008</v>
      </c>
      <c r="BB142" s="16">
        <v>3.6000000000000032</v>
      </c>
      <c r="BC142" s="16">
        <v>1.472999999999991</v>
      </c>
      <c r="BD142" s="16">
        <v>3.0080000000000107</v>
      </c>
      <c r="BE142" s="16">
        <v>3.0329999999999968</v>
      </c>
      <c r="BF142" s="16">
        <v>5.7229999999999892</v>
      </c>
      <c r="BG142" s="16">
        <v>3.0000000000000027</v>
      </c>
      <c r="BH142" s="16">
        <v>9.6999999999991537E-2</v>
      </c>
      <c r="BI142" s="16">
        <v>1.9819999999999949</v>
      </c>
      <c r="BJ142" s="16">
        <v>4.8929999999999918</v>
      </c>
      <c r="BK142" s="16">
        <v>9.878000000000009</v>
      </c>
      <c r="BL142" s="16"/>
      <c r="BM142" s="16"/>
      <c r="BN142" s="16">
        <v>5.3199999999999914</v>
      </c>
      <c r="BO142" s="16">
        <v>5.1760000000000028</v>
      </c>
      <c r="BP142" s="16">
        <v>1.9999999999997797E-2</v>
      </c>
      <c r="BQ142" s="16">
        <v>1.9320000000000004</v>
      </c>
      <c r="BR142" s="16">
        <v>-5.0899999999999945</v>
      </c>
      <c r="BS142" s="16">
        <v>-5.0899999999999945</v>
      </c>
      <c r="BT142" s="16">
        <v>7.8589999999999938</v>
      </c>
      <c r="BU142" s="16"/>
      <c r="BV142" s="16"/>
      <c r="BW142" s="16">
        <v>3.8470000000000004</v>
      </c>
      <c r="BX142" s="16">
        <v>0.75099999999999056</v>
      </c>
      <c r="BY142" s="16">
        <v>9.2549999999999919</v>
      </c>
      <c r="BZ142" s="16">
        <v>0.63400000000000123</v>
      </c>
      <c r="CA142" s="16">
        <v>3.036974808424131</v>
      </c>
      <c r="CB142" s="16">
        <v>3.036974808424131</v>
      </c>
      <c r="CC142" s="16">
        <v>3.036974808424131</v>
      </c>
      <c r="CD142" s="16"/>
    </row>
    <row r="143" spans="1:82">
      <c r="A143">
        <v>1991</v>
      </c>
      <c r="B143" s="41">
        <f t="shared" si="87"/>
        <v>0</v>
      </c>
      <c r="C143" s="41">
        <f t="shared" si="88"/>
        <v>-1</v>
      </c>
      <c r="D143" s="41">
        <f t="shared" si="88"/>
        <v>0</v>
      </c>
      <c r="E143" s="41"/>
      <c r="F143" s="41">
        <f t="shared" si="88"/>
        <v>0</v>
      </c>
      <c r="G143" s="41">
        <f t="shared" si="88"/>
        <v>0</v>
      </c>
      <c r="H143" s="41">
        <f t="shared" si="88"/>
        <v>-10</v>
      </c>
      <c r="I143" s="41">
        <f t="shared" si="88"/>
        <v>0</v>
      </c>
      <c r="J143" s="41">
        <f t="shared" si="88"/>
        <v>0</v>
      </c>
      <c r="K143" s="41">
        <f t="shared" si="88"/>
        <v>0</v>
      </c>
      <c r="L143" s="41">
        <f t="shared" si="88"/>
        <v>0</v>
      </c>
      <c r="M143" s="41">
        <f t="shared" si="88"/>
        <v>0</v>
      </c>
      <c r="N143" s="41">
        <f t="shared" si="88"/>
        <v>0</v>
      </c>
      <c r="O143" s="41">
        <f t="shared" si="88"/>
        <v>0</v>
      </c>
      <c r="P143" s="41">
        <f t="shared" si="88"/>
        <v>0</v>
      </c>
      <c r="Q143" s="41">
        <f t="shared" si="88"/>
        <v>0</v>
      </c>
      <c r="R143" s="41">
        <f t="shared" si="88"/>
        <v>0</v>
      </c>
      <c r="S143" s="41">
        <f t="shared" si="88"/>
        <v>0</v>
      </c>
      <c r="T143" s="41">
        <f t="shared" si="88"/>
        <v>0</v>
      </c>
      <c r="U143" s="41">
        <f t="shared" si="88"/>
        <v>0</v>
      </c>
      <c r="V143" s="41">
        <f t="shared" si="88"/>
        <v>0</v>
      </c>
      <c r="W143" s="41"/>
      <c r="X143" s="41"/>
      <c r="Y143" s="41">
        <f t="shared" si="88"/>
        <v>0</v>
      </c>
      <c r="Z143" s="41">
        <f t="shared" si="88"/>
        <v>0</v>
      </c>
      <c r="AA143" s="41">
        <f t="shared" si="88"/>
        <v>0</v>
      </c>
      <c r="AB143" s="41">
        <f t="shared" si="88"/>
        <v>-3</v>
      </c>
      <c r="AC143" s="41">
        <f t="shared" si="88"/>
        <v>-8</v>
      </c>
      <c r="AD143" s="41">
        <f t="shared" si="88"/>
        <v>0</v>
      </c>
      <c r="AE143" s="41">
        <f t="shared" si="88"/>
        <v>0</v>
      </c>
      <c r="AF143" s="41">
        <f t="shared" si="88"/>
        <v>-40</v>
      </c>
      <c r="AG143" s="41">
        <f t="shared" si="88"/>
        <v>-1</v>
      </c>
      <c r="AH143" s="41">
        <f t="shared" si="88"/>
        <v>0</v>
      </c>
      <c r="AI143" s="41">
        <f t="shared" si="88"/>
        <v>-15</v>
      </c>
      <c r="AJ143" s="41">
        <f t="shared" si="88"/>
        <v>0</v>
      </c>
      <c r="AK143" s="41">
        <f t="shared" si="88"/>
        <v>0</v>
      </c>
      <c r="AL143" s="41">
        <f t="shared" si="88"/>
        <v>3</v>
      </c>
      <c r="AM143" s="41"/>
      <c r="AN143" s="41">
        <f t="shared" si="88"/>
        <v>0</v>
      </c>
      <c r="AO143" s="41">
        <f t="shared" si="88"/>
        <v>0</v>
      </c>
      <c r="AQ143" s="16">
        <v>10.498000000000008</v>
      </c>
      <c r="AR143" s="16">
        <v>-0.99700000000000344</v>
      </c>
      <c r="AS143" s="16">
        <v>3.4419999999999895</v>
      </c>
      <c r="AT143" s="16">
        <v>3.4419999999999895</v>
      </c>
      <c r="AU143" s="16">
        <v>1.8329999999999957</v>
      </c>
      <c r="AV143" s="16">
        <v>5.2669999999999995</v>
      </c>
      <c r="AW143" s="16"/>
      <c r="AX143" s="16">
        <v>1.0310000000000041</v>
      </c>
      <c r="AY143" s="16">
        <v>-2.085999999999999</v>
      </c>
      <c r="AZ143" s="16">
        <v>7.7690000000000037</v>
      </c>
      <c r="BA143" s="16">
        <v>2.3719999999999963</v>
      </c>
      <c r="BB143" s="16">
        <v>2.2629999999999928</v>
      </c>
      <c r="BC143" s="16">
        <v>1.3970000000000038</v>
      </c>
      <c r="BD143" s="16">
        <v>5.1129999999999898</v>
      </c>
      <c r="BE143" s="16">
        <v>0.94499999999999584</v>
      </c>
      <c r="BF143" s="16">
        <v>5.0110000000000099</v>
      </c>
      <c r="BG143" s="16">
        <v>3.1020000000000048</v>
      </c>
      <c r="BH143" s="16">
        <v>3.2520000000000104</v>
      </c>
      <c r="BI143" s="16">
        <v>1.4389999999999903</v>
      </c>
      <c r="BJ143" s="16">
        <v>3.4170000000000034</v>
      </c>
      <c r="BK143" s="16">
        <v>10.777999999999999</v>
      </c>
      <c r="BL143" s="16"/>
      <c r="BM143" s="16"/>
      <c r="BN143" s="16">
        <v>8.6449999999999925</v>
      </c>
      <c r="BO143" s="16">
        <v>4.214999999999991</v>
      </c>
      <c r="BP143" s="16">
        <v>-1.319999999999999</v>
      </c>
      <c r="BQ143" s="16">
        <v>3.0850000000000044</v>
      </c>
      <c r="BR143" s="16">
        <v>2.2189999999999932</v>
      </c>
      <c r="BS143" s="16">
        <v>2.2189999999999932</v>
      </c>
      <c r="BT143" s="16">
        <v>3.3700000000000063</v>
      </c>
      <c r="BU143" s="16"/>
      <c r="BV143" s="16"/>
      <c r="BW143" s="16">
        <v>2.5249999999999995</v>
      </c>
      <c r="BX143" s="16">
        <v>-1.1030000000000095</v>
      </c>
      <c r="BY143" s="16">
        <v>0.9260000000000046</v>
      </c>
      <c r="BZ143" s="16">
        <v>-1.1859999999999982</v>
      </c>
      <c r="CA143" s="16">
        <v>-0.43636685657836294</v>
      </c>
      <c r="CB143" s="16">
        <v>-0.43636685657836294</v>
      </c>
      <c r="CC143" s="16">
        <v>-0.43636685657836294</v>
      </c>
      <c r="CD143" s="16"/>
    </row>
    <row r="144" spans="1:82">
      <c r="A144">
        <v>1992</v>
      </c>
      <c r="B144" s="41">
        <f t="shared" si="87"/>
        <v>0</v>
      </c>
      <c r="C144" s="41">
        <f t="shared" si="88"/>
        <v>0</v>
      </c>
      <c r="D144" s="41">
        <f t="shared" si="88"/>
        <v>0</v>
      </c>
      <c r="E144" s="41"/>
      <c r="F144" s="41">
        <f t="shared" si="88"/>
        <v>0</v>
      </c>
      <c r="G144" s="41">
        <f t="shared" si="88"/>
        <v>0</v>
      </c>
      <c r="H144" s="41">
        <f t="shared" si="88"/>
        <v>0</v>
      </c>
      <c r="I144" s="41">
        <f t="shared" si="88"/>
        <v>0</v>
      </c>
      <c r="J144" s="41">
        <f t="shared" si="88"/>
        <v>0</v>
      </c>
      <c r="K144" s="41">
        <f t="shared" si="88"/>
        <v>0</v>
      </c>
      <c r="L144" s="41">
        <f t="shared" si="88"/>
        <v>0</v>
      </c>
      <c r="M144" s="41">
        <f t="shared" si="88"/>
        <v>0</v>
      </c>
      <c r="N144" s="41">
        <f t="shared" si="88"/>
        <v>0</v>
      </c>
      <c r="O144" s="41">
        <f t="shared" si="88"/>
        <v>0</v>
      </c>
      <c r="P144" s="41">
        <f t="shared" si="88"/>
        <v>0</v>
      </c>
      <c r="Q144" s="41">
        <f t="shared" si="88"/>
        <v>0</v>
      </c>
      <c r="R144" s="41">
        <f t="shared" si="88"/>
        <v>0</v>
      </c>
      <c r="S144" s="41">
        <f t="shared" si="88"/>
        <v>-10</v>
      </c>
      <c r="T144" s="41">
        <f t="shared" si="88"/>
        <v>1</v>
      </c>
      <c r="U144" s="41">
        <f t="shared" si="88"/>
        <v>0</v>
      </c>
      <c r="V144" s="41">
        <f t="shared" si="88"/>
        <v>0</v>
      </c>
      <c r="W144" s="41"/>
      <c r="X144" s="41"/>
      <c r="Y144" s="41">
        <f t="shared" si="88"/>
        <v>0</v>
      </c>
      <c r="Z144" s="41">
        <f t="shared" si="88"/>
        <v>0</v>
      </c>
      <c r="AA144" s="41">
        <f t="shared" si="88"/>
        <v>0</v>
      </c>
      <c r="AB144" s="41">
        <f t="shared" si="88"/>
        <v>-1</v>
      </c>
      <c r="AC144" s="41">
        <f t="shared" si="88"/>
        <v>0</v>
      </c>
      <c r="AD144" s="41">
        <f t="shared" si="88"/>
        <v>0</v>
      </c>
      <c r="AE144" s="41">
        <f t="shared" si="88"/>
        <v>0</v>
      </c>
      <c r="AF144" s="41">
        <f t="shared" si="88"/>
        <v>-10</v>
      </c>
      <c r="AG144" s="41">
        <f t="shared" si="88"/>
        <v>-1</v>
      </c>
      <c r="AH144" s="41">
        <f t="shared" si="88"/>
        <v>-3</v>
      </c>
      <c r="AI144" s="41">
        <f t="shared" si="88"/>
        <v>-0.20000000000000284</v>
      </c>
      <c r="AJ144" s="41">
        <f t="shared" si="88"/>
        <v>0</v>
      </c>
      <c r="AK144" s="41">
        <f t="shared" si="88"/>
        <v>0</v>
      </c>
      <c r="AL144" s="41">
        <f t="shared" si="88"/>
        <v>0</v>
      </c>
      <c r="AM144" s="41"/>
      <c r="AN144" s="41">
        <f t="shared" si="88"/>
        <v>-15</v>
      </c>
      <c r="AO144" s="41">
        <f t="shared" si="88"/>
        <v>0</v>
      </c>
      <c r="AQ144" s="16">
        <v>10.298999999999992</v>
      </c>
      <c r="AR144" s="16">
        <v>2.5640000000000107</v>
      </c>
      <c r="AS144" s="16">
        <v>2.0939999999999959</v>
      </c>
      <c r="AT144" s="16">
        <v>2.0939999999999959</v>
      </c>
      <c r="AU144" s="16">
        <v>1.5309999999999935</v>
      </c>
      <c r="AV144" s="16">
        <v>1.6469999999999985</v>
      </c>
      <c r="AW144" s="16"/>
      <c r="AX144" s="16">
        <v>-0.4669999999999952</v>
      </c>
      <c r="AY144" s="16">
        <v>0.8999999999999897</v>
      </c>
      <c r="AZ144" s="16">
        <v>11.132999999999992</v>
      </c>
      <c r="BA144" s="16">
        <v>4.3530000000000069</v>
      </c>
      <c r="BB144" s="16">
        <v>9.2009999999999934</v>
      </c>
      <c r="BC144" s="16">
        <v>1.9589999999999996</v>
      </c>
      <c r="BD144" s="16">
        <v>3.6140000000000061</v>
      </c>
      <c r="BE144" s="16">
        <v>1.480999999999999</v>
      </c>
      <c r="BF144" s="16">
        <v>1.9200000000000106</v>
      </c>
      <c r="BG144" s="16">
        <v>0.69699999999999207</v>
      </c>
      <c r="BH144" s="16">
        <v>5.6240000000000068</v>
      </c>
      <c r="BI144" s="16">
        <v>0.72300000000000697</v>
      </c>
      <c r="BJ144" s="16">
        <v>0.84800000000000431</v>
      </c>
      <c r="BK144" s="16">
        <v>6.198999999999999</v>
      </c>
      <c r="BL144" s="16"/>
      <c r="BM144" s="16"/>
      <c r="BN144" s="16">
        <v>1.8189999999999928</v>
      </c>
      <c r="BO144" s="16">
        <v>3.5409999999999942</v>
      </c>
      <c r="BP144" s="16">
        <v>0.70300000000000917</v>
      </c>
      <c r="BQ144" s="16">
        <v>3.5740000000000105</v>
      </c>
      <c r="BR144" s="16">
        <v>-0.54100000000000259</v>
      </c>
      <c r="BS144" s="16">
        <v>-0.54100000000000259</v>
      </c>
      <c r="BT144" s="16">
        <v>3.1300000000000106</v>
      </c>
      <c r="BU144" s="16"/>
      <c r="BV144" s="16"/>
      <c r="BW144" s="16">
        <v>0.85100000000000176</v>
      </c>
      <c r="BX144" s="16">
        <v>-0.93499999999999694</v>
      </c>
      <c r="BY144" s="16">
        <v>5.9839999999999893</v>
      </c>
      <c r="BZ144" s="16">
        <v>0.31300000000000772</v>
      </c>
      <c r="CA144" s="16">
        <v>0.41763438024031707</v>
      </c>
      <c r="CB144" s="16">
        <v>0.41763438024031707</v>
      </c>
      <c r="CC144" s="16">
        <v>0.41763438024031707</v>
      </c>
      <c r="CD144" s="16"/>
    </row>
    <row r="145" spans="1:82">
      <c r="A145">
        <v>1993</v>
      </c>
      <c r="B145" s="41">
        <f t="shared" si="87"/>
        <v>0</v>
      </c>
      <c r="C145" s="41">
        <f t="shared" si="88"/>
        <v>0</v>
      </c>
      <c r="D145" s="41">
        <f t="shared" si="88"/>
        <v>0</v>
      </c>
      <c r="E145" s="41">
        <f t="shared" si="88"/>
        <v>0</v>
      </c>
      <c r="F145" s="41">
        <f t="shared" si="88"/>
        <v>0</v>
      </c>
      <c r="G145" s="41">
        <f t="shared" si="88"/>
        <v>3</v>
      </c>
      <c r="H145" s="41">
        <f t="shared" si="88"/>
        <v>0</v>
      </c>
      <c r="I145" s="41">
        <f t="shared" si="88"/>
        <v>0</v>
      </c>
      <c r="J145" s="41">
        <f t="shared" si="88"/>
        <v>0</v>
      </c>
      <c r="K145" s="41">
        <f t="shared" si="88"/>
        <v>0</v>
      </c>
      <c r="L145" s="41">
        <f t="shared" si="88"/>
        <v>0</v>
      </c>
      <c r="M145" s="41">
        <f t="shared" si="88"/>
        <v>0</v>
      </c>
      <c r="N145" s="41">
        <f t="shared" si="88"/>
        <v>0</v>
      </c>
      <c r="O145" s="41">
        <f t="shared" si="88"/>
        <v>0</v>
      </c>
      <c r="P145" s="41">
        <f t="shared" si="88"/>
        <v>0</v>
      </c>
      <c r="Q145" s="41">
        <f t="shared" si="88"/>
        <v>0</v>
      </c>
      <c r="R145" s="41">
        <f t="shared" si="88"/>
        <v>-10</v>
      </c>
      <c r="S145" s="41">
        <f t="shared" si="88"/>
        <v>0</v>
      </c>
      <c r="T145" s="41">
        <f t="shared" si="88"/>
        <v>0</v>
      </c>
      <c r="U145" s="41">
        <f t="shared" si="88"/>
        <v>0</v>
      </c>
      <c r="V145" s="41">
        <f t="shared" si="88"/>
        <v>0</v>
      </c>
      <c r="W145" s="41"/>
      <c r="X145" s="41"/>
      <c r="Y145" s="41">
        <f t="shared" si="88"/>
        <v>0</v>
      </c>
      <c r="Z145" s="41">
        <f t="shared" si="88"/>
        <v>0</v>
      </c>
      <c r="AA145" s="41">
        <f t="shared" si="88"/>
        <v>0</v>
      </c>
      <c r="AB145" s="41">
        <f t="shared" si="88"/>
        <v>0.69999999999999929</v>
      </c>
      <c r="AC145" s="41">
        <f t="shared" si="88"/>
        <v>0</v>
      </c>
      <c r="AD145" s="41">
        <f t="shared" si="88"/>
        <v>0</v>
      </c>
      <c r="AE145" s="41">
        <f t="shared" si="88"/>
        <v>0</v>
      </c>
      <c r="AF145" s="41">
        <f t="shared" si="88"/>
        <v>-10</v>
      </c>
      <c r="AG145" s="41">
        <f t="shared" si="88"/>
        <v>0</v>
      </c>
      <c r="AH145" s="41">
        <f t="shared" si="88"/>
        <v>3</v>
      </c>
      <c r="AI145" s="41">
        <f t="shared" si="88"/>
        <v>0</v>
      </c>
      <c r="AJ145" s="41">
        <f t="shared" si="88"/>
        <v>0</v>
      </c>
      <c r="AK145" s="41">
        <f t="shared" si="88"/>
        <v>0</v>
      </c>
      <c r="AL145" s="41">
        <f t="shared" si="88"/>
        <v>8.6000000000000014</v>
      </c>
      <c r="AM145" s="41"/>
      <c r="AN145" s="41">
        <f t="shared" si="88"/>
        <v>0</v>
      </c>
      <c r="AO145" s="41">
        <f t="shared" si="88"/>
        <v>0</v>
      </c>
      <c r="AQ145" s="16">
        <v>6.2510000000000066</v>
      </c>
      <c r="AR145" s="16">
        <v>3.9360000000000062</v>
      </c>
      <c r="AS145" s="16">
        <v>0.52700000000001079</v>
      </c>
      <c r="AT145" s="16">
        <v>0.52700000000001079</v>
      </c>
      <c r="AU145" s="16">
        <v>-0.96199999999999619</v>
      </c>
      <c r="AV145" s="16">
        <v>4.2689999999999895</v>
      </c>
      <c r="AW145" s="16"/>
      <c r="AX145" s="16">
        <v>4.665000000000008</v>
      </c>
      <c r="AY145" s="16">
        <v>2.6610000000000023</v>
      </c>
      <c r="AZ145" s="16">
        <v>6.694</v>
      </c>
      <c r="BA145" s="16">
        <v>5.7099999999999929</v>
      </c>
      <c r="BB145" s="16">
        <v>7.0969999999999978</v>
      </c>
      <c r="BC145" s="16">
        <v>8.0000000000080007E-3</v>
      </c>
      <c r="BD145" s="16">
        <v>2.0000000000000018</v>
      </c>
      <c r="BE145" s="16">
        <v>-0.56100000000000039</v>
      </c>
      <c r="BF145" s="16">
        <v>-0.97699999999999454</v>
      </c>
      <c r="BG145" s="16">
        <v>-1.5989999999999949</v>
      </c>
      <c r="BH145" s="16">
        <v>6.2300000000000022</v>
      </c>
      <c r="BI145" s="16">
        <v>-0.83499999999999686</v>
      </c>
      <c r="BJ145" s="16">
        <v>-0.51799999999999624</v>
      </c>
      <c r="BK145" s="16">
        <v>6.8769999999999998</v>
      </c>
      <c r="BL145" s="16"/>
      <c r="BM145" s="16"/>
      <c r="BN145" s="16">
        <v>4.2010000000000103</v>
      </c>
      <c r="BO145" s="16">
        <v>2.737999999999996</v>
      </c>
      <c r="BP145" s="16">
        <v>5.2289999999999948</v>
      </c>
      <c r="BQ145" s="16">
        <v>2.8450000000000086</v>
      </c>
      <c r="BR145" s="16">
        <v>5.2440000000000042</v>
      </c>
      <c r="BS145" s="16">
        <v>5.2440000000000042</v>
      </c>
      <c r="BT145" s="16">
        <v>-0.68700000000000427</v>
      </c>
      <c r="BU145" s="16"/>
      <c r="BV145" s="16"/>
      <c r="BW145" s="16">
        <v>-1.313999999999993</v>
      </c>
      <c r="BX145" s="16">
        <v>-1.8290000000000028</v>
      </c>
      <c r="BY145" s="16">
        <v>8.0419999999999945</v>
      </c>
      <c r="BZ145" s="16">
        <v>2.4010000000000087</v>
      </c>
      <c r="CA145" s="16">
        <v>2.1819010638628678</v>
      </c>
      <c r="CB145" s="16">
        <v>2.1819010638628678</v>
      </c>
      <c r="CC145" s="16">
        <v>2.1819010638628678</v>
      </c>
      <c r="CD145" s="16">
        <v>-8.6999996299895415</v>
      </c>
    </row>
    <row r="146" spans="1:82">
      <c r="A146">
        <v>1994</v>
      </c>
      <c r="B146" s="41">
        <f t="shared" si="87"/>
        <v>0</v>
      </c>
      <c r="C146" s="41">
        <f t="shared" si="88"/>
        <v>0</v>
      </c>
      <c r="D146" s="41">
        <f t="shared" si="88"/>
        <v>0</v>
      </c>
      <c r="E146" s="41">
        <f t="shared" si="88"/>
        <v>0</v>
      </c>
      <c r="F146" s="41">
        <f t="shared" si="88"/>
        <v>0</v>
      </c>
      <c r="G146" s="41">
        <f t="shared" si="88"/>
        <v>0</v>
      </c>
      <c r="H146" s="41">
        <f t="shared" si="88"/>
        <v>0</v>
      </c>
      <c r="I146" s="41">
        <f t="shared" si="88"/>
        <v>10</v>
      </c>
      <c r="J146" s="41">
        <f t="shared" si="88"/>
        <v>0</v>
      </c>
      <c r="K146" s="41">
        <f t="shared" si="88"/>
        <v>0</v>
      </c>
      <c r="L146" s="41">
        <f t="shared" si="88"/>
        <v>0</v>
      </c>
      <c r="M146" s="41">
        <f t="shared" si="88"/>
        <v>0</v>
      </c>
      <c r="N146" s="41">
        <f t="shared" si="88"/>
        <v>-3.5</v>
      </c>
      <c r="O146" s="41">
        <f t="shared" si="88"/>
        <v>0</v>
      </c>
      <c r="P146" s="41">
        <f t="shared" si="88"/>
        <v>0</v>
      </c>
      <c r="Q146" s="41">
        <f t="shared" si="88"/>
        <v>0</v>
      </c>
      <c r="R146" s="41">
        <f t="shared" si="88"/>
        <v>0</v>
      </c>
      <c r="S146" s="41">
        <f t="shared" si="88"/>
        <v>4</v>
      </c>
      <c r="T146" s="41">
        <f t="shared" si="88"/>
        <v>0</v>
      </c>
      <c r="U146" s="41">
        <f t="shared" ref="C146:AO152" si="89">+U39-U38</f>
        <v>0</v>
      </c>
      <c r="V146" s="41">
        <f t="shared" si="89"/>
        <v>-5</v>
      </c>
      <c r="W146" s="41"/>
      <c r="X146" s="41"/>
      <c r="Y146" s="41">
        <f t="shared" si="89"/>
        <v>0</v>
      </c>
      <c r="Z146" s="41">
        <f t="shared" si="89"/>
        <v>0</v>
      </c>
      <c r="AA146" s="41">
        <f t="shared" si="89"/>
        <v>0</v>
      </c>
      <c r="AB146" s="41">
        <f t="shared" si="89"/>
        <v>0</v>
      </c>
      <c r="AC146" s="41">
        <f t="shared" si="89"/>
        <v>-7</v>
      </c>
      <c r="AD146" s="41">
        <f t="shared" si="89"/>
        <v>0</v>
      </c>
      <c r="AE146" s="41">
        <f t="shared" si="89"/>
        <v>0</v>
      </c>
      <c r="AF146" s="41">
        <f t="shared" si="89"/>
        <v>0</v>
      </c>
      <c r="AG146" s="41">
        <f t="shared" si="89"/>
        <v>0</v>
      </c>
      <c r="AH146" s="41">
        <f t="shared" si="89"/>
        <v>0</v>
      </c>
      <c r="AI146" s="41">
        <f t="shared" si="89"/>
        <v>0.10000000000000142</v>
      </c>
      <c r="AJ146" s="41">
        <f t="shared" si="89"/>
        <v>5</v>
      </c>
      <c r="AK146" s="41">
        <f t="shared" si="89"/>
        <v>0</v>
      </c>
      <c r="AL146" s="41">
        <f t="shared" si="89"/>
        <v>0</v>
      </c>
      <c r="AM146" s="41"/>
      <c r="AN146" s="41">
        <f t="shared" si="89"/>
        <v>0</v>
      </c>
      <c r="AO146" s="41">
        <f t="shared" si="89"/>
        <v>0</v>
      </c>
      <c r="AQ146" s="16">
        <v>5.8300000000000018</v>
      </c>
      <c r="AR146" s="16">
        <v>4.8450000000000104</v>
      </c>
      <c r="AS146" s="16">
        <v>2.401999999999993</v>
      </c>
      <c r="AT146" s="16">
        <v>2.401999999999993</v>
      </c>
      <c r="AU146" s="16">
        <v>3.2270000000000021</v>
      </c>
      <c r="AV146" s="16">
        <v>4.6669999999999989</v>
      </c>
      <c r="AW146" s="16"/>
      <c r="AX146" s="16">
        <v>5.3339999999999943</v>
      </c>
      <c r="AY146" s="16">
        <v>4.493999999999998</v>
      </c>
      <c r="AZ146" s="16">
        <v>5.0659999999999927</v>
      </c>
      <c r="BA146" s="16">
        <v>5.1469999999999905</v>
      </c>
      <c r="BB146" s="16">
        <v>4.5190000000000063</v>
      </c>
      <c r="BC146" s="16">
        <v>5.329000000000006</v>
      </c>
      <c r="BD146" s="16">
        <v>4.2580000000000062</v>
      </c>
      <c r="BE146" s="16">
        <v>2.3390000000000022</v>
      </c>
      <c r="BF146" s="16">
        <v>2.3989999999999956</v>
      </c>
      <c r="BG146" s="16">
        <v>2.0000000000000018</v>
      </c>
      <c r="BH146" s="16">
        <v>-1.3029999999999986</v>
      </c>
      <c r="BI146" s="16">
        <v>2.0739999999999981</v>
      </c>
      <c r="BJ146" s="16">
        <v>0.8760000000000101</v>
      </c>
      <c r="BK146" s="16">
        <v>9.2689999999999948</v>
      </c>
      <c r="BL146" s="16">
        <v>2.200000000000002</v>
      </c>
      <c r="BM146" s="16"/>
      <c r="BN146" s="16">
        <v>3.8210000000000077</v>
      </c>
      <c r="BO146" s="16">
        <v>4.9409999999999954</v>
      </c>
      <c r="BP146" s="16">
        <v>5.5739999999999901</v>
      </c>
      <c r="BQ146" s="16">
        <v>5.0550000000000095</v>
      </c>
      <c r="BR146" s="16">
        <v>12.308000000000007</v>
      </c>
      <c r="BS146" s="16">
        <v>12.308000000000007</v>
      </c>
      <c r="BT146" s="16">
        <v>1.489000000000007</v>
      </c>
      <c r="BU146" s="16">
        <v>-12.7</v>
      </c>
      <c r="BV146" s="16">
        <v>3.2000000000000028</v>
      </c>
      <c r="BW146" s="16">
        <v>2.3349999999999982</v>
      </c>
      <c r="BX146" s="16">
        <v>3.9299999999999891</v>
      </c>
      <c r="BY146" s="16">
        <v>-5.4559999999999942</v>
      </c>
      <c r="BZ146" s="16">
        <v>3.7679999999999936</v>
      </c>
      <c r="CA146" s="16">
        <v>4.3736319206344465</v>
      </c>
      <c r="CB146" s="16">
        <v>4.3736319206344465</v>
      </c>
      <c r="CC146" s="16">
        <v>4.3736319206344465</v>
      </c>
      <c r="CD146" s="16">
        <v>-12.699999475204859</v>
      </c>
    </row>
    <row r="147" spans="1:82">
      <c r="A147">
        <v>1995</v>
      </c>
      <c r="B147" s="41">
        <f t="shared" si="87"/>
        <v>0</v>
      </c>
      <c r="C147" s="41">
        <f t="shared" si="89"/>
        <v>0</v>
      </c>
      <c r="D147" s="41">
        <f t="shared" si="89"/>
        <v>0</v>
      </c>
      <c r="E147" s="41">
        <f t="shared" si="89"/>
        <v>0</v>
      </c>
      <c r="F147" s="41">
        <f t="shared" si="89"/>
        <v>0</v>
      </c>
      <c r="G147" s="41">
        <f t="shared" si="89"/>
        <v>0</v>
      </c>
      <c r="H147" s="41">
        <f t="shared" si="89"/>
        <v>-5</v>
      </c>
      <c r="I147" s="41">
        <f t="shared" si="89"/>
        <v>0</v>
      </c>
      <c r="J147" s="41">
        <f t="shared" si="89"/>
        <v>0</v>
      </c>
      <c r="K147" s="41">
        <f t="shared" si="89"/>
        <v>-2</v>
      </c>
      <c r="L147" s="41">
        <f t="shared" si="89"/>
        <v>0</v>
      </c>
      <c r="M147" s="41">
        <f t="shared" si="89"/>
        <v>0</v>
      </c>
      <c r="N147" s="41">
        <f t="shared" si="89"/>
        <v>-1</v>
      </c>
      <c r="O147" s="41">
        <f t="shared" si="89"/>
        <v>0</v>
      </c>
      <c r="P147" s="41">
        <f t="shared" si="89"/>
        <v>0</v>
      </c>
      <c r="Q147" s="41">
        <f t="shared" si="89"/>
        <v>0</v>
      </c>
      <c r="R147" s="41">
        <f t="shared" si="89"/>
        <v>5</v>
      </c>
      <c r="S147" s="41">
        <f t="shared" si="89"/>
        <v>0</v>
      </c>
      <c r="T147" s="41">
        <f t="shared" si="89"/>
        <v>0</v>
      </c>
      <c r="U147" s="41">
        <f t="shared" si="89"/>
        <v>0</v>
      </c>
      <c r="V147" s="41">
        <f t="shared" si="89"/>
        <v>0</v>
      </c>
      <c r="W147" s="41"/>
      <c r="X147" s="41">
        <f t="shared" si="89"/>
        <v>2</v>
      </c>
      <c r="Y147" s="41">
        <f t="shared" si="89"/>
        <v>0</v>
      </c>
      <c r="Z147" s="41">
        <f t="shared" si="89"/>
        <v>0</v>
      </c>
      <c r="AA147" s="41">
        <f t="shared" si="89"/>
        <v>0</v>
      </c>
      <c r="AB147" s="41">
        <f t="shared" si="89"/>
        <v>0</v>
      </c>
      <c r="AC147" s="41">
        <f t="shared" si="89"/>
        <v>0</v>
      </c>
      <c r="AD147" s="41">
        <f t="shared" si="89"/>
        <v>0</v>
      </c>
      <c r="AE147" s="41">
        <f t="shared" si="89"/>
        <v>0</v>
      </c>
      <c r="AF147" s="41">
        <f t="shared" si="89"/>
        <v>0</v>
      </c>
      <c r="AG147" s="41">
        <f t="shared" si="89"/>
        <v>0</v>
      </c>
      <c r="AH147" s="41">
        <f t="shared" si="89"/>
        <v>0</v>
      </c>
      <c r="AI147" s="41">
        <f t="shared" si="89"/>
        <v>5.3999999999999986</v>
      </c>
      <c r="AJ147" s="41">
        <f t="shared" si="89"/>
        <v>0</v>
      </c>
      <c r="AK147" s="41">
        <f t="shared" si="89"/>
        <v>0</v>
      </c>
      <c r="AL147" s="41">
        <f t="shared" si="89"/>
        <v>0</v>
      </c>
      <c r="AM147" s="41"/>
      <c r="AN147" s="41">
        <f t="shared" si="89"/>
        <v>4</v>
      </c>
      <c r="AO147" s="41">
        <f t="shared" si="89"/>
        <v>0</v>
      </c>
      <c r="AQ147" s="16">
        <v>-2.8449999999999975</v>
      </c>
      <c r="AR147" s="16">
        <v>2.9560000000000031</v>
      </c>
      <c r="AS147" s="16">
        <v>2.6680000000000037</v>
      </c>
      <c r="AT147" s="16">
        <v>2.6680000000000037</v>
      </c>
      <c r="AU147" s="16">
        <v>2.3849999999999927</v>
      </c>
      <c r="AV147" s="16">
        <v>4.6780000000000044</v>
      </c>
      <c r="AW147" s="16"/>
      <c r="AX147" s="16">
        <v>4.4170000000000043</v>
      </c>
      <c r="AY147" s="16">
        <v>2.6939999999999964</v>
      </c>
      <c r="AZ147" s="16">
        <v>8.8759999999999941</v>
      </c>
      <c r="BA147" s="16">
        <v>5.2019999999999955</v>
      </c>
      <c r="BB147" s="16">
        <v>4.153999999999991</v>
      </c>
      <c r="BC147" s="16">
        <v>3.0289999999999928</v>
      </c>
      <c r="BD147" s="16">
        <v>2.2529999999999939</v>
      </c>
      <c r="BE147" s="16">
        <v>2.2319999999999895</v>
      </c>
      <c r="BF147" s="16">
        <v>1.5409999999999924</v>
      </c>
      <c r="BG147" s="16">
        <v>2.0999999999999908</v>
      </c>
      <c r="BH147" s="16">
        <v>4.0799999999999947</v>
      </c>
      <c r="BI147" s="16">
        <v>2.6829999999999909</v>
      </c>
      <c r="BJ147" s="16">
        <v>2.6310000000000056</v>
      </c>
      <c r="BK147" s="16">
        <v>9.6149999999999949</v>
      </c>
      <c r="BL147" s="16">
        <v>-2.083999999999997</v>
      </c>
      <c r="BM147" s="16"/>
      <c r="BN147" s="16">
        <v>1.432000000000011</v>
      </c>
      <c r="BO147" s="16">
        <v>-6.2909999999999915</v>
      </c>
      <c r="BP147" s="16">
        <v>4.9020000000000064</v>
      </c>
      <c r="BQ147" s="16">
        <v>4.1560000000000041</v>
      </c>
      <c r="BR147" s="16">
        <v>7.4109999999999898</v>
      </c>
      <c r="BS147" s="16">
        <v>7.4109999999999898</v>
      </c>
      <c r="BT147" s="16">
        <v>2.3069999999999924</v>
      </c>
      <c r="BU147" s="16">
        <v>-4.1000000000000032</v>
      </c>
      <c r="BV147" s="16">
        <v>3.0999999999999917</v>
      </c>
      <c r="BW147" s="16">
        <v>4.1220000000000034</v>
      </c>
      <c r="BX147" s="16">
        <v>3.9349999999999996</v>
      </c>
      <c r="BY147" s="16">
        <v>7.1900000000000075</v>
      </c>
      <c r="BZ147" s="16">
        <v>2.4440000000000017</v>
      </c>
      <c r="CA147" s="16">
        <v>4.6252303352535717</v>
      </c>
      <c r="CB147" s="16">
        <v>4.6252303352535717</v>
      </c>
      <c r="CC147" s="16">
        <v>4.6252303352535717</v>
      </c>
      <c r="CD147" s="16">
        <v>-4.1000009284509531</v>
      </c>
    </row>
    <row r="148" spans="1:82">
      <c r="A148">
        <v>1996</v>
      </c>
      <c r="B148" s="41">
        <f t="shared" si="87"/>
        <v>0</v>
      </c>
      <c r="C148" s="41">
        <f t="shared" si="89"/>
        <v>0</v>
      </c>
      <c r="D148" s="41">
        <f t="shared" si="89"/>
        <v>0</v>
      </c>
      <c r="E148" s="41">
        <f t="shared" si="89"/>
        <v>0</v>
      </c>
      <c r="F148" s="41">
        <f t="shared" si="89"/>
        <v>0</v>
      </c>
      <c r="G148" s="41">
        <f t="shared" si="89"/>
        <v>0</v>
      </c>
      <c r="H148" s="41">
        <f t="shared" si="89"/>
        <v>-5</v>
      </c>
      <c r="I148" s="41">
        <f t="shared" si="89"/>
        <v>-15</v>
      </c>
      <c r="J148" s="41">
        <f t="shared" si="89"/>
        <v>0</v>
      </c>
      <c r="K148" s="41">
        <f t="shared" si="89"/>
        <v>-3</v>
      </c>
      <c r="L148" s="41">
        <f t="shared" si="89"/>
        <v>5</v>
      </c>
      <c r="M148" s="41">
        <f t="shared" si="89"/>
        <v>0</v>
      </c>
      <c r="N148" s="41">
        <f t="shared" si="89"/>
        <v>1.5</v>
      </c>
      <c r="O148" s="41">
        <f t="shared" si="89"/>
        <v>0</v>
      </c>
      <c r="P148" s="41">
        <f t="shared" si="89"/>
        <v>-2.7999999999999972</v>
      </c>
      <c r="Q148" s="41">
        <f t="shared" si="89"/>
        <v>0</v>
      </c>
      <c r="R148" s="41">
        <f t="shared" si="89"/>
        <v>0</v>
      </c>
      <c r="S148" s="41">
        <f t="shared" si="89"/>
        <v>4</v>
      </c>
      <c r="T148" s="41">
        <f t="shared" si="89"/>
        <v>0</v>
      </c>
      <c r="U148" s="41">
        <f t="shared" si="89"/>
        <v>0</v>
      </c>
      <c r="V148" s="41">
        <f t="shared" si="89"/>
        <v>-5</v>
      </c>
      <c r="W148" s="41">
        <f t="shared" si="89"/>
        <v>-10</v>
      </c>
      <c r="X148" s="41">
        <f t="shared" si="89"/>
        <v>-2</v>
      </c>
      <c r="Y148" s="41">
        <f t="shared" si="89"/>
        <v>0</v>
      </c>
      <c r="Z148" s="41">
        <f t="shared" si="89"/>
        <v>0</v>
      </c>
      <c r="AA148" s="41">
        <f t="shared" si="89"/>
        <v>0</v>
      </c>
      <c r="AB148" s="41">
        <f t="shared" si="89"/>
        <v>0</v>
      </c>
      <c r="AC148" s="41">
        <f t="shared" si="89"/>
        <v>0</v>
      </c>
      <c r="AD148" s="41">
        <f t="shared" si="89"/>
        <v>0</v>
      </c>
      <c r="AE148" s="41">
        <f t="shared" si="89"/>
        <v>0</v>
      </c>
      <c r="AF148" s="41">
        <f t="shared" si="89"/>
        <v>5</v>
      </c>
      <c r="AG148" s="41">
        <f t="shared" si="89"/>
        <v>2</v>
      </c>
      <c r="AH148" s="41">
        <f t="shared" si="89"/>
        <v>0</v>
      </c>
      <c r="AI148" s="41">
        <f t="shared" si="89"/>
        <v>0.20000000000000284</v>
      </c>
      <c r="AJ148" s="41">
        <f t="shared" si="89"/>
        <v>0</v>
      </c>
      <c r="AK148" s="41">
        <f t="shared" si="89"/>
        <v>0</v>
      </c>
      <c r="AL148" s="41">
        <f t="shared" si="89"/>
        <v>0</v>
      </c>
      <c r="AM148" s="41"/>
      <c r="AN148" s="41">
        <f t="shared" si="89"/>
        <v>0</v>
      </c>
      <c r="AO148" s="41">
        <f t="shared" si="89"/>
        <v>0</v>
      </c>
      <c r="AQ148" s="16">
        <v>5.526999999999993</v>
      </c>
      <c r="AR148" s="16">
        <v>4.0310000000000068</v>
      </c>
      <c r="AS148" s="16">
        <v>2.397999999999989</v>
      </c>
      <c r="AT148" s="16">
        <v>2.397999999999989</v>
      </c>
      <c r="AU148" s="16">
        <v>1.3209999999999944</v>
      </c>
      <c r="AV148" s="16">
        <v>4.3609999999999927</v>
      </c>
      <c r="AW148" s="16"/>
      <c r="AX148" s="16">
        <v>2.2089999999999943</v>
      </c>
      <c r="AY148" s="16">
        <v>1.6189999999999927</v>
      </c>
      <c r="AZ148" s="16">
        <v>6.8899999999999961</v>
      </c>
      <c r="BA148" s="16">
        <v>2.0559999999999912</v>
      </c>
      <c r="BB148" s="16">
        <v>1.3500000000000068</v>
      </c>
      <c r="BC148" s="16">
        <v>2.905000000000002</v>
      </c>
      <c r="BD148" s="16">
        <v>1.7320000000000002</v>
      </c>
      <c r="BE148" s="16">
        <v>1.3879999999999892</v>
      </c>
      <c r="BF148" s="16">
        <v>0.81599999999999451</v>
      </c>
      <c r="BG148" s="16">
        <v>2.862000000000009</v>
      </c>
      <c r="BH148" s="16">
        <v>3.5779999999999923</v>
      </c>
      <c r="BI148" s="16">
        <v>1.2669999999999959</v>
      </c>
      <c r="BJ148" s="16">
        <v>3.1339999999999923</v>
      </c>
      <c r="BK148" s="16">
        <v>7.8910000000000036</v>
      </c>
      <c r="BL148" s="16">
        <v>2.5879999999999903</v>
      </c>
      <c r="BM148" s="16"/>
      <c r="BN148" s="16">
        <v>1.5149999999999997</v>
      </c>
      <c r="BO148" s="16">
        <v>6.7730000000000068</v>
      </c>
      <c r="BP148" s="16">
        <v>4.0729999999999933</v>
      </c>
      <c r="BQ148" s="16">
        <v>5.0280000000000102</v>
      </c>
      <c r="BR148" s="16">
        <v>2.7989999999999959</v>
      </c>
      <c r="BS148" s="16">
        <v>2.7989999999999959</v>
      </c>
      <c r="BT148" s="16">
        <v>3.503999999999996</v>
      </c>
      <c r="BU148" s="16">
        <v>-3.607999999999989</v>
      </c>
      <c r="BV148" s="16">
        <v>4.2999999999999927</v>
      </c>
      <c r="BW148" s="16">
        <v>2.4210000000000065</v>
      </c>
      <c r="BX148" s="16">
        <v>1.5789999999999971</v>
      </c>
      <c r="BY148" s="16">
        <v>7.0070000000000077</v>
      </c>
      <c r="BZ148" s="16">
        <v>2.4280000000000079</v>
      </c>
      <c r="CA148" s="16">
        <v>5.8603767936188822</v>
      </c>
      <c r="CB148" s="16">
        <v>5.8603767936188822</v>
      </c>
      <c r="CC148" s="16">
        <v>5.8603767936188822</v>
      </c>
      <c r="CD148" s="16">
        <v>-3.6080128491121632</v>
      </c>
    </row>
    <row r="149" spans="1:82">
      <c r="A149">
        <v>1997</v>
      </c>
      <c r="B149" s="41">
        <f t="shared" si="87"/>
        <v>3</v>
      </c>
      <c r="C149" s="41">
        <f t="shared" si="89"/>
        <v>0</v>
      </c>
      <c r="D149" s="41">
        <f t="shared" si="89"/>
        <v>0</v>
      </c>
      <c r="E149" s="41">
        <f t="shared" si="89"/>
        <v>0</v>
      </c>
      <c r="F149" s="41">
        <f t="shared" si="89"/>
        <v>0</v>
      </c>
      <c r="G149" s="41">
        <f t="shared" si="89"/>
        <v>0</v>
      </c>
      <c r="H149" s="41">
        <f t="shared" si="89"/>
        <v>0</v>
      </c>
      <c r="I149" s="41">
        <f t="shared" si="89"/>
        <v>5</v>
      </c>
      <c r="J149" s="41">
        <f t="shared" si="89"/>
        <v>0</v>
      </c>
      <c r="K149" s="41">
        <f t="shared" si="89"/>
        <v>0</v>
      </c>
      <c r="L149" s="41">
        <f t="shared" si="89"/>
        <v>0</v>
      </c>
      <c r="M149" s="41">
        <f t="shared" si="89"/>
        <v>0</v>
      </c>
      <c r="N149" s="41">
        <f t="shared" si="89"/>
        <v>-5</v>
      </c>
      <c r="O149" s="41">
        <f t="shared" si="89"/>
        <v>0</v>
      </c>
      <c r="P149" s="41">
        <f t="shared" si="89"/>
        <v>0</v>
      </c>
      <c r="Q149" s="41">
        <f t="shared" si="89"/>
        <v>0</v>
      </c>
      <c r="R149" s="41">
        <f t="shared" si="89"/>
        <v>0</v>
      </c>
      <c r="S149" s="41">
        <f t="shared" si="89"/>
        <v>-6</v>
      </c>
      <c r="T149" s="41">
        <f t="shared" si="89"/>
        <v>0</v>
      </c>
      <c r="U149" s="41">
        <f t="shared" si="89"/>
        <v>0</v>
      </c>
      <c r="V149" s="41">
        <f t="shared" si="89"/>
        <v>0</v>
      </c>
      <c r="W149" s="41">
        <f t="shared" si="89"/>
        <v>0</v>
      </c>
      <c r="X149" s="41">
        <f t="shared" si="89"/>
        <v>0</v>
      </c>
      <c r="Y149" s="41">
        <f t="shared" si="89"/>
        <v>0</v>
      </c>
      <c r="Z149" s="41">
        <f t="shared" si="89"/>
        <v>0</v>
      </c>
      <c r="AA149" s="41">
        <f t="shared" si="89"/>
        <v>0</v>
      </c>
      <c r="AB149" s="41">
        <f t="shared" si="89"/>
        <v>7.1500000000000021</v>
      </c>
      <c r="AC149" s="41">
        <f t="shared" si="89"/>
        <v>0</v>
      </c>
      <c r="AD149" s="41">
        <f t="shared" si="89"/>
        <v>0</v>
      </c>
      <c r="AE149" s="41">
        <f t="shared" si="89"/>
        <v>0</v>
      </c>
      <c r="AF149" s="41">
        <f t="shared" si="89"/>
        <v>0</v>
      </c>
      <c r="AG149" s="41">
        <f t="shared" si="89"/>
        <v>0</v>
      </c>
      <c r="AH149" s="41">
        <f t="shared" si="89"/>
        <v>0</v>
      </c>
      <c r="AI149" s="41">
        <f t="shared" si="89"/>
        <v>0</v>
      </c>
      <c r="AJ149" s="41">
        <f t="shared" si="89"/>
        <v>0</v>
      </c>
      <c r="AK149" s="41">
        <f t="shared" si="89"/>
        <v>0</v>
      </c>
      <c r="AL149" s="41">
        <f t="shared" si="89"/>
        <v>0</v>
      </c>
      <c r="AM149" s="41"/>
      <c r="AN149" s="41">
        <f t="shared" si="89"/>
        <v>0</v>
      </c>
      <c r="AO149" s="41">
        <f t="shared" si="89"/>
        <v>0</v>
      </c>
      <c r="AQ149" s="16">
        <v>8.1110000000000007</v>
      </c>
      <c r="AR149" s="16">
        <v>4.6049999999999924</v>
      </c>
      <c r="AS149" s="16">
        <v>2.0939999999999959</v>
      </c>
      <c r="AT149" s="16">
        <v>2.0939999999999959</v>
      </c>
      <c r="AU149" s="16">
        <v>3.7940000000000085</v>
      </c>
      <c r="AV149" s="16">
        <v>4.9539999999999917</v>
      </c>
      <c r="AW149" s="16"/>
      <c r="AX149" s="16">
        <v>3.3949999999999925</v>
      </c>
      <c r="AY149" s="16">
        <v>4.2799999999999949</v>
      </c>
      <c r="AZ149" s="16">
        <v>7.4160000000000004</v>
      </c>
      <c r="BA149" s="16">
        <v>3.4299999999999997</v>
      </c>
      <c r="BB149" s="16">
        <v>5.475999999999992</v>
      </c>
      <c r="BC149" s="16">
        <v>3.2599999999999962</v>
      </c>
      <c r="BD149" s="16">
        <v>4.3279999999999985</v>
      </c>
      <c r="BE149" s="16">
        <v>2.2990000000000066</v>
      </c>
      <c r="BF149" s="16">
        <v>1.7849999999999921</v>
      </c>
      <c r="BG149" s="16">
        <v>4.4839999999999991</v>
      </c>
      <c r="BH149" s="16">
        <v>4.9940000000000095</v>
      </c>
      <c r="BI149" s="16">
        <v>1.8299999999999983</v>
      </c>
      <c r="BJ149" s="16">
        <v>0.98100000000000964</v>
      </c>
      <c r="BK149" s="16">
        <v>6.1709999999999932</v>
      </c>
      <c r="BL149" s="16">
        <v>8.8370000000000068</v>
      </c>
      <c r="BM149" s="16">
        <v>8.3110000000000017</v>
      </c>
      <c r="BN149" s="16">
        <v>5.9369999999999923</v>
      </c>
      <c r="BO149" s="16">
        <v>6.8470000000000031</v>
      </c>
      <c r="BP149" s="16">
        <v>2.4370000000000003</v>
      </c>
      <c r="BQ149" s="16">
        <v>5.2850000000000064</v>
      </c>
      <c r="BR149" s="16">
        <v>6.4759999999999929</v>
      </c>
      <c r="BS149" s="16">
        <v>6.4759999999999929</v>
      </c>
      <c r="BT149" s="16">
        <v>4.4010000000000105</v>
      </c>
      <c r="BU149" s="16">
        <v>1.3819999999999943</v>
      </c>
      <c r="BV149" s="16">
        <v>2.6000000000000023</v>
      </c>
      <c r="BW149" s="16">
        <v>3.8650000000000073</v>
      </c>
      <c r="BX149" s="16">
        <v>3.0710000000000015</v>
      </c>
      <c r="BY149" s="16">
        <v>7.5280000000000014</v>
      </c>
      <c r="BZ149" s="16">
        <v>4.9090000000000078</v>
      </c>
      <c r="CA149" s="16">
        <v>5.1863820181721421</v>
      </c>
      <c r="CB149" s="16">
        <v>5.1863820181721421</v>
      </c>
      <c r="CC149" s="16">
        <v>5.1863820181721421</v>
      </c>
      <c r="CD149" s="16">
        <v>1.3820682887995206</v>
      </c>
    </row>
    <row r="150" spans="1:82">
      <c r="A150">
        <v>1998</v>
      </c>
      <c r="B150" s="41">
        <f t="shared" si="87"/>
        <v>0</v>
      </c>
      <c r="C150" s="41">
        <f t="shared" si="89"/>
        <v>0</v>
      </c>
      <c r="D150" s="41">
        <f t="shared" si="89"/>
        <v>0</v>
      </c>
      <c r="E150" s="41">
        <f t="shared" si="89"/>
        <v>0</v>
      </c>
      <c r="F150" s="41">
        <f t="shared" si="89"/>
        <v>0</v>
      </c>
      <c r="G150" s="41">
        <f t="shared" si="89"/>
        <v>0</v>
      </c>
      <c r="H150" s="41">
        <f t="shared" si="89"/>
        <v>0</v>
      </c>
      <c r="I150" s="41">
        <f t="shared" si="89"/>
        <v>0</v>
      </c>
      <c r="J150" s="41">
        <f t="shared" si="89"/>
        <v>0</v>
      </c>
      <c r="K150" s="41">
        <f t="shared" si="89"/>
        <v>0</v>
      </c>
      <c r="L150" s="41">
        <f t="shared" si="89"/>
        <v>0</v>
      </c>
      <c r="M150" s="41">
        <f t="shared" si="89"/>
        <v>0</v>
      </c>
      <c r="N150" s="41">
        <f t="shared" si="89"/>
        <v>-2</v>
      </c>
      <c r="O150" s="41">
        <f t="shared" si="89"/>
        <v>0</v>
      </c>
      <c r="P150" s="41">
        <f t="shared" si="89"/>
        <v>0</v>
      </c>
      <c r="Q150" s="41">
        <f t="shared" si="89"/>
        <v>0</v>
      </c>
      <c r="R150" s="41">
        <f t="shared" si="89"/>
        <v>0</v>
      </c>
      <c r="S150" s="41">
        <f t="shared" si="89"/>
        <v>0</v>
      </c>
      <c r="T150" s="41">
        <f t="shared" si="89"/>
        <v>-5</v>
      </c>
      <c r="U150" s="41">
        <f t="shared" si="89"/>
        <v>0</v>
      </c>
      <c r="V150" s="41">
        <f t="shared" si="89"/>
        <v>0</v>
      </c>
      <c r="W150" s="41">
        <f t="shared" si="89"/>
        <v>0</v>
      </c>
      <c r="X150" s="41">
        <f t="shared" si="89"/>
        <v>0</v>
      </c>
      <c r="Y150" s="41">
        <f t="shared" si="89"/>
        <v>0</v>
      </c>
      <c r="Z150" s="41">
        <f t="shared" si="89"/>
        <v>0</v>
      </c>
      <c r="AA150" s="41">
        <f t="shared" si="89"/>
        <v>0</v>
      </c>
      <c r="AB150" s="41">
        <f t="shared" si="89"/>
        <v>7.1499999999999986</v>
      </c>
      <c r="AC150" s="41">
        <f t="shared" si="89"/>
        <v>0</v>
      </c>
      <c r="AD150" s="41">
        <f t="shared" si="89"/>
        <v>-1</v>
      </c>
      <c r="AE150" s="41">
        <f t="shared" si="89"/>
        <v>0</v>
      </c>
      <c r="AF150" s="41">
        <f t="shared" si="89"/>
        <v>0</v>
      </c>
      <c r="AG150" s="41">
        <f t="shared" si="89"/>
        <v>0</v>
      </c>
      <c r="AH150" s="41">
        <f t="shared" si="89"/>
        <v>-8</v>
      </c>
      <c r="AI150" s="41">
        <f t="shared" si="89"/>
        <v>-0.90000000000000568</v>
      </c>
      <c r="AJ150" s="41">
        <f t="shared" si="89"/>
        <v>-10</v>
      </c>
      <c r="AK150" s="41">
        <f t="shared" si="89"/>
        <v>0</v>
      </c>
      <c r="AL150" s="41">
        <f t="shared" si="89"/>
        <v>0</v>
      </c>
      <c r="AM150" s="41"/>
      <c r="AN150" s="41">
        <f t="shared" si="89"/>
        <v>0</v>
      </c>
      <c r="AO150" s="41">
        <f t="shared" si="89"/>
        <v>0</v>
      </c>
      <c r="AQ150" s="16">
        <v>3.8499999999999979</v>
      </c>
      <c r="AR150" s="16">
        <v>4.6499999999999986</v>
      </c>
      <c r="AS150" s="16">
        <v>3.5809999999999897</v>
      </c>
      <c r="AT150" s="16">
        <v>3.5809999999999897</v>
      </c>
      <c r="AU150" s="16">
        <v>1.9619999999999971</v>
      </c>
      <c r="AV150" s="16">
        <v>5.0289999999999946</v>
      </c>
      <c r="AW150" s="16">
        <v>13.813999999999993</v>
      </c>
      <c r="AX150" s="16">
        <v>0.33799999999999386</v>
      </c>
      <c r="AY150" s="16">
        <v>3.8960000000000106</v>
      </c>
      <c r="AZ150" s="16">
        <v>4.3560000000000043</v>
      </c>
      <c r="BA150" s="16">
        <v>0.57000000000000384</v>
      </c>
      <c r="BB150" s="16">
        <v>7.1550000000000002</v>
      </c>
      <c r="BC150" s="16">
        <v>2.2129999999999983</v>
      </c>
      <c r="BD150" s="16">
        <v>3.2669999999999977</v>
      </c>
      <c r="BE150" s="16">
        <v>3.6180000000000101</v>
      </c>
      <c r="BF150" s="16">
        <v>2.0199999999999996</v>
      </c>
      <c r="BG150" s="16">
        <v>3.895000000000004</v>
      </c>
      <c r="BH150" s="16">
        <v>2.9020000000000046</v>
      </c>
      <c r="BI150" s="16">
        <v>1.811000000000007</v>
      </c>
      <c r="BJ150" s="16">
        <v>-1.2700000000000156</v>
      </c>
      <c r="BK150" s="16">
        <v>-5.1289999999999942</v>
      </c>
      <c r="BL150" s="16">
        <v>6.3360000000000083</v>
      </c>
      <c r="BM150" s="16">
        <v>7.4759999999999938</v>
      </c>
      <c r="BN150" s="16">
        <v>6.4920000000000089</v>
      </c>
      <c r="BO150" s="16">
        <v>5.1639999999999908</v>
      </c>
      <c r="BP150" s="16">
        <v>0.32900000000000151</v>
      </c>
      <c r="BQ150" s="16">
        <v>2.6240000000000041</v>
      </c>
      <c r="BR150" s="16">
        <v>-0.39200000000000346</v>
      </c>
      <c r="BS150" s="16">
        <v>-0.39200000000000346</v>
      </c>
      <c r="BT150" s="16">
        <v>4.8079999999999901</v>
      </c>
      <c r="BU150" s="16">
        <v>-5.3450000000000113</v>
      </c>
      <c r="BV150" s="16">
        <v>0.49999999999998934</v>
      </c>
      <c r="BW150" s="16">
        <v>4.4689999999999896</v>
      </c>
      <c r="BX150" s="16">
        <v>4.3120000000000047</v>
      </c>
      <c r="BY150" s="16">
        <v>3.0920000000000059</v>
      </c>
      <c r="BZ150" s="16">
        <v>3.1539999999999901</v>
      </c>
      <c r="CA150" s="16">
        <v>-0.51408340561935884</v>
      </c>
      <c r="CB150" s="16">
        <v>-0.51408340561935884</v>
      </c>
      <c r="CC150" s="16">
        <v>-0.51408340561935884</v>
      </c>
      <c r="CD150" s="16">
        <v>-5.345395112285944</v>
      </c>
    </row>
    <row r="151" spans="1:82">
      <c r="A151">
        <v>1999</v>
      </c>
      <c r="B151" s="41">
        <f t="shared" si="87"/>
        <v>2</v>
      </c>
      <c r="C151" s="41">
        <f t="shared" si="89"/>
        <v>0</v>
      </c>
      <c r="D151" s="41">
        <f t="shared" si="89"/>
        <v>0</v>
      </c>
      <c r="E151" s="41">
        <f t="shared" si="89"/>
        <v>0</v>
      </c>
      <c r="F151" s="41">
        <f t="shared" si="89"/>
        <v>0</v>
      </c>
      <c r="G151" s="41">
        <f t="shared" si="89"/>
        <v>0</v>
      </c>
      <c r="H151" s="41">
        <f t="shared" si="89"/>
        <v>0</v>
      </c>
      <c r="I151" s="41">
        <f t="shared" si="89"/>
        <v>3</v>
      </c>
      <c r="J151" s="41">
        <f t="shared" si="89"/>
        <v>0</v>
      </c>
      <c r="K151" s="41">
        <f t="shared" si="89"/>
        <v>0</v>
      </c>
      <c r="L151" s="41">
        <f t="shared" si="89"/>
        <v>0</v>
      </c>
      <c r="M151" s="41">
        <f t="shared" si="89"/>
        <v>0</v>
      </c>
      <c r="N151" s="41">
        <f t="shared" si="89"/>
        <v>1</v>
      </c>
      <c r="O151" s="41">
        <f t="shared" si="89"/>
        <v>0</v>
      </c>
      <c r="P151" s="41">
        <f t="shared" si="89"/>
        <v>0</v>
      </c>
      <c r="Q151" s="41">
        <f t="shared" si="89"/>
        <v>0</v>
      </c>
      <c r="R151" s="41">
        <f t="shared" si="89"/>
        <v>0</v>
      </c>
      <c r="S151" s="41">
        <f t="shared" si="89"/>
        <v>-2</v>
      </c>
      <c r="T151" s="41">
        <f t="shared" si="89"/>
        <v>0</v>
      </c>
      <c r="U151" s="41">
        <f t="shared" si="89"/>
        <v>-13</v>
      </c>
      <c r="V151" s="41">
        <f t="shared" si="89"/>
        <v>0</v>
      </c>
      <c r="W151" s="41">
        <f t="shared" si="89"/>
        <v>0</v>
      </c>
      <c r="X151" s="41">
        <f t="shared" si="89"/>
        <v>0</v>
      </c>
      <c r="Y151" s="41">
        <f t="shared" si="89"/>
        <v>0</v>
      </c>
      <c r="Z151" s="41">
        <f t="shared" si="89"/>
        <v>5</v>
      </c>
      <c r="AA151" s="41">
        <f t="shared" si="89"/>
        <v>0</v>
      </c>
      <c r="AB151" s="41">
        <f t="shared" si="89"/>
        <v>0</v>
      </c>
      <c r="AC151" s="41">
        <f t="shared" si="89"/>
        <v>0</v>
      </c>
      <c r="AD151" s="41">
        <f t="shared" si="89"/>
        <v>-1</v>
      </c>
      <c r="AE151" s="41">
        <f t="shared" si="89"/>
        <v>0</v>
      </c>
      <c r="AF151" s="41">
        <f t="shared" si="89"/>
        <v>0</v>
      </c>
      <c r="AG151" s="41">
        <f t="shared" si="89"/>
        <v>0</v>
      </c>
      <c r="AH151" s="41">
        <f t="shared" si="89"/>
        <v>-8</v>
      </c>
      <c r="AI151" s="41">
        <f t="shared" si="89"/>
        <v>-0.19999999999999574</v>
      </c>
      <c r="AJ151" s="41">
        <f t="shared" si="89"/>
        <v>-5</v>
      </c>
      <c r="AK151" s="41">
        <f t="shared" si="89"/>
        <v>0</v>
      </c>
      <c r="AL151" s="41">
        <f t="shared" si="89"/>
        <v>0</v>
      </c>
      <c r="AM151" s="41"/>
      <c r="AN151" s="41">
        <f t="shared" si="89"/>
        <v>0</v>
      </c>
      <c r="AO151" s="41">
        <f t="shared" si="89"/>
        <v>0</v>
      </c>
      <c r="AQ151" s="16">
        <v>-3.3850000000000047</v>
      </c>
      <c r="AR151" s="16">
        <v>4.3479999999999963</v>
      </c>
      <c r="AS151" s="16">
        <v>3.5560000000000036</v>
      </c>
      <c r="AT151" s="16">
        <v>3.5560000000000036</v>
      </c>
      <c r="AU151" s="16">
        <v>3.5430000000000073</v>
      </c>
      <c r="AV151" s="16">
        <v>0.4269999999999996</v>
      </c>
      <c r="AW151" s="16">
        <v>10.749999999999993</v>
      </c>
      <c r="AX151" s="16">
        <v>0.46800000000000175</v>
      </c>
      <c r="AY151" s="16">
        <v>5.1630000000000065</v>
      </c>
      <c r="AZ151" s="16">
        <v>-0.45600000000000085</v>
      </c>
      <c r="BA151" s="16">
        <v>-4.2039999999999971</v>
      </c>
      <c r="BB151" s="16">
        <v>4.214999999999991</v>
      </c>
      <c r="BC151" s="16">
        <v>2.9479999999999951</v>
      </c>
      <c r="BD151" s="16">
        <v>-4.7389999999999937</v>
      </c>
      <c r="BE151" s="16">
        <v>3.2780000000000031</v>
      </c>
      <c r="BF151" s="16">
        <v>1.8869999999999942</v>
      </c>
      <c r="BG151" s="16">
        <v>3.0729999999999924</v>
      </c>
      <c r="BH151" s="16">
        <v>-0.73600000000000332</v>
      </c>
      <c r="BI151" s="16">
        <v>1.6259999999999941</v>
      </c>
      <c r="BJ151" s="16">
        <v>-0.33400000000000096</v>
      </c>
      <c r="BK151" s="16">
        <v>11.467000000000006</v>
      </c>
      <c r="BL151" s="16">
        <v>2.7560000000000029</v>
      </c>
      <c r="BM151" s="16">
        <v>-1.1410000000000031</v>
      </c>
      <c r="BN151" s="16">
        <v>8.4209999999999887</v>
      </c>
      <c r="BO151" s="16">
        <v>2.7539999999999898</v>
      </c>
      <c r="BP151" s="16">
        <v>4.5479999999999965</v>
      </c>
      <c r="BQ151" s="16">
        <v>2.0129999999999981</v>
      </c>
      <c r="BR151" s="16">
        <v>1.4950000000000019</v>
      </c>
      <c r="BS151" s="16">
        <v>1.4950000000000019</v>
      </c>
      <c r="BT151" s="16">
        <v>3.9069999999999938</v>
      </c>
      <c r="BU151" s="16">
        <v>6.3509999999999955</v>
      </c>
      <c r="BV151" s="16">
        <v>2.4000000000000021</v>
      </c>
      <c r="BW151" s="16">
        <v>4.7449999999999992</v>
      </c>
      <c r="BX151" s="16">
        <v>4.2470000000000008</v>
      </c>
      <c r="BY151" s="16">
        <v>-3.2630000000000048</v>
      </c>
      <c r="BZ151" s="16">
        <v>2.9900000000000038</v>
      </c>
      <c r="CA151" s="16">
        <v>3.3464316131577965</v>
      </c>
      <c r="CB151" s="16">
        <v>3.3464316131577965</v>
      </c>
      <c r="CC151" s="16">
        <v>3.3464316131577965</v>
      </c>
      <c r="CD151" s="16">
        <v>6.3514533558738373</v>
      </c>
    </row>
    <row r="152" spans="1:82">
      <c r="A152">
        <v>2000</v>
      </c>
      <c r="B152" s="41">
        <f t="shared" si="87"/>
        <v>0</v>
      </c>
      <c r="C152" s="41">
        <f t="shared" si="89"/>
        <v>0</v>
      </c>
      <c r="D152" s="41">
        <f t="shared" si="89"/>
        <v>0</v>
      </c>
      <c r="E152" s="41">
        <f t="shared" si="89"/>
        <v>-20</v>
      </c>
      <c r="F152" s="41">
        <f t="shared" si="89"/>
        <v>0</v>
      </c>
      <c r="G152" s="41">
        <f t="shared" si="89"/>
        <v>0</v>
      </c>
      <c r="H152" s="41">
        <f t="shared" si="89"/>
        <v>-5</v>
      </c>
      <c r="I152" s="41">
        <f t="shared" si="89"/>
        <v>-0.5</v>
      </c>
      <c r="J152" s="41">
        <f t="shared" si="89"/>
        <v>0</v>
      </c>
      <c r="K152" s="41">
        <f t="shared" si="89"/>
        <v>0</v>
      </c>
      <c r="L152" s="41">
        <f t="shared" si="89"/>
        <v>0</v>
      </c>
      <c r="M152" s="41">
        <f t="shared" si="89"/>
        <v>0</v>
      </c>
      <c r="N152" s="41">
        <f t="shared" si="89"/>
        <v>0</v>
      </c>
      <c r="O152" s="41">
        <f t="shared" si="89"/>
        <v>0</v>
      </c>
      <c r="P152" s="41">
        <f t="shared" si="89"/>
        <v>-0.75</v>
      </c>
      <c r="Q152" s="41">
        <f t="shared" si="89"/>
        <v>-2</v>
      </c>
      <c r="R152" s="41">
        <f t="shared" si="89"/>
        <v>0</v>
      </c>
      <c r="S152" s="41">
        <f t="shared" si="89"/>
        <v>0</v>
      </c>
      <c r="T152" s="41">
        <f t="shared" si="89"/>
        <v>0</v>
      </c>
      <c r="U152" s="41">
        <f t="shared" si="89"/>
        <v>0</v>
      </c>
      <c r="V152" s="41">
        <f t="shared" si="89"/>
        <v>0</v>
      </c>
      <c r="W152" s="41">
        <f t="shared" si="89"/>
        <v>0</v>
      </c>
      <c r="X152" s="41">
        <f t="shared" si="89"/>
        <v>0</v>
      </c>
      <c r="Y152" s="41">
        <f t="shared" si="89"/>
        <v>0</v>
      </c>
      <c r="Z152" s="41">
        <f t="shared" si="89"/>
        <v>0</v>
      </c>
      <c r="AA152" s="41">
        <f t="shared" si="89"/>
        <v>6</v>
      </c>
      <c r="AB152" s="41">
        <f t="shared" si="89"/>
        <v>19.5</v>
      </c>
      <c r="AC152" s="41">
        <f t="shared" si="89"/>
        <v>-10</v>
      </c>
      <c r="AD152" s="41">
        <f t="shared" si="89"/>
        <v>-1</v>
      </c>
      <c r="AE152" s="41">
        <f t="shared" si="89"/>
        <v>0</v>
      </c>
      <c r="AF152" s="41">
        <f t="shared" si="89"/>
        <v>-22</v>
      </c>
      <c r="AG152" s="41">
        <f t="shared" si="89"/>
        <v>0</v>
      </c>
      <c r="AH152" s="41">
        <f t="shared" si="89"/>
        <v>8</v>
      </c>
      <c r="AI152" s="41">
        <f t="shared" si="89"/>
        <v>-0.20000000000000284</v>
      </c>
      <c r="AJ152" s="41">
        <f t="shared" si="89"/>
        <v>5</v>
      </c>
      <c r="AK152" s="41">
        <f t="shared" si="89"/>
        <v>0</v>
      </c>
      <c r="AL152" s="41">
        <f t="shared" si="89"/>
        <v>0</v>
      </c>
      <c r="AM152" s="41"/>
      <c r="AN152" s="41">
        <f t="shared" si="89"/>
        <v>0</v>
      </c>
      <c r="AO152" s="41">
        <f t="shared" si="89"/>
        <v>0</v>
      </c>
      <c r="AQ152" s="16">
        <v>-0.78899999999998416</v>
      </c>
      <c r="AR152" s="16">
        <v>3.1009999999999982</v>
      </c>
      <c r="AS152" s="16">
        <v>3.3760000000000012</v>
      </c>
      <c r="AT152" s="16">
        <v>3.3760000000000012</v>
      </c>
      <c r="AU152" s="16">
        <v>3.7169999999999925</v>
      </c>
      <c r="AV152" s="16">
        <v>2.5079999999999991</v>
      </c>
      <c r="AW152" s="16">
        <v>4.4419999999999904</v>
      </c>
      <c r="AX152" s="16">
        <v>4.3879999999999919</v>
      </c>
      <c r="AY152" s="16">
        <v>5.1779999999999937</v>
      </c>
      <c r="AZ152" s="16">
        <v>5.3350000000000009</v>
      </c>
      <c r="BA152" s="16">
        <v>2.9249999999999998</v>
      </c>
      <c r="BB152" s="16">
        <v>3.8689999999999891</v>
      </c>
      <c r="BC152" s="16">
        <v>3.7490000000000023</v>
      </c>
      <c r="BD152" s="16">
        <v>1.0920000000000041</v>
      </c>
      <c r="BE152" s="16">
        <v>4.0899999999999936</v>
      </c>
      <c r="BF152" s="16">
        <v>2.9039999999999955</v>
      </c>
      <c r="BG152" s="16">
        <v>3.9199999999999902</v>
      </c>
      <c r="BH152" s="16">
        <v>7.291000000000003</v>
      </c>
      <c r="BI152" s="16">
        <v>3.787000000000007</v>
      </c>
      <c r="BJ152" s="16">
        <v>2.7649999999999952</v>
      </c>
      <c r="BK152" s="16">
        <v>9.061000000000007</v>
      </c>
      <c r="BL152" s="16">
        <v>5.6759999999999922</v>
      </c>
      <c r="BM152" s="16">
        <v>3.6960000000000104</v>
      </c>
      <c r="BN152" s="16">
        <v>8.4419999999999931</v>
      </c>
      <c r="BO152" s="16">
        <v>4.9420000000000019</v>
      </c>
      <c r="BP152" s="16">
        <v>4.2519999999999891</v>
      </c>
      <c r="BQ152" s="16">
        <v>3.2049999999999912</v>
      </c>
      <c r="BR152" s="16">
        <v>2.6950000000000029</v>
      </c>
      <c r="BS152" s="16">
        <v>2.6950000000000029</v>
      </c>
      <c r="BT152" s="16">
        <v>3.8159999999999972</v>
      </c>
      <c r="BU152" s="16">
        <v>10.045999999999999</v>
      </c>
      <c r="BV152" s="16">
        <v>4.2000000000000037</v>
      </c>
      <c r="BW152" s="16">
        <v>5.0529999999999964</v>
      </c>
      <c r="BX152" s="16">
        <v>4.7660000000000036</v>
      </c>
      <c r="BY152" s="16">
        <v>6.9329999999999892</v>
      </c>
      <c r="BZ152" s="16">
        <v>3.6720000000000086</v>
      </c>
      <c r="CA152" s="16">
        <v>4.382540607582075</v>
      </c>
      <c r="CB152" s="16">
        <v>4.382540607582075</v>
      </c>
      <c r="CC152" s="16">
        <v>4.382540607582075</v>
      </c>
      <c r="CD152" s="16">
        <v>10.045623789677038</v>
      </c>
    </row>
    <row r="153" spans="1:82">
      <c r="A153">
        <v>2001</v>
      </c>
      <c r="B153" s="41">
        <f t="shared" si="87"/>
        <v>0</v>
      </c>
      <c r="C153" s="41">
        <f t="shared" ref="C153:AO159" si="90">+C46-C45</f>
        <v>0</v>
      </c>
      <c r="D153" s="41">
        <f t="shared" si="90"/>
        <v>0</v>
      </c>
      <c r="E153" s="41">
        <f t="shared" si="90"/>
        <v>0</v>
      </c>
      <c r="F153" s="41">
        <f t="shared" si="90"/>
        <v>0</v>
      </c>
      <c r="G153" s="41">
        <f t="shared" si="90"/>
        <v>0</v>
      </c>
      <c r="H153" s="41">
        <f t="shared" si="90"/>
        <v>0</v>
      </c>
      <c r="I153" s="41">
        <f t="shared" si="90"/>
        <v>0</v>
      </c>
      <c r="J153" s="41">
        <f t="shared" si="90"/>
        <v>-1.5</v>
      </c>
      <c r="K153" s="41">
        <f t="shared" si="90"/>
        <v>0</v>
      </c>
      <c r="L153" s="41">
        <f t="shared" si="90"/>
        <v>0</v>
      </c>
      <c r="M153" s="41">
        <f t="shared" si="90"/>
        <v>0</v>
      </c>
      <c r="N153" s="41">
        <f t="shared" si="90"/>
        <v>0</v>
      </c>
      <c r="O153" s="41">
        <f t="shared" si="90"/>
        <v>0</v>
      </c>
      <c r="P153" s="41">
        <f t="shared" si="90"/>
        <v>-0.45000000000000284</v>
      </c>
      <c r="Q153" s="41">
        <f t="shared" si="90"/>
        <v>-2.5</v>
      </c>
      <c r="R153" s="41">
        <f t="shared" si="90"/>
        <v>-2.5</v>
      </c>
      <c r="S153" s="41">
        <f t="shared" si="90"/>
        <v>0</v>
      </c>
      <c r="T153" s="41">
        <f t="shared" si="90"/>
        <v>-0.5</v>
      </c>
      <c r="U153" s="41">
        <f t="shared" si="90"/>
        <v>0</v>
      </c>
      <c r="V153" s="41">
        <f t="shared" si="90"/>
        <v>-2</v>
      </c>
      <c r="W153" s="41">
        <f t="shared" si="90"/>
        <v>0</v>
      </c>
      <c r="X153" s="41">
        <f t="shared" si="90"/>
        <v>0</v>
      </c>
      <c r="Y153" s="41">
        <f t="shared" si="90"/>
        <v>0</v>
      </c>
      <c r="Z153" s="41">
        <f t="shared" si="90"/>
        <v>0</v>
      </c>
      <c r="AA153" s="41">
        <f t="shared" si="90"/>
        <v>0</v>
      </c>
      <c r="AB153" s="41">
        <f t="shared" si="90"/>
        <v>0</v>
      </c>
      <c r="AC153" s="41">
        <f t="shared" si="90"/>
        <v>10</v>
      </c>
      <c r="AD153" s="41">
        <f t="shared" si="90"/>
        <v>0</v>
      </c>
      <c r="AE153" s="41">
        <f t="shared" si="90"/>
        <v>0</v>
      </c>
      <c r="AF153" s="41">
        <f t="shared" si="90"/>
        <v>0</v>
      </c>
      <c r="AG153" s="41">
        <f t="shared" si="90"/>
        <v>-3</v>
      </c>
      <c r="AH153" s="41">
        <f t="shared" si="90"/>
        <v>0</v>
      </c>
      <c r="AI153" s="41">
        <f t="shared" si="90"/>
        <v>0.10000000000000142</v>
      </c>
      <c r="AJ153" s="41">
        <f t="shared" si="90"/>
        <v>0</v>
      </c>
      <c r="AK153" s="41">
        <f t="shared" si="90"/>
        <v>0</v>
      </c>
      <c r="AL153" s="41">
        <f t="shared" si="90"/>
        <v>-0.5</v>
      </c>
      <c r="AM153" s="41"/>
      <c r="AN153" s="41">
        <f t="shared" si="90"/>
        <v>0</v>
      </c>
      <c r="AO153" s="41">
        <f t="shared" si="90"/>
        <v>0</v>
      </c>
      <c r="AQ153" s="16">
        <v>-4.4089999999999847</v>
      </c>
      <c r="AR153" s="16">
        <v>2.6639999999999997</v>
      </c>
      <c r="AS153" s="16">
        <v>1.2669999999999959</v>
      </c>
      <c r="AT153" s="16">
        <v>1.2669999999999959</v>
      </c>
      <c r="AU153" s="16">
        <v>1.0999999999999899</v>
      </c>
      <c r="AV153" s="16">
        <v>1.6839999999999966</v>
      </c>
      <c r="AW153" s="16">
        <v>2.3619999999999974</v>
      </c>
      <c r="AX153" s="16">
        <v>1.3900000000000023</v>
      </c>
      <c r="AY153" s="16">
        <v>1.7900000000000027</v>
      </c>
      <c r="AZ153" s="16">
        <v>3.3009999999999984</v>
      </c>
      <c r="BA153" s="16">
        <v>1.6780000000000017</v>
      </c>
      <c r="BB153" s="16">
        <v>3.4909999999999997</v>
      </c>
      <c r="BC153" s="16">
        <v>0.82299999999999596</v>
      </c>
      <c r="BD153" s="16">
        <v>4.0159999999999973</v>
      </c>
      <c r="BE153" s="16">
        <v>2.0070000000000032</v>
      </c>
      <c r="BF153" s="16">
        <v>1.6869999999999941</v>
      </c>
      <c r="BG153" s="16">
        <v>4.1320000000000023</v>
      </c>
      <c r="BH153" s="16">
        <v>2.7230000000000087</v>
      </c>
      <c r="BI153" s="16">
        <v>1.9509999999999916</v>
      </c>
      <c r="BJ153" s="16">
        <v>0.38599999999999746</v>
      </c>
      <c r="BK153" s="16">
        <v>4.8519999999999897</v>
      </c>
      <c r="BL153" s="16">
        <v>6.3280000000000003</v>
      </c>
      <c r="BM153" s="16">
        <v>6.5260000000000096</v>
      </c>
      <c r="BN153" s="16">
        <v>3.073999999999999</v>
      </c>
      <c r="BO153" s="16">
        <v>-0.40399999999999325</v>
      </c>
      <c r="BP153" s="16">
        <v>2.5679999999999925</v>
      </c>
      <c r="BQ153" s="16">
        <v>2.0750000000000046</v>
      </c>
      <c r="BR153" s="16">
        <v>0.61700000000000088</v>
      </c>
      <c r="BS153" s="16">
        <v>0.61700000000000088</v>
      </c>
      <c r="BT153" s="16">
        <v>1.9439999999999902</v>
      </c>
      <c r="BU153" s="16">
        <v>5.0899999999999945</v>
      </c>
      <c r="BV153" s="16">
        <v>2.6999999999999913</v>
      </c>
      <c r="BW153" s="16">
        <v>3.9360000000000062</v>
      </c>
      <c r="BX153" s="16">
        <v>1.4489999999999892</v>
      </c>
      <c r="BY153" s="16">
        <v>-5.75</v>
      </c>
      <c r="BZ153" s="16">
        <v>2.0729999999999915</v>
      </c>
      <c r="CA153" s="16">
        <v>3.0491952911965825</v>
      </c>
      <c r="CB153" s="16">
        <v>3.0491952911965825</v>
      </c>
      <c r="CC153" s="16">
        <v>3.0491952911965825</v>
      </c>
      <c r="CD153" s="16">
        <v>5.0904699989078983</v>
      </c>
    </row>
    <row r="154" spans="1:82">
      <c r="A154">
        <v>2002</v>
      </c>
      <c r="B154" s="41">
        <f t="shared" si="87"/>
        <v>0</v>
      </c>
      <c r="C154" s="41">
        <f t="shared" si="90"/>
        <v>0</v>
      </c>
      <c r="D154" s="41">
        <f t="shared" si="90"/>
        <v>0</v>
      </c>
      <c r="E154" s="41">
        <f t="shared" si="90"/>
        <v>0</v>
      </c>
      <c r="F154" s="41">
        <f t="shared" si="90"/>
        <v>-3</v>
      </c>
      <c r="G154" s="41">
        <f t="shared" si="90"/>
        <v>0</v>
      </c>
      <c r="H154" s="41">
        <f t="shared" si="90"/>
        <v>0</v>
      </c>
      <c r="I154" s="41">
        <f t="shared" si="90"/>
        <v>0</v>
      </c>
      <c r="J154" s="41">
        <f t="shared" si="90"/>
        <v>0</v>
      </c>
      <c r="K154" s="41">
        <f t="shared" si="90"/>
        <v>0</v>
      </c>
      <c r="L154" s="41">
        <f t="shared" si="90"/>
        <v>0</v>
      </c>
      <c r="M154" s="41">
        <f t="shared" si="90"/>
        <v>0</v>
      </c>
      <c r="N154" s="41">
        <f t="shared" si="90"/>
        <v>0</v>
      </c>
      <c r="O154" s="41">
        <f t="shared" si="90"/>
        <v>0</v>
      </c>
      <c r="P154" s="41">
        <f t="shared" si="90"/>
        <v>-3.1999999999999957</v>
      </c>
      <c r="Q154" s="41">
        <f t="shared" si="90"/>
        <v>0</v>
      </c>
      <c r="R154" s="41">
        <f t="shared" si="90"/>
        <v>-2.5</v>
      </c>
      <c r="S154" s="41">
        <f t="shared" si="90"/>
        <v>0</v>
      </c>
      <c r="T154" s="41">
        <f t="shared" si="90"/>
        <v>-0.5</v>
      </c>
      <c r="U154" s="41">
        <f t="shared" si="90"/>
        <v>0</v>
      </c>
      <c r="V154" s="41">
        <f t="shared" si="90"/>
        <v>-2</v>
      </c>
      <c r="W154" s="41">
        <f t="shared" si="90"/>
        <v>0</v>
      </c>
      <c r="X154" s="41">
        <f t="shared" si="90"/>
        <v>0</v>
      </c>
      <c r="Y154" s="41">
        <f t="shared" si="90"/>
        <v>0</v>
      </c>
      <c r="Z154" s="41">
        <f t="shared" si="90"/>
        <v>-5</v>
      </c>
      <c r="AA154" s="41">
        <f t="shared" si="90"/>
        <v>0</v>
      </c>
      <c r="AB154" s="41">
        <f t="shared" si="90"/>
        <v>0</v>
      </c>
      <c r="AC154" s="41">
        <f t="shared" si="90"/>
        <v>0</v>
      </c>
      <c r="AD154" s="41">
        <f t="shared" si="90"/>
        <v>0</v>
      </c>
      <c r="AE154" s="41">
        <f t="shared" si="90"/>
        <v>0</v>
      </c>
      <c r="AF154" s="41">
        <f t="shared" si="90"/>
        <v>0</v>
      </c>
      <c r="AG154" s="41">
        <f t="shared" si="90"/>
        <v>0</v>
      </c>
      <c r="AH154" s="41">
        <f t="shared" si="90"/>
        <v>1</v>
      </c>
      <c r="AI154" s="41">
        <f t="shared" si="90"/>
        <v>0</v>
      </c>
      <c r="AJ154" s="41">
        <f t="shared" si="90"/>
        <v>0</v>
      </c>
      <c r="AK154" s="41">
        <f t="shared" si="90"/>
        <v>0</v>
      </c>
      <c r="AL154" s="41">
        <f t="shared" si="90"/>
        <v>-0.5</v>
      </c>
      <c r="AM154" s="41"/>
      <c r="AN154" s="41">
        <f t="shared" si="90"/>
        <v>0</v>
      </c>
      <c r="AO154" s="41">
        <f t="shared" si="90"/>
        <v>0</v>
      </c>
      <c r="AQ154" s="16">
        <v>-10.894000000000004</v>
      </c>
      <c r="AR154" s="16">
        <v>4.170000000000007</v>
      </c>
      <c r="AS154" s="16">
        <v>1.652000000000009</v>
      </c>
      <c r="AT154" s="16">
        <v>1.652000000000009</v>
      </c>
      <c r="AU154" s="16">
        <v>1.7069999999999919</v>
      </c>
      <c r="AV154" s="16">
        <v>2.4860000000000104</v>
      </c>
      <c r="AW154" s="16">
        <v>5.0529999999999964</v>
      </c>
      <c r="AX154" s="16">
        <v>3.0529999999999946</v>
      </c>
      <c r="AY154" s="16">
        <v>3.0180000000000096</v>
      </c>
      <c r="AZ154" s="16">
        <v>3.0960000000000099</v>
      </c>
      <c r="BA154" s="16">
        <v>2.5039999999999951</v>
      </c>
      <c r="BB154" s="16">
        <v>3.4170000000000034</v>
      </c>
      <c r="BC154" s="16">
        <v>0.4669999999999952</v>
      </c>
      <c r="BD154" s="16">
        <v>4.0969999999999951</v>
      </c>
      <c r="BE154" s="16">
        <v>1.1209999999999942</v>
      </c>
      <c r="BF154" s="16">
        <v>-0.20100000000000673</v>
      </c>
      <c r="BG154" s="16">
        <v>3.9230000000000098</v>
      </c>
      <c r="BH154" s="16">
        <v>3.7539999999999907</v>
      </c>
      <c r="BI154" s="16">
        <v>0.25399999999999867</v>
      </c>
      <c r="BJ154" s="16">
        <v>4.2000000000008697E-2</v>
      </c>
      <c r="BK154" s="16">
        <v>7.7250000000000041</v>
      </c>
      <c r="BL154" s="16">
        <v>7.0869999999999989</v>
      </c>
      <c r="BM154" s="16">
        <v>6.7509999999999959</v>
      </c>
      <c r="BN154" s="16">
        <v>3.224999999999989</v>
      </c>
      <c r="BO154" s="16">
        <v>-3.9999999999995595E-2</v>
      </c>
      <c r="BP154" s="16">
        <v>4.7209999999999974</v>
      </c>
      <c r="BQ154" s="16">
        <v>1.4459999999999917</v>
      </c>
      <c r="BR154" s="16">
        <v>5.4540000000000033</v>
      </c>
      <c r="BS154" s="16">
        <v>5.4540000000000033</v>
      </c>
      <c r="BT154" s="16">
        <v>0.77100000000001057</v>
      </c>
      <c r="BU154" s="16">
        <v>4.7439999999999927</v>
      </c>
      <c r="BV154" s="16">
        <v>3.6999999999999922</v>
      </c>
      <c r="BW154" s="16">
        <v>2.7269999999999905</v>
      </c>
      <c r="BX154" s="16">
        <v>2.1970000000000045</v>
      </c>
      <c r="BY154" s="16">
        <v>6.4480000000000093</v>
      </c>
      <c r="BZ154" s="16">
        <v>2.1230000000000082</v>
      </c>
      <c r="CA154" s="16">
        <v>3.7162795750489641</v>
      </c>
      <c r="CB154" s="16">
        <v>3.7162795750489641</v>
      </c>
      <c r="CC154" s="16">
        <v>3.7162795750489641</v>
      </c>
      <c r="CD154" s="16">
        <v>4.7442858179265635</v>
      </c>
    </row>
    <row r="155" spans="1:82">
      <c r="A155">
        <v>2003</v>
      </c>
      <c r="B155" s="41">
        <f t="shared" si="87"/>
        <v>0</v>
      </c>
      <c r="C155" s="41">
        <f t="shared" si="90"/>
        <v>0</v>
      </c>
      <c r="D155" s="41">
        <f t="shared" si="90"/>
        <v>0</v>
      </c>
      <c r="E155" s="41">
        <f t="shared" si="90"/>
        <v>0</v>
      </c>
      <c r="F155" s="41">
        <f t="shared" si="90"/>
        <v>-2</v>
      </c>
      <c r="G155" s="41">
        <f t="shared" si="90"/>
        <v>0</v>
      </c>
      <c r="H155" s="41">
        <f t="shared" si="90"/>
        <v>0</v>
      </c>
      <c r="I155" s="41">
        <f t="shared" si="90"/>
        <v>0</v>
      </c>
      <c r="J155" s="41">
        <f t="shared" si="90"/>
        <v>0</v>
      </c>
      <c r="K155" s="41">
        <f t="shared" si="90"/>
        <v>-2</v>
      </c>
      <c r="L155" s="41">
        <f t="shared" si="90"/>
        <v>0</v>
      </c>
      <c r="M155" s="41">
        <f t="shared" si="90"/>
        <v>-10</v>
      </c>
      <c r="N155" s="41">
        <f t="shared" si="90"/>
        <v>0</v>
      </c>
      <c r="O155" s="41">
        <f t="shared" si="90"/>
        <v>0</v>
      </c>
      <c r="P155" s="41">
        <f t="shared" si="90"/>
        <v>-1.5</v>
      </c>
      <c r="Q155" s="41">
        <f t="shared" si="90"/>
        <v>0</v>
      </c>
      <c r="R155" s="41">
        <f t="shared" si="90"/>
        <v>0</v>
      </c>
      <c r="S155" s="41">
        <f t="shared" si="90"/>
        <v>0</v>
      </c>
      <c r="T155" s="41">
        <f t="shared" si="90"/>
        <v>0</v>
      </c>
      <c r="U155" s="41">
        <f t="shared" si="90"/>
        <v>13</v>
      </c>
      <c r="V155" s="41">
        <f t="shared" si="90"/>
        <v>0</v>
      </c>
      <c r="W155" s="41">
        <f t="shared" si="90"/>
        <v>0</v>
      </c>
      <c r="X155" s="41">
        <f t="shared" si="90"/>
        <v>0</v>
      </c>
      <c r="Y155" s="41">
        <f t="shared" si="90"/>
        <v>0</v>
      </c>
      <c r="Z155" s="41">
        <f t="shared" si="90"/>
        <v>-1</v>
      </c>
      <c r="AA155" s="41">
        <f t="shared" si="90"/>
        <v>0</v>
      </c>
      <c r="AB155" s="41">
        <f t="shared" si="90"/>
        <v>0</v>
      </c>
      <c r="AC155" s="41">
        <f t="shared" si="90"/>
        <v>0</v>
      </c>
      <c r="AD155" s="41">
        <f t="shared" si="90"/>
        <v>0</v>
      </c>
      <c r="AE155" s="41">
        <f t="shared" si="90"/>
        <v>0</v>
      </c>
      <c r="AF155" s="41">
        <f t="shared" si="90"/>
        <v>0</v>
      </c>
      <c r="AG155" s="41">
        <f t="shared" si="90"/>
        <v>-2</v>
      </c>
      <c r="AH155" s="41">
        <f t="shared" si="90"/>
        <v>-4</v>
      </c>
      <c r="AI155" s="41">
        <f t="shared" si="90"/>
        <v>0.70000000000000284</v>
      </c>
      <c r="AJ155" s="41">
        <f t="shared" si="90"/>
        <v>0</v>
      </c>
      <c r="AK155" s="41">
        <f t="shared" si="90"/>
        <v>0</v>
      </c>
      <c r="AL155" s="41">
        <f t="shared" si="90"/>
        <v>-3.6000000000000014</v>
      </c>
      <c r="AM155" s="41"/>
      <c r="AN155" s="41">
        <f t="shared" si="90"/>
        <v>-9</v>
      </c>
      <c r="AO155" s="41">
        <f t="shared" si="90"/>
        <v>0</v>
      </c>
      <c r="AQ155" s="16">
        <v>8.9550000000000018</v>
      </c>
      <c r="AR155" s="16">
        <v>3.017000000000003</v>
      </c>
      <c r="AS155" s="16">
        <v>0.94099999999999184</v>
      </c>
      <c r="AT155" s="16">
        <v>0.94099999999999184</v>
      </c>
      <c r="AU155" s="16">
        <v>1.0380000000000056</v>
      </c>
      <c r="AV155" s="16">
        <v>2.7109999999999967</v>
      </c>
      <c r="AW155" s="16">
        <v>3.8580000000000059</v>
      </c>
      <c r="AX155" s="16">
        <v>1.140999999999992</v>
      </c>
      <c r="AY155" s="16">
        <v>1.8019999999999925</v>
      </c>
      <c r="AZ155" s="16">
        <v>4.0899999999999936</v>
      </c>
      <c r="BA155" s="16">
        <v>3.9179999999999993</v>
      </c>
      <c r="BB155" s="16">
        <v>4.3169999999999931</v>
      </c>
      <c r="BC155" s="16">
        <v>0.38800000000001056</v>
      </c>
      <c r="BD155" s="16">
        <v>2.7230000000000087</v>
      </c>
      <c r="BE155" s="16">
        <v>0.84299999999999375</v>
      </c>
      <c r="BF155" s="16">
        <v>-0.70299999999998697</v>
      </c>
      <c r="BG155" s="16">
        <v>5.7949999999999946</v>
      </c>
      <c r="BH155" s="16">
        <v>4.5469999999999899</v>
      </c>
      <c r="BI155" s="16">
        <v>0.13900000000000023</v>
      </c>
      <c r="BJ155" s="16">
        <v>1.5349999999999975</v>
      </c>
      <c r="BK155" s="16">
        <v>3.1470000000000109</v>
      </c>
      <c r="BL155" s="16">
        <v>8.4230000000000018</v>
      </c>
      <c r="BM155" s="16">
        <v>10.56600000000001</v>
      </c>
      <c r="BN155" s="16">
        <v>2.62</v>
      </c>
      <c r="BO155" s="16">
        <v>1.4459999999999917</v>
      </c>
      <c r="BP155" s="16">
        <v>4.2370000000000019</v>
      </c>
      <c r="BQ155" s="16">
        <v>0.9100000000000108</v>
      </c>
      <c r="BR155" s="16">
        <v>4.1649999999999965</v>
      </c>
      <c r="BS155" s="16">
        <v>4.1649999999999965</v>
      </c>
      <c r="BT155" s="16">
        <v>-0.93100000000000405</v>
      </c>
      <c r="BU155" s="16">
        <v>7.3490000000000055</v>
      </c>
      <c r="BV155" s="16">
        <v>2.9490000000000016</v>
      </c>
      <c r="BW155" s="16">
        <v>2.9840000000000089</v>
      </c>
      <c r="BX155" s="16">
        <v>2.3099999999999898</v>
      </c>
      <c r="BY155" s="16">
        <v>5.763000000000007</v>
      </c>
      <c r="BZ155" s="16">
        <v>3.0299999999999994</v>
      </c>
      <c r="CA155" s="16">
        <v>5.0869058682054602</v>
      </c>
      <c r="CB155" s="16">
        <v>5.0869058682054602</v>
      </c>
      <c r="CC155" s="16">
        <v>5.0869058682054602</v>
      </c>
      <c r="CD155" s="16">
        <v>7.3489467408212938</v>
      </c>
    </row>
    <row r="156" spans="1:82">
      <c r="A156">
        <v>2004</v>
      </c>
      <c r="B156" s="41">
        <f t="shared" si="87"/>
        <v>0</v>
      </c>
      <c r="C156" s="41">
        <f t="shared" si="90"/>
        <v>0</v>
      </c>
      <c r="D156" s="41">
        <f t="shared" si="90"/>
        <v>0</v>
      </c>
      <c r="E156" s="41">
        <f t="shared" si="90"/>
        <v>0</v>
      </c>
      <c r="F156" s="41">
        <f t="shared" si="90"/>
        <v>0</v>
      </c>
      <c r="G156" s="41">
        <f t="shared" si="90"/>
        <v>0</v>
      </c>
      <c r="H156" s="41">
        <f t="shared" si="90"/>
        <v>0</v>
      </c>
      <c r="I156" s="41">
        <f t="shared" si="90"/>
        <v>0</v>
      </c>
      <c r="J156" s="41">
        <f t="shared" si="90"/>
        <v>0</v>
      </c>
      <c r="K156" s="41">
        <f t="shared" si="90"/>
        <v>-3</v>
      </c>
      <c r="L156" s="41">
        <f t="shared" si="90"/>
        <v>0</v>
      </c>
      <c r="M156" s="41">
        <f t="shared" si="90"/>
        <v>0</v>
      </c>
      <c r="N156" s="41">
        <f t="shared" si="90"/>
        <v>0</v>
      </c>
      <c r="O156" s="41">
        <f t="shared" si="90"/>
        <v>0</v>
      </c>
      <c r="P156" s="41">
        <f t="shared" si="90"/>
        <v>0</v>
      </c>
      <c r="Q156" s="41">
        <f t="shared" si="90"/>
        <v>-3.5</v>
      </c>
      <c r="R156" s="41">
        <f t="shared" si="90"/>
        <v>0</v>
      </c>
      <c r="S156" s="41">
        <f t="shared" si="90"/>
        <v>-2</v>
      </c>
      <c r="T156" s="41">
        <f t="shared" si="90"/>
        <v>0</v>
      </c>
      <c r="U156" s="41">
        <f t="shared" si="90"/>
        <v>0</v>
      </c>
      <c r="V156" s="41">
        <f t="shared" si="90"/>
        <v>0</v>
      </c>
      <c r="W156" s="41">
        <f t="shared" si="90"/>
        <v>0</v>
      </c>
      <c r="X156" s="41">
        <f t="shared" si="90"/>
        <v>0</v>
      </c>
      <c r="Y156" s="41">
        <f t="shared" si="90"/>
        <v>0</v>
      </c>
      <c r="Z156" s="41">
        <f t="shared" si="90"/>
        <v>-1</v>
      </c>
      <c r="AA156" s="41">
        <f t="shared" si="90"/>
        <v>0</v>
      </c>
      <c r="AB156" s="41">
        <f t="shared" si="90"/>
        <v>0</v>
      </c>
      <c r="AC156" s="41">
        <f t="shared" si="90"/>
        <v>0</v>
      </c>
      <c r="AD156" s="41">
        <f t="shared" si="90"/>
        <v>0</v>
      </c>
      <c r="AE156" s="41">
        <f t="shared" si="90"/>
        <v>0</v>
      </c>
      <c r="AF156" s="41">
        <f t="shared" si="90"/>
        <v>0</v>
      </c>
      <c r="AG156" s="41">
        <f t="shared" si="90"/>
        <v>0</v>
      </c>
      <c r="AH156" s="41">
        <f t="shared" si="90"/>
        <v>0</v>
      </c>
      <c r="AI156" s="41">
        <f t="shared" si="90"/>
        <v>0.29999999999999716</v>
      </c>
      <c r="AJ156" s="41">
        <f t="shared" si="90"/>
        <v>-5</v>
      </c>
      <c r="AK156" s="41">
        <f t="shared" si="90"/>
        <v>0</v>
      </c>
      <c r="AL156" s="41">
        <f t="shared" si="90"/>
        <v>0</v>
      </c>
      <c r="AM156" s="41"/>
      <c r="AN156" s="41">
        <f t="shared" si="90"/>
        <v>9</v>
      </c>
      <c r="AO156" s="41">
        <f t="shared" si="90"/>
        <v>0</v>
      </c>
      <c r="AQ156" s="16">
        <v>8.9110000000000014</v>
      </c>
      <c r="AR156" s="16">
        <v>4.1090000000000071</v>
      </c>
      <c r="AS156" s="16">
        <v>2.7349999999999985</v>
      </c>
      <c r="AT156" s="16">
        <v>2.7349999999999985</v>
      </c>
      <c r="AU156" s="16">
        <v>3.5709999999999908</v>
      </c>
      <c r="AV156" s="16">
        <v>4.1730000000000045</v>
      </c>
      <c r="AW156" s="16">
        <v>6.2570000000000014</v>
      </c>
      <c r="AX156" s="16">
        <v>5.7600000000000096</v>
      </c>
      <c r="AY156" s="16">
        <v>3.0869999999999953</v>
      </c>
      <c r="AZ156" s="16">
        <v>7.2019999999999973</v>
      </c>
      <c r="BA156" s="16">
        <v>5.33300000000001</v>
      </c>
      <c r="BB156" s="16">
        <v>4.4249999999999901</v>
      </c>
      <c r="BC156" s="16">
        <v>2.6680000000000037</v>
      </c>
      <c r="BD156" s="16">
        <v>8.2109999999999914</v>
      </c>
      <c r="BE156" s="16">
        <v>2.5840000000000085</v>
      </c>
      <c r="BF156" s="16">
        <v>1.1840000000000073</v>
      </c>
      <c r="BG156" s="16">
        <v>5.0610000000000044</v>
      </c>
      <c r="BH156" s="16">
        <v>6.2319999999999931</v>
      </c>
      <c r="BI156" s="16">
        <v>1.424000000000003</v>
      </c>
      <c r="BJ156" s="16">
        <v>2.1859999999999991</v>
      </c>
      <c r="BK156" s="16">
        <v>5.1970000000000072</v>
      </c>
      <c r="BL156" s="16">
        <v>8.2819999999999894</v>
      </c>
      <c r="BM156" s="16">
        <v>6.5700000000000092</v>
      </c>
      <c r="BN156" s="16">
        <v>4.231000000000007</v>
      </c>
      <c r="BO156" s="16">
        <v>3.9209999999999967</v>
      </c>
      <c r="BP156" s="16">
        <v>4.7679999999999945</v>
      </c>
      <c r="BQ156" s="16">
        <v>3.9690000000000003</v>
      </c>
      <c r="BR156" s="16">
        <v>4.9590000000000023</v>
      </c>
      <c r="BS156" s="16">
        <v>4.9590000000000023</v>
      </c>
      <c r="BT156" s="16">
        <v>1.7889999999999961</v>
      </c>
      <c r="BU156" s="16">
        <v>7.1760000000000046</v>
      </c>
      <c r="BV156" s="16">
        <v>4.5549999999999979</v>
      </c>
      <c r="BW156" s="16">
        <v>3.1179999999999986</v>
      </c>
      <c r="BX156" s="16">
        <v>4.3369999999999909</v>
      </c>
      <c r="BY156" s="16">
        <v>9.7960000000000047</v>
      </c>
      <c r="BZ156" s="16">
        <v>2.3560000000000025</v>
      </c>
      <c r="CA156" s="16">
        <v>6.5692355165781091</v>
      </c>
      <c r="CB156" s="16">
        <v>6.5692355165781091</v>
      </c>
      <c r="CC156" s="16">
        <v>6.5692355165781091</v>
      </c>
      <c r="CD156" s="16">
        <v>7.1757777828154623</v>
      </c>
    </row>
    <row r="157" spans="1:82">
      <c r="A157">
        <v>2005</v>
      </c>
      <c r="B157" s="41">
        <f t="shared" si="87"/>
        <v>0</v>
      </c>
      <c r="C157" s="41">
        <f t="shared" si="90"/>
        <v>0</v>
      </c>
      <c r="D157" s="41">
        <f t="shared" si="90"/>
        <v>0</v>
      </c>
      <c r="E157" s="41">
        <f t="shared" si="90"/>
        <v>0</v>
      </c>
      <c r="F157" s="41">
        <f t="shared" si="90"/>
        <v>0</v>
      </c>
      <c r="G157" s="41">
        <f t="shared" si="90"/>
        <v>0</v>
      </c>
      <c r="H157" s="41">
        <f t="shared" si="90"/>
        <v>0</v>
      </c>
      <c r="I157" s="41">
        <f t="shared" si="90"/>
        <v>0</v>
      </c>
      <c r="J157" s="41">
        <f t="shared" si="90"/>
        <v>0</v>
      </c>
      <c r="K157" s="41">
        <f t="shared" si="90"/>
        <v>0</v>
      </c>
      <c r="L157" s="41">
        <f t="shared" si="90"/>
        <v>3.5</v>
      </c>
      <c r="M157" s="41">
        <f t="shared" si="90"/>
        <v>0</v>
      </c>
      <c r="N157" s="41">
        <f t="shared" si="90"/>
        <v>0</v>
      </c>
      <c r="O157" s="41">
        <f t="shared" si="90"/>
        <v>0</v>
      </c>
      <c r="P157" s="41">
        <f t="shared" si="90"/>
        <v>0</v>
      </c>
      <c r="Q157" s="41">
        <f t="shared" si="90"/>
        <v>-3</v>
      </c>
      <c r="R157" s="41">
        <f t="shared" si="90"/>
        <v>0</v>
      </c>
      <c r="S157" s="41">
        <f t="shared" si="90"/>
        <v>0</v>
      </c>
      <c r="T157" s="41">
        <f t="shared" si="90"/>
        <v>-2</v>
      </c>
      <c r="U157" s="41">
        <f t="shared" si="90"/>
        <v>0</v>
      </c>
      <c r="V157" s="41">
        <f t="shared" si="90"/>
        <v>-1</v>
      </c>
      <c r="W157" s="41">
        <f t="shared" si="90"/>
        <v>0</v>
      </c>
      <c r="X157" s="41">
        <f t="shared" si="90"/>
        <v>0</v>
      </c>
      <c r="Y157" s="41">
        <f t="shared" si="90"/>
        <v>0</v>
      </c>
      <c r="Z157" s="41">
        <f t="shared" si="90"/>
        <v>-3</v>
      </c>
      <c r="AA157" s="41">
        <f t="shared" si="90"/>
        <v>0</v>
      </c>
      <c r="AB157" s="41">
        <f t="shared" si="90"/>
        <v>-4</v>
      </c>
      <c r="AC157" s="41">
        <f t="shared" si="90"/>
        <v>0</v>
      </c>
      <c r="AD157" s="41">
        <f t="shared" si="90"/>
        <v>0</v>
      </c>
      <c r="AE157" s="41">
        <f t="shared" si="90"/>
        <v>0</v>
      </c>
      <c r="AF157" s="41">
        <f t="shared" si="90"/>
        <v>0</v>
      </c>
      <c r="AG157" s="41">
        <f t="shared" si="90"/>
        <v>0</v>
      </c>
      <c r="AH157" s="41">
        <f t="shared" si="90"/>
        <v>0</v>
      </c>
      <c r="AI157" s="41">
        <f t="shared" si="90"/>
        <v>0.10000000000000142</v>
      </c>
      <c r="AJ157" s="41">
        <f t="shared" si="90"/>
        <v>-5</v>
      </c>
      <c r="AK157" s="41">
        <f t="shared" si="90"/>
        <v>0</v>
      </c>
      <c r="AL157" s="41">
        <f t="shared" si="90"/>
        <v>0</v>
      </c>
      <c r="AM157" s="41"/>
      <c r="AN157" s="41">
        <f t="shared" si="90"/>
        <v>0</v>
      </c>
      <c r="AO157" s="41">
        <f t="shared" si="90"/>
        <v>0</v>
      </c>
      <c r="AQ157" s="16">
        <v>8.8519999999999932</v>
      </c>
      <c r="AR157" s="16">
        <v>2.9949999999999921</v>
      </c>
      <c r="AS157" s="16">
        <v>2.2440000000000015</v>
      </c>
      <c r="AT157" s="16">
        <v>2.2440000000000015</v>
      </c>
      <c r="AU157" s="16">
        <v>2.3220000000000018</v>
      </c>
      <c r="AV157" s="16">
        <v>4.4210000000000083</v>
      </c>
      <c r="AW157" s="16">
        <v>4.2359999999999953</v>
      </c>
      <c r="AX157" s="16">
        <v>3.2019999999999937</v>
      </c>
      <c r="AY157" s="16">
        <v>3.2040000000000068</v>
      </c>
      <c r="AZ157" s="16">
        <v>5.7420000000000027</v>
      </c>
      <c r="BA157" s="16">
        <v>4.7069999999999945</v>
      </c>
      <c r="BB157" s="16">
        <v>3.9770000000000083</v>
      </c>
      <c r="BC157" s="16">
        <v>2.3419999999999996</v>
      </c>
      <c r="BD157" s="16">
        <v>5.2910000000000013</v>
      </c>
      <c r="BE157" s="16">
        <v>1.7209999999999948</v>
      </c>
      <c r="BF157" s="16">
        <v>0.72600000000000442</v>
      </c>
      <c r="BG157" s="16">
        <v>0.59899999999999398</v>
      </c>
      <c r="BH157" s="16">
        <v>6.0510000000000064</v>
      </c>
      <c r="BI157" s="16">
        <v>0.81800000000000761</v>
      </c>
      <c r="BJ157" s="16">
        <v>1.8040000000000056</v>
      </c>
      <c r="BK157" s="16">
        <v>4.3090000000000073</v>
      </c>
      <c r="BL157" s="16">
        <v>10.715000000000007</v>
      </c>
      <c r="BM157" s="16">
        <v>7.7320000000000055</v>
      </c>
      <c r="BN157" s="16">
        <v>2.4820000000000064</v>
      </c>
      <c r="BO157" s="16">
        <v>2.3079999999999989</v>
      </c>
      <c r="BP157" s="16">
        <v>3.167999999999993</v>
      </c>
      <c r="BQ157" s="16">
        <v>2.6250000000000107</v>
      </c>
      <c r="BR157" s="16">
        <v>6.2850000000000072</v>
      </c>
      <c r="BS157" s="16">
        <v>6.2850000000000072</v>
      </c>
      <c r="BT157" s="16">
        <v>0.78199999999999381</v>
      </c>
      <c r="BU157" s="16">
        <v>6.3760000000000039</v>
      </c>
      <c r="BV157" s="16">
        <v>5.2769999999999984</v>
      </c>
      <c r="BW157" s="16">
        <v>3.6559999999999926</v>
      </c>
      <c r="BX157" s="16">
        <v>2.8589999999999893</v>
      </c>
      <c r="BY157" s="16">
        <v>8.9920000000000009</v>
      </c>
      <c r="BZ157" s="16">
        <v>2.5930000000000009</v>
      </c>
      <c r="CA157" s="16">
        <v>4.94249664935551</v>
      </c>
      <c r="CB157" s="16">
        <v>4.94249664935551</v>
      </c>
      <c r="CC157" s="16">
        <v>4.94249664935551</v>
      </c>
      <c r="CD157" s="16">
        <v>6.3759443026194074</v>
      </c>
    </row>
    <row r="158" spans="1:82">
      <c r="A158">
        <v>2006</v>
      </c>
      <c r="B158" s="41">
        <f t="shared" si="87"/>
        <v>0</v>
      </c>
      <c r="C158" s="41">
        <f t="shared" si="90"/>
        <v>0</v>
      </c>
      <c r="D158" s="41">
        <f t="shared" si="90"/>
        <v>0</v>
      </c>
      <c r="E158" s="41">
        <f t="shared" si="90"/>
        <v>0</v>
      </c>
      <c r="F158" s="41">
        <f t="shared" si="90"/>
        <v>0</v>
      </c>
      <c r="G158" s="41">
        <f t="shared" si="90"/>
        <v>0</v>
      </c>
      <c r="H158" s="41">
        <f t="shared" si="90"/>
        <v>0</v>
      </c>
      <c r="I158" s="41">
        <f t="shared" si="90"/>
        <v>0</v>
      </c>
      <c r="J158" s="41">
        <f t="shared" si="90"/>
        <v>0</v>
      </c>
      <c r="K158" s="41">
        <f t="shared" si="90"/>
        <v>0</v>
      </c>
      <c r="L158" s="41">
        <f t="shared" si="90"/>
        <v>0</v>
      </c>
      <c r="M158" s="41">
        <f t="shared" si="90"/>
        <v>0</v>
      </c>
      <c r="N158" s="41">
        <f t="shared" si="90"/>
        <v>0</v>
      </c>
      <c r="O158" s="41">
        <f t="shared" si="90"/>
        <v>0</v>
      </c>
      <c r="P158" s="41">
        <f t="shared" si="90"/>
        <v>-8.1000000000000014</v>
      </c>
      <c r="Q158" s="41">
        <f t="shared" si="90"/>
        <v>0</v>
      </c>
      <c r="R158" s="41">
        <f t="shared" si="90"/>
        <v>0</v>
      </c>
      <c r="S158" s="41">
        <f t="shared" si="90"/>
        <v>-2</v>
      </c>
      <c r="T158" s="41">
        <f t="shared" si="90"/>
        <v>0</v>
      </c>
      <c r="U158" s="41">
        <f t="shared" si="90"/>
        <v>0</v>
      </c>
      <c r="V158" s="41">
        <f t="shared" si="90"/>
        <v>0</v>
      </c>
      <c r="W158" s="41">
        <f t="shared" si="90"/>
        <v>0</v>
      </c>
      <c r="X158" s="41">
        <f t="shared" si="90"/>
        <v>0</v>
      </c>
      <c r="Y158" s="41">
        <f t="shared" si="90"/>
        <v>0</v>
      </c>
      <c r="Z158" s="41">
        <f t="shared" si="90"/>
        <v>-1</v>
      </c>
      <c r="AA158" s="41">
        <f t="shared" si="90"/>
        <v>0</v>
      </c>
      <c r="AB158" s="41">
        <f t="shared" si="90"/>
        <v>-3.5</v>
      </c>
      <c r="AC158" s="41">
        <f t="shared" si="90"/>
        <v>0</v>
      </c>
      <c r="AD158" s="41">
        <f t="shared" si="90"/>
        <v>0</v>
      </c>
      <c r="AE158" s="41">
        <f t="shared" si="90"/>
        <v>2</v>
      </c>
      <c r="AF158" s="41">
        <f t="shared" si="90"/>
        <v>0</v>
      </c>
      <c r="AG158" s="41">
        <f t="shared" si="90"/>
        <v>0</v>
      </c>
      <c r="AH158" s="41">
        <f t="shared" si="90"/>
        <v>0</v>
      </c>
      <c r="AI158" s="41">
        <f t="shared" si="90"/>
        <v>0</v>
      </c>
      <c r="AJ158" s="41">
        <f t="shared" si="90"/>
        <v>0</v>
      </c>
      <c r="AK158" s="41">
        <f t="shared" si="90"/>
        <v>0</v>
      </c>
      <c r="AL158" s="41">
        <f t="shared" si="90"/>
        <v>0</v>
      </c>
      <c r="AM158" s="41"/>
      <c r="AN158" s="41">
        <f t="shared" si="90"/>
        <v>0</v>
      </c>
      <c r="AO158" s="41">
        <f t="shared" si="90"/>
        <v>0</v>
      </c>
      <c r="AQ158" s="16">
        <v>8.0470000000000041</v>
      </c>
      <c r="AR158" s="16">
        <v>2.6059999999999972</v>
      </c>
      <c r="AS158" s="16">
        <v>3.4540000000000015</v>
      </c>
      <c r="AT158" s="16">
        <v>3.4540000000000015</v>
      </c>
      <c r="AU158" s="16">
        <v>2.5519999999999987</v>
      </c>
      <c r="AV158" s="16">
        <v>4.7970000000000068</v>
      </c>
      <c r="AW158" s="16">
        <v>5.6910000000000016</v>
      </c>
      <c r="AX158" s="16">
        <v>3.9619999999999989</v>
      </c>
      <c r="AY158" s="16">
        <v>2.634000000000003</v>
      </c>
      <c r="AZ158" s="16">
        <v>6.3159999999999883</v>
      </c>
      <c r="BA158" s="16">
        <v>6.7169999999999952</v>
      </c>
      <c r="BB158" s="16">
        <v>7.3269999999999946</v>
      </c>
      <c r="BC158" s="16">
        <v>3.9120000000000044</v>
      </c>
      <c r="BD158" s="16">
        <v>4.4040000000000079</v>
      </c>
      <c r="BE158" s="16">
        <v>2.625999999999995</v>
      </c>
      <c r="BF158" s="16">
        <v>3.8140000000000063</v>
      </c>
      <c r="BG158" s="16">
        <v>5.6519999999999904</v>
      </c>
      <c r="BH158" s="16">
        <v>6.5669999999999895</v>
      </c>
      <c r="BI158" s="16">
        <v>1.7910000000000093</v>
      </c>
      <c r="BJ158" s="16">
        <v>1.3719999999999954</v>
      </c>
      <c r="BK158" s="16">
        <v>5.264000000000002</v>
      </c>
      <c r="BL158" s="16">
        <v>11.965000000000003</v>
      </c>
      <c r="BM158" s="16">
        <v>7.4140000000000095</v>
      </c>
      <c r="BN158" s="16">
        <v>6.0170000000000057</v>
      </c>
      <c r="BO158" s="16">
        <v>4.4950000000000045</v>
      </c>
      <c r="BP158" s="16">
        <v>2.9099999999999904</v>
      </c>
      <c r="BQ158" s="16">
        <v>2.4000000000000021</v>
      </c>
      <c r="BR158" s="16">
        <v>7.5290000000000079</v>
      </c>
      <c r="BS158" s="16">
        <v>7.5290000000000079</v>
      </c>
      <c r="BT158" s="16">
        <v>1.6250000000000098</v>
      </c>
      <c r="BU158" s="16">
        <v>8.1539999999999946</v>
      </c>
      <c r="BV158" s="16">
        <v>5.604000000000009</v>
      </c>
      <c r="BW158" s="16">
        <v>4.1039999999999965</v>
      </c>
      <c r="BX158" s="16">
        <v>4.6629999999999949</v>
      </c>
      <c r="BY158" s="16">
        <v>6.9479999999999986</v>
      </c>
      <c r="BZ158" s="16">
        <v>2.5840000000000085</v>
      </c>
      <c r="CA158" s="16">
        <v>5.3164209573295818</v>
      </c>
      <c r="CB158" s="16">
        <v>5.3164209573295818</v>
      </c>
      <c r="CC158" s="16">
        <v>5.3164209573295818</v>
      </c>
      <c r="CD158" s="16">
        <v>8.1536386078795431</v>
      </c>
    </row>
    <row r="159" spans="1:82">
      <c r="A159">
        <v>2007</v>
      </c>
      <c r="B159" s="41">
        <f t="shared" si="87"/>
        <v>0</v>
      </c>
      <c r="C159" s="41">
        <f t="shared" si="90"/>
        <v>-2</v>
      </c>
      <c r="D159" s="41">
        <f t="shared" si="90"/>
        <v>0</v>
      </c>
      <c r="E159" s="41">
        <f t="shared" si="90"/>
        <v>0</v>
      </c>
      <c r="F159" s="41">
        <f t="shared" si="90"/>
        <v>0</v>
      </c>
      <c r="G159" s="41">
        <f t="shared" si="90"/>
        <v>0</v>
      </c>
      <c r="H159" s="41">
        <f t="shared" si="90"/>
        <v>0</v>
      </c>
      <c r="I159" s="41">
        <f t="shared" si="90"/>
        <v>0</v>
      </c>
      <c r="J159" s="41">
        <f t="shared" si="90"/>
        <v>0</v>
      </c>
      <c r="K159" s="41">
        <f t="shared" si="90"/>
        <v>0</v>
      </c>
      <c r="L159" s="41">
        <f t="shared" si="90"/>
        <v>-4.5</v>
      </c>
      <c r="M159" s="41">
        <f t="shared" si="90"/>
        <v>0</v>
      </c>
      <c r="N159" s="41">
        <f t="shared" si="90"/>
        <v>0</v>
      </c>
      <c r="O159" s="41">
        <f t="shared" si="90"/>
        <v>0</v>
      </c>
      <c r="P159" s="41">
        <f t="shared" si="90"/>
        <v>0</v>
      </c>
      <c r="Q159" s="41">
        <f t="shared" si="90"/>
        <v>3</v>
      </c>
      <c r="R159" s="41">
        <f t="shared" si="90"/>
        <v>0</v>
      </c>
      <c r="S159" s="41">
        <f t="shared" si="90"/>
        <v>0</v>
      </c>
      <c r="T159" s="41">
        <f t="shared" si="90"/>
        <v>0</v>
      </c>
      <c r="U159" s="41">
        <f t="shared" si="90"/>
        <v>0</v>
      </c>
      <c r="V159" s="41">
        <f t="shared" si="90"/>
        <v>0</v>
      </c>
      <c r="W159" s="41">
        <f t="shared" si="90"/>
        <v>0</v>
      </c>
      <c r="X159" s="41">
        <f t="shared" ref="C159:AO166" si="91">+X52-X51</f>
        <v>-6</v>
      </c>
      <c r="Y159" s="41">
        <f t="shared" si="91"/>
        <v>0</v>
      </c>
      <c r="Z159" s="41">
        <f t="shared" si="91"/>
        <v>-1</v>
      </c>
      <c r="AA159" s="41">
        <f t="shared" si="91"/>
        <v>0</v>
      </c>
      <c r="AB159" s="41">
        <f t="shared" si="91"/>
        <v>0</v>
      </c>
      <c r="AC159" s="41">
        <f t="shared" si="91"/>
        <v>0</v>
      </c>
      <c r="AD159" s="41">
        <f t="shared" si="91"/>
        <v>0</v>
      </c>
      <c r="AE159" s="41">
        <f t="shared" si="91"/>
        <v>0</v>
      </c>
      <c r="AF159" s="41">
        <f t="shared" si="91"/>
        <v>0</v>
      </c>
      <c r="AG159" s="41">
        <f t="shared" si="91"/>
        <v>0</v>
      </c>
      <c r="AH159" s="41">
        <f t="shared" si="91"/>
        <v>-2</v>
      </c>
      <c r="AI159" s="41">
        <f t="shared" si="91"/>
        <v>-0.10000000000000142</v>
      </c>
      <c r="AJ159" s="41">
        <f t="shared" si="91"/>
        <v>0</v>
      </c>
      <c r="AK159" s="41">
        <f t="shared" si="91"/>
        <v>0</v>
      </c>
      <c r="AL159" s="41">
        <f t="shared" si="91"/>
        <v>0</v>
      </c>
      <c r="AM159" s="41"/>
      <c r="AN159" s="41">
        <f t="shared" si="91"/>
        <v>0</v>
      </c>
      <c r="AO159" s="41">
        <f t="shared" si="91"/>
        <v>0</v>
      </c>
      <c r="AQ159" s="16">
        <v>9.0079999999999938</v>
      </c>
      <c r="AR159" s="16">
        <v>4.3639999999999901</v>
      </c>
      <c r="AS159" s="16">
        <v>3.7269999999999914</v>
      </c>
      <c r="AT159" s="16">
        <v>3.7269999999999914</v>
      </c>
      <c r="AU159" s="16">
        <v>3.6769999999999969</v>
      </c>
      <c r="AV159" s="16">
        <v>4.5639999999999903</v>
      </c>
      <c r="AW159" s="16">
        <v>5.979000000000001</v>
      </c>
      <c r="AX159" s="16">
        <v>6.0699999999999976</v>
      </c>
      <c r="AY159" s="16">
        <v>2.0720000000000072</v>
      </c>
      <c r="AZ159" s="16">
        <v>4.9109999999999987</v>
      </c>
      <c r="BA159" s="16">
        <v>6.7379999999999995</v>
      </c>
      <c r="BB159" s="16">
        <v>8.2149999999999945</v>
      </c>
      <c r="BC159" s="16">
        <v>0.9079999999999977</v>
      </c>
      <c r="BD159" s="16">
        <v>2.1900000000000031</v>
      </c>
      <c r="BE159" s="16">
        <v>2.4229999999999974</v>
      </c>
      <c r="BF159" s="16">
        <v>2.9819999999999958</v>
      </c>
      <c r="BG159" s="16">
        <v>3.2739999999999991</v>
      </c>
      <c r="BH159" s="16">
        <v>6.1879999999999935</v>
      </c>
      <c r="BI159" s="16">
        <v>1.4869999999999939</v>
      </c>
      <c r="BJ159" s="16">
        <v>1.4839999999999964</v>
      </c>
      <c r="BK159" s="16">
        <v>5.8000000000000052</v>
      </c>
      <c r="BL159" s="16">
        <v>9.9429999999999907</v>
      </c>
      <c r="BM159" s="16">
        <v>11.106999999999999</v>
      </c>
      <c r="BN159" s="16">
        <v>8.0980000000000061</v>
      </c>
      <c r="BO159" s="16">
        <v>2.2909999999999986</v>
      </c>
      <c r="BP159" s="16">
        <v>3.4599999999999964</v>
      </c>
      <c r="BQ159" s="16">
        <v>2.9940000000000078</v>
      </c>
      <c r="BR159" s="16">
        <v>8.5180000000000042</v>
      </c>
      <c r="BS159" s="16">
        <v>8.5180000000000042</v>
      </c>
      <c r="BT159" s="16">
        <v>2.5069999999999926</v>
      </c>
      <c r="BU159" s="16">
        <v>8.5350000000000037</v>
      </c>
      <c r="BV159" s="16">
        <v>5.3600000000000092</v>
      </c>
      <c r="BW159" s="16">
        <v>3.6019999999999941</v>
      </c>
      <c r="BX159" s="16">
        <v>3.4389999999999921</v>
      </c>
      <c r="BY159" s="16">
        <v>5.044000000000004</v>
      </c>
      <c r="BZ159" s="16">
        <v>2.2690000000000099</v>
      </c>
      <c r="CA159" s="16">
        <v>6.5192920442853186</v>
      </c>
      <c r="CB159" s="16">
        <v>6.5192920442853186</v>
      </c>
      <c r="CC159" s="16">
        <v>6.5192920442853186</v>
      </c>
      <c r="CD159" s="16">
        <v>8.5351194028584274</v>
      </c>
    </row>
    <row r="160" spans="1:82">
      <c r="A160">
        <v>2008</v>
      </c>
      <c r="B160" s="41">
        <f t="shared" si="87"/>
        <v>0</v>
      </c>
      <c r="C160" s="41">
        <f t="shared" si="91"/>
        <v>0</v>
      </c>
      <c r="D160" s="41">
        <f t="shared" si="91"/>
        <v>0</v>
      </c>
      <c r="E160" s="41">
        <f t="shared" si="91"/>
        <v>0</v>
      </c>
      <c r="F160" s="41">
        <f t="shared" si="91"/>
        <v>0</v>
      </c>
      <c r="G160" s="41">
        <f t="shared" si="91"/>
        <v>0</v>
      </c>
      <c r="H160" s="41">
        <f t="shared" si="91"/>
        <v>0</v>
      </c>
      <c r="I160" s="41">
        <f t="shared" si="91"/>
        <v>0</v>
      </c>
      <c r="J160" s="41">
        <f t="shared" si="91"/>
        <v>0</v>
      </c>
      <c r="K160" s="41">
        <f t="shared" si="91"/>
        <v>0</v>
      </c>
      <c r="L160" s="41">
        <f t="shared" si="91"/>
        <v>-1</v>
      </c>
      <c r="M160" s="41">
        <f t="shared" si="91"/>
        <v>0</v>
      </c>
      <c r="N160" s="41">
        <f t="shared" si="91"/>
        <v>3.2800000000000011</v>
      </c>
      <c r="O160" s="41">
        <f t="shared" si="91"/>
        <v>10</v>
      </c>
      <c r="P160" s="41">
        <f t="shared" si="91"/>
        <v>0</v>
      </c>
      <c r="Q160" s="41">
        <f t="shared" si="91"/>
        <v>0</v>
      </c>
      <c r="R160" s="41">
        <f t="shared" si="91"/>
        <v>0</v>
      </c>
      <c r="S160" s="41">
        <f t="shared" si="91"/>
        <v>0</v>
      </c>
      <c r="T160" s="41">
        <f t="shared" si="91"/>
        <v>0</v>
      </c>
      <c r="U160" s="41">
        <f t="shared" si="91"/>
        <v>0</v>
      </c>
      <c r="V160" s="41">
        <f t="shared" si="91"/>
        <v>0</v>
      </c>
      <c r="W160" s="41">
        <f t="shared" si="91"/>
        <v>0</v>
      </c>
      <c r="X160" s="41">
        <f t="shared" si="91"/>
        <v>-3</v>
      </c>
      <c r="Y160" s="41">
        <f t="shared" si="91"/>
        <v>0</v>
      </c>
      <c r="Z160" s="41">
        <f t="shared" si="91"/>
        <v>0</v>
      </c>
      <c r="AA160" s="41">
        <f t="shared" si="91"/>
        <v>0</v>
      </c>
      <c r="AB160" s="41">
        <f t="shared" si="91"/>
        <v>0</v>
      </c>
      <c r="AC160" s="41">
        <f t="shared" si="91"/>
        <v>0</v>
      </c>
      <c r="AD160" s="41">
        <f t="shared" si="91"/>
        <v>0</v>
      </c>
      <c r="AE160" s="41">
        <f t="shared" si="91"/>
        <v>0</v>
      </c>
      <c r="AF160" s="41">
        <f t="shared" si="91"/>
        <v>0</v>
      </c>
      <c r="AG160" s="41">
        <f t="shared" si="91"/>
        <v>0</v>
      </c>
      <c r="AH160" s="41">
        <f t="shared" si="91"/>
        <v>0</v>
      </c>
      <c r="AI160" s="41">
        <f t="shared" si="91"/>
        <v>-0.10000000000000142</v>
      </c>
      <c r="AJ160" s="41">
        <f t="shared" si="91"/>
        <v>0</v>
      </c>
      <c r="AK160" s="41">
        <f t="shared" si="91"/>
        <v>0</v>
      </c>
      <c r="AL160" s="41">
        <f t="shared" si="91"/>
        <v>0</v>
      </c>
      <c r="AM160" s="41">
        <f t="shared" si="91"/>
        <v>0</v>
      </c>
      <c r="AN160" s="41">
        <f t="shared" si="91"/>
        <v>0</v>
      </c>
      <c r="AO160" s="41">
        <f t="shared" si="91"/>
        <v>0</v>
      </c>
      <c r="AQ160" s="16">
        <v>4.0569999999999995</v>
      </c>
      <c r="AR160" s="16">
        <v>2.5619999999999976</v>
      </c>
      <c r="AS160" s="16">
        <v>1.4599999999999946</v>
      </c>
      <c r="AT160" s="16">
        <v>1.4599999999999946</v>
      </c>
      <c r="AU160" s="16">
        <v>0.4469999999999974</v>
      </c>
      <c r="AV160" s="16">
        <v>6.1479999999999979</v>
      </c>
      <c r="AW160" s="16">
        <v>5.5940000000000101</v>
      </c>
      <c r="AX160" s="16">
        <v>5.0939999999999985</v>
      </c>
      <c r="AY160" s="16">
        <v>1.0040000000000049</v>
      </c>
      <c r="AZ160" s="16">
        <v>3.5670000000000091</v>
      </c>
      <c r="BA160" s="16">
        <v>3.2829999999999915</v>
      </c>
      <c r="BB160" s="16">
        <v>4.7379999999999978</v>
      </c>
      <c r="BC160" s="16">
        <v>-0.51099999999999479</v>
      </c>
      <c r="BD160" s="16">
        <v>6.3569999999999904</v>
      </c>
      <c r="BE160" s="16">
        <v>0.11399999999999189</v>
      </c>
      <c r="BF160" s="16">
        <v>0.95899999999999874</v>
      </c>
      <c r="BG160" s="16">
        <v>-0.33499999999999641</v>
      </c>
      <c r="BH160" s="16">
        <v>4.2319999999999913</v>
      </c>
      <c r="BI160" s="16">
        <v>-0.96199999999998509</v>
      </c>
      <c r="BJ160" s="16">
        <v>-1.224000000000014</v>
      </c>
      <c r="BK160" s="16">
        <v>3.012999999999999</v>
      </c>
      <c r="BL160" s="16">
        <v>-3.2429999999999959</v>
      </c>
      <c r="BM160" s="16">
        <v>2.6149999999999896</v>
      </c>
      <c r="BN160" s="16">
        <v>-0.30200000000000227</v>
      </c>
      <c r="BO160" s="16">
        <v>1.1439999999999895</v>
      </c>
      <c r="BP160" s="16">
        <v>-0.18399999999999528</v>
      </c>
      <c r="BQ160" s="16">
        <v>0.47600000000000975</v>
      </c>
      <c r="BR160" s="16">
        <v>9.1269999999999953</v>
      </c>
      <c r="BS160" s="16">
        <v>9.1269999999999953</v>
      </c>
      <c r="BT160" s="16">
        <v>0.31900000000000261</v>
      </c>
      <c r="BU160" s="16">
        <v>5.2480000000000082</v>
      </c>
      <c r="BV160" s="16">
        <v>3.1910000000000105</v>
      </c>
      <c r="BW160" s="16">
        <v>0.88900000000000645</v>
      </c>
      <c r="BX160" s="16">
        <v>-0.4510000000000014</v>
      </c>
      <c r="BY160" s="16">
        <v>0.81500000000001016</v>
      </c>
      <c r="BZ160" s="16">
        <v>-0.23999999999999577</v>
      </c>
      <c r="CA160" s="16">
        <v>4.3444947338980633</v>
      </c>
      <c r="CB160" s="16">
        <v>4.3444947338980633</v>
      </c>
      <c r="CC160" s="16">
        <v>4.3444947338980633</v>
      </c>
      <c r="CD160" s="16">
        <v>5.2476109317301178</v>
      </c>
    </row>
    <row r="161" spans="1:82">
      <c r="A161">
        <v>2009</v>
      </c>
      <c r="B161" s="41">
        <f t="shared" si="87"/>
        <v>0</v>
      </c>
      <c r="C161" s="41">
        <f t="shared" si="91"/>
        <v>0</v>
      </c>
      <c r="D161" s="41">
        <f t="shared" si="91"/>
        <v>0</v>
      </c>
      <c r="E161" s="41">
        <f t="shared" si="91"/>
        <v>0</v>
      </c>
      <c r="F161" s="41">
        <f t="shared" si="91"/>
        <v>0</v>
      </c>
      <c r="G161" s="41">
        <f t="shared" si="91"/>
        <v>0</v>
      </c>
      <c r="H161" s="41">
        <f t="shared" si="91"/>
        <v>0</v>
      </c>
      <c r="I161" s="41">
        <f t="shared" si="91"/>
        <v>0</v>
      </c>
      <c r="J161" s="41">
        <f t="shared" si="91"/>
        <v>0</v>
      </c>
      <c r="K161" s="41">
        <f t="shared" si="91"/>
        <v>0</v>
      </c>
      <c r="L161" s="41">
        <f t="shared" si="91"/>
        <v>0</v>
      </c>
      <c r="M161" s="41">
        <f t="shared" si="91"/>
        <v>0</v>
      </c>
      <c r="N161" s="41">
        <f t="shared" si="91"/>
        <v>0</v>
      </c>
      <c r="O161" s="41">
        <f t="shared" si="91"/>
        <v>0</v>
      </c>
      <c r="P161" s="41">
        <f t="shared" si="91"/>
        <v>0</v>
      </c>
      <c r="Q161" s="41">
        <f t="shared" si="91"/>
        <v>0</v>
      </c>
      <c r="R161" s="41">
        <f t="shared" si="91"/>
        <v>0</v>
      </c>
      <c r="S161" s="41">
        <f t="shared" si="91"/>
        <v>0</v>
      </c>
      <c r="T161" s="41">
        <f t="shared" si="91"/>
        <v>0</v>
      </c>
      <c r="U161" s="41">
        <f t="shared" si="91"/>
        <v>0</v>
      </c>
      <c r="V161" s="41">
        <f t="shared" si="91"/>
        <v>0</v>
      </c>
      <c r="W161" s="41">
        <f t="shared" si="91"/>
        <v>-2</v>
      </c>
      <c r="X161" s="41">
        <f t="shared" si="91"/>
        <v>-9</v>
      </c>
      <c r="Y161" s="41">
        <f t="shared" si="91"/>
        <v>0</v>
      </c>
      <c r="Z161" s="41">
        <f t="shared" si="91"/>
        <v>0</v>
      </c>
      <c r="AA161" s="41">
        <f t="shared" si="91"/>
        <v>-1</v>
      </c>
      <c r="AB161" s="41">
        <f t="shared" si="91"/>
        <v>0</v>
      </c>
      <c r="AC161" s="41">
        <f t="shared" si="91"/>
        <v>0</v>
      </c>
      <c r="AD161" s="41">
        <f t="shared" si="91"/>
        <v>0</v>
      </c>
      <c r="AE161" s="41">
        <f t="shared" si="91"/>
        <v>0</v>
      </c>
      <c r="AF161" s="41">
        <f t="shared" si="91"/>
        <v>0</v>
      </c>
      <c r="AG161" s="41">
        <f t="shared" si="91"/>
        <v>0</v>
      </c>
      <c r="AH161" s="41">
        <f t="shared" si="91"/>
        <v>0</v>
      </c>
      <c r="AI161" s="41">
        <f t="shared" si="91"/>
        <v>0.20000000000000284</v>
      </c>
      <c r="AJ161" s="41">
        <f t="shared" si="91"/>
        <v>0</v>
      </c>
      <c r="AK161" s="41">
        <f t="shared" si="91"/>
        <v>0</v>
      </c>
      <c r="AL161" s="41">
        <f t="shared" si="91"/>
        <v>0</v>
      </c>
      <c r="AM161" s="41">
        <f t="shared" si="91"/>
        <v>0</v>
      </c>
      <c r="AN161" s="41">
        <f t="shared" si="91"/>
        <v>0</v>
      </c>
      <c r="AO161" s="41">
        <f t="shared" si="91"/>
        <v>0</v>
      </c>
      <c r="AQ161" s="16">
        <v>-5.9189999999999969</v>
      </c>
      <c r="AR161" s="16">
        <v>1.9120000000000026</v>
      </c>
      <c r="AS161" s="16">
        <v>-3.7649999999999961</v>
      </c>
      <c r="AT161" s="16">
        <v>-3.7649999999999961</v>
      </c>
      <c r="AU161" s="16">
        <v>-2.020999999999995</v>
      </c>
      <c r="AV161" s="16">
        <v>3.35700000000001</v>
      </c>
      <c r="AW161" s="16">
        <v>-0.81599999999998341</v>
      </c>
      <c r="AX161" s="16">
        <v>-0.12600000000000389</v>
      </c>
      <c r="AY161" s="16">
        <v>-2.9259999999999953</v>
      </c>
      <c r="AZ161" s="16">
        <v>-1.5860000000000096</v>
      </c>
      <c r="BA161" s="16">
        <v>1.1400000000000077</v>
      </c>
      <c r="BB161" s="16">
        <v>-0.87300000000000155</v>
      </c>
      <c r="BC161" s="16">
        <v>-4.9050000000000038</v>
      </c>
      <c r="BD161" s="16">
        <v>0.56599999999999984</v>
      </c>
      <c r="BE161" s="16">
        <v>-2.7840000000000087</v>
      </c>
      <c r="BF161" s="16">
        <v>-5.6960000000000015</v>
      </c>
      <c r="BG161" s="16">
        <v>-4.3010000000000108</v>
      </c>
      <c r="BH161" s="16">
        <v>-2.4319999999999897</v>
      </c>
      <c r="BI161" s="16">
        <v>-5.2810000000000024</v>
      </c>
      <c r="BJ161" s="16">
        <v>-5.6930000000000032</v>
      </c>
      <c r="BK161" s="16">
        <v>0.79299999999999926</v>
      </c>
      <c r="BL161" s="16">
        <v>-14.247999999999994</v>
      </c>
      <c r="BM161" s="16">
        <v>-14.839000000000002</v>
      </c>
      <c r="BN161" s="16">
        <v>-3.239000000000003</v>
      </c>
      <c r="BO161" s="16">
        <v>-5.2860000000000014</v>
      </c>
      <c r="BP161" s="16">
        <v>-1.207999999999998</v>
      </c>
      <c r="BQ161" s="16">
        <v>-1.7270000000000008</v>
      </c>
      <c r="BR161" s="16">
        <v>1.0960000000000081</v>
      </c>
      <c r="BS161" s="16">
        <v>1.0960000000000081</v>
      </c>
      <c r="BT161" s="16">
        <v>-3.1220000000000026</v>
      </c>
      <c r="BU161" s="16">
        <v>-7.8209999999999997</v>
      </c>
      <c r="BV161" s="16">
        <v>-1.5379999999999949</v>
      </c>
      <c r="BW161" s="16">
        <v>-3.7690000000000001</v>
      </c>
      <c r="BX161" s="16">
        <v>-4.34</v>
      </c>
      <c r="BY161" s="16">
        <v>-4.8229999999999995</v>
      </c>
      <c r="BZ161" s="16">
        <v>-4.2470000000000008</v>
      </c>
      <c r="CA161" s="16">
        <v>1.4483085087759751</v>
      </c>
      <c r="CB161" s="16">
        <v>1.4483085087759751</v>
      </c>
      <c r="CC161" s="16">
        <v>1.4483085087759751</v>
      </c>
      <c r="CD161" s="16">
        <v>-7.8208355050654372</v>
      </c>
    </row>
    <row r="162" spans="1:82">
      <c r="A162">
        <v>2010</v>
      </c>
      <c r="B162" s="41">
        <f t="shared" si="87"/>
        <v>0</v>
      </c>
      <c r="C162" s="41">
        <f t="shared" si="91"/>
        <v>0</v>
      </c>
      <c r="D162" s="41">
        <f t="shared" si="91"/>
        <v>0</v>
      </c>
      <c r="E162" s="41">
        <f t="shared" si="91"/>
        <v>0</v>
      </c>
      <c r="F162" s="41">
        <f t="shared" si="91"/>
        <v>0</v>
      </c>
      <c r="G162" s="41">
        <f t="shared" si="91"/>
        <v>0</v>
      </c>
      <c r="H162" s="41">
        <f t="shared" si="91"/>
        <v>0</v>
      </c>
      <c r="I162" s="41">
        <f t="shared" si="91"/>
        <v>0</v>
      </c>
      <c r="J162" s="41">
        <f t="shared" si="91"/>
        <v>0</v>
      </c>
      <c r="K162" s="41">
        <f t="shared" si="91"/>
        <v>0</v>
      </c>
      <c r="L162" s="41">
        <f t="shared" si="91"/>
        <v>0</v>
      </c>
      <c r="M162" s="41">
        <f t="shared" si="91"/>
        <v>0</v>
      </c>
      <c r="N162" s="41">
        <f t="shared" si="91"/>
        <v>-6.8999999999999986</v>
      </c>
      <c r="O162" s="41">
        <f t="shared" si="91"/>
        <v>0</v>
      </c>
      <c r="P162" s="41">
        <f t="shared" si="91"/>
        <v>1</v>
      </c>
      <c r="Q162" s="41">
        <f t="shared" si="91"/>
        <v>0</v>
      </c>
      <c r="R162" s="41">
        <f t="shared" si="91"/>
        <v>5</v>
      </c>
      <c r="S162" s="41">
        <f t="shared" si="91"/>
        <v>-4</v>
      </c>
      <c r="T162" s="41">
        <f t="shared" si="91"/>
        <v>0</v>
      </c>
      <c r="U162" s="41">
        <f t="shared" si="91"/>
        <v>0</v>
      </c>
      <c r="V162" s="41">
        <f t="shared" si="91"/>
        <v>0</v>
      </c>
      <c r="W162" s="41">
        <f t="shared" si="91"/>
        <v>3</v>
      </c>
      <c r="X162" s="41">
        <f t="shared" si="91"/>
        <v>0</v>
      </c>
      <c r="Y162" s="41">
        <f t="shared" si="91"/>
        <v>0</v>
      </c>
      <c r="Z162" s="41">
        <f t="shared" si="91"/>
        <v>2</v>
      </c>
      <c r="AA162" s="41">
        <f t="shared" si="91"/>
        <v>-2.5</v>
      </c>
      <c r="AB162" s="41">
        <f t="shared" si="91"/>
        <v>0</v>
      </c>
      <c r="AC162" s="41">
        <f t="shared" si="91"/>
        <v>0</v>
      </c>
      <c r="AD162" s="41">
        <f t="shared" si="91"/>
        <v>0</v>
      </c>
      <c r="AE162" s="41">
        <f t="shared" si="91"/>
        <v>3.8800000000000026</v>
      </c>
      <c r="AF162" s="41">
        <f t="shared" si="91"/>
        <v>0</v>
      </c>
      <c r="AG162" s="41">
        <f t="shared" si="91"/>
        <v>0</v>
      </c>
      <c r="AH162" s="41">
        <f t="shared" si="91"/>
        <v>0</v>
      </c>
      <c r="AI162" s="41">
        <f t="shared" si="91"/>
        <v>0</v>
      </c>
      <c r="AJ162" s="41">
        <f t="shared" si="91"/>
        <v>0</v>
      </c>
      <c r="AK162" s="41">
        <f t="shared" si="91"/>
        <v>10</v>
      </c>
      <c r="AL162" s="41">
        <f t="shared" si="91"/>
        <v>0</v>
      </c>
      <c r="AM162" s="41">
        <f t="shared" si="91"/>
        <v>0</v>
      </c>
      <c r="AN162" s="41">
        <f t="shared" si="91"/>
        <v>0</v>
      </c>
      <c r="AO162" s="41">
        <f t="shared" si="91"/>
        <v>0</v>
      </c>
      <c r="AQ162" s="16">
        <v>10.125000000000007</v>
      </c>
      <c r="AR162" s="16">
        <v>2.4380000000000068</v>
      </c>
      <c r="AS162" s="16">
        <v>1.8369999999999997</v>
      </c>
      <c r="AT162" s="16">
        <v>1.8369999999999997</v>
      </c>
      <c r="AU162" s="16">
        <v>2.8650000000000064</v>
      </c>
      <c r="AV162" s="16">
        <v>4.1269999999999918</v>
      </c>
      <c r="AW162" s="16">
        <v>0.76700000000000657</v>
      </c>
      <c r="AX162" s="16">
        <v>7.5280000000000014</v>
      </c>
      <c r="AY162" s="16">
        <v>3.0899999999999928</v>
      </c>
      <c r="AZ162" s="16">
        <v>5.8289999999999953</v>
      </c>
      <c r="BA162" s="16">
        <v>4.4950000000000045</v>
      </c>
      <c r="BB162" s="16">
        <v>5.3600000000000092</v>
      </c>
      <c r="BC162" s="16">
        <v>1.868000000000003</v>
      </c>
      <c r="BD162" s="16">
        <v>3.5250000000000004</v>
      </c>
      <c r="BE162" s="16">
        <v>1.8369999999999997</v>
      </c>
      <c r="BF162" s="16">
        <v>4.1849999999999943</v>
      </c>
      <c r="BG162" s="16">
        <v>-5.479000000000001</v>
      </c>
      <c r="BH162" s="16">
        <v>3.7309999999999954</v>
      </c>
      <c r="BI162" s="16">
        <v>1.713000000000009</v>
      </c>
      <c r="BJ162" s="16">
        <v>4.0980000000000016</v>
      </c>
      <c r="BK162" s="16">
        <v>6.8049999999999944</v>
      </c>
      <c r="BL162" s="16">
        <v>-4.4709999999999912</v>
      </c>
      <c r="BM162" s="16">
        <v>1.652000000000009</v>
      </c>
      <c r="BN162" s="16">
        <v>3.7600000000000078</v>
      </c>
      <c r="BO162" s="16">
        <v>5.1180000000000003</v>
      </c>
      <c r="BP162" s="16">
        <v>1.7679999999999918</v>
      </c>
      <c r="BQ162" s="16">
        <v>0.70200000000000262</v>
      </c>
      <c r="BR162" s="16">
        <v>8.3320000000000061</v>
      </c>
      <c r="BS162" s="16">
        <v>8.3320000000000061</v>
      </c>
      <c r="BT162" s="16">
        <v>1.7379999999999951</v>
      </c>
      <c r="BU162" s="16">
        <v>4.5029999999999903</v>
      </c>
      <c r="BV162" s="16">
        <v>3.0399999999999983</v>
      </c>
      <c r="BW162" s="16">
        <v>0.16799999999999038</v>
      </c>
      <c r="BX162" s="16">
        <v>5.9520000000000017</v>
      </c>
      <c r="BY162" s="16">
        <v>8.4270000000000067</v>
      </c>
      <c r="BZ162" s="16">
        <v>2.130999999999994</v>
      </c>
      <c r="CA162" s="16">
        <v>7.3345008729674976</v>
      </c>
      <c r="CB162" s="16">
        <v>7.3345008729674976</v>
      </c>
      <c r="CC162" s="16">
        <v>7.3345008729674976</v>
      </c>
      <c r="CD162" s="16">
        <v>4.5034893278678823</v>
      </c>
    </row>
    <row r="163" spans="1:82">
      <c r="A163">
        <v>2011</v>
      </c>
      <c r="B163" s="41">
        <f t="shared" si="87"/>
        <v>0</v>
      </c>
      <c r="C163" s="41">
        <f t="shared" si="91"/>
        <v>0</v>
      </c>
      <c r="D163" s="41">
        <f t="shared" si="91"/>
        <v>0</v>
      </c>
      <c r="E163" s="41">
        <f t="shared" si="91"/>
        <v>-5</v>
      </c>
      <c r="F163" s="41">
        <f t="shared" si="91"/>
        <v>0</v>
      </c>
      <c r="G163" s="41">
        <f t="shared" si="91"/>
        <v>0</v>
      </c>
      <c r="H163" s="41">
        <f t="shared" si="91"/>
        <v>0</v>
      </c>
      <c r="I163" s="41">
        <f t="shared" si="91"/>
        <v>0</v>
      </c>
      <c r="J163" s="41">
        <f t="shared" si="91"/>
        <v>0</v>
      </c>
      <c r="K163" s="41">
        <f t="shared" si="91"/>
        <v>0</v>
      </c>
      <c r="L163" s="41">
        <f t="shared" si="91"/>
        <v>0</v>
      </c>
      <c r="M163" s="41">
        <f t="shared" si="91"/>
        <v>0</v>
      </c>
      <c r="N163" s="41">
        <f t="shared" si="91"/>
        <v>0</v>
      </c>
      <c r="O163" s="41">
        <f t="shared" si="91"/>
        <v>0</v>
      </c>
      <c r="P163" s="41">
        <f t="shared" si="91"/>
        <v>0</v>
      </c>
      <c r="Q163" s="41">
        <f t="shared" si="91"/>
        <v>0</v>
      </c>
      <c r="R163" s="41">
        <f t="shared" si="91"/>
        <v>0</v>
      </c>
      <c r="S163" s="41">
        <f t="shared" si="91"/>
        <v>-16</v>
      </c>
      <c r="T163" s="41">
        <f t="shared" si="91"/>
        <v>0</v>
      </c>
      <c r="U163" s="41">
        <f t="shared" si="91"/>
        <v>0</v>
      </c>
      <c r="V163" s="41">
        <f t="shared" si="91"/>
        <v>0</v>
      </c>
      <c r="W163" s="41">
        <f t="shared" si="91"/>
        <v>-1</v>
      </c>
      <c r="X163" s="41">
        <f t="shared" si="91"/>
        <v>0</v>
      </c>
      <c r="Y163" s="41">
        <f t="shared" si="91"/>
        <v>0</v>
      </c>
      <c r="Z163" s="41">
        <f t="shared" si="91"/>
        <v>0</v>
      </c>
      <c r="AA163" s="41">
        <f t="shared" si="91"/>
        <v>-2.5</v>
      </c>
      <c r="AB163" s="41">
        <f t="shared" si="91"/>
        <v>0</v>
      </c>
      <c r="AC163" s="41">
        <f t="shared" si="91"/>
        <v>0</v>
      </c>
      <c r="AD163" s="41">
        <f t="shared" si="91"/>
        <v>0</v>
      </c>
      <c r="AE163" s="41">
        <f t="shared" si="91"/>
        <v>0.61999999999999744</v>
      </c>
      <c r="AF163" s="41">
        <f t="shared" si="91"/>
        <v>0</v>
      </c>
      <c r="AG163" s="41">
        <f t="shared" si="91"/>
        <v>0</v>
      </c>
      <c r="AH163" s="41">
        <f t="shared" si="91"/>
        <v>2</v>
      </c>
      <c r="AI163" s="41">
        <f t="shared" si="91"/>
        <v>0</v>
      </c>
      <c r="AJ163" s="41">
        <f t="shared" si="91"/>
        <v>0</v>
      </c>
      <c r="AK163" s="41">
        <f t="shared" si="91"/>
        <v>0</v>
      </c>
      <c r="AL163" s="41">
        <f t="shared" si="91"/>
        <v>0</v>
      </c>
      <c r="AM163" s="41">
        <f t="shared" si="91"/>
        <v>0</v>
      </c>
      <c r="AN163" s="41">
        <f t="shared" si="91"/>
        <v>0</v>
      </c>
      <c r="AO163" s="41">
        <f t="shared" si="91"/>
        <v>0</v>
      </c>
      <c r="AQ163" s="16">
        <v>6.0040000000000093</v>
      </c>
      <c r="AR163" s="16">
        <v>2.8280000000000083</v>
      </c>
      <c r="AS163" s="16">
        <v>2.9230000000000089</v>
      </c>
      <c r="AT163" s="16">
        <v>2.9230000000000089</v>
      </c>
      <c r="AU163" s="16">
        <v>1.6939999999999955</v>
      </c>
      <c r="AV163" s="16">
        <v>5.2040000000000086</v>
      </c>
      <c r="AW163" s="16">
        <v>0.9079999999999977</v>
      </c>
      <c r="AX163" s="16">
        <v>3.9740000000000109</v>
      </c>
      <c r="AY163" s="16">
        <v>3.1460000000000043</v>
      </c>
      <c r="AZ163" s="16">
        <v>6.1250000000000027</v>
      </c>
      <c r="BA163" s="16">
        <v>6.9479999999999986</v>
      </c>
      <c r="BB163" s="16">
        <v>4.4030000000000014</v>
      </c>
      <c r="BC163" s="16">
        <v>1.3360000000000039</v>
      </c>
      <c r="BD163" s="16">
        <v>7.8680000000000083</v>
      </c>
      <c r="BE163" s="16">
        <v>2.2380000000000067</v>
      </c>
      <c r="BF163" s="16">
        <v>3.9139999999999953</v>
      </c>
      <c r="BG163" s="16">
        <v>-10.148999999999987</v>
      </c>
      <c r="BH163" s="16">
        <v>3.835999999999995</v>
      </c>
      <c r="BI163" s="16">
        <v>0.70699999999999097</v>
      </c>
      <c r="BJ163" s="16">
        <v>2.4000000000001798E-2</v>
      </c>
      <c r="BK163" s="16">
        <v>3.6859999999999893</v>
      </c>
      <c r="BL163" s="16">
        <v>2.5640000000000107</v>
      </c>
      <c r="BM163" s="16">
        <v>6.0389999999999944</v>
      </c>
      <c r="BN163" s="16">
        <v>1.045000000000007</v>
      </c>
      <c r="BO163" s="16">
        <v>3.662999999999994</v>
      </c>
      <c r="BP163" s="16">
        <v>1.8219999999999903</v>
      </c>
      <c r="BQ163" s="16">
        <v>0.98100000000000964</v>
      </c>
      <c r="BR163" s="16">
        <v>6.3269999999999937</v>
      </c>
      <c r="BS163" s="16">
        <v>6.3269999999999937</v>
      </c>
      <c r="BT163" s="16">
        <v>-1.6959999999999975</v>
      </c>
      <c r="BU163" s="16">
        <v>5.0659999999999927</v>
      </c>
      <c r="BV163" s="16">
        <v>3.1689999999999996</v>
      </c>
      <c r="BW163" s="16">
        <v>-0.81400000000000361</v>
      </c>
      <c r="BX163" s="16">
        <v>3.1949999999999923</v>
      </c>
      <c r="BY163" s="16">
        <v>11.20000000000001</v>
      </c>
      <c r="BZ163" s="16">
        <v>1.4580000000000037</v>
      </c>
      <c r="CA163" s="16">
        <v>3.8582385687946807</v>
      </c>
      <c r="CB163" s="16">
        <v>3.8582385687946807</v>
      </c>
      <c r="CC163" s="16">
        <v>3.8582385687946807</v>
      </c>
      <c r="CD163" s="16">
        <v>5.0661429891516008</v>
      </c>
    </row>
    <row r="164" spans="1:82">
      <c r="A164">
        <v>2012</v>
      </c>
      <c r="B164" s="41">
        <f t="shared" si="87"/>
        <v>0</v>
      </c>
      <c r="C164" s="41">
        <f t="shared" si="91"/>
        <v>0</v>
      </c>
      <c r="D164" s="41">
        <f t="shared" si="91"/>
        <v>0</v>
      </c>
      <c r="E164" s="41">
        <f t="shared" si="91"/>
        <v>0</v>
      </c>
      <c r="F164" s="41">
        <f t="shared" si="91"/>
        <v>0</v>
      </c>
      <c r="G164" s="41">
        <f t="shared" si="91"/>
        <v>0</v>
      </c>
      <c r="H164" s="41">
        <f t="shared" si="91"/>
        <v>0</v>
      </c>
      <c r="I164" s="41">
        <f t="shared" si="91"/>
        <v>0</v>
      </c>
      <c r="J164" s="41">
        <f t="shared" si="91"/>
        <v>0</v>
      </c>
      <c r="K164" s="41">
        <f t="shared" si="91"/>
        <v>0</v>
      </c>
      <c r="L164" s="41">
        <f t="shared" si="91"/>
        <v>0</v>
      </c>
      <c r="M164" s="41">
        <f t="shared" si="91"/>
        <v>0</v>
      </c>
      <c r="N164" s="41">
        <f t="shared" si="91"/>
        <v>0</v>
      </c>
      <c r="O164" s="41">
        <f t="shared" si="91"/>
        <v>0</v>
      </c>
      <c r="P164" s="41">
        <f t="shared" si="91"/>
        <v>4</v>
      </c>
      <c r="Q164" s="41">
        <f t="shared" si="91"/>
        <v>0</v>
      </c>
      <c r="R164" s="41">
        <f t="shared" si="91"/>
        <v>0</v>
      </c>
      <c r="S164" s="41">
        <f t="shared" si="91"/>
        <v>0</v>
      </c>
      <c r="T164" s="41">
        <f t="shared" si="91"/>
        <v>0</v>
      </c>
      <c r="U164" s="41">
        <f t="shared" si="91"/>
        <v>0</v>
      </c>
      <c r="V164" s="41">
        <f t="shared" si="91"/>
        <v>3</v>
      </c>
      <c r="W164" s="41">
        <f t="shared" si="91"/>
        <v>0</v>
      </c>
      <c r="X164" s="41">
        <f t="shared" si="91"/>
        <v>0</v>
      </c>
      <c r="Y164" s="41">
        <f t="shared" si="91"/>
        <v>0</v>
      </c>
      <c r="Z164" s="41">
        <f t="shared" si="91"/>
        <v>0</v>
      </c>
      <c r="AA164" s="41">
        <f t="shared" si="91"/>
        <v>0</v>
      </c>
      <c r="AB164" s="41">
        <f t="shared" si="91"/>
        <v>0</v>
      </c>
      <c r="AC164" s="41">
        <f t="shared" si="91"/>
        <v>0</v>
      </c>
      <c r="AD164" s="41">
        <f t="shared" si="91"/>
        <v>0</v>
      </c>
      <c r="AE164" s="41">
        <f t="shared" si="91"/>
        <v>0</v>
      </c>
      <c r="AF164" s="41">
        <f t="shared" si="91"/>
        <v>0</v>
      </c>
      <c r="AG164" s="41">
        <f t="shared" si="91"/>
        <v>0</v>
      </c>
      <c r="AH164" s="41">
        <f t="shared" si="91"/>
        <v>7</v>
      </c>
      <c r="AI164" s="41">
        <f t="shared" si="91"/>
        <v>0</v>
      </c>
      <c r="AJ164" s="41">
        <f t="shared" si="91"/>
        <v>0</v>
      </c>
      <c r="AK164" s="41">
        <f t="shared" si="91"/>
        <v>0</v>
      </c>
      <c r="AL164" s="41">
        <f t="shared" si="91"/>
        <v>0</v>
      </c>
      <c r="AM164" s="41">
        <f t="shared" si="91"/>
        <v>5</v>
      </c>
      <c r="AN164" s="41">
        <f t="shared" si="91"/>
        <v>0</v>
      </c>
      <c r="AO164" s="41">
        <f t="shared" si="91"/>
        <v>0</v>
      </c>
      <c r="AQ164" s="16">
        <v>-1.0260000000000047</v>
      </c>
      <c r="AR164" s="16">
        <v>3.7770000000000081</v>
      </c>
      <c r="AS164" s="16">
        <v>0.67999999999999172</v>
      </c>
      <c r="AT164" s="16">
        <v>0.67999999999999172</v>
      </c>
      <c r="AU164" s="16">
        <v>0.73900000000000077</v>
      </c>
      <c r="AV164" s="16">
        <v>5.1220000000000043</v>
      </c>
      <c r="AW164" s="16">
        <v>-0.70700000000001317</v>
      </c>
      <c r="AX164" s="16">
        <v>1.9209999999999949</v>
      </c>
      <c r="AY164" s="16">
        <v>1.7609999999999904</v>
      </c>
      <c r="AZ164" s="16">
        <v>5.3379999999999983</v>
      </c>
      <c r="BA164" s="16">
        <v>3.9130000000000109</v>
      </c>
      <c r="BB164" s="16">
        <v>4.8829999999999929</v>
      </c>
      <c r="BC164" s="16">
        <v>0.22899999999999032</v>
      </c>
      <c r="BD164" s="16">
        <v>5.6419999999999915</v>
      </c>
      <c r="BE164" s="16">
        <v>0.37300000000000111</v>
      </c>
      <c r="BF164" s="16">
        <v>0.4269999999999996</v>
      </c>
      <c r="BG164" s="16">
        <v>-7.0869999999999989</v>
      </c>
      <c r="BH164" s="16">
        <v>4.1290000000000049</v>
      </c>
      <c r="BI164" s="16">
        <v>-2.9810000000000003</v>
      </c>
      <c r="BJ164" s="16">
        <v>1.3749999999999929</v>
      </c>
      <c r="BK164" s="16">
        <v>2.4029999999999996</v>
      </c>
      <c r="BL164" s="16">
        <v>7.0370000000000044</v>
      </c>
      <c r="BM164" s="16">
        <v>3.844000000000003</v>
      </c>
      <c r="BN164" s="16">
        <v>1.6499999999999959</v>
      </c>
      <c r="BO164" s="16">
        <v>3.6419999999999897</v>
      </c>
      <c r="BP164" s="16">
        <v>2.479000000000009</v>
      </c>
      <c r="BQ164" s="16">
        <v>2.7029999999999887</v>
      </c>
      <c r="BR164" s="16">
        <v>6.1399999999999899</v>
      </c>
      <c r="BS164" s="16">
        <v>6.1399999999999899</v>
      </c>
      <c r="BT164" s="16">
        <v>-4.0569999999999995</v>
      </c>
      <c r="BU164" s="16">
        <v>4.0240000000000054</v>
      </c>
      <c r="BV164" s="16">
        <v>2.3959999999999981</v>
      </c>
      <c r="BW164" s="16">
        <v>-2.9580000000000051</v>
      </c>
      <c r="BX164" s="16">
        <v>-0.58799999999999963</v>
      </c>
      <c r="BY164" s="16">
        <v>4.7879999999999923</v>
      </c>
      <c r="BZ164" s="16">
        <v>1.4699999999999935</v>
      </c>
      <c r="CA164" s="16">
        <v>6.8969622981982504</v>
      </c>
      <c r="CB164" s="16">
        <v>6.8969622981982504</v>
      </c>
      <c r="CC164" s="16">
        <v>6.8969622981982504</v>
      </c>
      <c r="CD164" s="16">
        <v>4.0240683248808029</v>
      </c>
    </row>
    <row r="165" spans="1:82">
      <c r="A165">
        <v>2013</v>
      </c>
      <c r="B165" s="41">
        <f t="shared" si="87"/>
        <v>0</v>
      </c>
      <c r="C165" s="41">
        <f t="shared" si="91"/>
        <v>0</v>
      </c>
      <c r="D165" s="41">
        <f t="shared" si="91"/>
        <v>0</v>
      </c>
      <c r="E165" s="41">
        <f t="shared" si="91"/>
        <v>-5</v>
      </c>
      <c r="F165" s="41">
        <f t="shared" si="91"/>
        <v>0</v>
      </c>
      <c r="G165" s="41">
        <f t="shared" si="91"/>
        <v>0</v>
      </c>
      <c r="H165" s="41">
        <f t="shared" si="91"/>
        <v>0</v>
      </c>
      <c r="I165" s="41">
        <f t="shared" si="91"/>
        <v>0</v>
      </c>
      <c r="J165" s="41">
        <f t="shared" si="91"/>
        <v>0</v>
      </c>
      <c r="K165" s="41">
        <f t="shared" si="91"/>
        <v>0</v>
      </c>
      <c r="L165" s="41">
        <f t="shared" si="91"/>
        <v>0</v>
      </c>
      <c r="M165" s="41">
        <f t="shared" si="91"/>
        <v>0</v>
      </c>
      <c r="N165" s="41">
        <f t="shared" si="91"/>
        <v>0</v>
      </c>
      <c r="O165" s="41">
        <f t="shared" si="91"/>
        <v>0</v>
      </c>
      <c r="P165" s="41">
        <f t="shared" si="91"/>
        <v>0</v>
      </c>
      <c r="Q165" s="41">
        <f t="shared" si="91"/>
        <v>0</v>
      </c>
      <c r="R165" s="41">
        <f t="shared" si="91"/>
        <v>-3</v>
      </c>
      <c r="S165" s="41">
        <f t="shared" si="91"/>
        <v>0</v>
      </c>
      <c r="T165" s="41">
        <f t="shared" si="91"/>
        <v>0</v>
      </c>
      <c r="U165" s="41">
        <f t="shared" si="91"/>
        <v>0.84000000000000341</v>
      </c>
      <c r="V165" s="41">
        <f t="shared" si="91"/>
        <v>0</v>
      </c>
      <c r="W165" s="41">
        <f t="shared" si="91"/>
        <v>-1</v>
      </c>
      <c r="X165" s="41">
        <f t="shared" si="91"/>
        <v>0</v>
      </c>
      <c r="Y165" s="41">
        <f t="shared" si="91"/>
        <v>0</v>
      </c>
      <c r="Z165" s="41">
        <f t="shared" si="91"/>
        <v>0</v>
      </c>
      <c r="AA165" s="41">
        <f t="shared" si="91"/>
        <v>0</v>
      </c>
      <c r="AB165" s="41">
        <f t="shared" si="91"/>
        <v>0</v>
      </c>
      <c r="AC165" s="41">
        <f t="shared" si="91"/>
        <v>0</v>
      </c>
      <c r="AD165" s="41">
        <f t="shared" si="91"/>
        <v>0</v>
      </c>
      <c r="AE165" s="41">
        <f t="shared" si="91"/>
        <v>1.5</v>
      </c>
      <c r="AF165" s="41">
        <f t="shared" si="91"/>
        <v>0</v>
      </c>
      <c r="AG165" s="41">
        <f t="shared" si="91"/>
        <v>0</v>
      </c>
      <c r="AH165" s="41">
        <f t="shared" si="91"/>
        <v>0</v>
      </c>
      <c r="AI165" s="41">
        <f t="shared" si="91"/>
        <v>0.10000000000000142</v>
      </c>
      <c r="AJ165" s="41">
        <f t="shared" si="91"/>
        <v>0</v>
      </c>
      <c r="AK165" s="41">
        <f t="shared" si="91"/>
        <v>-5</v>
      </c>
      <c r="AL165" s="41">
        <f t="shared" si="91"/>
        <v>4.6000000000000014</v>
      </c>
      <c r="AM165" s="41">
        <f t="shared" si="91"/>
        <v>0</v>
      </c>
      <c r="AN165" s="41">
        <f t="shared" si="91"/>
        <v>0</v>
      </c>
      <c r="AO165" s="41">
        <f t="shared" si="91"/>
        <v>0</v>
      </c>
      <c r="AQ165" s="16">
        <v>2.4049999999999905</v>
      </c>
      <c r="AR165" s="16">
        <v>2.2059999999999969</v>
      </c>
      <c r="AS165" s="16">
        <v>2.5999999999992696E-2</v>
      </c>
      <c r="AT165" s="16">
        <v>2.5999999999992696E-2</v>
      </c>
      <c r="AU165" s="16">
        <v>0.4590000000000094</v>
      </c>
      <c r="AV165" s="16">
        <v>6.796000000000002</v>
      </c>
      <c r="AW165" s="16">
        <v>2.350999999999992</v>
      </c>
      <c r="AX165" s="16">
        <v>3.004999999999991</v>
      </c>
      <c r="AY165" s="16">
        <v>2.3290000000000033</v>
      </c>
      <c r="AZ165" s="16">
        <v>2.9679999999999929</v>
      </c>
      <c r="BA165" s="16">
        <v>5.1339999999999941</v>
      </c>
      <c r="BB165" s="16">
        <v>2.4950000000000028</v>
      </c>
      <c r="BC165" s="16">
        <v>0.93499999999999694</v>
      </c>
      <c r="BD165" s="16">
        <v>4.9469999999999903</v>
      </c>
      <c r="BE165" s="16">
        <v>0.61500000000000998</v>
      </c>
      <c r="BF165" s="16">
        <v>0.43200000000001015</v>
      </c>
      <c r="BG165" s="16">
        <v>-2.5160000000000071</v>
      </c>
      <c r="BH165" s="16">
        <v>2.7919999999999945</v>
      </c>
      <c r="BI165" s="16">
        <v>-1.8410000000000037</v>
      </c>
      <c r="BJ165" s="16">
        <v>2.0049999999999901</v>
      </c>
      <c r="BK165" s="16">
        <v>3.1649999999999956</v>
      </c>
      <c r="BL165" s="16">
        <v>2.0110000000000072</v>
      </c>
      <c r="BM165" s="16">
        <v>3.5500000000000087</v>
      </c>
      <c r="BN165" s="16">
        <v>3.1709999999999905</v>
      </c>
      <c r="BO165" s="16">
        <v>1.3540000000000108</v>
      </c>
      <c r="BP165" s="16">
        <v>2.2820000000000062</v>
      </c>
      <c r="BQ165" s="16">
        <v>1.0340000000000016</v>
      </c>
      <c r="BR165" s="16">
        <v>5.8529999999999971</v>
      </c>
      <c r="BS165" s="16">
        <v>5.8529999999999971</v>
      </c>
      <c r="BT165" s="16">
        <v>-0.92299999999999605</v>
      </c>
      <c r="BU165" s="16">
        <v>1.7549999999999955</v>
      </c>
      <c r="BV165" s="16">
        <v>2.4850000000000039</v>
      </c>
      <c r="BW165" s="16">
        <v>-1.4369999999999994</v>
      </c>
      <c r="BX165" s="16">
        <v>1.1879999999999891</v>
      </c>
      <c r="BY165" s="16">
        <v>8.4859999999999935</v>
      </c>
      <c r="BZ165" s="16">
        <v>1.8899999999999917</v>
      </c>
      <c r="CA165" s="16">
        <v>6.7505273440504387</v>
      </c>
      <c r="CB165" s="16">
        <v>6.7505273440504387</v>
      </c>
      <c r="CC165" s="16">
        <v>6.7505273440504387</v>
      </c>
      <c r="CD165" s="16">
        <v>1.75540302656505</v>
      </c>
    </row>
    <row r="166" spans="1:82">
      <c r="A166">
        <v>2014</v>
      </c>
      <c r="B166" s="41">
        <f t="shared" si="87"/>
        <v>0</v>
      </c>
      <c r="C166" s="41">
        <f t="shared" si="91"/>
        <v>0</v>
      </c>
      <c r="D166" s="41">
        <f t="shared" si="91"/>
        <v>0</v>
      </c>
      <c r="E166" s="41">
        <f t="shared" si="91"/>
        <v>0</v>
      </c>
      <c r="F166" s="41">
        <f t="shared" ref="C166:AO172" si="92">+F59-F58</f>
        <v>0</v>
      </c>
      <c r="G166" s="41">
        <f t="shared" si="92"/>
        <v>0</v>
      </c>
      <c r="H166" s="41">
        <f t="shared" si="92"/>
        <v>0</v>
      </c>
      <c r="I166" s="41">
        <f t="shared" si="92"/>
        <v>0</v>
      </c>
      <c r="J166" s="41">
        <f t="shared" si="92"/>
        <v>0</v>
      </c>
      <c r="K166" s="41">
        <f t="shared" si="92"/>
        <v>0</v>
      </c>
      <c r="L166" s="41">
        <f t="shared" si="92"/>
        <v>0</v>
      </c>
      <c r="M166" s="41">
        <f t="shared" si="92"/>
        <v>0</v>
      </c>
      <c r="N166" s="41">
        <f t="shared" si="92"/>
        <v>0.17999999999999972</v>
      </c>
      <c r="O166" s="41">
        <f t="shared" si="92"/>
        <v>0</v>
      </c>
      <c r="P166" s="41">
        <f t="shared" si="92"/>
        <v>0</v>
      </c>
      <c r="Q166" s="41">
        <f t="shared" si="92"/>
        <v>0</v>
      </c>
      <c r="R166" s="41">
        <f t="shared" si="92"/>
        <v>0</v>
      </c>
      <c r="S166" s="41">
        <f t="shared" si="92"/>
        <v>0</v>
      </c>
      <c r="T166" s="41">
        <f t="shared" si="92"/>
        <v>0</v>
      </c>
      <c r="U166" s="41">
        <f t="shared" si="92"/>
        <v>0</v>
      </c>
      <c r="V166" s="41">
        <f t="shared" si="92"/>
        <v>0</v>
      </c>
      <c r="W166" s="41">
        <f t="shared" si="92"/>
        <v>0</v>
      </c>
      <c r="X166" s="41">
        <f t="shared" si="92"/>
        <v>0</v>
      </c>
      <c r="Y166" s="41">
        <f t="shared" si="92"/>
        <v>0</v>
      </c>
      <c r="Z166" s="41">
        <f t="shared" si="92"/>
        <v>0</v>
      </c>
      <c r="AA166" s="41">
        <f t="shared" si="92"/>
        <v>0</v>
      </c>
      <c r="AB166" s="41">
        <f t="shared" si="92"/>
        <v>-1</v>
      </c>
      <c r="AC166" s="41">
        <f t="shared" si="92"/>
        <v>0</v>
      </c>
      <c r="AD166" s="41">
        <f t="shared" si="92"/>
        <v>0</v>
      </c>
      <c r="AE166" s="41">
        <f t="shared" si="92"/>
        <v>0</v>
      </c>
      <c r="AF166" s="41">
        <f t="shared" si="92"/>
        <v>0</v>
      </c>
      <c r="AG166" s="41">
        <f t="shared" si="92"/>
        <v>0</v>
      </c>
      <c r="AH166" s="41">
        <f t="shared" si="92"/>
        <v>0</v>
      </c>
      <c r="AI166" s="41">
        <f t="shared" si="92"/>
        <v>0.19999999999999574</v>
      </c>
      <c r="AJ166" s="41">
        <f t="shared" si="92"/>
        <v>0</v>
      </c>
      <c r="AK166" s="41">
        <f t="shared" si="92"/>
        <v>0</v>
      </c>
      <c r="AL166" s="41">
        <f t="shared" si="92"/>
        <v>0</v>
      </c>
      <c r="AM166" s="41">
        <f t="shared" si="92"/>
        <v>0</v>
      </c>
      <c r="AN166" s="41">
        <f t="shared" si="92"/>
        <v>0</v>
      </c>
      <c r="AO166" s="41">
        <f t="shared" si="92"/>
        <v>0</v>
      </c>
      <c r="AQ166" s="16">
        <v>-2.5129999999999986</v>
      </c>
      <c r="AR166" s="16">
        <v>2.5560000000000027</v>
      </c>
      <c r="AS166" s="16">
        <v>0.66100000000000048</v>
      </c>
      <c r="AT166" s="16">
        <v>0.66100000000000048</v>
      </c>
      <c r="AU166" s="16">
        <v>1.5789999999999971</v>
      </c>
      <c r="AV166" s="16">
        <v>5.4610000000000047</v>
      </c>
      <c r="AW166" s="16">
        <v>1.1479999999999935</v>
      </c>
      <c r="AX166" s="16">
        <v>0.50399999999999334</v>
      </c>
      <c r="AY166" s="16">
        <v>2.8699999999999948</v>
      </c>
      <c r="AZ166" s="16">
        <v>1.7879999999999896</v>
      </c>
      <c r="BA166" s="16">
        <v>4.4990000000000085</v>
      </c>
      <c r="BB166" s="16">
        <v>3.5420000000000007</v>
      </c>
      <c r="BC166" s="16">
        <v>1.6159999999999952</v>
      </c>
      <c r="BD166" s="16">
        <v>3.7889999999999979</v>
      </c>
      <c r="BE166" s="16">
        <v>0.97499999999999254</v>
      </c>
      <c r="BF166" s="16">
        <v>2.2170000000000023</v>
      </c>
      <c r="BG166" s="16">
        <v>0.47600000000000975</v>
      </c>
      <c r="BH166" s="16">
        <v>3.0580000000000052</v>
      </c>
      <c r="BI166" s="16">
        <v>-4.9999999999994493E-3</v>
      </c>
      <c r="BJ166" s="16">
        <v>0.29600000000000737</v>
      </c>
      <c r="BK166" s="16">
        <v>3.2019999999999937</v>
      </c>
      <c r="BL166" s="16">
        <v>1.8999999999999906</v>
      </c>
      <c r="BM166" s="16">
        <v>3.5369999999999902</v>
      </c>
      <c r="BN166" s="16">
        <v>2.6229999999999976</v>
      </c>
      <c r="BO166" s="16">
        <v>2.849999999999997</v>
      </c>
      <c r="BP166" s="16">
        <v>3.7570000000000103</v>
      </c>
      <c r="BQ166" s="16">
        <v>1.9700000000000051</v>
      </c>
      <c r="BR166" s="16">
        <v>2.3819999999999952</v>
      </c>
      <c r="BS166" s="16">
        <v>2.3819999999999952</v>
      </c>
      <c r="BT166" s="16">
        <v>0.79199999999999271</v>
      </c>
      <c r="BU166" s="16">
        <v>0.73600000000000332</v>
      </c>
      <c r="BV166" s="16">
        <v>1.4140000000000041</v>
      </c>
      <c r="BW166" s="16">
        <v>1.3819999999999943</v>
      </c>
      <c r="BX166" s="16">
        <v>2.6580000000000048</v>
      </c>
      <c r="BY166" s="16">
        <v>4.940000000000011</v>
      </c>
      <c r="BZ166" s="16">
        <v>2.9910000000000103</v>
      </c>
      <c r="CA166" s="16">
        <v>6.347986411404194</v>
      </c>
      <c r="CB166" s="16">
        <v>6.347986411404194</v>
      </c>
      <c r="CC166" s="16">
        <v>6.347986411404194</v>
      </c>
      <c r="CD166" s="16">
        <v>0.73625005922588471</v>
      </c>
    </row>
    <row r="167" spans="1:82">
      <c r="A167">
        <v>2015</v>
      </c>
      <c r="B167" s="41">
        <f t="shared" si="87"/>
        <v>0</v>
      </c>
      <c r="C167" s="41">
        <f t="shared" si="92"/>
        <v>0</v>
      </c>
      <c r="D167" s="41">
        <f t="shared" si="92"/>
        <v>0</v>
      </c>
      <c r="E167" s="41">
        <f t="shared" si="92"/>
        <v>0</v>
      </c>
      <c r="F167" s="41">
        <f t="shared" si="92"/>
        <v>0</v>
      </c>
      <c r="G167" s="41">
        <f t="shared" si="92"/>
        <v>0</v>
      </c>
      <c r="H167" s="41">
        <f t="shared" si="92"/>
        <v>0</v>
      </c>
      <c r="I167" s="41">
        <f t="shared" si="92"/>
        <v>0</v>
      </c>
      <c r="J167" s="41">
        <f t="shared" si="92"/>
        <v>0</v>
      </c>
      <c r="K167" s="41">
        <f t="shared" si="92"/>
        <v>0</v>
      </c>
      <c r="L167" s="41">
        <f t="shared" si="92"/>
        <v>0</v>
      </c>
      <c r="M167" s="41">
        <f t="shared" si="92"/>
        <v>0</v>
      </c>
      <c r="N167" s="41">
        <f t="shared" si="92"/>
        <v>-0.15000000000000568</v>
      </c>
      <c r="O167" s="41">
        <f t="shared" si="92"/>
        <v>0</v>
      </c>
      <c r="P167" s="41">
        <f t="shared" si="92"/>
        <v>0</v>
      </c>
      <c r="Q167" s="41">
        <f t="shared" si="92"/>
        <v>0</v>
      </c>
      <c r="R167" s="41">
        <f t="shared" si="92"/>
        <v>0</v>
      </c>
      <c r="S167" s="41">
        <f t="shared" si="92"/>
        <v>0</v>
      </c>
      <c r="T167" s="41">
        <f t="shared" si="92"/>
        <v>0</v>
      </c>
      <c r="U167" s="41">
        <f t="shared" si="92"/>
        <v>0</v>
      </c>
      <c r="V167" s="41">
        <f t="shared" si="92"/>
        <v>0</v>
      </c>
      <c r="W167" s="41">
        <f t="shared" si="92"/>
        <v>-1</v>
      </c>
      <c r="X167" s="41">
        <f t="shared" si="92"/>
        <v>0</v>
      </c>
      <c r="Y167" s="41">
        <f t="shared" si="92"/>
        <v>0</v>
      </c>
      <c r="Z167" s="41">
        <f t="shared" si="92"/>
        <v>5</v>
      </c>
      <c r="AA167" s="41">
        <f t="shared" si="92"/>
        <v>0</v>
      </c>
      <c r="AB167" s="41">
        <f t="shared" si="92"/>
        <v>0</v>
      </c>
      <c r="AC167" s="41">
        <f t="shared" si="92"/>
        <v>0</v>
      </c>
      <c r="AD167" s="41">
        <f t="shared" si="92"/>
        <v>0</v>
      </c>
      <c r="AE167" s="41">
        <f t="shared" si="92"/>
        <v>0</v>
      </c>
      <c r="AF167" s="41">
        <f t="shared" si="92"/>
        <v>0</v>
      </c>
      <c r="AG167" s="41">
        <f t="shared" si="92"/>
        <v>0</v>
      </c>
      <c r="AH167" s="41">
        <f t="shared" si="92"/>
        <v>-5</v>
      </c>
      <c r="AI167" s="41">
        <f t="shared" si="92"/>
        <v>0.10000000000000142</v>
      </c>
      <c r="AJ167" s="41">
        <f t="shared" si="92"/>
        <v>0</v>
      </c>
      <c r="AK167" s="41">
        <f t="shared" si="92"/>
        <v>0</v>
      </c>
      <c r="AL167" s="41">
        <f t="shared" si="92"/>
        <v>0</v>
      </c>
      <c r="AM167" s="41">
        <f t="shared" si="92"/>
        <v>0</v>
      </c>
      <c r="AN167" s="41">
        <f t="shared" si="92"/>
        <v>0</v>
      </c>
      <c r="AO167" s="41">
        <f t="shared" si="92"/>
        <v>0</v>
      </c>
      <c r="AQ167" s="16">
        <v>2.7309999999999945</v>
      </c>
      <c r="AR167" s="16">
        <v>2.3099999999999898</v>
      </c>
      <c r="AS167" s="16">
        <v>1.0150000000000103</v>
      </c>
      <c r="AT167" s="16">
        <v>1.0150000000000103</v>
      </c>
      <c r="AU167" s="16">
        <v>2.0410000000000039</v>
      </c>
      <c r="AV167" s="16">
        <v>4.8570000000000002</v>
      </c>
      <c r="AW167" s="16">
        <v>3.0880000000000019</v>
      </c>
      <c r="AX167" s="16">
        <v>-3.5460000000000047</v>
      </c>
      <c r="AY167" s="16">
        <v>0.65900000000000958</v>
      </c>
      <c r="AZ167" s="16">
        <v>2.1419999999999995</v>
      </c>
      <c r="BA167" s="16">
        <v>2.9560000000000031</v>
      </c>
      <c r="BB167" s="16">
        <v>3.6520000000000108</v>
      </c>
      <c r="BC167" s="16">
        <v>2.3430000000000062</v>
      </c>
      <c r="BD167" s="16">
        <v>9.900000000000464E-2</v>
      </c>
      <c r="BE167" s="16">
        <v>1.0420000000000096</v>
      </c>
      <c r="BF167" s="16">
        <v>1.4869999999999939</v>
      </c>
      <c r="BG167" s="16">
        <v>-0.19599999999998508</v>
      </c>
      <c r="BH167" s="16">
        <v>3.839999999999999</v>
      </c>
      <c r="BI167" s="16">
        <v>0.77799999999998981</v>
      </c>
      <c r="BJ167" s="16">
        <v>1.5609999999999902</v>
      </c>
      <c r="BK167" s="16">
        <v>2.8089999999999948</v>
      </c>
      <c r="BL167" s="16">
        <v>3.8850000000000051</v>
      </c>
      <c r="BM167" s="16">
        <v>2.0240000000000036</v>
      </c>
      <c r="BN167" s="16">
        <v>2.2690000000000099</v>
      </c>
      <c r="BO167" s="16">
        <v>3.2929999999999904</v>
      </c>
      <c r="BP167" s="16">
        <v>3.6759999999999904</v>
      </c>
      <c r="BQ167" s="16">
        <v>1.9670000000000076</v>
      </c>
      <c r="BR167" s="16">
        <v>3.2520000000000104</v>
      </c>
      <c r="BS167" s="16">
        <v>3.2520000000000104</v>
      </c>
      <c r="BT167" s="16">
        <v>1.7919999999999936</v>
      </c>
      <c r="BU167" s="16">
        <v>-1.9730000000000025</v>
      </c>
      <c r="BV167" s="16">
        <v>1.322000000000001</v>
      </c>
      <c r="BW167" s="16">
        <v>3.8370000000000015</v>
      </c>
      <c r="BX167" s="16">
        <v>4.4890000000000096</v>
      </c>
      <c r="BY167" s="16">
        <v>6.0840000000000005</v>
      </c>
      <c r="BZ167" s="16">
        <v>2.6229999999999976</v>
      </c>
      <c r="CA167" s="16">
        <v>6.3483045991546305</v>
      </c>
      <c r="CB167" s="16">
        <v>6.3483045991546305</v>
      </c>
      <c r="CC167" s="16">
        <v>6.3483045991546305</v>
      </c>
      <c r="CD167" s="16">
        <v>-1.9726925027130693</v>
      </c>
    </row>
    <row r="168" spans="1:82">
      <c r="A168">
        <v>2016</v>
      </c>
      <c r="B168" s="41">
        <f t="shared" si="87"/>
        <v>0</v>
      </c>
      <c r="C168" s="41">
        <f t="shared" si="92"/>
        <v>0</v>
      </c>
      <c r="D168" s="41">
        <f t="shared" si="92"/>
        <v>5</v>
      </c>
      <c r="E168" s="41">
        <f t="shared" si="92"/>
        <v>0</v>
      </c>
      <c r="F168" s="41">
        <f t="shared" si="92"/>
        <v>0</v>
      </c>
      <c r="G168" s="41">
        <f t="shared" si="92"/>
        <v>0</v>
      </c>
      <c r="H168" s="41">
        <f t="shared" si="92"/>
        <v>0</v>
      </c>
      <c r="I168" s="41">
        <f t="shared" si="92"/>
        <v>0</v>
      </c>
      <c r="J168" s="41">
        <f t="shared" si="92"/>
        <v>4</v>
      </c>
      <c r="K168" s="41">
        <f t="shared" si="92"/>
        <v>0</v>
      </c>
      <c r="L168" s="41">
        <f t="shared" si="92"/>
        <v>0</v>
      </c>
      <c r="M168" s="41">
        <f t="shared" si="92"/>
        <v>0</v>
      </c>
      <c r="N168" s="41">
        <f t="shared" si="92"/>
        <v>0.99000000000000199</v>
      </c>
      <c r="O168" s="41">
        <f t="shared" si="92"/>
        <v>0</v>
      </c>
      <c r="P168" s="41">
        <f t="shared" si="92"/>
        <v>0</v>
      </c>
      <c r="Q168" s="41">
        <f t="shared" si="92"/>
        <v>0</v>
      </c>
      <c r="R168" s="41">
        <f t="shared" si="92"/>
        <v>3</v>
      </c>
      <c r="S168" s="41">
        <f t="shared" si="92"/>
        <v>-1</v>
      </c>
      <c r="T168" s="41">
        <f t="shared" si="92"/>
        <v>0</v>
      </c>
      <c r="U168" s="41">
        <f t="shared" si="92"/>
        <v>5.1099999999999994</v>
      </c>
      <c r="V168" s="41">
        <f t="shared" si="92"/>
        <v>0</v>
      </c>
      <c r="W168" s="41">
        <f t="shared" si="92"/>
        <v>0</v>
      </c>
      <c r="X168" s="41">
        <f t="shared" si="92"/>
        <v>0</v>
      </c>
      <c r="Y168" s="41">
        <f t="shared" si="92"/>
        <v>0</v>
      </c>
      <c r="Z168" s="41">
        <f t="shared" si="92"/>
        <v>0</v>
      </c>
      <c r="AA168" s="41">
        <f t="shared" si="92"/>
        <v>0</v>
      </c>
      <c r="AB168" s="41">
        <f t="shared" si="92"/>
        <v>-0.29999999999999716</v>
      </c>
      <c r="AC168" s="41">
        <f t="shared" si="92"/>
        <v>0</v>
      </c>
      <c r="AD168" s="41">
        <f t="shared" si="92"/>
        <v>0</v>
      </c>
      <c r="AE168" s="41">
        <f t="shared" si="92"/>
        <v>0</v>
      </c>
      <c r="AF168" s="41">
        <f t="shared" si="92"/>
        <v>0</v>
      </c>
      <c r="AG168" s="41">
        <f t="shared" si="92"/>
        <v>1</v>
      </c>
      <c r="AH168" s="41">
        <f t="shared" si="92"/>
        <v>-2</v>
      </c>
      <c r="AI168" s="41">
        <f t="shared" si="92"/>
        <v>0.10000000000000142</v>
      </c>
      <c r="AJ168" s="41">
        <f t="shared" si="92"/>
        <v>0</v>
      </c>
      <c r="AK168" s="41">
        <f t="shared" si="92"/>
        <v>0</v>
      </c>
      <c r="AL168" s="41">
        <f t="shared" si="92"/>
        <v>0</v>
      </c>
      <c r="AM168" s="41">
        <f t="shared" si="92"/>
        <v>0</v>
      </c>
      <c r="AN168" s="41">
        <f t="shared" si="92"/>
        <v>0</v>
      </c>
      <c r="AO168" s="41">
        <f t="shared" si="92"/>
        <v>0</v>
      </c>
      <c r="AQ168" s="16">
        <v>-2.0800000000000041</v>
      </c>
      <c r="AR168" s="16">
        <v>2.7009999999999978</v>
      </c>
      <c r="AS168" s="16">
        <v>1.9889999999999963</v>
      </c>
      <c r="AT168" s="16">
        <v>1.9889999999999963</v>
      </c>
      <c r="AU168" s="16">
        <v>1.2669999999999959</v>
      </c>
      <c r="AV168" s="16">
        <v>4.2640000000000011</v>
      </c>
      <c r="AW168" s="16">
        <v>3.1460000000000043</v>
      </c>
      <c r="AX168" s="16">
        <v>-3.27599999999999</v>
      </c>
      <c r="AY168" s="16">
        <v>1.0010000000000074</v>
      </c>
      <c r="AZ168" s="16">
        <v>1.7539999999999889</v>
      </c>
      <c r="BA168" s="16">
        <v>2.0869999999999944</v>
      </c>
      <c r="BB168" s="16">
        <v>4.2040000000000077</v>
      </c>
      <c r="BC168" s="16">
        <v>3.2480000000000064</v>
      </c>
      <c r="BD168" s="16">
        <v>-1.226000000000016</v>
      </c>
      <c r="BE168" s="16">
        <v>1.0259999999999936</v>
      </c>
      <c r="BF168" s="16">
        <v>2.2299999999999986</v>
      </c>
      <c r="BG168" s="16">
        <v>-0.4870000000000152</v>
      </c>
      <c r="BH168" s="16">
        <v>3.8929999999999909</v>
      </c>
      <c r="BI168" s="16">
        <v>1.2930000000000108</v>
      </c>
      <c r="BJ168" s="16">
        <v>0.75400000000001022</v>
      </c>
      <c r="BK168" s="16">
        <v>2.9470000000000107</v>
      </c>
      <c r="BL168" s="16">
        <v>2.3679999999999923</v>
      </c>
      <c r="BM168" s="16">
        <v>2.5190000000000046</v>
      </c>
      <c r="BN168" s="16">
        <v>4.9779999999999935</v>
      </c>
      <c r="BO168" s="16">
        <v>2.6310000000000056</v>
      </c>
      <c r="BP168" s="16">
        <v>3.9579999999999949</v>
      </c>
      <c r="BQ168" s="16">
        <v>1.0720000000000063</v>
      </c>
      <c r="BR168" s="16">
        <v>3.9530000000000065</v>
      </c>
      <c r="BS168" s="16">
        <v>3.9530000000000065</v>
      </c>
      <c r="BT168" s="16">
        <v>2.018999999999993</v>
      </c>
      <c r="BU168" s="16">
        <v>0.19400000000000528</v>
      </c>
      <c r="BV168" s="16">
        <v>0.66500000000000448</v>
      </c>
      <c r="BW168" s="16">
        <v>3.0280000000000085</v>
      </c>
      <c r="BX168" s="16">
        <v>2.0710000000000006</v>
      </c>
      <c r="BY168" s="16">
        <v>3.3230000000000093</v>
      </c>
      <c r="BZ168" s="16">
        <v>2.2629999999999928</v>
      </c>
      <c r="CA168" s="16">
        <v>7.149460669724661</v>
      </c>
      <c r="CB168" s="16">
        <v>7.149460669724661</v>
      </c>
      <c r="CC168" s="16">
        <v>7.149460669724661</v>
      </c>
      <c r="CD168" s="16">
        <v>0.1936791549737471</v>
      </c>
    </row>
    <row r="169" spans="1:82">
      <c r="A169">
        <v>2017</v>
      </c>
      <c r="B169" s="41">
        <f t="shared" si="87"/>
        <v>0</v>
      </c>
      <c r="C169" s="41">
        <f t="shared" si="92"/>
        <v>0</v>
      </c>
      <c r="D169" s="41">
        <f t="shared" si="92"/>
        <v>0</v>
      </c>
      <c r="E169" s="41">
        <f t="shared" si="92"/>
        <v>0</v>
      </c>
      <c r="F169" s="41">
        <f t="shared" si="92"/>
        <v>0</v>
      </c>
      <c r="G169" s="41">
        <f t="shared" si="92"/>
        <v>0</v>
      </c>
      <c r="H169" s="41">
        <f t="shared" si="92"/>
        <v>0</v>
      </c>
      <c r="I169" s="41">
        <f t="shared" si="92"/>
        <v>0</v>
      </c>
      <c r="J169" s="41">
        <f t="shared" si="92"/>
        <v>0</v>
      </c>
      <c r="K169" s="41">
        <f t="shared" si="92"/>
        <v>-5</v>
      </c>
      <c r="L169" s="41">
        <f t="shared" si="92"/>
        <v>0</v>
      </c>
      <c r="M169" s="41">
        <f t="shared" si="92"/>
        <v>0</v>
      </c>
      <c r="N169" s="41">
        <f t="shared" si="92"/>
        <v>-0.60999999999999943</v>
      </c>
      <c r="O169" s="41">
        <f t="shared" si="92"/>
        <v>0</v>
      </c>
      <c r="P169" s="41">
        <f t="shared" si="92"/>
        <v>0</v>
      </c>
      <c r="Q169" s="41">
        <f t="shared" si="92"/>
        <v>0</v>
      </c>
      <c r="R169" s="41">
        <f t="shared" si="92"/>
        <v>0</v>
      </c>
      <c r="S169" s="41">
        <f t="shared" si="92"/>
        <v>0</v>
      </c>
      <c r="T169" s="41">
        <f t="shared" si="92"/>
        <v>0</v>
      </c>
      <c r="U169" s="41">
        <f t="shared" si="92"/>
        <v>0</v>
      </c>
      <c r="V169" s="41">
        <f t="shared" si="92"/>
        <v>2</v>
      </c>
      <c r="W169" s="41">
        <f t="shared" si="92"/>
        <v>0</v>
      </c>
      <c r="X169" s="41">
        <f t="shared" si="92"/>
        <v>0</v>
      </c>
      <c r="Y169" s="41">
        <f t="shared" si="92"/>
        <v>0</v>
      </c>
      <c r="Z169" s="41">
        <f t="shared" si="92"/>
        <v>0</v>
      </c>
      <c r="AA169" s="41">
        <f t="shared" si="92"/>
        <v>0</v>
      </c>
      <c r="AB169" s="41">
        <f t="shared" si="92"/>
        <v>-0.17999999999999972</v>
      </c>
      <c r="AC169" s="41">
        <f t="shared" si="92"/>
        <v>0</v>
      </c>
      <c r="AD169" s="41">
        <f t="shared" si="92"/>
        <v>0</v>
      </c>
      <c r="AE169" s="41">
        <f t="shared" si="92"/>
        <v>0</v>
      </c>
      <c r="AF169" s="41">
        <f t="shared" si="92"/>
        <v>0</v>
      </c>
      <c r="AG169" s="41">
        <f t="shared" si="92"/>
        <v>4</v>
      </c>
      <c r="AH169" s="41">
        <f t="shared" si="92"/>
        <v>0</v>
      </c>
      <c r="AI169" s="41">
        <f t="shared" si="92"/>
        <v>0</v>
      </c>
      <c r="AJ169" s="41">
        <f t="shared" si="92"/>
        <v>0</v>
      </c>
      <c r="AK169" s="41">
        <f t="shared" si="92"/>
        <v>0</v>
      </c>
      <c r="AL169" s="41">
        <f t="shared" si="92"/>
        <v>0</v>
      </c>
      <c r="AM169" s="41">
        <f t="shared" si="92"/>
        <v>6</v>
      </c>
      <c r="AN169" s="41">
        <f t="shared" si="92"/>
        <v>0</v>
      </c>
      <c r="AO169" s="41">
        <f t="shared" si="92"/>
        <v>0</v>
      </c>
      <c r="AQ169" s="16">
        <v>2.8189999999999937</v>
      </c>
      <c r="AR169" s="16">
        <v>2.3779999999999912</v>
      </c>
      <c r="AS169" s="16">
        <v>2.259000000000011</v>
      </c>
      <c r="AT169" s="16">
        <v>2.259000000000011</v>
      </c>
      <c r="AU169" s="16">
        <v>1.6199999999999992</v>
      </c>
      <c r="AV169" s="16">
        <v>4.1949999999999932</v>
      </c>
      <c r="AW169" s="16">
        <v>3.176000000000001</v>
      </c>
      <c r="AX169" s="16">
        <v>1.3230000000000075</v>
      </c>
      <c r="AY169" s="16">
        <v>3.0399999999999983</v>
      </c>
      <c r="AZ169" s="16">
        <v>1.3120000000000021</v>
      </c>
      <c r="BA169" s="16">
        <v>1.3589999999999991</v>
      </c>
      <c r="BB169" s="16">
        <v>4.157999999999995</v>
      </c>
      <c r="BC169" s="16">
        <v>2.8189999999999937</v>
      </c>
      <c r="BD169" s="16">
        <v>2.3679999999999923</v>
      </c>
      <c r="BE169" s="16">
        <v>2.4410000000000043</v>
      </c>
      <c r="BF169" s="16">
        <v>2.6799999999999935</v>
      </c>
      <c r="BG169" s="16">
        <v>1.0920000000000041</v>
      </c>
      <c r="BH169" s="16">
        <v>4.8429999999999973</v>
      </c>
      <c r="BI169" s="16">
        <v>1.6680000000000028</v>
      </c>
      <c r="BJ169" s="16">
        <v>1.6750000000000043</v>
      </c>
      <c r="BK169" s="16">
        <v>3.1600000000000072</v>
      </c>
      <c r="BL169" s="16">
        <v>3.3130000000000104</v>
      </c>
      <c r="BM169" s="16">
        <v>4.282000000000008</v>
      </c>
      <c r="BN169" s="16">
        <v>1.3169999999999904</v>
      </c>
      <c r="BO169" s="16">
        <v>2.1130000000000093</v>
      </c>
      <c r="BP169" s="16">
        <v>3.5060000000000091</v>
      </c>
      <c r="BQ169" s="16">
        <v>2.3230000000000084</v>
      </c>
      <c r="BR169" s="16">
        <v>2.5190000000000046</v>
      </c>
      <c r="BS169" s="16">
        <v>2.5190000000000046</v>
      </c>
      <c r="BT169" s="16">
        <v>3.5060000000000091</v>
      </c>
      <c r="BU169" s="16">
        <v>1.8259999999999943</v>
      </c>
      <c r="BV169" s="16">
        <v>1.1579999999999924</v>
      </c>
      <c r="BW169" s="16">
        <v>2.9770000000000074</v>
      </c>
      <c r="BX169" s="16">
        <v>2.5679999999999925</v>
      </c>
      <c r="BY169" s="16">
        <v>7.5020000000000087</v>
      </c>
      <c r="BZ169" s="16">
        <v>2.1339999999999915</v>
      </c>
      <c r="CA169" s="16">
        <v>6.930993316431211</v>
      </c>
      <c r="CB169" s="16">
        <v>6.930993316431211</v>
      </c>
      <c r="CC169" s="16">
        <v>6.930993316431211</v>
      </c>
      <c r="CD169" s="16">
        <v>1.8258248156596713</v>
      </c>
    </row>
    <row r="170" spans="1:82">
      <c r="A170">
        <v>2018</v>
      </c>
      <c r="B170" s="41">
        <f t="shared" si="87"/>
        <v>0</v>
      </c>
      <c r="C170" s="41">
        <f t="shared" si="92"/>
        <v>0</v>
      </c>
      <c r="D170" s="41">
        <f t="shared" si="92"/>
        <v>0</v>
      </c>
      <c r="E170" s="41">
        <f t="shared" si="92"/>
        <v>0</v>
      </c>
      <c r="F170" s="41">
        <f t="shared" si="92"/>
        <v>0</v>
      </c>
      <c r="G170" s="41">
        <f t="shared" si="92"/>
        <v>0</v>
      </c>
      <c r="H170" s="41">
        <f t="shared" si="92"/>
        <v>0</v>
      </c>
      <c r="I170" s="41">
        <f t="shared" si="92"/>
        <v>0</v>
      </c>
      <c r="J170" s="41">
        <f t="shared" si="92"/>
        <v>0</v>
      </c>
      <c r="K170" s="41">
        <f t="shared" si="92"/>
        <v>0</v>
      </c>
      <c r="L170" s="41">
        <f t="shared" si="92"/>
        <v>2</v>
      </c>
      <c r="M170" s="41">
        <f t="shared" si="92"/>
        <v>0</v>
      </c>
      <c r="N170" s="41">
        <f t="shared" si="92"/>
        <v>6.0000000000002274E-2</v>
      </c>
      <c r="O170" s="41">
        <f t="shared" si="92"/>
        <v>0</v>
      </c>
      <c r="P170" s="41">
        <f t="shared" si="92"/>
        <v>4</v>
      </c>
      <c r="Q170" s="41">
        <f t="shared" si="92"/>
        <v>0</v>
      </c>
      <c r="R170" s="41">
        <f t="shared" si="92"/>
        <v>0</v>
      </c>
      <c r="S170" s="41">
        <f t="shared" si="92"/>
        <v>0</v>
      </c>
      <c r="T170" s="41">
        <f t="shared" si="92"/>
        <v>0</v>
      </c>
      <c r="U170" s="41">
        <f t="shared" si="92"/>
        <v>0</v>
      </c>
      <c r="V170" s="41">
        <f t="shared" si="92"/>
        <v>2</v>
      </c>
      <c r="W170" s="41">
        <f t="shared" si="92"/>
        <v>8.3999999999999986</v>
      </c>
      <c r="X170" s="41">
        <f t="shared" si="92"/>
        <v>0</v>
      </c>
      <c r="Y170" s="41">
        <f t="shared" si="92"/>
        <v>0</v>
      </c>
      <c r="Z170" s="41">
        <f t="shared" si="92"/>
        <v>0</v>
      </c>
      <c r="AA170" s="41">
        <f t="shared" si="92"/>
        <v>0</v>
      </c>
      <c r="AB170" s="41">
        <f t="shared" si="92"/>
        <v>8.0799999999999983</v>
      </c>
      <c r="AC170" s="41">
        <f t="shared" si="92"/>
        <v>0</v>
      </c>
      <c r="AD170" s="41">
        <f t="shared" si="92"/>
        <v>3</v>
      </c>
      <c r="AE170" s="41">
        <f t="shared" si="92"/>
        <v>0</v>
      </c>
      <c r="AF170" s="41">
        <f t="shared" si="92"/>
        <v>0</v>
      </c>
      <c r="AG170" s="41">
        <f t="shared" si="92"/>
        <v>0</v>
      </c>
      <c r="AH170" s="41">
        <f t="shared" si="92"/>
        <v>0</v>
      </c>
      <c r="AI170" s="41">
        <f t="shared" si="92"/>
        <v>0.24000000000000199</v>
      </c>
      <c r="AJ170" s="41">
        <f t="shared" si="92"/>
        <v>0</v>
      </c>
      <c r="AK170" s="41">
        <f t="shared" si="92"/>
        <v>0</v>
      </c>
      <c r="AL170" s="41">
        <f t="shared" si="92"/>
        <v>-2.6000000000000014</v>
      </c>
      <c r="AM170" s="41">
        <f t="shared" si="92"/>
        <v>0</v>
      </c>
      <c r="AN170" s="41">
        <f t="shared" si="92"/>
        <v>0</v>
      </c>
      <c r="AO170" s="41">
        <f t="shared" si="92"/>
        <v>0</v>
      </c>
      <c r="AQ170" s="16">
        <v>-2.6170000000000138</v>
      </c>
      <c r="AR170" s="16">
        <v>2.7700000000000058</v>
      </c>
      <c r="AS170" s="16">
        <v>2.5020000000000042</v>
      </c>
      <c r="AT170" s="16">
        <v>2.5020000000000042</v>
      </c>
      <c r="AU170" s="16">
        <v>1.8189999999999928</v>
      </c>
      <c r="AV170" s="16">
        <v>4.2240000000000055</v>
      </c>
      <c r="AW170" s="16">
        <v>3.74000000000001</v>
      </c>
      <c r="AX170" s="16">
        <v>1.7840000000000078</v>
      </c>
      <c r="AY170" s="16">
        <v>2.7770000000000072</v>
      </c>
      <c r="AZ170" s="16">
        <v>3.9800000000000058</v>
      </c>
      <c r="BA170" s="16">
        <v>2.5640000000000107</v>
      </c>
      <c r="BB170" s="16">
        <v>2.6159999999999961</v>
      </c>
      <c r="BC170" s="16">
        <v>1.9910000000000094</v>
      </c>
      <c r="BD170" s="16">
        <v>1.2890000000000068</v>
      </c>
      <c r="BE170" s="16">
        <v>1.8410000000000037</v>
      </c>
      <c r="BF170" s="16">
        <v>1.0860000000000092</v>
      </c>
      <c r="BG170" s="16">
        <v>1.6680000000000028</v>
      </c>
      <c r="BH170" s="16">
        <v>3.8450000000000095</v>
      </c>
      <c r="BI170" s="16">
        <v>0.9260000000000046</v>
      </c>
      <c r="BJ170" s="16">
        <v>0.58400000000000674</v>
      </c>
      <c r="BK170" s="16">
        <v>2.9069999999999929</v>
      </c>
      <c r="BL170" s="16">
        <v>3.9889999999999981</v>
      </c>
      <c r="BM170" s="16">
        <v>3.9930000000000021</v>
      </c>
      <c r="BN170" s="16">
        <v>2.0040000000000058</v>
      </c>
      <c r="BO170" s="16">
        <v>2.1949999999999914</v>
      </c>
      <c r="BP170" s="16">
        <v>3.4319999999999906</v>
      </c>
      <c r="BQ170" s="16">
        <v>1.1190000000000033</v>
      </c>
      <c r="BR170" s="16">
        <v>3.9770000000000083</v>
      </c>
      <c r="BS170" s="16">
        <v>3.9770000000000083</v>
      </c>
      <c r="BT170" s="16">
        <v>2.8489999999999904</v>
      </c>
      <c r="BU170" s="16">
        <v>2.8070000000000039</v>
      </c>
      <c r="BV170" s="16">
        <v>1.4880000000000004</v>
      </c>
      <c r="BW170" s="16">
        <v>2.289999999999992</v>
      </c>
      <c r="BX170" s="16">
        <v>1.9500000000000073</v>
      </c>
      <c r="BY170" s="16">
        <v>2.9800000000000049</v>
      </c>
      <c r="BZ170" s="16">
        <v>1.6510000000000025</v>
      </c>
      <c r="CA170" s="16">
        <v>6.3414900542204888</v>
      </c>
      <c r="CB170" s="16">
        <v>6.3414900542204888</v>
      </c>
      <c r="CC170" s="16">
        <v>6.3414900542204888</v>
      </c>
      <c r="CD170" s="16">
        <v>2.807203086053689</v>
      </c>
    </row>
    <row r="171" spans="1:82">
      <c r="A171">
        <v>2019</v>
      </c>
      <c r="B171" s="41">
        <f t="shared" si="87"/>
        <v>0</v>
      </c>
      <c r="C171" s="41">
        <f t="shared" si="92"/>
        <v>0</v>
      </c>
      <c r="D171" s="41">
        <f t="shared" si="92"/>
        <v>0</v>
      </c>
      <c r="E171" s="41">
        <f t="shared" si="92"/>
        <v>0</v>
      </c>
      <c r="F171" s="41">
        <f t="shared" si="92"/>
        <v>0</v>
      </c>
      <c r="G171" s="41">
        <f t="shared" si="92"/>
        <v>0</v>
      </c>
      <c r="H171" s="41">
        <f t="shared" si="92"/>
        <v>0</v>
      </c>
      <c r="I171" s="41">
        <f t="shared" si="92"/>
        <v>0</v>
      </c>
      <c r="J171" s="41">
        <f t="shared" si="92"/>
        <v>0</v>
      </c>
      <c r="K171" s="41">
        <f t="shared" si="92"/>
        <v>0</v>
      </c>
      <c r="L171" s="41">
        <f t="shared" si="92"/>
        <v>4</v>
      </c>
      <c r="M171" s="41">
        <f t="shared" si="92"/>
        <v>0</v>
      </c>
      <c r="N171" s="41">
        <f t="shared" si="92"/>
        <v>3.9999999999999147E-2</v>
      </c>
      <c r="O171" s="41">
        <f t="shared" si="92"/>
        <v>0</v>
      </c>
      <c r="P171" s="41">
        <f t="shared" si="92"/>
        <v>-4</v>
      </c>
      <c r="Q171" s="41">
        <f t="shared" si="92"/>
        <v>0</v>
      </c>
      <c r="R171" s="41">
        <f t="shared" si="92"/>
        <v>0</v>
      </c>
      <c r="S171" s="41">
        <f t="shared" si="92"/>
        <v>0</v>
      </c>
      <c r="T171" s="41">
        <f t="shared" si="92"/>
        <v>0</v>
      </c>
      <c r="U171" s="41">
        <f t="shared" si="92"/>
        <v>0</v>
      </c>
      <c r="V171" s="41">
        <f t="shared" si="92"/>
        <v>0</v>
      </c>
      <c r="W171" s="41">
        <f t="shared" si="92"/>
        <v>0</v>
      </c>
      <c r="X171" s="41">
        <f t="shared" si="92"/>
        <v>5</v>
      </c>
      <c r="Y171" s="41">
        <f t="shared" si="92"/>
        <v>0</v>
      </c>
      <c r="Z171" s="41">
        <f t="shared" si="92"/>
        <v>0</v>
      </c>
      <c r="AA171" s="41">
        <f t="shared" si="92"/>
        <v>0</v>
      </c>
      <c r="AB171" s="41">
        <f t="shared" si="92"/>
        <v>-8.3999999999999986</v>
      </c>
      <c r="AC171" s="41">
        <f t="shared" si="92"/>
        <v>0</v>
      </c>
      <c r="AD171" s="41">
        <f t="shared" si="92"/>
        <v>0</v>
      </c>
      <c r="AE171" s="41">
        <f t="shared" si="92"/>
        <v>0</v>
      </c>
      <c r="AF171" s="41">
        <f t="shared" si="92"/>
        <v>0</v>
      </c>
      <c r="AG171" s="41">
        <f t="shared" si="92"/>
        <v>0</v>
      </c>
      <c r="AH171" s="41">
        <f t="shared" si="92"/>
        <v>0</v>
      </c>
      <c r="AI171" s="41">
        <f t="shared" si="92"/>
        <v>-0.15000000000000568</v>
      </c>
      <c r="AJ171" s="41">
        <f t="shared" si="92"/>
        <v>0</v>
      </c>
      <c r="AK171" s="41">
        <f t="shared" si="92"/>
        <v>0</v>
      </c>
      <c r="AL171" s="41">
        <f t="shared" si="92"/>
        <v>0</v>
      </c>
      <c r="AM171" s="41">
        <f t="shared" si="92"/>
        <v>0</v>
      </c>
      <c r="AN171" s="41">
        <f t="shared" si="92"/>
        <v>0</v>
      </c>
      <c r="AO171" s="41">
        <f t="shared" si="92"/>
        <v>0</v>
      </c>
      <c r="AQ171" s="16">
        <v>-2.0259999999999945</v>
      </c>
      <c r="AR171" s="16">
        <v>1.9949999999999912</v>
      </c>
      <c r="AS171" s="16">
        <v>1.4909999999999979</v>
      </c>
      <c r="AT171" s="16">
        <v>1.4909999999999979</v>
      </c>
      <c r="AU171" s="16">
        <v>2.1490000000000009</v>
      </c>
      <c r="AV171" s="16">
        <v>2.2170000000000023</v>
      </c>
      <c r="AW171" s="16">
        <v>2.8310000000000057</v>
      </c>
      <c r="AX171" s="16">
        <v>1.2210000000000054</v>
      </c>
      <c r="AY171" s="16">
        <v>1.8799999999999928</v>
      </c>
      <c r="AZ171" s="16">
        <v>0.84500000000000686</v>
      </c>
      <c r="BA171" s="16">
        <v>3.1870000000000065</v>
      </c>
      <c r="BB171" s="16">
        <v>2.418000000000009</v>
      </c>
      <c r="BC171" s="16">
        <v>2.1139999999999937</v>
      </c>
      <c r="BD171" s="16">
        <v>1.1999999999989797E-2</v>
      </c>
      <c r="BE171" s="16">
        <v>1.8389999999999906</v>
      </c>
      <c r="BF171" s="16">
        <v>1.0499999999999954</v>
      </c>
      <c r="BG171" s="16">
        <v>1.8040000000000056</v>
      </c>
      <c r="BH171" s="16">
        <v>2.6529999999999943</v>
      </c>
      <c r="BI171" s="16">
        <v>0.49999999999998934</v>
      </c>
      <c r="BJ171" s="16">
        <v>-0.23999999999999577</v>
      </c>
      <c r="BK171" s="16">
        <v>2.2440000000000015</v>
      </c>
      <c r="BL171" s="16">
        <v>2.4839999999999973</v>
      </c>
      <c r="BM171" s="16">
        <v>4.5739999999999892</v>
      </c>
      <c r="BN171" s="16">
        <v>3.283999999999998</v>
      </c>
      <c r="BO171" s="16">
        <v>-0.18599999999999728</v>
      </c>
      <c r="BP171" s="16">
        <v>2.8729999999999922</v>
      </c>
      <c r="BQ171" s="16">
        <v>0.74600000000000222</v>
      </c>
      <c r="BR171" s="16">
        <v>2.1500000000000075</v>
      </c>
      <c r="BS171" s="16">
        <v>2.1500000000000075</v>
      </c>
      <c r="BT171" s="16">
        <v>2.6829999999999909</v>
      </c>
      <c r="BU171" s="16">
        <v>2.1980000000000111</v>
      </c>
      <c r="BV171" s="16">
        <v>0.11300000000000754</v>
      </c>
      <c r="BW171" s="16">
        <v>2.0820000000000061</v>
      </c>
      <c r="BX171" s="16">
        <v>1.9859999999999989</v>
      </c>
      <c r="BY171" s="16">
        <v>0.8899999999999908</v>
      </c>
      <c r="BZ171" s="16">
        <v>1.6720000000000068</v>
      </c>
      <c r="CA171" s="16">
        <v>6.1185176701126442</v>
      </c>
      <c r="CB171" s="16">
        <v>6.1185176701126442</v>
      </c>
      <c r="CC171" s="16">
        <v>6.1185176701126442</v>
      </c>
      <c r="CD171" s="16">
        <v>2.1981197546264042</v>
      </c>
    </row>
    <row r="172" spans="1:82">
      <c r="A172">
        <v>2020</v>
      </c>
      <c r="B172" s="41">
        <f t="shared" si="87"/>
        <v>0</v>
      </c>
      <c r="C172" s="41">
        <f t="shared" si="92"/>
        <v>0</v>
      </c>
      <c r="D172" s="41">
        <f t="shared" si="92"/>
        <v>0</v>
      </c>
      <c r="E172" s="41">
        <f t="shared" si="92"/>
        <v>0</v>
      </c>
      <c r="F172" s="41">
        <f t="shared" si="92"/>
        <v>0</v>
      </c>
      <c r="G172" s="41">
        <f t="shared" si="92"/>
        <v>0</v>
      </c>
      <c r="H172" s="41">
        <f t="shared" si="92"/>
        <v>0</v>
      </c>
      <c r="I172" s="41">
        <f t="shared" si="92"/>
        <v>0</v>
      </c>
      <c r="J172" s="41">
        <f t="shared" si="92"/>
        <v>0</v>
      </c>
      <c r="K172" s="41">
        <f t="shared" si="92"/>
        <v>5</v>
      </c>
      <c r="L172" s="41">
        <f t="shared" si="92"/>
        <v>0</v>
      </c>
      <c r="M172" s="41">
        <f t="shared" si="92"/>
        <v>10</v>
      </c>
      <c r="N172" s="41">
        <f t="shared" si="92"/>
        <v>0</v>
      </c>
      <c r="O172" s="41">
        <f t="shared" si="92"/>
        <v>0</v>
      </c>
      <c r="P172" s="41">
        <f t="shared" si="92"/>
        <v>0</v>
      </c>
      <c r="Q172" s="41">
        <f t="shared" si="92"/>
        <v>0</v>
      </c>
      <c r="R172" s="41">
        <f t="shared" si="92"/>
        <v>-1</v>
      </c>
      <c r="S172" s="41">
        <f t="shared" si="92"/>
        <v>0</v>
      </c>
      <c r="T172" s="41">
        <f t="shared" si="92"/>
        <v>0</v>
      </c>
      <c r="U172" s="41">
        <f t="shared" si="92"/>
        <v>0</v>
      </c>
      <c r="V172" s="41">
        <f t="shared" si="92"/>
        <v>0</v>
      </c>
      <c r="W172" s="41">
        <f t="shared" si="92"/>
        <v>0</v>
      </c>
      <c r="X172" s="41">
        <f t="shared" si="92"/>
        <v>0</v>
      </c>
      <c r="Y172" s="41">
        <f t="shared" si="92"/>
        <v>0</v>
      </c>
      <c r="Z172" s="41">
        <f t="shared" si="92"/>
        <v>0</v>
      </c>
      <c r="AA172" s="41">
        <f t="shared" ref="AA172:AO172" si="93">+AA65-AA64</f>
        <v>0</v>
      </c>
      <c r="AB172" s="41">
        <f t="shared" si="93"/>
        <v>0</v>
      </c>
      <c r="AC172" s="41">
        <f t="shared" si="93"/>
        <v>0</v>
      </c>
      <c r="AD172" s="41">
        <f t="shared" si="93"/>
        <v>0</v>
      </c>
      <c r="AE172" s="41">
        <f t="shared" si="93"/>
        <v>0</v>
      </c>
      <c r="AF172" s="41">
        <f t="shared" si="93"/>
        <v>0</v>
      </c>
      <c r="AG172" s="41">
        <f t="shared" si="93"/>
        <v>0</v>
      </c>
      <c r="AH172" s="41">
        <f t="shared" si="93"/>
        <v>0</v>
      </c>
      <c r="AI172" s="41">
        <f t="shared" si="93"/>
        <v>-24.909999999999997</v>
      </c>
      <c r="AJ172" s="41">
        <f t="shared" si="93"/>
        <v>5</v>
      </c>
      <c r="AK172" s="41">
        <f t="shared" si="93"/>
        <v>0</v>
      </c>
      <c r="AL172" s="41">
        <f t="shared" si="93"/>
        <v>0</v>
      </c>
      <c r="AM172" s="41">
        <f t="shared" si="93"/>
        <v>0</v>
      </c>
      <c r="AN172" s="41">
        <f t="shared" si="93"/>
        <v>0</v>
      </c>
      <c r="AO172" s="41">
        <f t="shared" si="93"/>
        <v>0</v>
      </c>
      <c r="AQ172" s="16">
        <v>-9.8949999999999978</v>
      </c>
      <c r="AR172" s="16">
        <v>-2.1789999999999976</v>
      </c>
      <c r="AS172" s="16">
        <v>-6.7350000000000021</v>
      </c>
      <c r="AT172" s="16">
        <v>-6.7350000000000021</v>
      </c>
      <c r="AU172" s="16">
        <v>-5.6599999999999984</v>
      </c>
      <c r="AV172" s="16">
        <v>-8.7379999999999907</v>
      </c>
      <c r="AW172" s="16">
        <v>-3.1190000000000051</v>
      </c>
      <c r="AX172" s="16">
        <v>-3.8789999999999991</v>
      </c>
      <c r="AY172" s="16">
        <v>-5.2329999999999988</v>
      </c>
      <c r="AZ172" s="16">
        <v>-6.0629999999999846</v>
      </c>
      <c r="BA172" s="16">
        <v>-7.0479999999999983</v>
      </c>
      <c r="BB172" s="16">
        <v>-4.0510000000000046</v>
      </c>
      <c r="BC172" s="16">
        <v>-2.0610000000000017</v>
      </c>
      <c r="BD172" s="16">
        <v>-7.7879999999999949</v>
      </c>
      <c r="BE172" s="16">
        <v>-7.9870000000000001</v>
      </c>
      <c r="BF172" s="16">
        <v>-4.5599999999999969</v>
      </c>
      <c r="BG172" s="16">
        <v>-9.0190000000000108</v>
      </c>
      <c r="BH172" s="16">
        <v>-8.9649999999999999</v>
      </c>
      <c r="BI172" s="16">
        <v>-9.0259999999999891</v>
      </c>
      <c r="BJ172" s="16">
        <v>-4.498000000000002</v>
      </c>
      <c r="BK172" s="16">
        <v>-0.85200000000000831</v>
      </c>
      <c r="BL172" s="16">
        <v>-3.7690000000000001</v>
      </c>
      <c r="BM172" s="16">
        <v>-0.13199999999999878</v>
      </c>
      <c r="BN172" s="16">
        <v>-1.7769999999999953</v>
      </c>
      <c r="BO172" s="16">
        <v>-8.1670000000000016</v>
      </c>
      <c r="BP172" s="16">
        <v>-2.0740000000000092</v>
      </c>
      <c r="BQ172" s="16">
        <v>-0.71700000000000097</v>
      </c>
      <c r="BR172" s="16">
        <v>-11.017999999999983</v>
      </c>
      <c r="BS172" s="16">
        <v>-11.017999999999983</v>
      </c>
      <c r="BT172" s="16">
        <v>-8.4419999999999931</v>
      </c>
      <c r="BU172" s="16">
        <v>-2.7000000000000024</v>
      </c>
      <c r="BV172" s="16">
        <v>-6.4320000000000039</v>
      </c>
      <c r="BW172" s="16">
        <v>-10.823000000000004</v>
      </c>
      <c r="BX172" s="16">
        <v>-2.9440000000000022</v>
      </c>
      <c r="BY172" s="16">
        <v>1.7940000000000067</v>
      </c>
      <c r="BZ172" s="16">
        <v>-9.27</v>
      </c>
      <c r="CA172" s="16">
        <v>-9.5730270692741204</v>
      </c>
      <c r="CB172" s="16">
        <v>-9.5730270692741204</v>
      </c>
      <c r="CC172" s="16">
        <v>-9.5730270692741204</v>
      </c>
      <c r="CD172" s="16">
        <v>-2.6999881000079551</v>
      </c>
    </row>
    <row r="173" spans="1:82">
      <c r="AQ173" s="16">
        <v>10.20000000000001</v>
      </c>
      <c r="AR173" s="16">
        <v>4.6929999999999916</v>
      </c>
      <c r="AS173" s="16">
        <v>4.4839999999999991</v>
      </c>
      <c r="AT173" s="16">
        <v>4.4839999999999991</v>
      </c>
      <c r="AU173" s="16">
        <v>6.2750000000000083</v>
      </c>
      <c r="AV173" s="16">
        <v>6.1059999999999892</v>
      </c>
      <c r="AW173" s="16">
        <v>5.8000000000000052</v>
      </c>
      <c r="AX173" s="16">
        <v>4.6189999999999953</v>
      </c>
      <c r="AY173" s="16">
        <v>4.5630000000000059</v>
      </c>
      <c r="AZ173" s="16">
        <v>11.690000000000001</v>
      </c>
      <c r="BA173" s="16">
        <v>10.563000000000011</v>
      </c>
      <c r="BB173" s="16">
        <v>7.580000000000009</v>
      </c>
      <c r="BC173" s="16">
        <v>4.1279999999999983</v>
      </c>
      <c r="BD173" s="16">
        <v>4.235000000000011</v>
      </c>
      <c r="BE173" s="16">
        <v>6.9779999999999953</v>
      </c>
      <c r="BF173" s="16">
        <v>2.7870000000000061</v>
      </c>
      <c r="BG173" s="16">
        <v>8.3360000000000092</v>
      </c>
      <c r="BH173" s="16">
        <v>12.5</v>
      </c>
      <c r="BI173" s="16">
        <v>6.6359999999999975</v>
      </c>
      <c r="BJ173" s="16">
        <v>1.6210000000000058</v>
      </c>
      <c r="BK173" s="16">
        <v>4.0210000000000079</v>
      </c>
      <c r="BL173" s="16">
        <v>4.6720000000000095</v>
      </c>
      <c r="BM173" s="16">
        <v>4.9409999999999954</v>
      </c>
      <c r="BN173" s="16">
        <v>6.8869999999999987</v>
      </c>
      <c r="BO173" s="16">
        <v>4.7970000000000068</v>
      </c>
      <c r="BP173" s="16">
        <v>5.6310000000000082</v>
      </c>
      <c r="BQ173" s="16">
        <v>3.9230000000000098</v>
      </c>
      <c r="BR173" s="16">
        <v>13.297000000000004</v>
      </c>
      <c r="BS173" s="16">
        <v>13.297000000000004</v>
      </c>
      <c r="BT173" s="16">
        <v>4.881000000000002</v>
      </c>
      <c r="BU173" s="16">
        <v>4.6999999999999931</v>
      </c>
      <c r="BV173" s="16">
        <v>4.9150000000000027</v>
      </c>
      <c r="BW173" s="16">
        <v>5.1290000000000058</v>
      </c>
      <c r="BX173" s="16">
        <v>4.8010000000000108</v>
      </c>
      <c r="BY173" s="16">
        <v>10.986000000000008</v>
      </c>
      <c r="BZ173" s="16">
        <v>7.4410000000000087</v>
      </c>
      <c r="CA173" s="16">
        <v>5.5980193110892751</v>
      </c>
      <c r="CB173" s="16">
        <v>5.5980193110892751</v>
      </c>
      <c r="CC173" s="16">
        <v>5.5980193110892751</v>
      </c>
      <c r="CD173" s="16">
        <v>4.6999896772571992</v>
      </c>
    </row>
    <row r="175" spans="1:82">
      <c r="B175" s="17" t="s">
        <v>6</v>
      </c>
      <c r="C175" s="17" t="s">
        <v>7</v>
      </c>
      <c r="D175" s="17" t="s">
        <v>8</v>
      </c>
      <c r="E175" s="17" t="s">
        <v>64</v>
      </c>
      <c r="F175" s="17" t="s">
        <v>10</v>
      </c>
      <c r="G175" s="17" t="s">
        <v>11</v>
      </c>
      <c r="H175" s="17" t="s">
        <v>12</v>
      </c>
      <c r="I175" s="17" t="s">
        <v>13</v>
      </c>
      <c r="J175" s="17" t="s">
        <v>15</v>
      </c>
      <c r="K175" s="17" t="s">
        <v>16</v>
      </c>
      <c r="L175" s="17" t="s">
        <v>18</v>
      </c>
      <c r="M175" s="17" t="s">
        <v>19</v>
      </c>
      <c r="N175" s="17" t="s">
        <v>20</v>
      </c>
      <c r="O175" s="17" t="s">
        <v>66</v>
      </c>
      <c r="P175" s="17" t="s">
        <v>25</v>
      </c>
      <c r="Q175" s="17" t="s">
        <v>27</v>
      </c>
      <c r="R175" s="17" t="s">
        <v>29</v>
      </c>
      <c r="S175" s="17" t="s">
        <v>30</v>
      </c>
      <c r="T175" s="17" t="s">
        <v>33</v>
      </c>
      <c r="U175" s="17" t="s">
        <v>35</v>
      </c>
      <c r="V175" s="17" t="s">
        <v>184</v>
      </c>
      <c r="W175" s="17" t="s">
        <v>37</v>
      </c>
      <c r="X175" s="17" t="s">
        <v>38</v>
      </c>
      <c r="Y175" s="17" t="s">
        <v>40</v>
      </c>
      <c r="Z175" s="17" t="s">
        <v>42</v>
      </c>
      <c r="AA175" s="17" t="s">
        <v>44</v>
      </c>
      <c r="AB175" s="17" t="s">
        <v>45</v>
      </c>
      <c r="AC175" s="17" t="s">
        <v>49</v>
      </c>
      <c r="AD175" t="s">
        <v>50</v>
      </c>
      <c r="AE175" s="17" t="s">
        <v>51</v>
      </c>
      <c r="AF175" s="17" t="s">
        <v>187</v>
      </c>
      <c r="AG175" s="17" t="s">
        <v>53</v>
      </c>
      <c r="AH175" s="17" t="s">
        <v>54</v>
      </c>
      <c r="AI175" s="17" t="s">
        <v>55</v>
      </c>
      <c r="AJ175" s="17" t="s">
        <v>59</v>
      </c>
      <c r="AK175" s="17" t="s">
        <v>60</v>
      </c>
      <c r="AL175" t="s">
        <v>61</v>
      </c>
      <c r="AM175" s="17" t="s">
        <v>62</v>
      </c>
      <c r="AN175" s="17" t="s">
        <v>188</v>
      </c>
      <c r="AO175" s="17"/>
    </row>
    <row r="176" spans="1:82">
      <c r="B176">
        <f>+CORREL(B133:B172,AQ133:AQ172)</f>
        <v>0.25315861615450819</v>
      </c>
      <c r="C176">
        <f t="shared" ref="C176:AN176" si="94">+CORREL(C133:C172,AR133:AR172)</f>
        <v>-0.14161534395340694</v>
      </c>
      <c r="D176">
        <f t="shared" si="94"/>
        <v>-0.15319748494683239</v>
      </c>
      <c r="E176">
        <f t="shared" si="94"/>
        <v>-0.15494426448103008</v>
      </c>
      <c r="F176">
        <f t="shared" si="94"/>
        <v>-0.14229166903382506</v>
      </c>
      <c r="G176">
        <f t="shared" si="94"/>
        <v>8.7789841433562263E-2</v>
      </c>
      <c r="H176">
        <f t="shared" si="94"/>
        <v>-4.6108229112985219E-2</v>
      </c>
      <c r="I176">
        <f t="shared" si="94"/>
        <v>-2.7073168499103031E-2</v>
      </c>
      <c r="J176">
        <f t="shared" si="94"/>
        <v>0.20796287342212733</v>
      </c>
      <c r="K176">
        <f t="shared" si="94"/>
        <v>-0.4970658769313871</v>
      </c>
      <c r="L176">
        <f t="shared" si="94"/>
        <v>-0.15269909712437671</v>
      </c>
      <c r="M176">
        <f t="shared" si="94"/>
        <v>-0.23907876585260826</v>
      </c>
      <c r="N176">
        <f t="shared" si="94"/>
        <v>-0.19774159493409513</v>
      </c>
      <c r="O176">
        <f t="shared" si="94"/>
        <v>9.8749597807912051E-2</v>
      </c>
      <c r="P176">
        <f t="shared" si="94"/>
        <v>-9.6804824928232738E-2</v>
      </c>
      <c r="Q176">
        <f t="shared" si="94"/>
        <v>-8.0230366162674691E-2</v>
      </c>
      <c r="R176">
        <f t="shared" si="94"/>
        <v>-0.11028224142931926</v>
      </c>
      <c r="S176">
        <f t="shared" si="94"/>
        <v>-0.18015047605882201</v>
      </c>
      <c r="T176">
        <f t="shared" si="94"/>
        <v>-0.23336490295000731</v>
      </c>
      <c r="U176">
        <f t="shared" si="94"/>
        <v>-0.15109110895608915</v>
      </c>
      <c r="V176">
        <f t="shared" si="94"/>
        <v>-0.42406805483097537</v>
      </c>
      <c r="W176">
        <f t="shared" si="94"/>
        <v>7.2825107952392693E-2</v>
      </c>
      <c r="X176">
        <f t="shared" si="94"/>
        <v>0.46563741175196566</v>
      </c>
      <c r="Y176">
        <f t="shared" si="94"/>
        <v>-7.9141394822109121E-2</v>
      </c>
      <c r="Z176">
        <f t="shared" si="94"/>
        <v>-3.0469993304940036E-2</v>
      </c>
      <c r="AA176">
        <f t="shared" si="94"/>
        <v>0.26924109223281995</v>
      </c>
      <c r="AB176">
        <f t="shared" si="94"/>
        <v>-3.8895741035648836E-2</v>
      </c>
      <c r="AC176">
        <f t="shared" si="94"/>
        <v>-0.12546294233083097</v>
      </c>
      <c r="AD176">
        <f t="shared" si="94"/>
        <v>9.6151344378500175E-2</v>
      </c>
      <c r="AE176">
        <f t="shared" si="94"/>
        <v>-0.28148156940857771</v>
      </c>
      <c r="AF176">
        <f t="shared" si="94"/>
        <v>-0.33073955610692846</v>
      </c>
      <c r="AG176">
        <f t="shared" si="94"/>
        <v>-6.6069594876906626E-2</v>
      </c>
      <c r="AH176">
        <f t="shared" si="94"/>
        <v>-0.30208222387966144</v>
      </c>
      <c r="AI176">
        <f t="shared" si="94"/>
        <v>0.44817992910016885</v>
      </c>
      <c r="AJ176">
        <f t="shared" si="94"/>
        <v>-0.13533997476287821</v>
      </c>
      <c r="AK176">
        <f t="shared" si="94"/>
        <v>-0.17741279536818214</v>
      </c>
      <c r="AL176">
        <f>+CORREL(AL133:AL172,CA133:CA172)</f>
        <v>-9.6621195508941438E-2</v>
      </c>
      <c r="AM176">
        <f t="shared" si="94"/>
        <v>0.2194110677777476</v>
      </c>
      <c r="AN176">
        <f t="shared" si="94"/>
        <v>0.13190387159151934</v>
      </c>
    </row>
    <row r="178" spans="2:40">
      <c r="B178" t="s">
        <v>16</v>
      </c>
      <c r="C178" t="s">
        <v>184</v>
      </c>
      <c r="D178" t="s">
        <v>187</v>
      </c>
      <c r="E178" t="s">
        <v>54</v>
      </c>
      <c r="F178" t="s">
        <v>51</v>
      </c>
      <c r="G178" t="s">
        <v>19</v>
      </c>
      <c r="H178" t="s">
        <v>33</v>
      </c>
      <c r="I178" t="s">
        <v>20</v>
      </c>
      <c r="J178" t="s">
        <v>30</v>
      </c>
      <c r="K178" t="s">
        <v>60</v>
      </c>
      <c r="L178" t="s">
        <v>64</v>
      </c>
      <c r="M178" t="s">
        <v>8</v>
      </c>
      <c r="N178" t="s">
        <v>18</v>
      </c>
      <c r="O178" t="s">
        <v>35</v>
      </c>
      <c r="P178" t="s">
        <v>10</v>
      </c>
      <c r="Q178" t="s">
        <v>7</v>
      </c>
      <c r="R178" t="s">
        <v>59</v>
      </c>
      <c r="S178" t="s">
        <v>49</v>
      </c>
      <c r="T178" t="s">
        <v>29</v>
      </c>
      <c r="U178" t="s">
        <v>25</v>
      </c>
      <c r="V178" t="s">
        <v>61</v>
      </c>
      <c r="W178" t="s">
        <v>27</v>
      </c>
      <c r="X178" t="s">
        <v>40</v>
      </c>
      <c r="Y178" t="s">
        <v>53</v>
      </c>
      <c r="Z178" t="s">
        <v>12</v>
      </c>
      <c r="AA178" t="s">
        <v>45</v>
      </c>
      <c r="AB178" t="s">
        <v>42</v>
      </c>
      <c r="AC178" t="s">
        <v>13</v>
      </c>
      <c r="AD178" t="s">
        <v>37</v>
      </c>
      <c r="AE178" t="s">
        <v>11</v>
      </c>
      <c r="AF178" t="s">
        <v>50</v>
      </c>
      <c r="AG178" t="s">
        <v>66</v>
      </c>
      <c r="AH178" t="s">
        <v>188</v>
      </c>
      <c r="AI178" t="s">
        <v>15</v>
      </c>
      <c r="AJ178" t="s">
        <v>62</v>
      </c>
      <c r="AK178" t="s">
        <v>6</v>
      </c>
      <c r="AL178" t="s">
        <v>44</v>
      </c>
      <c r="AM178" t="s">
        <v>55</v>
      </c>
      <c r="AN178" t="s">
        <v>38</v>
      </c>
    </row>
    <row r="179" spans="2:40">
      <c r="B179">
        <v>-0.4970658769313871</v>
      </c>
      <c r="C179">
        <v>-0.42406805483097537</v>
      </c>
      <c r="D179">
        <v>-0.33073955610692846</v>
      </c>
      <c r="E179">
        <v>-0.30208222387966144</v>
      </c>
      <c r="F179">
        <v>-0.28148156940857771</v>
      </c>
      <c r="G179">
        <v>-0.23907876585260826</v>
      </c>
      <c r="H179">
        <v>-0.23336490295000731</v>
      </c>
      <c r="I179">
        <v>-0.19774159493409513</v>
      </c>
      <c r="J179">
        <v>-0.18015047605882201</v>
      </c>
      <c r="K179">
        <v>-0.17741279536818214</v>
      </c>
      <c r="L179">
        <v>-0.15494426448103008</v>
      </c>
      <c r="M179">
        <v>-0.15319748494683239</v>
      </c>
      <c r="N179">
        <v>-0.15269909712437671</v>
      </c>
      <c r="O179">
        <v>-0.15109110895608915</v>
      </c>
      <c r="P179">
        <v>-0.14229166903382506</v>
      </c>
      <c r="Q179">
        <v>-0.14161534395340694</v>
      </c>
      <c r="R179">
        <v>-0.13533997476287821</v>
      </c>
      <c r="S179">
        <v>-0.12546294233083097</v>
      </c>
      <c r="T179">
        <v>-0.11028224142931926</v>
      </c>
      <c r="U179">
        <v>-9.6804824928232738E-2</v>
      </c>
      <c r="V179">
        <v>-9.6621195508941438E-2</v>
      </c>
      <c r="W179">
        <v>-8.0230366162674691E-2</v>
      </c>
      <c r="X179">
        <v>-7.9141394822109121E-2</v>
      </c>
      <c r="Y179">
        <v>-6.6069594876906626E-2</v>
      </c>
      <c r="Z179">
        <v>-4.6108229112985219E-2</v>
      </c>
      <c r="AA179">
        <v>-3.8895741035648836E-2</v>
      </c>
      <c r="AB179">
        <v>-3.0469993304940036E-2</v>
      </c>
      <c r="AC179">
        <v>-2.7073168499103031E-2</v>
      </c>
      <c r="AD179">
        <v>7.2825107952392693E-2</v>
      </c>
      <c r="AE179">
        <v>8.7789841433562263E-2</v>
      </c>
      <c r="AF179">
        <v>9.6151344378500175E-2</v>
      </c>
      <c r="AG179">
        <v>9.8749597807912051E-2</v>
      </c>
      <c r="AH179">
        <v>0.13190387159151934</v>
      </c>
      <c r="AI179">
        <v>0.20796287342212733</v>
      </c>
      <c r="AJ179">
        <v>0.2194110677777476</v>
      </c>
      <c r="AK179">
        <v>0.25315861615450819</v>
      </c>
      <c r="AL179">
        <v>0.26924109223281995</v>
      </c>
      <c r="AM179">
        <v>0.44817992910016885</v>
      </c>
      <c r="AN179">
        <v>0.46563741175196566</v>
      </c>
    </row>
    <row r="183" spans="2:40"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</row>
    <row r="184" spans="2:40"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</row>
    <row r="185" spans="2:40"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</row>
    <row r="186" spans="2:40"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</row>
    <row r="187" spans="2:40"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</row>
    <row r="188" spans="2:40"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</row>
    <row r="189" spans="2:40"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</row>
    <row r="190" spans="2:40"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</row>
    <row r="191" spans="2:40"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</row>
    <row r="192" spans="2:40"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</row>
    <row r="193" spans="10:36"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</row>
    <row r="194" spans="10:36"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</row>
    <row r="195" spans="10:36"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</row>
    <row r="196" spans="10:36"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</row>
    <row r="197" spans="10:36"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</row>
    <row r="198" spans="10:36"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</row>
    <row r="199" spans="10:36"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</row>
    <row r="200" spans="10:36"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</row>
    <row r="201" spans="10:36"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</row>
    <row r="202" spans="10:36"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</row>
    <row r="203" spans="10:36"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</row>
    <row r="204" spans="10:36"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</row>
    <row r="205" spans="10:36"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</row>
    <row r="206" spans="10:36"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</row>
    <row r="207" spans="10:36"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</row>
    <row r="208" spans="10:36"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</row>
    <row r="209" spans="10:36"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</row>
    <row r="210" spans="10:36"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</row>
    <row r="211" spans="10:36"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</row>
    <row r="212" spans="10:36"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</row>
    <row r="213" spans="10:36"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</row>
    <row r="214" spans="10:36"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</row>
    <row r="215" spans="10:36"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</row>
    <row r="216" spans="10:36"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</row>
    <row r="217" spans="10:36"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</row>
  </sheetData>
  <sortState xmlns:xlrd2="http://schemas.microsoft.com/office/spreadsheetml/2017/richdata2" columnSort="1" ref="B178:AN179">
    <sortCondition ref="B179:AN179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83A48-71DA-478B-8BBE-DEE2B2AA0C3C}">
  <sheetPr>
    <tabColor rgb="FFFF0000"/>
  </sheetPr>
  <dimension ref="A1:FG207"/>
  <sheetViews>
    <sheetView zoomScale="115" zoomScaleNormal="115" workbookViewId="0">
      <pane xSplit="1" ySplit="4" topLeftCell="M175" activePane="bottomRight" state="frozen"/>
      <selection activeCell="Q31" sqref="Q31"/>
      <selection pane="topRight" activeCell="Q31" sqref="Q31"/>
      <selection pane="bottomLeft" activeCell="Q31" sqref="Q31"/>
      <selection pane="bottomRight" activeCell="Q31" sqref="Q31"/>
    </sheetView>
  </sheetViews>
  <sheetFormatPr defaultRowHeight="15"/>
  <sheetData>
    <row r="1" spans="1:163">
      <c r="AR1" s="1" t="s">
        <v>302</v>
      </c>
      <c r="CF1" s="1" t="s">
        <v>321</v>
      </c>
    </row>
    <row r="2" spans="1:163">
      <c r="C2">
        <v>2000</v>
      </c>
      <c r="E2">
        <v>1992</v>
      </c>
      <c r="G2">
        <v>1994</v>
      </c>
      <c r="H2">
        <v>2002</v>
      </c>
      <c r="J2">
        <v>1991</v>
      </c>
      <c r="L2">
        <v>1989</v>
      </c>
      <c r="M2">
        <v>1999</v>
      </c>
      <c r="R2">
        <v>1987</v>
      </c>
      <c r="S2">
        <v>1988</v>
      </c>
      <c r="U2">
        <v>1989</v>
      </c>
      <c r="W2">
        <v>1992</v>
      </c>
      <c r="X2">
        <v>1994</v>
      </c>
      <c r="Y2">
        <v>1995</v>
      </c>
      <c r="AA2">
        <v>1987</v>
      </c>
      <c r="AD2">
        <v>1988</v>
      </c>
      <c r="AE2">
        <v>1985</v>
      </c>
      <c r="AF2">
        <v>1992</v>
      </c>
      <c r="AG2">
        <v>1992</v>
      </c>
      <c r="AH2">
        <v>1986</v>
      </c>
      <c r="AJ2">
        <v>1985</v>
      </c>
      <c r="AN2">
        <v>1993</v>
      </c>
      <c r="AO2">
        <v>1995</v>
      </c>
      <c r="AS2">
        <v>2000</v>
      </c>
      <c r="AU2">
        <v>1992</v>
      </c>
      <c r="AW2">
        <v>1994</v>
      </c>
      <c r="AX2">
        <v>2002</v>
      </c>
      <c r="AZ2">
        <v>1991</v>
      </c>
      <c r="BB2">
        <v>1989</v>
      </c>
      <c r="BC2">
        <v>1999</v>
      </c>
      <c r="BH2">
        <v>1987</v>
      </c>
      <c r="BI2">
        <v>1988</v>
      </c>
      <c r="BK2">
        <v>1989</v>
      </c>
      <c r="BM2">
        <v>1992</v>
      </c>
      <c r="BN2">
        <v>1994</v>
      </c>
      <c r="BO2">
        <v>1995</v>
      </c>
      <c r="BQ2">
        <v>1987</v>
      </c>
      <c r="BT2">
        <v>1988</v>
      </c>
      <c r="BU2">
        <v>1985</v>
      </c>
      <c r="BV2">
        <v>1992</v>
      </c>
      <c r="BW2">
        <v>1992</v>
      </c>
      <c r="BX2">
        <v>1986</v>
      </c>
      <c r="BZ2">
        <v>1985</v>
      </c>
      <c r="CD2">
        <v>1993</v>
      </c>
      <c r="CG2">
        <v>2000</v>
      </c>
      <c r="CI2">
        <v>1992</v>
      </c>
      <c r="CK2">
        <v>1994</v>
      </c>
      <c r="CL2">
        <v>2002</v>
      </c>
      <c r="CN2">
        <v>1991</v>
      </c>
      <c r="CP2">
        <v>1989</v>
      </c>
      <c r="CQ2">
        <v>1999</v>
      </c>
      <c r="CV2">
        <v>1987</v>
      </c>
      <c r="CW2">
        <v>1988</v>
      </c>
      <c r="CY2">
        <v>1989</v>
      </c>
      <c r="DA2">
        <v>1992</v>
      </c>
      <c r="DB2">
        <v>1994</v>
      </c>
      <c r="DC2">
        <v>1995</v>
      </c>
      <c r="DE2">
        <v>1987</v>
      </c>
      <c r="DH2">
        <v>1988</v>
      </c>
      <c r="DI2">
        <v>1985</v>
      </c>
      <c r="DJ2">
        <v>1992</v>
      </c>
      <c r="DK2">
        <v>1992</v>
      </c>
      <c r="DL2">
        <v>1986</v>
      </c>
      <c r="DN2">
        <v>1985</v>
      </c>
      <c r="DR2">
        <v>1993</v>
      </c>
      <c r="DU2" s="1" t="s">
        <v>319</v>
      </c>
    </row>
    <row r="3" spans="1:163">
      <c r="B3" s="17" t="s">
        <v>6</v>
      </c>
      <c r="C3" s="17" t="s">
        <v>7</v>
      </c>
      <c r="D3" s="17" t="s">
        <v>8</v>
      </c>
      <c r="E3" s="17" t="s">
        <v>64</v>
      </c>
      <c r="F3" s="17" t="s">
        <v>10</v>
      </c>
      <c r="G3" s="17" t="s">
        <v>11</v>
      </c>
      <c r="H3" s="17" t="s">
        <v>12</v>
      </c>
      <c r="I3" s="17" t="s">
        <v>13</v>
      </c>
      <c r="J3" s="17" t="s">
        <v>15</v>
      </c>
      <c r="K3" s="17" t="s">
        <v>16</v>
      </c>
      <c r="L3" s="17" t="s">
        <v>18</v>
      </c>
      <c r="M3" s="17" t="s">
        <v>19</v>
      </c>
      <c r="N3" s="17" t="s">
        <v>20</v>
      </c>
      <c r="O3" s="17" t="s">
        <v>66</v>
      </c>
      <c r="P3" s="17" t="s">
        <v>25</v>
      </c>
      <c r="Q3" s="17" t="s">
        <v>27</v>
      </c>
      <c r="R3" s="17" t="s">
        <v>29</v>
      </c>
      <c r="S3" s="17" t="s">
        <v>30</v>
      </c>
      <c r="T3" s="17" t="s">
        <v>33</v>
      </c>
      <c r="U3" s="17" t="s">
        <v>35</v>
      </c>
      <c r="V3" s="17" t="s">
        <v>184</v>
      </c>
      <c r="W3" s="17" t="s">
        <v>37</v>
      </c>
      <c r="X3" s="17" t="s">
        <v>38</v>
      </c>
      <c r="Y3" s="17" t="s">
        <v>40</v>
      </c>
      <c r="Z3" s="17" t="s">
        <v>42</v>
      </c>
      <c r="AA3" s="17" t="s">
        <v>44</v>
      </c>
      <c r="AB3" s="17" t="s">
        <v>45</v>
      </c>
      <c r="AC3" s="17" t="s">
        <v>49</v>
      </c>
      <c r="AD3" t="s">
        <v>50</v>
      </c>
      <c r="AE3" s="17" t="s">
        <v>51</v>
      </c>
      <c r="AF3" s="17" t="s">
        <v>187</v>
      </c>
      <c r="AG3" s="17" t="s">
        <v>53</v>
      </c>
      <c r="AH3" s="17" t="s">
        <v>54</v>
      </c>
      <c r="AI3" s="17" t="s">
        <v>55</v>
      </c>
      <c r="AJ3" s="17" t="s">
        <v>59</v>
      </c>
      <c r="AK3" s="17" t="s">
        <v>60</v>
      </c>
      <c r="AL3" t="s">
        <v>61</v>
      </c>
      <c r="AM3" s="17" t="s">
        <v>62</v>
      </c>
      <c r="AN3" s="17" t="s">
        <v>188</v>
      </c>
      <c r="AO3" s="17" t="s">
        <v>63</v>
      </c>
      <c r="AR3" s="17" t="s">
        <v>6</v>
      </c>
      <c r="AS3" s="17" t="s">
        <v>7</v>
      </c>
      <c r="AT3" s="17" t="s">
        <v>8</v>
      </c>
      <c r="AU3" s="17" t="s">
        <v>64</v>
      </c>
      <c r="AV3" s="17" t="s">
        <v>10</v>
      </c>
      <c r="AW3" s="17" t="s">
        <v>11</v>
      </c>
      <c r="AX3" s="17" t="s">
        <v>12</v>
      </c>
      <c r="AY3" s="17" t="s">
        <v>13</v>
      </c>
      <c r="AZ3" s="17" t="s">
        <v>15</v>
      </c>
      <c r="BA3" s="17" t="s">
        <v>16</v>
      </c>
      <c r="BB3" s="17" t="s">
        <v>18</v>
      </c>
      <c r="BC3" s="17" t="s">
        <v>19</v>
      </c>
      <c r="BD3" s="17" t="s">
        <v>20</v>
      </c>
      <c r="BE3" s="17" t="s">
        <v>66</v>
      </c>
      <c r="BF3" s="17" t="s">
        <v>25</v>
      </c>
      <c r="BG3" s="17" t="s">
        <v>27</v>
      </c>
      <c r="BH3" s="17" t="s">
        <v>29</v>
      </c>
      <c r="BI3" s="17" t="s">
        <v>30</v>
      </c>
      <c r="BJ3" s="17" t="s">
        <v>33</v>
      </c>
      <c r="BK3" s="17" t="s">
        <v>35</v>
      </c>
      <c r="BL3" s="17" t="s">
        <v>184</v>
      </c>
      <c r="BM3" s="17" t="s">
        <v>37</v>
      </c>
      <c r="BN3" s="17" t="s">
        <v>38</v>
      </c>
      <c r="BO3" s="17" t="s">
        <v>40</v>
      </c>
      <c r="BP3" s="17" t="s">
        <v>42</v>
      </c>
      <c r="BQ3" s="17" t="s">
        <v>44</v>
      </c>
      <c r="BR3" s="17" t="s">
        <v>45</v>
      </c>
      <c r="BS3" s="17" t="s">
        <v>49</v>
      </c>
      <c r="BT3" t="s">
        <v>50</v>
      </c>
      <c r="BU3" s="17" t="s">
        <v>51</v>
      </c>
      <c r="BV3" s="17" t="s">
        <v>187</v>
      </c>
      <c r="BW3" s="17" t="s">
        <v>53</v>
      </c>
      <c r="BX3" s="17" t="s">
        <v>54</v>
      </c>
      <c r="BY3" s="17" t="s">
        <v>55</v>
      </c>
      <c r="BZ3" s="17" t="s">
        <v>59</v>
      </c>
      <c r="CA3" s="17" t="s">
        <v>60</v>
      </c>
      <c r="CB3" t="s">
        <v>61</v>
      </c>
      <c r="CC3" s="17" t="s">
        <v>62</v>
      </c>
      <c r="CD3" s="17" t="s">
        <v>188</v>
      </c>
      <c r="CF3" s="17" t="s">
        <v>6</v>
      </c>
      <c r="CG3" s="17" t="s">
        <v>7</v>
      </c>
      <c r="CH3" s="17" t="s">
        <v>8</v>
      </c>
      <c r="CI3" s="17" t="s">
        <v>64</v>
      </c>
      <c r="CJ3" s="17" t="s">
        <v>10</v>
      </c>
      <c r="CK3" s="17" t="s">
        <v>11</v>
      </c>
      <c r="CL3" s="17" t="s">
        <v>12</v>
      </c>
      <c r="CM3" s="17" t="s">
        <v>13</v>
      </c>
      <c r="CN3" s="17" t="s">
        <v>15</v>
      </c>
      <c r="CO3" s="17" t="s">
        <v>16</v>
      </c>
      <c r="CP3" s="17" t="s">
        <v>18</v>
      </c>
      <c r="CQ3" s="17" t="s">
        <v>19</v>
      </c>
      <c r="CR3" s="17" t="s">
        <v>20</v>
      </c>
      <c r="CS3" s="17" t="s">
        <v>66</v>
      </c>
      <c r="CT3" s="17" t="s">
        <v>25</v>
      </c>
      <c r="CU3" s="17" t="s">
        <v>27</v>
      </c>
      <c r="CV3" s="17" t="s">
        <v>29</v>
      </c>
      <c r="CW3" s="17" t="s">
        <v>30</v>
      </c>
      <c r="CX3" s="17" t="s">
        <v>33</v>
      </c>
      <c r="CY3" s="17" t="s">
        <v>35</v>
      </c>
      <c r="CZ3" s="17" t="s">
        <v>184</v>
      </c>
      <c r="DA3" s="17" t="s">
        <v>37</v>
      </c>
      <c r="DB3" s="17" t="s">
        <v>38</v>
      </c>
      <c r="DC3" s="17" t="s">
        <v>40</v>
      </c>
      <c r="DD3" s="17" t="s">
        <v>42</v>
      </c>
      <c r="DE3" s="17" t="s">
        <v>44</v>
      </c>
      <c r="DF3" s="17" t="s">
        <v>45</v>
      </c>
      <c r="DG3" s="17" t="s">
        <v>49</v>
      </c>
      <c r="DH3" t="s">
        <v>50</v>
      </c>
      <c r="DI3" s="17" t="s">
        <v>51</v>
      </c>
      <c r="DJ3" s="17" t="s">
        <v>187</v>
      </c>
      <c r="DK3" s="17" t="s">
        <v>53</v>
      </c>
      <c r="DL3" s="17" t="s">
        <v>54</v>
      </c>
      <c r="DM3" s="17" t="s">
        <v>55</v>
      </c>
      <c r="DN3" s="17" t="s">
        <v>59</v>
      </c>
      <c r="DO3" s="17" t="s">
        <v>60</v>
      </c>
      <c r="DP3" t="s">
        <v>61</v>
      </c>
      <c r="DQ3" s="17" t="s">
        <v>62</v>
      </c>
      <c r="DR3" s="17" t="s">
        <v>188</v>
      </c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X3" s="17"/>
      <c r="EY3" s="17"/>
      <c r="EZ3" s="17"/>
      <c r="FA3" s="17"/>
      <c r="FB3" s="17"/>
      <c r="FC3" s="17"/>
      <c r="FD3" s="17"/>
      <c r="FF3" s="17"/>
      <c r="FG3" s="17"/>
    </row>
    <row r="4" spans="1:163">
      <c r="B4" t="s">
        <v>189</v>
      </c>
      <c r="C4" t="s">
        <v>189</v>
      </c>
      <c r="D4" t="s">
        <v>189</v>
      </c>
      <c r="E4" t="s">
        <v>189</v>
      </c>
      <c r="F4" t="s">
        <v>189</v>
      </c>
      <c r="G4" t="s">
        <v>189</v>
      </c>
      <c r="H4" t="s">
        <v>189</v>
      </c>
      <c r="I4" t="s">
        <v>189</v>
      </c>
      <c r="J4" t="s">
        <v>189</v>
      </c>
      <c r="K4" t="s">
        <v>189</v>
      </c>
      <c r="L4" t="s">
        <v>189</v>
      </c>
      <c r="M4" t="s">
        <v>189</v>
      </c>
      <c r="N4" t="s">
        <v>189</v>
      </c>
      <c r="O4" t="s">
        <v>189</v>
      </c>
      <c r="P4" t="s">
        <v>189</v>
      </c>
      <c r="Q4" t="s">
        <v>189</v>
      </c>
      <c r="R4" t="s">
        <v>189</v>
      </c>
      <c r="S4" t="s">
        <v>189</v>
      </c>
      <c r="T4" t="s">
        <v>189</v>
      </c>
      <c r="U4" t="s">
        <v>189</v>
      </c>
      <c r="V4" t="s">
        <v>189</v>
      </c>
      <c r="W4" t="s">
        <v>189</v>
      </c>
      <c r="X4" t="s">
        <v>189</v>
      </c>
      <c r="Y4" t="s">
        <v>189</v>
      </c>
      <c r="Z4" t="s">
        <v>189</v>
      </c>
      <c r="AA4" t="s">
        <v>189</v>
      </c>
      <c r="AB4" t="s">
        <v>189</v>
      </c>
      <c r="AC4" t="s">
        <v>189</v>
      </c>
      <c r="AD4" t="s">
        <v>189</v>
      </c>
      <c r="AE4" t="s">
        <v>189</v>
      </c>
      <c r="AF4" t="s">
        <v>189</v>
      </c>
      <c r="AG4" t="s">
        <v>189</v>
      </c>
      <c r="AH4" t="s">
        <v>189</v>
      </c>
      <c r="AI4" t="s">
        <v>189</v>
      </c>
      <c r="AJ4" t="s">
        <v>189</v>
      </c>
      <c r="AK4" t="s">
        <v>189</v>
      </c>
      <c r="AL4" t="s">
        <v>189</v>
      </c>
      <c r="AM4" t="s">
        <v>189</v>
      </c>
      <c r="AN4" t="s">
        <v>189</v>
      </c>
      <c r="AO4" t="s">
        <v>189</v>
      </c>
      <c r="DU4" s="17" t="s">
        <v>6</v>
      </c>
      <c r="DV4" s="17" t="s">
        <v>7</v>
      </c>
      <c r="DW4" s="17" t="s">
        <v>8</v>
      </c>
      <c r="DX4" s="17" t="s">
        <v>64</v>
      </c>
      <c r="DY4" s="17" t="s">
        <v>10</v>
      </c>
      <c r="DZ4" s="17" t="s">
        <v>11</v>
      </c>
      <c r="EA4" s="17" t="s">
        <v>12</v>
      </c>
      <c r="EB4" s="17" t="s">
        <v>13</v>
      </c>
      <c r="EC4" s="17" t="s">
        <v>15</v>
      </c>
      <c r="ED4" s="17" t="s">
        <v>16</v>
      </c>
      <c r="EE4" s="17" t="s">
        <v>18</v>
      </c>
      <c r="EF4" s="17" t="s">
        <v>19</v>
      </c>
      <c r="EG4" s="17" t="s">
        <v>20</v>
      </c>
      <c r="EH4" s="17" t="s">
        <v>66</v>
      </c>
      <c r="EI4" s="17" t="s">
        <v>25</v>
      </c>
      <c r="EJ4" s="17" t="s">
        <v>27</v>
      </c>
      <c r="EK4" s="17" t="s">
        <v>29</v>
      </c>
      <c r="EL4" s="17" t="s">
        <v>30</v>
      </c>
      <c r="EM4" s="17" t="s">
        <v>33</v>
      </c>
      <c r="EN4" s="17" t="s">
        <v>35</v>
      </c>
      <c r="EO4" s="17" t="s">
        <v>184</v>
      </c>
      <c r="EP4" s="17" t="s">
        <v>37</v>
      </c>
      <c r="EQ4" s="17" t="s">
        <v>38</v>
      </c>
      <c r="ER4" s="17" t="s">
        <v>40</v>
      </c>
      <c r="ES4" s="17" t="s">
        <v>42</v>
      </c>
      <c r="ET4" s="17" t="s">
        <v>44</v>
      </c>
      <c r="EU4" s="17" t="s">
        <v>45</v>
      </c>
      <c r="EV4" s="17" t="s">
        <v>49</v>
      </c>
      <c r="EW4" s="17" t="s">
        <v>186</v>
      </c>
      <c r="EX4" s="17" t="s">
        <v>51</v>
      </c>
      <c r="EY4" s="17" t="s">
        <v>187</v>
      </c>
      <c r="EZ4" s="17" t="s">
        <v>53</v>
      </c>
      <c r="FA4" s="17" t="s">
        <v>54</v>
      </c>
      <c r="FB4" s="17" t="s">
        <v>55</v>
      </c>
      <c r="FC4" s="17" t="s">
        <v>59</v>
      </c>
      <c r="FD4" s="17" t="s">
        <v>60</v>
      </c>
      <c r="FE4" s="17" t="s">
        <v>61</v>
      </c>
      <c r="FF4" s="17" t="s">
        <v>62</v>
      </c>
      <c r="FG4" s="17" t="s">
        <v>188</v>
      </c>
    </row>
    <row r="5" spans="1:163" hidden="1">
      <c r="A5">
        <v>1960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</row>
    <row r="6" spans="1:163" hidden="1">
      <c r="A6">
        <v>1961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1:163" hidden="1">
      <c r="A7">
        <v>1962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1:163" hidden="1">
      <c r="A8">
        <v>1963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1:163" hidden="1">
      <c r="A9">
        <v>1964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</row>
    <row r="10" spans="1:163" hidden="1">
      <c r="A10">
        <v>1965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</row>
    <row r="11" spans="1:163" hidden="1">
      <c r="A11">
        <v>1966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163" hidden="1">
      <c r="A12">
        <v>1967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>
        <v>10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</row>
    <row r="13" spans="1:163" hidden="1">
      <c r="A13">
        <v>1968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>
        <v>10</v>
      </c>
      <c r="O13" s="16"/>
      <c r="P13" s="16">
        <v>19.66</v>
      </c>
      <c r="Q13" s="16">
        <v>10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</row>
    <row r="14" spans="1:163" hidden="1">
      <c r="A14">
        <v>1969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>
        <v>10</v>
      </c>
      <c r="O14" s="16"/>
      <c r="P14" s="16">
        <v>19</v>
      </c>
      <c r="Q14" s="16">
        <v>11</v>
      </c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>
        <v>11.11</v>
      </c>
      <c r="AJ14" s="16"/>
      <c r="AK14" s="16"/>
      <c r="AL14" s="16"/>
      <c r="AM14" s="16">
        <v>14</v>
      </c>
      <c r="AN14" s="16"/>
      <c r="AO14" s="16"/>
    </row>
    <row r="15" spans="1:163" hidden="1">
      <c r="A15">
        <v>1970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>
        <v>10</v>
      </c>
      <c r="O15" s="16"/>
      <c r="P15" s="16">
        <v>23</v>
      </c>
      <c r="Q15" s="16">
        <v>11</v>
      </c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>
        <v>20</v>
      </c>
      <c r="AC15" s="16"/>
      <c r="AD15" s="16"/>
      <c r="AE15" s="16"/>
      <c r="AF15" s="16"/>
      <c r="AG15" s="16"/>
      <c r="AH15" s="16"/>
      <c r="AI15" s="16">
        <v>11.11</v>
      </c>
      <c r="AJ15" s="16"/>
      <c r="AK15" s="16"/>
      <c r="AL15" s="16"/>
      <c r="AM15" s="16">
        <v>14</v>
      </c>
      <c r="AN15" s="16"/>
      <c r="AO15" s="16"/>
    </row>
    <row r="16" spans="1:163" hidden="1">
      <c r="A16">
        <v>1971</v>
      </c>
      <c r="B16" s="16"/>
      <c r="C16" s="16"/>
      <c r="D16" s="16"/>
      <c r="E16" s="16"/>
      <c r="F16" s="16">
        <v>18</v>
      </c>
      <c r="G16" s="16"/>
      <c r="H16" s="16"/>
      <c r="I16" s="16"/>
      <c r="J16" s="16"/>
      <c r="K16" s="16"/>
      <c r="L16" s="16"/>
      <c r="M16" s="16"/>
      <c r="N16" s="16">
        <v>15</v>
      </c>
      <c r="O16" s="16"/>
      <c r="P16" s="16">
        <v>23</v>
      </c>
      <c r="Q16" s="16">
        <v>11</v>
      </c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>
        <v>20</v>
      </c>
      <c r="AC16" s="16"/>
      <c r="AD16" s="16"/>
      <c r="AE16" s="16"/>
      <c r="AF16" s="16"/>
      <c r="AG16" s="16"/>
      <c r="AH16" s="16"/>
      <c r="AI16" s="16">
        <v>17.649999999999999</v>
      </c>
      <c r="AJ16" s="16"/>
      <c r="AK16" s="16"/>
      <c r="AL16" s="16"/>
      <c r="AM16" s="16">
        <v>14</v>
      </c>
      <c r="AN16" s="16"/>
      <c r="AO16" s="16"/>
    </row>
    <row r="17" spans="1:163" hidden="1">
      <c r="A17">
        <v>1972</v>
      </c>
      <c r="B17" s="16"/>
      <c r="C17" s="16"/>
      <c r="D17" s="16"/>
      <c r="E17" s="16"/>
      <c r="F17" s="16">
        <v>18</v>
      </c>
      <c r="G17" s="16"/>
      <c r="H17" s="16"/>
      <c r="I17" s="16"/>
      <c r="J17" s="16"/>
      <c r="K17" s="16"/>
      <c r="L17" s="16"/>
      <c r="M17" s="16"/>
      <c r="N17" s="16">
        <v>15</v>
      </c>
      <c r="O17" s="16"/>
      <c r="P17" s="16">
        <v>23</v>
      </c>
      <c r="Q17" s="16">
        <v>11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>
        <v>20</v>
      </c>
      <c r="AC17" s="16"/>
      <c r="AD17" s="16"/>
      <c r="AE17" s="16"/>
      <c r="AF17" s="16"/>
      <c r="AG17" s="16"/>
      <c r="AH17" s="16"/>
      <c r="AI17" s="16">
        <v>17.649999999999999</v>
      </c>
      <c r="AJ17" s="16"/>
      <c r="AK17" s="16"/>
      <c r="AL17" s="16"/>
      <c r="AM17" s="16">
        <v>14</v>
      </c>
      <c r="AN17" s="16"/>
      <c r="AO17" s="16"/>
    </row>
    <row r="18" spans="1:163" hidden="1">
      <c r="A18">
        <v>1973</v>
      </c>
      <c r="B18" s="16"/>
      <c r="C18" s="16"/>
      <c r="D18" s="16">
        <v>16</v>
      </c>
      <c r="E18" s="16"/>
      <c r="F18" s="16">
        <v>18</v>
      </c>
      <c r="G18" s="16"/>
      <c r="H18" s="16"/>
      <c r="I18" s="16"/>
      <c r="J18" s="16"/>
      <c r="K18" s="16"/>
      <c r="L18" s="16"/>
      <c r="M18" s="16"/>
      <c r="N18" s="16">
        <v>15</v>
      </c>
      <c r="O18" s="16"/>
      <c r="P18" s="16">
        <v>20</v>
      </c>
      <c r="Q18" s="16">
        <v>11</v>
      </c>
      <c r="R18" s="16"/>
      <c r="S18" s="16"/>
      <c r="T18" s="16">
        <v>12</v>
      </c>
      <c r="U18" s="16"/>
      <c r="V18" s="16"/>
      <c r="W18" s="16"/>
      <c r="X18" s="16"/>
      <c r="Y18" s="16"/>
      <c r="Z18" s="16"/>
      <c r="AA18" s="16"/>
      <c r="AB18" s="16">
        <v>20</v>
      </c>
      <c r="AC18" s="16"/>
      <c r="AD18" s="16"/>
      <c r="AE18" s="16"/>
      <c r="AF18" s="16"/>
      <c r="AG18" s="16"/>
      <c r="AH18" s="16"/>
      <c r="AI18" s="16">
        <v>17.649999999999999</v>
      </c>
      <c r="AJ18" s="16"/>
      <c r="AK18" s="16">
        <v>10</v>
      </c>
      <c r="AL18" s="16"/>
      <c r="AM18" s="16">
        <v>14</v>
      </c>
      <c r="AN18" s="16"/>
      <c r="AO18" s="16"/>
    </row>
    <row r="19" spans="1:163" hidden="1">
      <c r="A19">
        <v>1974</v>
      </c>
      <c r="B19" s="16">
        <v>10</v>
      </c>
      <c r="C19" s="16"/>
      <c r="D19" s="16">
        <v>16</v>
      </c>
      <c r="E19" s="16"/>
      <c r="F19" s="16">
        <v>18</v>
      </c>
      <c r="G19" s="16"/>
      <c r="H19" s="16"/>
      <c r="I19" s="16"/>
      <c r="J19" s="16"/>
      <c r="K19" s="16"/>
      <c r="L19" s="16"/>
      <c r="M19" s="16"/>
      <c r="N19" s="16">
        <v>15</v>
      </c>
      <c r="O19" s="16"/>
      <c r="P19" s="16">
        <v>20</v>
      </c>
      <c r="Q19" s="16">
        <v>11</v>
      </c>
      <c r="R19" s="16"/>
      <c r="S19" s="16"/>
      <c r="T19" s="16">
        <v>12</v>
      </c>
      <c r="U19" s="16"/>
      <c r="V19" s="16"/>
      <c r="W19" s="16"/>
      <c r="X19" s="16"/>
      <c r="Y19" s="16"/>
      <c r="Z19" s="16"/>
      <c r="AA19" s="16"/>
      <c r="AB19" s="16">
        <v>20</v>
      </c>
      <c r="AC19" s="16"/>
      <c r="AD19" s="16"/>
      <c r="AE19" s="16"/>
      <c r="AF19" s="16"/>
      <c r="AG19" s="16"/>
      <c r="AH19" s="16"/>
      <c r="AI19" s="16">
        <v>17.649999999999999</v>
      </c>
      <c r="AJ19" s="16"/>
      <c r="AK19" s="16">
        <v>10</v>
      </c>
      <c r="AL19" s="16"/>
      <c r="AM19" s="16">
        <v>18</v>
      </c>
      <c r="AN19" s="16"/>
      <c r="AO19" s="16"/>
    </row>
    <row r="20" spans="1:163" hidden="1">
      <c r="A20">
        <v>1975</v>
      </c>
      <c r="B20" s="16">
        <v>13</v>
      </c>
      <c r="C20" s="16"/>
      <c r="D20" s="16">
        <v>16</v>
      </c>
      <c r="E20" s="16"/>
      <c r="F20" s="16">
        <v>18</v>
      </c>
      <c r="G20" s="16"/>
      <c r="H20" s="16"/>
      <c r="I20" s="16"/>
      <c r="J20" s="16"/>
      <c r="K20" s="16">
        <v>20</v>
      </c>
      <c r="L20" s="16"/>
      <c r="M20" s="16"/>
      <c r="N20" s="16">
        <v>15</v>
      </c>
      <c r="O20" s="16"/>
      <c r="P20" s="16">
        <v>20</v>
      </c>
      <c r="Q20" s="16">
        <v>11</v>
      </c>
      <c r="R20" s="16"/>
      <c r="S20" s="16"/>
      <c r="T20" s="16">
        <v>12</v>
      </c>
      <c r="U20" s="16"/>
      <c r="V20" s="16"/>
      <c r="W20" s="16"/>
      <c r="X20" s="16"/>
      <c r="Y20" s="16"/>
      <c r="Z20" s="16"/>
      <c r="AA20" s="16"/>
      <c r="AB20" s="16">
        <v>20</v>
      </c>
      <c r="AC20" s="16"/>
      <c r="AD20" s="16"/>
      <c r="AE20" s="16"/>
      <c r="AF20" s="16"/>
      <c r="AG20" s="16"/>
      <c r="AH20" s="16"/>
      <c r="AI20" s="16">
        <v>17.649999999999999</v>
      </c>
      <c r="AJ20" s="16"/>
      <c r="AK20" s="16">
        <v>8</v>
      </c>
      <c r="AL20" s="16"/>
      <c r="AM20" s="16">
        <v>20</v>
      </c>
      <c r="AN20" s="16"/>
      <c r="AO20" s="16"/>
    </row>
    <row r="21" spans="1:163" hidden="1">
      <c r="A21">
        <v>1976</v>
      </c>
      <c r="B21" s="16">
        <v>13</v>
      </c>
      <c r="C21" s="16"/>
      <c r="D21" s="16">
        <v>18</v>
      </c>
      <c r="E21" s="16"/>
      <c r="F21" s="16">
        <v>18</v>
      </c>
      <c r="G21" s="16"/>
      <c r="H21" s="16"/>
      <c r="I21" s="16"/>
      <c r="J21" s="16"/>
      <c r="K21" s="16">
        <v>20</v>
      </c>
      <c r="L21" s="16"/>
      <c r="M21" s="16"/>
      <c r="N21" s="16">
        <v>15</v>
      </c>
      <c r="O21" s="16"/>
      <c r="P21" s="16">
        <v>20</v>
      </c>
      <c r="Q21" s="16">
        <v>11</v>
      </c>
      <c r="R21" s="16"/>
      <c r="S21" s="16"/>
      <c r="T21" s="16">
        <v>12</v>
      </c>
      <c r="U21" s="16"/>
      <c r="V21" s="16"/>
      <c r="W21" s="16"/>
      <c r="X21" s="16"/>
      <c r="Y21" s="16"/>
      <c r="Z21" s="16"/>
      <c r="AA21" s="16"/>
      <c r="AB21" s="16">
        <v>20</v>
      </c>
      <c r="AC21" s="16"/>
      <c r="AD21" s="16"/>
      <c r="AE21" s="16"/>
      <c r="AF21" s="16"/>
      <c r="AG21" s="16"/>
      <c r="AH21" s="16"/>
      <c r="AI21" s="16">
        <v>17.649999999999999</v>
      </c>
      <c r="AJ21" s="16"/>
      <c r="AK21" s="16">
        <v>8</v>
      </c>
      <c r="AL21" s="16"/>
      <c r="AM21" s="16">
        <v>20</v>
      </c>
      <c r="AN21" s="16"/>
      <c r="AO21" s="16"/>
    </row>
    <row r="22" spans="1:163" hidden="1">
      <c r="A22">
        <v>1977</v>
      </c>
      <c r="B22" s="16">
        <v>16</v>
      </c>
      <c r="C22" s="16"/>
      <c r="D22" s="16">
        <v>18</v>
      </c>
      <c r="E22" s="16"/>
      <c r="F22" s="16">
        <v>18</v>
      </c>
      <c r="G22" s="16"/>
      <c r="H22" s="16"/>
      <c r="I22" s="16"/>
      <c r="J22" s="16"/>
      <c r="K22" s="16">
        <v>20</v>
      </c>
      <c r="L22" s="16"/>
      <c r="M22" s="16"/>
      <c r="N22" s="16">
        <v>15</v>
      </c>
      <c r="O22" s="16"/>
      <c r="P22" s="16">
        <v>17.600000000000001</v>
      </c>
      <c r="Q22" s="16">
        <v>11</v>
      </c>
      <c r="R22" s="16"/>
      <c r="S22" s="16"/>
      <c r="T22" s="16">
        <v>14</v>
      </c>
      <c r="U22" s="16"/>
      <c r="V22" s="16"/>
      <c r="W22" s="16"/>
      <c r="X22" s="16"/>
      <c r="Y22" s="16"/>
      <c r="Z22" s="16"/>
      <c r="AA22" s="16"/>
      <c r="AB22" s="16">
        <v>20</v>
      </c>
      <c r="AC22" s="16"/>
      <c r="AD22" s="16"/>
      <c r="AE22" s="16"/>
      <c r="AF22" s="16"/>
      <c r="AG22" s="16"/>
      <c r="AH22" s="16"/>
      <c r="AI22" s="16">
        <v>17.649999999999999</v>
      </c>
      <c r="AJ22" s="16"/>
      <c r="AK22" s="16">
        <v>8</v>
      </c>
      <c r="AL22" s="16"/>
      <c r="AM22" s="16">
        <v>18</v>
      </c>
      <c r="AN22" s="16"/>
      <c r="AO22" s="16"/>
    </row>
    <row r="23" spans="1:163" hidden="1">
      <c r="A23">
        <v>1978</v>
      </c>
      <c r="B23" s="16">
        <v>16</v>
      </c>
      <c r="C23" s="16"/>
      <c r="D23" s="16">
        <v>18</v>
      </c>
      <c r="E23" s="16"/>
      <c r="F23" s="16">
        <v>16</v>
      </c>
      <c r="G23" s="16"/>
      <c r="H23" s="16"/>
      <c r="I23" s="16"/>
      <c r="J23" s="16"/>
      <c r="K23" s="16">
        <v>20</v>
      </c>
      <c r="L23" s="16"/>
      <c r="M23" s="16"/>
      <c r="N23" s="16">
        <v>18</v>
      </c>
      <c r="O23" s="16"/>
      <c r="P23" s="16">
        <v>17.600000000000001</v>
      </c>
      <c r="Q23" s="16">
        <v>12</v>
      </c>
      <c r="R23" s="16"/>
      <c r="S23" s="16"/>
      <c r="T23" s="16">
        <v>14</v>
      </c>
      <c r="U23" s="16"/>
      <c r="V23" s="16">
        <v>10</v>
      </c>
      <c r="W23" s="16"/>
      <c r="X23" s="16"/>
      <c r="Y23" s="16"/>
      <c r="Z23" s="16"/>
      <c r="AA23" s="16"/>
      <c r="AB23" s="16">
        <v>20</v>
      </c>
      <c r="AC23" s="16"/>
      <c r="AD23" s="16"/>
      <c r="AE23" s="16"/>
      <c r="AF23" s="16"/>
      <c r="AG23" s="16"/>
      <c r="AH23" s="16"/>
      <c r="AI23" s="16">
        <v>20.63</v>
      </c>
      <c r="AJ23" s="16"/>
      <c r="AK23" s="16">
        <v>8</v>
      </c>
      <c r="AL23" s="16"/>
      <c r="AM23" s="16">
        <v>18</v>
      </c>
      <c r="AN23" s="16"/>
      <c r="AO23" s="16"/>
    </row>
    <row r="24" spans="1:163" hidden="1">
      <c r="A24">
        <v>1979</v>
      </c>
      <c r="B24" s="16">
        <v>16</v>
      </c>
      <c r="C24" s="16"/>
      <c r="D24" s="16">
        <v>18</v>
      </c>
      <c r="E24" s="16"/>
      <c r="F24" s="16">
        <v>16</v>
      </c>
      <c r="G24" s="16"/>
      <c r="H24" s="16"/>
      <c r="I24" s="16"/>
      <c r="J24" s="16"/>
      <c r="K24" s="16">
        <v>20</v>
      </c>
      <c r="L24" s="16"/>
      <c r="M24" s="16"/>
      <c r="N24" s="16">
        <v>18</v>
      </c>
      <c r="O24" s="16"/>
      <c r="P24" s="16">
        <v>17.600000000000001</v>
      </c>
      <c r="Q24" s="16">
        <v>12</v>
      </c>
      <c r="R24" s="16"/>
      <c r="S24" s="16"/>
      <c r="T24" s="16">
        <v>14</v>
      </c>
      <c r="U24" s="16"/>
      <c r="V24" s="16">
        <v>10</v>
      </c>
      <c r="W24" s="16"/>
      <c r="X24" s="16"/>
      <c r="Y24" s="16"/>
      <c r="Z24" s="16"/>
      <c r="AA24" s="16"/>
      <c r="AB24" s="16">
        <v>20</v>
      </c>
      <c r="AC24" s="16"/>
      <c r="AD24" s="16"/>
      <c r="AE24" s="16"/>
      <c r="AF24" s="16"/>
      <c r="AG24" s="16"/>
      <c r="AH24" s="16"/>
      <c r="AI24" s="16">
        <v>20.63</v>
      </c>
      <c r="AJ24" s="16"/>
      <c r="AK24" s="16">
        <v>8</v>
      </c>
      <c r="AL24" s="16"/>
      <c r="AM24" s="16">
        <v>18</v>
      </c>
      <c r="AN24" s="16"/>
      <c r="AO24" s="16"/>
    </row>
    <row r="25" spans="1:163">
      <c r="A25">
        <v>1980</v>
      </c>
      <c r="B25" s="16">
        <v>16</v>
      </c>
      <c r="C25" s="16"/>
      <c r="D25" s="16">
        <v>18</v>
      </c>
      <c r="E25" s="16"/>
      <c r="F25" s="16">
        <v>16</v>
      </c>
      <c r="G25" s="16"/>
      <c r="H25" s="16"/>
      <c r="I25" s="16"/>
      <c r="J25" s="16"/>
      <c r="K25" s="16">
        <v>20</v>
      </c>
      <c r="L25" s="16"/>
      <c r="M25" s="16"/>
      <c r="N25" s="16">
        <v>18</v>
      </c>
      <c r="O25" s="16">
        <v>10</v>
      </c>
      <c r="P25" s="16">
        <v>17.600000000000001</v>
      </c>
      <c r="Q25" s="16">
        <v>13</v>
      </c>
      <c r="R25" s="16"/>
      <c r="S25" s="16"/>
      <c r="T25" s="16">
        <v>14</v>
      </c>
      <c r="U25" s="16"/>
      <c r="V25" s="16">
        <v>10</v>
      </c>
      <c r="W25" s="16"/>
      <c r="X25" s="16"/>
      <c r="Y25" s="16"/>
      <c r="Z25" s="16">
        <v>10</v>
      </c>
      <c r="AA25" s="16"/>
      <c r="AB25" s="16">
        <v>20</v>
      </c>
      <c r="AC25" s="16">
        <v>16</v>
      </c>
      <c r="AD25" s="16"/>
      <c r="AE25" s="16"/>
      <c r="AF25" s="16"/>
      <c r="AG25" s="16"/>
      <c r="AH25" s="16"/>
      <c r="AI25" s="16">
        <v>20.63</v>
      </c>
      <c r="AJ25" s="16"/>
      <c r="AK25" s="16">
        <v>15</v>
      </c>
      <c r="AL25" s="16"/>
      <c r="AM25" s="16">
        <v>18</v>
      </c>
      <c r="AN25" s="16"/>
      <c r="AO25" s="16"/>
      <c r="AR25" cm="1">
        <f t="array" ref="AR25:AR65">+[1]!hp(B25:B65,100)</f>
        <v>18.685840483133365</v>
      </c>
      <c r="AT25" cm="1">
        <f t="array" ref="AT25:AT65">+[1]!hp(D25:D65,100)</f>
        <v>18.006330723105119</v>
      </c>
      <c r="AV25" cm="1">
        <f t="array" ref="AV25:AV65">+[1]!hp(F25:F65,100)</f>
        <v>16.55792395622295</v>
      </c>
      <c r="AY25" cm="1">
        <f t="array" ref="AY25:AY65">+[1]!hp(I25:I65,100)</f>
        <v>0</v>
      </c>
      <c r="BA25" cm="1">
        <f t="array" ref="BA25:BA65">+[1]!hp(K25:K65,100)</f>
        <v>20.399595348138391</v>
      </c>
      <c r="BD25" cm="1">
        <f t="array" ref="BD25:BD65">+[1]!hp(N25:N65,100)</f>
        <v>17.186736940657955</v>
      </c>
      <c r="BE25" cm="1">
        <f t="array" ref="BE25:BE65">+[1]!hp(O25:O65,100)</f>
        <v>10.011288283861941</v>
      </c>
      <c r="BF25" cm="1">
        <f t="array" ref="BF25:BF65">+[1]!hp(P25:P65,100)</f>
        <v>17.709805447667055</v>
      </c>
      <c r="BG25" cm="1">
        <f t="array" ref="BG25:BG65">+[1]!hp(Q25:Q65,100)</f>
        <v>12.947794202144872</v>
      </c>
      <c r="BJ25" cm="1">
        <f t="array" ref="BJ25:BJ65">+[1]!hp(T25:T65,100)</f>
        <v>14.929753690191744</v>
      </c>
      <c r="BL25" cm="1">
        <f t="array" ref="BL25:BL65">+[1]!hp(V25:V65,100)</f>
        <v>9.9999999999999041</v>
      </c>
      <c r="BP25" cm="1">
        <f t="array" ref="BP25:BP65">+[1]!hp(Z25:Z65,100)</f>
        <v>11.022328841504955</v>
      </c>
      <c r="BR25" cm="1">
        <f t="array" ref="BR25:BR65">+[1]!hp(AB25:AB65,100)</f>
        <v>19.857332321733516</v>
      </c>
      <c r="BS25" cm="1">
        <f t="array" ref="BS25:BS65">+[1]!hp(AC25:AC65,100)</f>
        <v>15.270603926238149</v>
      </c>
      <c r="BY25" cm="1">
        <f t="array" ref="BY25:BY65">+[1]!hp(AI25:AI65,100)</f>
        <v>21.86313519403279</v>
      </c>
      <c r="CA25" cm="1">
        <f t="array" ref="CA25:CA65">+[1]!hp(AK25:AK65,100)</f>
        <v>14.728768291608123</v>
      </c>
      <c r="CB25" cm="1">
        <f t="array" ref="CB25:CB65">+[1]!hp(AL25:AL65,100)</f>
        <v>0</v>
      </c>
      <c r="CC25" cm="1">
        <f t="array" ref="CC25:CC65">+[1]!hp(AM25:AM65,100)</f>
        <v>17.680117915424884</v>
      </c>
      <c r="CF25" s="25">
        <f>+B25-AR25</f>
        <v>-2.6858404831333651</v>
      </c>
      <c r="CG25" s="25"/>
      <c r="CH25" s="25">
        <f t="shared" ref="CH25:DQ31" si="0">+D25-AT25</f>
        <v>-6.3307231051190627E-3</v>
      </c>
      <c r="CI25" s="25">
        <f t="shared" si="0"/>
        <v>0</v>
      </c>
      <c r="CJ25" s="25">
        <f t="shared" si="0"/>
        <v>-0.55792395622295032</v>
      </c>
      <c r="CK25" s="25"/>
      <c r="CL25" s="25">
        <f t="shared" si="0"/>
        <v>0</v>
      </c>
      <c r="CM25" s="25">
        <f t="shared" si="0"/>
        <v>0</v>
      </c>
      <c r="CN25" s="25"/>
      <c r="CO25" s="25">
        <f t="shared" si="0"/>
        <v>-0.3995953481383907</v>
      </c>
      <c r="CP25" s="25"/>
      <c r="CQ25" s="25"/>
      <c r="CR25" s="25">
        <f t="shared" si="0"/>
        <v>0.81326305934204512</v>
      </c>
      <c r="CS25" s="25">
        <f t="shared" si="0"/>
        <v>-1.1288283861940585E-2</v>
      </c>
      <c r="CT25" s="25">
        <f t="shared" si="0"/>
        <v>-0.10980544766705336</v>
      </c>
      <c r="CU25" s="25">
        <f t="shared" si="0"/>
        <v>5.2205797855128466E-2</v>
      </c>
      <c r="CV25" s="25"/>
      <c r="CW25" s="25"/>
      <c r="CX25" s="25">
        <f t="shared" si="0"/>
        <v>-0.92975369019174359</v>
      </c>
      <c r="CY25" s="25"/>
      <c r="CZ25" s="25">
        <f t="shared" si="0"/>
        <v>9.5923269327613525E-14</v>
      </c>
      <c r="DA25" s="25"/>
      <c r="DB25" s="25"/>
      <c r="DC25" s="25"/>
      <c r="DD25" s="25">
        <f t="shared" si="0"/>
        <v>-1.0223288415049545</v>
      </c>
      <c r="DE25" s="25"/>
      <c r="DF25" s="25">
        <f t="shared" si="0"/>
        <v>0.14266767826648419</v>
      </c>
      <c r="DG25" s="25">
        <f t="shared" si="0"/>
        <v>0.72939607376185123</v>
      </c>
      <c r="DH25" s="25"/>
      <c r="DI25" s="25"/>
      <c r="DJ25" s="25"/>
      <c r="DK25" s="25"/>
      <c r="DL25" s="25"/>
      <c r="DM25" s="25">
        <f t="shared" si="0"/>
        <v>-1.2331351940327906</v>
      </c>
      <c r="DN25" s="25"/>
      <c r="DO25" s="25">
        <f t="shared" si="0"/>
        <v>0.27123170839187694</v>
      </c>
      <c r="DP25" s="25">
        <f t="shared" si="0"/>
        <v>0</v>
      </c>
      <c r="DQ25" s="25">
        <f t="shared" si="0"/>
        <v>0.31988208457511647</v>
      </c>
      <c r="DR25" s="25"/>
      <c r="DU25">
        <v>5.955567233559222</v>
      </c>
      <c r="DV25">
        <v>2.106849184906082</v>
      </c>
      <c r="DW25">
        <v>2.2086576118185093</v>
      </c>
      <c r="DX25" t="e">
        <v>#N/A</v>
      </c>
      <c r="DY25">
        <v>3.1642672333027804</v>
      </c>
      <c r="DZ25">
        <v>4.5449138962210185</v>
      </c>
      <c r="EA25" t="e">
        <v>#N/A</v>
      </c>
      <c r="EB25">
        <v>6.2124900946277819</v>
      </c>
      <c r="EC25">
        <v>1.6954447604566809</v>
      </c>
      <c r="ED25">
        <v>11.094653810564935</v>
      </c>
      <c r="EE25">
        <v>4.2717787882106961</v>
      </c>
      <c r="EF25">
        <v>9.5530905562889075</v>
      </c>
      <c r="EG25">
        <v>1.0819485601316359</v>
      </c>
      <c r="EH25">
        <v>1.0349483797401859</v>
      </c>
      <c r="EI25">
        <v>1.7201188653508694</v>
      </c>
      <c r="EJ25">
        <v>4.0130399020657279</v>
      </c>
      <c r="EK25">
        <v>3.5008801504085341</v>
      </c>
      <c r="EL25">
        <v>3.7060812774592193</v>
      </c>
      <c r="EM25">
        <v>2.686728250554296</v>
      </c>
      <c r="EN25">
        <v>1.9175333056955139</v>
      </c>
      <c r="EO25">
        <v>13.588200191963296</v>
      </c>
      <c r="ER25">
        <v>0</v>
      </c>
      <c r="ES25">
        <v>-1.7281956010483839</v>
      </c>
      <c r="ET25">
        <v>-1.2716710024892137</v>
      </c>
      <c r="EU25">
        <v>1.8920064546621091</v>
      </c>
      <c r="EV25">
        <v>-2.3485306747179351</v>
      </c>
      <c r="EW25">
        <v>-16.400798099473832</v>
      </c>
      <c r="EX25">
        <v>3.6283335748967431</v>
      </c>
      <c r="EY25">
        <v>0</v>
      </c>
      <c r="EZ25">
        <v>0</v>
      </c>
      <c r="FA25">
        <v>4.3883107259492959</v>
      </c>
      <c r="FB25">
        <v>-1.4666996152953971</v>
      </c>
      <c r="FC25">
        <v>3.1284790039713926</v>
      </c>
      <c r="FD25">
        <v>3.0381606054361328</v>
      </c>
      <c r="FE25">
        <v>2.8768949490122964</v>
      </c>
      <c r="FF25">
        <v>7.4637216288076758</v>
      </c>
      <c r="FG25" t="e">
        <v>#N/A</v>
      </c>
    </row>
    <row r="26" spans="1:163">
      <c r="A26">
        <v>1981</v>
      </c>
      <c r="B26" s="16">
        <v>20</v>
      </c>
      <c r="C26" s="16"/>
      <c r="D26" s="16">
        <v>18</v>
      </c>
      <c r="E26" s="16"/>
      <c r="F26" s="16">
        <v>16</v>
      </c>
      <c r="G26" s="16"/>
      <c r="H26" s="16"/>
      <c r="I26" s="16"/>
      <c r="J26" s="16"/>
      <c r="K26" s="16">
        <v>20</v>
      </c>
      <c r="L26" s="16"/>
      <c r="M26" s="16"/>
      <c r="N26" s="16">
        <v>18</v>
      </c>
      <c r="O26" s="16">
        <v>10</v>
      </c>
      <c r="P26" s="16">
        <v>17.600000000000001</v>
      </c>
      <c r="Q26" s="16">
        <v>13</v>
      </c>
      <c r="R26" s="16"/>
      <c r="S26" s="16"/>
      <c r="T26" s="16">
        <v>15</v>
      </c>
      <c r="U26" s="16"/>
      <c r="V26" s="16">
        <v>10</v>
      </c>
      <c r="W26" s="16"/>
      <c r="X26" s="16"/>
      <c r="Y26" s="16"/>
      <c r="Z26" s="16">
        <v>10</v>
      </c>
      <c r="AA26" s="16"/>
      <c r="AB26" s="16">
        <v>20</v>
      </c>
      <c r="AC26" s="16">
        <v>16</v>
      </c>
      <c r="AD26" s="16"/>
      <c r="AE26" s="16"/>
      <c r="AF26" s="16"/>
      <c r="AG26" s="16"/>
      <c r="AH26" s="16"/>
      <c r="AI26" s="16">
        <v>23.46</v>
      </c>
      <c r="AJ26" s="16"/>
      <c r="AK26" s="16">
        <v>15</v>
      </c>
      <c r="AL26" s="16"/>
      <c r="AM26" s="16">
        <v>18</v>
      </c>
      <c r="AN26" s="16"/>
      <c r="AO26" s="16"/>
      <c r="AR26">
        <v>18.570948436360897</v>
      </c>
      <c r="AT26">
        <v>18.293158420652126</v>
      </c>
      <c r="AV26">
        <v>16.973305935858182</v>
      </c>
      <c r="AY26">
        <v>0</v>
      </c>
      <c r="BA26">
        <v>20.180024974125807</v>
      </c>
      <c r="BD26">
        <v>17.436407818798504</v>
      </c>
      <c r="BE26">
        <v>9.9998050110295154</v>
      </c>
      <c r="BF26">
        <v>17.847623589767391</v>
      </c>
      <c r="BG26">
        <v>13.090275995708994</v>
      </c>
      <c r="BJ26">
        <v>15.487570650001025</v>
      </c>
      <c r="BL26">
        <v>9.9999999999999023</v>
      </c>
      <c r="BP26">
        <v>11.652994204779951</v>
      </c>
      <c r="BR26">
        <v>19.861071753248218</v>
      </c>
      <c r="BS26">
        <v>14.647826263368261</v>
      </c>
      <c r="BY26">
        <v>22.162999755931718</v>
      </c>
      <c r="CA26">
        <v>14.790751444045737</v>
      </c>
      <c r="CB26">
        <v>0</v>
      </c>
      <c r="CC26">
        <v>18.07539401264108</v>
      </c>
      <c r="CF26" s="25">
        <f t="shared" ref="CF26:CF64" si="1">+B26-AR26</f>
        <v>1.4290515636391028</v>
      </c>
      <c r="CG26" s="25"/>
      <c r="CH26" s="25">
        <f t="shared" si="0"/>
        <v>-0.29315842065212649</v>
      </c>
      <c r="CI26" s="25">
        <f t="shared" si="0"/>
        <v>0</v>
      </c>
      <c r="CJ26" s="25">
        <f t="shared" si="0"/>
        <v>-0.97330593585818193</v>
      </c>
      <c r="CK26" s="25"/>
      <c r="CL26" s="25">
        <f t="shared" si="0"/>
        <v>0</v>
      </c>
      <c r="CM26" s="25">
        <f t="shared" si="0"/>
        <v>0</v>
      </c>
      <c r="CN26" s="25"/>
      <c r="CO26" s="25">
        <f t="shared" si="0"/>
        <v>-0.18002497412580709</v>
      </c>
      <c r="CP26" s="25"/>
      <c r="CQ26" s="25"/>
      <c r="CR26" s="25">
        <f t="shared" si="0"/>
        <v>0.56359218120149635</v>
      </c>
      <c r="CS26" s="25">
        <f t="shared" si="0"/>
        <v>1.9498897048464414E-4</v>
      </c>
      <c r="CT26" s="25">
        <f t="shared" si="0"/>
        <v>-0.24762358976738952</v>
      </c>
      <c r="CU26" s="25">
        <f t="shared" si="0"/>
        <v>-9.0275995708994472E-2</v>
      </c>
      <c r="CV26" s="25"/>
      <c r="CW26" s="25"/>
      <c r="CX26" s="25">
        <f t="shared" si="0"/>
        <v>-0.48757065000102529</v>
      </c>
      <c r="CY26" s="25"/>
      <c r="CZ26" s="25">
        <f t="shared" si="0"/>
        <v>9.7699626167013776E-14</v>
      </c>
      <c r="DA26" s="25"/>
      <c r="DB26" s="25"/>
      <c r="DC26" s="25"/>
      <c r="DD26" s="25">
        <f t="shared" si="0"/>
        <v>-1.6529942047799508</v>
      </c>
      <c r="DE26" s="25"/>
      <c r="DF26" s="25">
        <f t="shared" si="0"/>
        <v>0.13892824675178161</v>
      </c>
      <c r="DG26" s="25">
        <f t="shared" si="0"/>
        <v>1.3521737366317392</v>
      </c>
      <c r="DH26" s="25"/>
      <c r="DI26" s="25"/>
      <c r="DJ26" s="25"/>
      <c r="DK26" s="25"/>
      <c r="DL26" s="25"/>
      <c r="DM26" s="25">
        <f t="shared" si="0"/>
        <v>1.2970002440682826</v>
      </c>
      <c r="DN26" s="25"/>
      <c r="DO26" s="25">
        <f t="shared" si="0"/>
        <v>0.20924855595426273</v>
      </c>
      <c r="DP26" s="25">
        <f t="shared" si="0"/>
        <v>0</v>
      </c>
      <c r="DQ26" s="25">
        <f t="shared" si="0"/>
        <v>-7.5394012641080366E-2</v>
      </c>
      <c r="DR26" s="25"/>
      <c r="DU26">
        <v>0.42693278385490885</v>
      </c>
      <c r="DV26">
        <v>2.7952122135143895</v>
      </c>
      <c r="DW26">
        <v>0.15808798245355149</v>
      </c>
      <c r="DX26" t="e">
        <v>#N/A</v>
      </c>
      <c r="DY26">
        <v>1.0989810158336866</v>
      </c>
      <c r="DZ26">
        <v>5.6052012733499481</v>
      </c>
      <c r="EA26" t="e">
        <v>#N/A</v>
      </c>
      <c r="EB26">
        <v>-0.40923765519926292</v>
      </c>
      <c r="EC26">
        <v>2.3756877652071182</v>
      </c>
      <c r="ED26">
        <v>15.206106475346928</v>
      </c>
      <c r="EE26">
        <v>2.8043196915784421</v>
      </c>
      <c r="EF26">
        <v>4.9337018690257963</v>
      </c>
      <c r="EG26">
        <v>-2.2797036466294571</v>
      </c>
      <c r="EH26">
        <v>2.8212866481046603</v>
      </c>
      <c r="EI26">
        <v>0.50055544696959942</v>
      </c>
      <c r="EJ26">
        <v>1.9447818232024758</v>
      </c>
      <c r="EK26">
        <v>1.4084724945701481</v>
      </c>
      <c r="EL26">
        <v>3.7627949941540777</v>
      </c>
      <c r="EM26">
        <v>1.0125306006121093</v>
      </c>
      <c r="EN26">
        <v>0.8810554025723718</v>
      </c>
      <c r="EO26">
        <v>5.8514019529906705</v>
      </c>
      <c r="ER26">
        <v>0</v>
      </c>
      <c r="ES26">
        <v>5.5379974166626198</v>
      </c>
      <c r="ET26">
        <v>-0.49393901288503628</v>
      </c>
      <c r="EU26">
        <v>0.16088893238524804</v>
      </c>
      <c r="EV26">
        <v>3.0337306180410195</v>
      </c>
      <c r="EW26">
        <v>115.44445401094617</v>
      </c>
      <c r="EX26">
        <v>3.901782025936356</v>
      </c>
      <c r="EY26">
        <v>0</v>
      </c>
      <c r="EZ26">
        <v>0</v>
      </c>
      <c r="FA26">
        <v>1.2497177673773621</v>
      </c>
      <c r="FB26">
        <v>0.26233844185095734</v>
      </c>
      <c r="FC26">
        <v>1.2096813398161999</v>
      </c>
      <c r="FD26">
        <v>-0.8600141919576032</v>
      </c>
      <c r="FE26">
        <v>1.6357290149140908</v>
      </c>
      <c r="FF26">
        <v>8.7776417231734598</v>
      </c>
      <c r="FG26" t="e">
        <v>#N/A</v>
      </c>
    </row>
    <row r="27" spans="1:163">
      <c r="A27">
        <v>1982</v>
      </c>
      <c r="B27" s="16">
        <v>20</v>
      </c>
      <c r="C27" s="16"/>
      <c r="D27" s="16">
        <v>18</v>
      </c>
      <c r="E27" s="16"/>
      <c r="F27" s="16">
        <v>17</v>
      </c>
      <c r="G27" s="16"/>
      <c r="H27" s="16"/>
      <c r="I27" s="16"/>
      <c r="J27" s="16"/>
      <c r="K27" s="16">
        <v>20</v>
      </c>
      <c r="L27" s="16"/>
      <c r="M27" s="16"/>
      <c r="N27" s="16">
        <v>18</v>
      </c>
      <c r="O27" s="16">
        <v>10</v>
      </c>
      <c r="P27" s="16">
        <v>17.600000000000001</v>
      </c>
      <c r="Q27" s="16">
        <v>13</v>
      </c>
      <c r="R27" s="16"/>
      <c r="S27" s="16"/>
      <c r="T27" s="16">
        <v>15</v>
      </c>
      <c r="U27" s="16"/>
      <c r="V27" s="16">
        <v>10</v>
      </c>
      <c r="W27" s="16"/>
      <c r="X27" s="16"/>
      <c r="Y27" s="16"/>
      <c r="Z27" s="16">
        <v>10</v>
      </c>
      <c r="AA27" s="16"/>
      <c r="AB27" s="16">
        <v>20</v>
      </c>
      <c r="AC27" s="16">
        <v>16</v>
      </c>
      <c r="AD27" s="16"/>
      <c r="AE27" s="16"/>
      <c r="AF27" s="16"/>
      <c r="AG27" s="16"/>
      <c r="AH27" s="16"/>
      <c r="AI27" s="16">
        <v>21.51</v>
      </c>
      <c r="AJ27" s="16"/>
      <c r="AK27" s="16">
        <v>15</v>
      </c>
      <c r="AL27" s="16"/>
      <c r="AM27" s="16">
        <v>18</v>
      </c>
      <c r="AN27" s="16"/>
      <c r="AO27" s="16"/>
      <c r="AR27">
        <v>18.429197984757096</v>
      </c>
      <c r="AT27">
        <v>18.579922810968082</v>
      </c>
      <c r="AV27">
        <v>17.383108675931183</v>
      </c>
      <c r="AY27">
        <v>0</v>
      </c>
      <c r="BA27">
        <v>19.956458646631841</v>
      </c>
      <c r="BD27">
        <v>17.694211327532472</v>
      </c>
      <c r="BE27">
        <v>9.9882088553584705</v>
      </c>
      <c r="BF27">
        <v>17.984343677391056</v>
      </c>
      <c r="BG27">
        <v>13.233279847251669</v>
      </c>
      <c r="BJ27">
        <v>16.03609007290839</v>
      </c>
      <c r="BL27">
        <v>9.9999999999999005</v>
      </c>
      <c r="BP27">
        <v>12.273436279639897</v>
      </c>
      <c r="BR27">
        <v>19.866237861545585</v>
      </c>
      <c r="BS27">
        <v>14.032342561235991</v>
      </c>
      <c r="BY27">
        <v>22.450532965890318</v>
      </c>
      <c r="CA27">
        <v>14.85544691356727</v>
      </c>
      <c r="CB27">
        <v>0</v>
      </c>
      <c r="CC27">
        <v>18.473868930703027</v>
      </c>
      <c r="CF27" s="25">
        <f t="shared" si="1"/>
        <v>1.5708020152429043</v>
      </c>
      <c r="CG27" s="25"/>
      <c r="CH27" s="25">
        <f t="shared" si="0"/>
        <v>-0.57992281096808185</v>
      </c>
      <c r="CI27" s="25">
        <f t="shared" si="0"/>
        <v>0</v>
      </c>
      <c r="CJ27" s="25">
        <f t="shared" si="0"/>
        <v>-0.38310867593118303</v>
      </c>
      <c r="CK27" s="25"/>
      <c r="CL27" s="25">
        <f t="shared" si="0"/>
        <v>0</v>
      </c>
      <c r="CM27" s="25">
        <f t="shared" si="0"/>
        <v>0</v>
      </c>
      <c r="CN27" s="25"/>
      <c r="CO27" s="25">
        <f t="shared" si="0"/>
        <v>4.3541353368159008E-2</v>
      </c>
      <c r="CP27" s="25"/>
      <c r="CQ27" s="25"/>
      <c r="CR27" s="25">
        <f t="shared" si="0"/>
        <v>0.3057886724675285</v>
      </c>
      <c r="CS27" s="25">
        <f t="shared" si="0"/>
        <v>1.1791144641529527E-2</v>
      </c>
      <c r="CT27" s="25">
        <f t="shared" si="0"/>
        <v>-0.38434367739105468</v>
      </c>
      <c r="CU27" s="25">
        <f t="shared" si="0"/>
        <v>-0.23327984725166928</v>
      </c>
      <c r="CV27" s="25"/>
      <c r="CW27" s="25"/>
      <c r="CX27" s="25">
        <f t="shared" si="0"/>
        <v>-1.0360900729083902</v>
      </c>
      <c r="CY27" s="25"/>
      <c r="CZ27" s="25">
        <f t="shared" si="0"/>
        <v>9.9475983006414026E-14</v>
      </c>
      <c r="DA27" s="25"/>
      <c r="DB27" s="25"/>
      <c r="DC27" s="25"/>
      <c r="DD27" s="25">
        <f t="shared" si="0"/>
        <v>-2.2734362796398973</v>
      </c>
      <c r="DE27" s="25"/>
      <c r="DF27" s="25">
        <f t="shared" si="0"/>
        <v>0.13376213845441498</v>
      </c>
      <c r="DG27" s="25">
        <f t="shared" si="0"/>
        <v>1.9676574387640091</v>
      </c>
      <c r="DH27" s="25"/>
      <c r="DI27" s="25"/>
      <c r="DJ27" s="25"/>
      <c r="DK27" s="25"/>
      <c r="DL27" s="25"/>
      <c r="DM27" s="25">
        <f t="shared" si="0"/>
        <v>-0.94053296589031632</v>
      </c>
      <c r="DN27" s="25"/>
      <c r="DO27" s="25">
        <f t="shared" si="0"/>
        <v>0.14455308643272957</v>
      </c>
      <c r="DP27" s="25">
        <f t="shared" si="0"/>
        <v>0</v>
      </c>
      <c r="DQ27" s="25">
        <f t="shared" si="0"/>
        <v>-0.47386893070302705</v>
      </c>
      <c r="DR27" s="25"/>
      <c r="DU27">
        <v>-2.3853787781850002</v>
      </c>
      <c r="DV27">
        <v>-0.59889323972636532</v>
      </c>
      <c r="DW27">
        <v>9.0542856970415642E-2</v>
      </c>
      <c r="DX27" t="e">
        <v>#N/A</v>
      </c>
      <c r="DY27">
        <v>-0.12560792396844533</v>
      </c>
      <c r="DZ27">
        <v>2.3692225115166821</v>
      </c>
      <c r="EA27" t="e">
        <v>#N/A</v>
      </c>
      <c r="EB27">
        <v>-2.1233143059725847</v>
      </c>
      <c r="EC27">
        <v>-3.7626642876469845</v>
      </c>
      <c r="ED27">
        <v>-1.4374739579767208</v>
      </c>
      <c r="EE27">
        <v>-1.3271232935935018E-2</v>
      </c>
      <c r="EF27">
        <v>-4.641576723800199</v>
      </c>
      <c r="EG27">
        <v>-1.3403765789918651</v>
      </c>
      <c r="EH27">
        <v>1.9440754326717524</v>
      </c>
      <c r="EI27">
        <v>0.58827386993482378</v>
      </c>
      <c r="EJ27">
        <v>-1.0624734546814381</v>
      </c>
      <c r="EK27">
        <v>-0.27536116277232736</v>
      </c>
      <c r="EL27">
        <v>-0.17678613192566672</v>
      </c>
      <c r="EM27">
        <v>-1.0886654118356347</v>
      </c>
      <c r="EN27">
        <v>-0.93219575360771501</v>
      </c>
      <c r="EO27">
        <v>-0.32510680790157664</v>
      </c>
      <c r="ER27">
        <v>0</v>
      </c>
      <c r="ES27">
        <v>3.7300519303841213</v>
      </c>
      <c r="ET27">
        <v>0.29872726674405214</v>
      </c>
      <c r="EU27">
        <v>-2.9483933544382381</v>
      </c>
      <c r="EV27">
        <v>2.6367835775471491</v>
      </c>
      <c r="EW27">
        <v>261.6367141023602</v>
      </c>
      <c r="EX27">
        <v>2.8551496312270075</v>
      </c>
      <c r="EY27">
        <v>0</v>
      </c>
      <c r="EZ27">
        <v>0</v>
      </c>
      <c r="FA27">
        <v>-0.29081341845406428</v>
      </c>
      <c r="FB27">
        <v>-1.0735327048497396</v>
      </c>
      <c r="FC27">
        <v>-1.5267252643786975</v>
      </c>
      <c r="FD27">
        <v>-2.1382296254057138</v>
      </c>
      <c r="FE27">
        <v>-4.020966008674236</v>
      </c>
      <c r="FF27">
        <v>-1.4005353987488292</v>
      </c>
      <c r="FG27" t="e">
        <v>#N/A</v>
      </c>
    </row>
    <row r="28" spans="1:163">
      <c r="A28">
        <v>1983</v>
      </c>
      <c r="B28" s="16">
        <v>20</v>
      </c>
      <c r="C28" s="16"/>
      <c r="D28" s="16">
        <v>18</v>
      </c>
      <c r="E28" s="16"/>
      <c r="F28" s="16">
        <v>19</v>
      </c>
      <c r="G28" s="16"/>
      <c r="H28" s="16"/>
      <c r="I28" s="16"/>
      <c r="J28" s="16"/>
      <c r="K28" s="16">
        <v>20</v>
      </c>
      <c r="L28" s="16"/>
      <c r="M28" s="16"/>
      <c r="N28" s="16">
        <v>18</v>
      </c>
      <c r="O28" s="16">
        <v>10</v>
      </c>
      <c r="P28" s="16">
        <v>18.600000000000001</v>
      </c>
      <c r="Q28" s="16">
        <v>13</v>
      </c>
      <c r="R28" s="16"/>
      <c r="S28" s="16"/>
      <c r="T28" s="16">
        <v>18</v>
      </c>
      <c r="U28" s="16"/>
      <c r="V28" s="16">
        <v>10</v>
      </c>
      <c r="W28" s="16"/>
      <c r="X28" s="16"/>
      <c r="Y28" s="16"/>
      <c r="Z28" s="16">
        <v>15</v>
      </c>
      <c r="AA28" s="16"/>
      <c r="AB28" s="16">
        <v>20</v>
      </c>
      <c r="AC28" s="16">
        <v>16</v>
      </c>
      <c r="AD28" s="16"/>
      <c r="AE28" s="16"/>
      <c r="AF28" s="16"/>
      <c r="AG28" s="16"/>
      <c r="AH28" s="16"/>
      <c r="AI28" s="16">
        <v>23.46</v>
      </c>
      <c r="AJ28" s="16"/>
      <c r="AK28" s="16">
        <v>15</v>
      </c>
      <c r="AL28" s="16"/>
      <c r="AM28" s="16">
        <v>18</v>
      </c>
      <c r="AN28" s="16"/>
      <c r="AO28" s="16"/>
      <c r="AR28">
        <v>18.248021239127016</v>
      </c>
      <c r="AT28">
        <v>18.863629002615411</v>
      </c>
      <c r="AV28">
        <v>17.772019877521142</v>
      </c>
      <c r="AY28">
        <v>0</v>
      </c>
      <c r="BA28">
        <v>19.723100162433848</v>
      </c>
      <c r="BD28">
        <v>17.973916019265292</v>
      </c>
      <c r="BE28">
        <v>9.9763888838998902</v>
      </c>
      <c r="BF28">
        <v>18.116391420163705</v>
      </c>
      <c r="BG28">
        <v>13.376425054794355</v>
      </c>
      <c r="BJ28">
        <v>16.561138715511909</v>
      </c>
      <c r="BL28">
        <v>9.9999999999999005</v>
      </c>
      <c r="BP28">
        <v>12.856901835621944</v>
      </c>
      <c r="BR28">
        <v>19.875646605875797</v>
      </c>
      <c r="BS28">
        <v>13.444968517945274</v>
      </c>
      <c r="BY28">
        <v>22.726373474408941</v>
      </c>
      <c r="CA28">
        <v>14.927659502816182</v>
      </c>
      <c r="CB28">
        <v>0</v>
      </c>
      <c r="CC28">
        <v>18.877987550330062</v>
      </c>
      <c r="CF28" s="25">
        <f t="shared" si="1"/>
        <v>1.7519787608729835</v>
      </c>
      <c r="CG28" s="25"/>
      <c r="CH28" s="25">
        <f t="shared" si="0"/>
        <v>-0.86362900261541142</v>
      </c>
      <c r="CI28" s="25">
        <f t="shared" si="0"/>
        <v>0</v>
      </c>
      <c r="CJ28" s="25">
        <f t="shared" si="0"/>
        <v>1.2279801224788578</v>
      </c>
      <c r="CK28" s="25"/>
      <c r="CL28" s="25">
        <f t="shared" si="0"/>
        <v>0</v>
      </c>
      <c r="CM28" s="25">
        <f t="shared" si="0"/>
        <v>0</v>
      </c>
      <c r="CN28" s="25"/>
      <c r="CO28" s="25">
        <f t="shared" si="0"/>
        <v>0.27689983756615177</v>
      </c>
      <c r="CP28" s="25"/>
      <c r="CQ28" s="25"/>
      <c r="CR28" s="25">
        <f t="shared" si="0"/>
        <v>2.6083980734707524E-2</v>
      </c>
      <c r="CS28" s="25">
        <f t="shared" si="0"/>
        <v>2.3611116100109797E-2</v>
      </c>
      <c r="CT28" s="25">
        <f t="shared" si="0"/>
        <v>0.48360857983629657</v>
      </c>
      <c r="CU28" s="25">
        <f t="shared" si="0"/>
        <v>-0.37642505479435506</v>
      </c>
      <c r="CV28" s="25"/>
      <c r="CW28" s="25"/>
      <c r="CX28" s="25">
        <f t="shared" si="0"/>
        <v>1.438861284488091</v>
      </c>
      <c r="CY28" s="25"/>
      <c r="CZ28" s="25">
        <f t="shared" si="0"/>
        <v>9.9475983006414026E-14</v>
      </c>
      <c r="DA28" s="25"/>
      <c r="DB28" s="25"/>
      <c r="DC28" s="25"/>
      <c r="DD28" s="25">
        <f t="shared" si="0"/>
        <v>2.1430981643780562</v>
      </c>
      <c r="DE28" s="25"/>
      <c r="DF28" s="25">
        <f t="shared" si="0"/>
        <v>0.12435339412420277</v>
      </c>
      <c r="DG28" s="25">
        <f t="shared" si="0"/>
        <v>2.5550314820547264</v>
      </c>
      <c r="DH28" s="25"/>
      <c r="DI28" s="25"/>
      <c r="DJ28" s="25"/>
      <c r="DK28" s="25"/>
      <c r="DL28" s="25"/>
      <c r="DM28" s="25">
        <f t="shared" si="0"/>
        <v>0.73362652559105967</v>
      </c>
      <c r="DN28" s="25"/>
      <c r="DO28" s="25">
        <f t="shared" si="0"/>
        <v>7.2340497183818186E-2</v>
      </c>
      <c r="DP28" s="25">
        <f t="shared" si="0"/>
        <v>0</v>
      </c>
      <c r="DQ28" s="25">
        <f t="shared" si="0"/>
        <v>-0.87798755033006159</v>
      </c>
      <c r="DR28" s="25"/>
      <c r="DU28">
        <v>1.0548269339101779</v>
      </c>
      <c r="DV28">
        <v>-4.6225607328477736</v>
      </c>
      <c r="DW28">
        <v>0.92580401410958757</v>
      </c>
      <c r="DX28" t="e">
        <v>#N/A</v>
      </c>
      <c r="DY28">
        <v>-1.7048312279509332</v>
      </c>
      <c r="DZ28">
        <v>-0.95732351783449587</v>
      </c>
      <c r="EA28" t="e">
        <v>#N/A</v>
      </c>
      <c r="EB28">
        <v>-7.7970967660864545</v>
      </c>
      <c r="EC28">
        <v>-4.053726115628379</v>
      </c>
      <c r="ED28">
        <v>-6.5945951468539334</v>
      </c>
      <c r="EE28">
        <v>-2.288825627119877</v>
      </c>
      <c r="EF28">
        <v>-4.746079610252238</v>
      </c>
      <c r="EG28">
        <v>-1.3819791862562028</v>
      </c>
      <c r="EH28">
        <v>-3.1729580168370006</v>
      </c>
      <c r="EI28">
        <v>-0.43671995084426385</v>
      </c>
      <c r="EJ28">
        <v>-1.8361269275786896</v>
      </c>
      <c r="EK28">
        <v>-1.9801144106526607</v>
      </c>
      <c r="EL28">
        <v>-3.7361093210589331</v>
      </c>
      <c r="EM28">
        <v>-2.4789869277905723</v>
      </c>
      <c r="EN28">
        <v>-2.4511342446490261</v>
      </c>
      <c r="EO28">
        <v>-0.23273525499817538</v>
      </c>
      <c r="ER28">
        <v>0</v>
      </c>
      <c r="ES28">
        <v>-1.2967949608044336</v>
      </c>
      <c r="ET28">
        <v>-1.9727972532474212</v>
      </c>
      <c r="EU28">
        <v>-2.2899056716098158</v>
      </c>
      <c r="EV28">
        <v>-7.2084166059571686</v>
      </c>
      <c r="EW28">
        <v>330.11954561565472</v>
      </c>
      <c r="EX28">
        <v>0.48573886296316005</v>
      </c>
      <c r="EY28">
        <v>0</v>
      </c>
      <c r="EZ28">
        <v>0</v>
      </c>
      <c r="FA28">
        <v>-1.4999082670606185</v>
      </c>
      <c r="FB28">
        <v>-1.6616283218590269</v>
      </c>
      <c r="FC28">
        <v>-2.7805140151081815</v>
      </c>
      <c r="FD28">
        <v>-1.1748720651223579</v>
      </c>
      <c r="FE28">
        <v>-3.2872013262095265</v>
      </c>
      <c r="FF28">
        <v>-5.3293745078790096</v>
      </c>
      <c r="FG28" t="e">
        <v>#N/A</v>
      </c>
    </row>
    <row r="29" spans="1:163">
      <c r="A29">
        <v>1984</v>
      </c>
      <c r="B29" s="16">
        <v>18</v>
      </c>
      <c r="C29" s="16"/>
      <c r="D29" s="16">
        <v>20</v>
      </c>
      <c r="E29" s="16"/>
      <c r="F29" s="16">
        <v>19</v>
      </c>
      <c r="G29" s="16"/>
      <c r="H29" s="16"/>
      <c r="I29" s="16"/>
      <c r="J29" s="16"/>
      <c r="K29" s="16">
        <v>20</v>
      </c>
      <c r="L29" s="16"/>
      <c r="M29" s="16"/>
      <c r="N29" s="16">
        <v>18</v>
      </c>
      <c r="O29" s="16">
        <v>10</v>
      </c>
      <c r="P29" s="16">
        <v>18.600000000000001</v>
      </c>
      <c r="Q29" s="16">
        <v>14</v>
      </c>
      <c r="R29" s="16"/>
      <c r="S29" s="16"/>
      <c r="T29" s="16">
        <v>18</v>
      </c>
      <c r="U29" s="16"/>
      <c r="V29" s="16">
        <v>10</v>
      </c>
      <c r="W29" s="16"/>
      <c r="X29" s="16"/>
      <c r="Y29" s="16"/>
      <c r="Z29" s="16">
        <v>15</v>
      </c>
      <c r="AA29" s="16"/>
      <c r="AB29" s="16">
        <v>20</v>
      </c>
      <c r="AC29" s="16">
        <v>13.8</v>
      </c>
      <c r="AD29" s="16"/>
      <c r="AE29" s="16"/>
      <c r="AF29" s="16"/>
      <c r="AG29" s="16"/>
      <c r="AH29" s="16"/>
      <c r="AI29" s="16">
        <v>23.46</v>
      </c>
      <c r="AJ29" s="16"/>
      <c r="AK29" s="16">
        <v>15</v>
      </c>
      <c r="AL29" s="16"/>
      <c r="AM29" s="16">
        <v>20</v>
      </c>
      <c r="AN29" s="16"/>
      <c r="AO29" s="16"/>
      <c r="AR29">
        <v>18.030558330428143</v>
      </c>
      <c r="AT29">
        <v>19.135482876046861</v>
      </c>
      <c r="AV29">
        <v>18.120896154947935</v>
      </c>
      <c r="AY29">
        <v>0</v>
      </c>
      <c r="BA29">
        <v>19.474588731842864</v>
      </c>
      <c r="BD29">
        <v>18.292348333127077</v>
      </c>
      <c r="BE29">
        <v>9.9643520751512753</v>
      </c>
      <c r="BF29">
        <v>18.236349090937082</v>
      </c>
      <c r="BG29">
        <v>13.516998117885997</v>
      </c>
      <c r="BJ29">
        <v>17.038182433680568</v>
      </c>
      <c r="BL29">
        <v>9.9999999999999041</v>
      </c>
      <c r="BP29">
        <v>13.353903279466842</v>
      </c>
      <c r="BR29">
        <v>19.89345156687358</v>
      </c>
      <c r="BS29">
        <v>12.926196405987685</v>
      </c>
      <c r="BY29">
        <v>22.98175460232904</v>
      </c>
      <c r="CA29">
        <v>15.01363954530026</v>
      </c>
      <c r="CB29">
        <v>0</v>
      </c>
      <c r="CC29">
        <v>19.285456062934493</v>
      </c>
      <c r="CF29" s="25">
        <f t="shared" si="1"/>
        <v>-3.055833042814271E-2</v>
      </c>
      <c r="CG29" s="25"/>
      <c r="CH29" s="25">
        <f t="shared" si="0"/>
        <v>0.86451712395313862</v>
      </c>
      <c r="CI29" s="25">
        <f t="shared" si="0"/>
        <v>0</v>
      </c>
      <c r="CJ29" s="25">
        <f t="shared" si="0"/>
        <v>0.87910384505206451</v>
      </c>
      <c r="CK29" s="25"/>
      <c r="CL29" s="25">
        <f t="shared" si="0"/>
        <v>0</v>
      </c>
      <c r="CM29" s="25">
        <f t="shared" si="0"/>
        <v>0</v>
      </c>
      <c r="CN29" s="25"/>
      <c r="CO29" s="25">
        <f t="shared" si="0"/>
        <v>0.52541126815713568</v>
      </c>
      <c r="CP29" s="25"/>
      <c r="CQ29" s="25"/>
      <c r="CR29" s="25">
        <f t="shared" si="0"/>
        <v>-0.29234833312707664</v>
      </c>
      <c r="CS29" s="25">
        <f t="shared" si="0"/>
        <v>3.5647924848724699E-2</v>
      </c>
      <c r="CT29" s="25">
        <f t="shared" si="0"/>
        <v>0.36365090906291897</v>
      </c>
      <c r="CU29" s="25">
        <f t="shared" si="0"/>
        <v>0.48300188211400297</v>
      </c>
      <c r="CV29" s="25"/>
      <c r="CW29" s="25"/>
      <c r="CX29" s="25">
        <f t="shared" si="0"/>
        <v>0.96181756631943216</v>
      </c>
      <c r="CY29" s="25"/>
      <c r="CZ29" s="25">
        <f t="shared" si="0"/>
        <v>9.5923269327613525E-14</v>
      </c>
      <c r="DA29" s="25"/>
      <c r="DB29" s="25"/>
      <c r="DC29" s="25"/>
      <c r="DD29" s="25">
        <f t="shared" si="0"/>
        <v>1.6460967205331585</v>
      </c>
      <c r="DE29" s="25"/>
      <c r="DF29" s="25">
        <f t="shared" si="0"/>
        <v>0.10654843312642015</v>
      </c>
      <c r="DG29" s="25">
        <f t="shared" si="0"/>
        <v>0.87380359401231544</v>
      </c>
      <c r="DH29" s="25"/>
      <c r="DI29" s="25"/>
      <c r="DJ29" s="25"/>
      <c r="DK29" s="25"/>
      <c r="DL29" s="25"/>
      <c r="DM29" s="25">
        <f t="shared" si="0"/>
        <v>0.47824539767096041</v>
      </c>
      <c r="DN29" s="25"/>
      <c r="DO29" s="25">
        <f t="shared" si="0"/>
        <v>-1.363954530025957E-2</v>
      </c>
      <c r="DP29" s="25">
        <f t="shared" si="0"/>
        <v>0</v>
      </c>
      <c r="DQ29" s="25">
        <f t="shared" si="0"/>
        <v>0.7145439370655069</v>
      </c>
      <c r="DR29" s="25"/>
      <c r="DU29">
        <v>2.8178173557914334</v>
      </c>
      <c r="DV29">
        <v>-1.6847548684674081</v>
      </c>
      <c r="DW29">
        <v>-0.81645602219181512</v>
      </c>
      <c r="DX29" t="e">
        <v>#N/A</v>
      </c>
      <c r="DY29">
        <v>-1.2312171024222067</v>
      </c>
      <c r="DZ29">
        <v>-0.84741328333096533</v>
      </c>
      <c r="EA29" t="e">
        <v>#N/A</v>
      </c>
      <c r="EB29">
        <v>-5.4278604569743152</v>
      </c>
      <c r="EC29">
        <v>-0.93779912071653371</v>
      </c>
      <c r="ED29">
        <v>-4.5518331433643482</v>
      </c>
      <c r="EE29">
        <v>-2.8593380906196728</v>
      </c>
      <c r="EF29">
        <v>-0.29731356900011008</v>
      </c>
      <c r="EG29">
        <v>0.33969507657830889</v>
      </c>
      <c r="EH29">
        <v>-1.1602830418267445</v>
      </c>
      <c r="EI29">
        <v>-1.1297183588279012</v>
      </c>
      <c r="EJ29">
        <v>-1.4524249197463206</v>
      </c>
      <c r="EK29">
        <v>-0.83368870759296954</v>
      </c>
      <c r="EL29">
        <v>-2.1923779049140535</v>
      </c>
      <c r="EM29">
        <v>-1.8282994590537385</v>
      </c>
      <c r="EN29">
        <v>-2.8111472730565339</v>
      </c>
      <c r="EO29">
        <v>-2.3030195191224436</v>
      </c>
      <c r="ER29">
        <v>0</v>
      </c>
      <c r="ES29">
        <v>0.89781153634289979</v>
      </c>
      <c r="ET29">
        <v>3.1873410251380392</v>
      </c>
      <c r="EU29">
        <v>0.70013647907636312</v>
      </c>
      <c r="EV29">
        <v>-3.6407865015214327</v>
      </c>
      <c r="EW29">
        <v>-49.354855149307696</v>
      </c>
      <c r="EX29">
        <v>-4.23987165722464</v>
      </c>
      <c r="EY29">
        <v>0</v>
      </c>
      <c r="EZ29">
        <v>0</v>
      </c>
      <c r="FA29">
        <v>-2.7880760784959477</v>
      </c>
      <c r="FB29">
        <v>0.32094462332085527</v>
      </c>
      <c r="FC29">
        <v>-1.5576200463924152</v>
      </c>
      <c r="FD29">
        <v>-2.1505532593615868</v>
      </c>
      <c r="FE29">
        <v>0.37201466514548542</v>
      </c>
      <c r="FF29">
        <v>-7.5883196489289872</v>
      </c>
      <c r="FG29" t="e">
        <v>#N/A</v>
      </c>
    </row>
    <row r="30" spans="1:163">
      <c r="A30">
        <v>1985</v>
      </c>
      <c r="B30" s="16">
        <v>18</v>
      </c>
      <c r="C30" s="16"/>
      <c r="D30" s="16">
        <v>20</v>
      </c>
      <c r="E30" s="16"/>
      <c r="F30" s="16">
        <v>19</v>
      </c>
      <c r="G30" s="16"/>
      <c r="H30" s="16"/>
      <c r="I30" s="16"/>
      <c r="J30" s="16"/>
      <c r="K30" s="16">
        <v>20</v>
      </c>
      <c r="L30" s="16"/>
      <c r="M30" s="16"/>
      <c r="N30" s="16">
        <v>18</v>
      </c>
      <c r="O30" s="16">
        <v>10</v>
      </c>
      <c r="P30" s="16">
        <v>18.600000000000001</v>
      </c>
      <c r="Q30" s="16">
        <v>14</v>
      </c>
      <c r="R30" s="16"/>
      <c r="S30" s="16"/>
      <c r="T30" s="16">
        <v>18</v>
      </c>
      <c r="U30" s="16"/>
      <c r="V30" s="16">
        <v>10</v>
      </c>
      <c r="W30" s="16"/>
      <c r="X30" s="16"/>
      <c r="Y30" s="16"/>
      <c r="Z30" s="16">
        <v>15</v>
      </c>
      <c r="AA30" s="16"/>
      <c r="AB30" s="16">
        <v>20</v>
      </c>
      <c r="AC30" s="16">
        <v>11</v>
      </c>
      <c r="AD30" s="16"/>
      <c r="AE30" s="16"/>
      <c r="AF30" s="16"/>
      <c r="AG30" s="16"/>
      <c r="AH30" s="16"/>
      <c r="AI30" s="16">
        <v>23.46</v>
      </c>
      <c r="AJ30" s="16">
        <v>10</v>
      </c>
      <c r="AK30" s="16">
        <v>15</v>
      </c>
      <c r="AL30" s="16"/>
      <c r="AM30" s="16">
        <v>20</v>
      </c>
      <c r="AN30" s="16"/>
      <c r="AO30" s="16"/>
      <c r="AR30">
        <v>17.797469177226684</v>
      </c>
      <c r="AT30">
        <v>19.378054021689017</v>
      </c>
      <c r="AV30">
        <v>18.422873923756221</v>
      </c>
      <c r="AY30">
        <v>0</v>
      </c>
      <c r="BA30">
        <v>19.208332563545582</v>
      </c>
      <c r="BD30">
        <v>18.666595548055273</v>
      </c>
      <c r="BE30">
        <v>9.9523415187711244</v>
      </c>
      <c r="BF30">
        <v>18.34163504836129</v>
      </c>
      <c r="BG30">
        <v>13.648521285527591</v>
      </c>
      <c r="BJ30">
        <v>17.457075696128229</v>
      </c>
      <c r="BL30">
        <v>9.9999999999999112</v>
      </c>
      <c r="BP30">
        <v>13.736383999559118</v>
      </c>
      <c r="BR30">
        <v>19.925049859114893</v>
      </c>
      <c r="BS30">
        <v>12.542068812675343</v>
      </c>
      <c r="BY30">
        <v>23.215245935747969</v>
      </c>
      <c r="BZ30" cm="1">
        <f t="array" ref="BZ30:BZ65">+[1]!hp(AJ30:AJ65,100)</f>
        <v>9.8576135326019436</v>
      </c>
      <c r="CA30">
        <v>15.120360779499125</v>
      </c>
      <c r="CB30">
        <v>0</v>
      </c>
      <c r="CC30">
        <v>19.685200784425327</v>
      </c>
      <c r="CF30" s="25">
        <f t="shared" si="1"/>
        <v>0.20253082277331558</v>
      </c>
      <c r="CG30" s="25"/>
      <c r="CH30" s="25">
        <f t="shared" si="0"/>
        <v>0.62194597831098264</v>
      </c>
      <c r="CI30" s="25">
        <f t="shared" si="0"/>
        <v>0</v>
      </c>
      <c r="CJ30" s="25">
        <f t="shared" si="0"/>
        <v>0.5771260762437791</v>
      </c>
      <c r="CK30" s="25"/>
      <c r="CL30" s="25">
        <f t="shared" si="0"/>
        <v>0</v>
      </c>
      <c r="CM30" s="25">
        <f t="shared" si="0"/>
        <v>0</v>
      </c>
      <c r="CN30" s="25"/>
      <c r="CO30" s="25">
        <f t="shared" si="0"/>
        <v>0.79166743645441784</v>
      </c>
      <c r="CP30" s="25"/>
      <c r="CQ30" s="25"/>
      <c r="CR30" s="25">
        <f t="shared" si="0"/>
        <v>-0.66659554805527321</v>
      </c>
      <c r="CS30" s="25">
        <f t="shared" si="0"/>
        <v>4.7658481228875615E-2</v>
      </c>
      <c r="CT30" s="25">
        <f t="shared" si="0"/>
        <v>0.2583649516387112</v>
      </c>
      <c r="CU30" s="25">
        <f t="shared" si="0"/>
        <v>0.35147871447240853</v>
      </c>
      <c r="CV30" s="25"/>
      <c r="CW30" s="25"/>
      <c r="CX30" s="25">
        <f t="shared" si="0"/>
        <v>0.54292430387177149</v>
      </c>
      <c r="CY30" s="25"/>
      <c r="CZ30" s="25">
        <f t="shared" si="0"/>
        <v>8.8817841970012523E-14</v>
      </c>
      <c r="DA30" s="25"/>
      <c r="DB30" s="25"/>
      <c r="DC30" s="25"/>
      <c r="DD30" s="25">
        <f t="shared" si="0"/>
        <v>1.2636160004408818</v>
      </c>
      <c r="DE30" s="25"/>
      <c r="DF30" s="25">
        <f t="shared" si="0"/>
        <v>7.495014088510743E-2</v>
      </c>
      <c r="DG30" s="25">
        <f t="shared" si="0"/>
        <v>-1.5420688126753426</v>
      </c>
      <c r="DH30" s="25"/>
      <c r="DI30" s="25"/>
      <c r="DJ30" s="25"/>
      <c r="DK30" s="25"/>
      <c r="DL30" s="25"/>
      <c r="DM30" s="25">
        <f t="shared" si="0"/>
        <v>0.24475406425203161</v>
      </c>
      <c r="DN30" s="25">
        <f t="shared" si="0"/>
        <v>0.14238646739805638</v>
      </c>
      <c r="DO30" s="25">
        <f t="shared" si="0"/>
        <v>-0.1203607794991246</v>
      </c>
      <c r="DP30" s="25">
        <f t="shared" si="0"/>
        <v>0</v>
      </c>
      <c r="DQ30" s="25">
        <f t="shared" si="0"/>
        <v>0.3147992155746735</v>
      </c>
      <c r="DR30" s="25"/>
      <c r="DU30">
        <v>-4.2409175736497104</v>
      </c>
      <c r="DV30">
        <v>0.5792496129802629</v>
      </c>
      <c r="DW30">
        <v>-0.65499332487620165</v>
      </c>
      <c r="DX30" t="e">
        <v>#N/A</v>
      </c>
      <c r="DY30">
        <v>-1.6756951364531147</v>
      </c>
      <c r="DZ30">
        <v>-2.4858598274168315</v>
      </c>
      <c r="EA30" t="e">
        <v>#N/A</v>
      </c>
      <c r="EB30">
        <v>-0.37504792021977096</v>
      </c>
      <c r="EC30">
        <v>1.2386449656050189</v>
      </c>
      <c r="ED30">
        <v>-6.7061882241350474</v>
      </c>
      <c r="EE30">
        <v>-3.8083967773685714</v>
      </c>
      <c r="EF30">
        <v>-2.9943190360715306</v>
      </c>
      <c r="EG30">
        <v>2.1272034512625453</v>
      </c>
      <c r="EH30">
        <v>1.1124794196465473</v>
      </c>
      <c r="EI30">
        <v>-1.9549963744750727</v>
      </c>
      <c r="EJ30">
        <v>-1.824982871844739</v>
      </c>
      <c r="EK30">
        <v>0.69150554311598</v>
      </c>
      <c r="EL30">
        <v>-0.84482486629229925</v>
      </c>
      <c r="EM30">
        <v>-1.5870739404819716</v>
      </c>
      <c r="EN30">
        <v>-2.1538421769336225</v>
      </c>
      <c r="EO30">
        <v>-7.5677371289815767</v>
      </c>
      <c r="ER30">
        <v>0</v>
      </c>
      <c r="ES30">
        <v>1.7372077028379636</v>
      </c>
      <c r="ET30">
        <v>2.542916629536407</v>
      </c>
      <c r="EU30">
        <v>3.5190213125529937</v>
      </c>
      <c r="EV30">
        <v>-1.6069514086704686</v>
      </c>
      <c r="EW30">
        <v>-413.44548734882119</v>
      </c>
      <c r="EX30">
        <v>-6.4479921646648108</v>
      </c>
      <c r="EY30">
        <v>0</v>
      </c>
      <c r="EZ30">
        <v>0</v>
      </c>
      <c r="FA30">
        <v>-3.5468022909243899</v>
      </c>
      <c r="FB30">
        <v>0.31542993667714825</v>
      </c>
      <c r="FC30">
        <v>-3.0097859594174423</v>
      </c>
      <c r="FD30">
        <v>-1.0819968923607348</v>
      </c>
      <c r="FE30">
        <v>1.0694761638525989</v>
      </c>
      <c r="FF30">
        <v>-8.0485780891594061</v>
      </c>
      <c r="FG30" t="e">
        <v>#N/A</v>
      </c>
    </row>
    <row r="31" spans="1:163">
      <c r="A31">
        <v>1986</v>
      </c>
      <c r="B31" s="16">
        <v>18</v>
      </c>
      <c r="C31" s="16"/>
      <c r="D31" s="16">
        <v>20</v>
      </c>
      <c r="E31" s="16"/>
      <c r="F31" s="16">
        <v>19</v>
      </c>
      <c r="G31" s="16"/>
      <c r="H31" s="16"/>
      <c r="I31" s="16"/>
      <c r="J31" s="16"/>
      <c r="K31" s="16">
        <v>20</v>
      </c>
      <c r="L31" s="16"/>
      <c r="M31" s="16"/>
      <c r="N31" s="16">
        <v>18</v>
      </c>
      <c r="O31" s="16">
        <v>10</v>
      </c>
      <c r="P31" s="16">
        <v>18.600000000000001</v>
      </c>
      <c r="Q31" s="16">
        <v>14</v>
      </c>
      <c r="R31" s="16"/>
      <c r="S31" s="16"/>
      <c r="T31" s="16">
        <v>18</v>
      </c>
      <c r="U31" s="16"/>
      <c r="V31" s="16">
        <v>10</v>
      </c>
      <c r="W31" s="16"/>
      <c r="X31" s="16"/>
      <c r="Y31" s="16"/>
      <c r="Z31" s="16">
        <v>15</v>
      </c>
      <c r="AA31" s="16"/>
      <c r="AB31" s="16">
        <v>20</v>
      </c>
      <c r="AC31" s="16">
        <v>6.3</v>
      </c>
      <c r="AD31" s="16"/>
      <c r="AE31" s="16">
        <v>16</v>
      </c>
      <c r="AF31" s="16"/>
      <c r="AG31" s="16"/>
      <c r="AH31" s="16">
        <v>12</v>
      </c>
      <c r="AI31" s="16">
        <v>23.46</v>
      </c>
      <c r="AJ31" s="16">
        <v>10</v>
      </c>
      <c r="AK31" s="16">
        <v>15</v>
      </c>
      <c r="AL31" s="16"/>
      <c r="AM31" s="16">
        <v>20</v>
      </c>
      <c r="AN31" s="16"/>
      <c r="AO31" s="16"/>
      <c r="AR31">
        <v>17.569108114784562</v>
      </c>
      <c r="AT31">
        <v>19.582557201207987</v>
      </c>
      <c r="AV31">
        <v>18.679880637941171</v>
      </c>
      <c r="AY31">
        <v>0</v>
      </c>
      <c r="BA31">
        <v>18.926993978910261</v>
      </c>
      <c r="BD31">
        <v>19.110821459656055</v>
      </c>
      <c r="BE31">
        <v>9.9409567836664188</v>
      </c>
      <c r="BF31">
        <v>18.433304160177052</v>
      </c>
      <c r="BG31">
        <v>13.76934682554127</v>
      </c>
      <c r="BJ31">
        <v>17.817291147231941</v>
      </c>
      <c r="BL31">
        <v>9.9999999999999183</v>
      </c>
      <c r="BP31">
        <v>13.992748351488627</v>
      </c>
      <c r="BR31">
        <v>19.976904081506955</v>
      </c>
      <c r="BS31">
        <v>12.367366361260482</v>
      </c>
      <c r="BU31" cm="1">
        <f t="array" ref="BU31:BU65">+[1]!hp(AE31:AE65,100)</f>
        <v>16.328509206442241</v>
      </c>
      <c r="BX31" cm="1">
        <f t="array" ref="BX31:BX65">+[1]!hp(AH31:AH65,100)</f>
        <v>11.401705142537484</v>
      </c>
      <c r="BY31">
        <v>23.430199514739783</v>
      </c>
      <c r="BZ31">
        <v>10.257948277194028</v>
      </c>
      <c r="CA31">
        <v>15.254660548439391</v>
      </c>
      <c r="CB31">
        <v>0</v>
      </c>
      <c r="CC31">
        <v>20.073293470082213</v>
      </c>
      <c r="CF31" s="25">
        <f t="shared" si="1"/>
        <v>0.43089188521543775</v>
      </c>
      <c r="CG31" s="25"/>
      <c r="CH31" s="25">
        <f t="shared" si="0"/>
        <v>0.41744279879201329</v>
      </c>
      <c r="CI31" s="25">
        <f t="shared" si="0"/>
        <v>0</v>
      </c>
      <c r="CJ31" s="25">
        <f t="shared" si="0"/>
        <v>0.32011936205882918</v>
      </c>
      <c r="CK31" s="25"/>
      <c r="CL31" s="25">
        <f t="shared" si="0"/>
        <v>0</v>
      </c>
      <c r="CM31" s="25">
        <f t="shared" si="0"/>
        <v>0</v>
      </c>
      <c r="CN31" s="25"/>
      <c r="CO31" s="25">
        <f t="shared" si="0"/>
        <v>1.0730060210897392</v>
      </c>
      <c r="CP31" s="25"/>
      <c r="CQ31" s="25"/>
      <c r="CR31" s="25">
        <f t="shared" si="0"/>
        <v>-1.1108214596560551</v>
      </c>
      <c r="CS31" s="25">
        <f t="shared" si="0"/>
        <v>5.9043216333581228E-2</v>
      </c>
      <c r="CT31" s="25">
        <f t="shared" si="0"/>
        <v>0.16669583982294967</v>
      </c>
      <c r="CU31" s="25">
        <f t="shared" si="0"/>
        <v>0.23065317445873035</v>
      </c>
      <c r="CV31" s="25"/>
      <c r="CW31" s="25"/>
      <c r="CX31" s="25">
        <f t="shared" si="0"/>
        <v>0.1827088527680587</v>
      </c>
      <c r="CY31" s="25"/>
      <c r="CZ31" s="25">
        <f t="shared" si="0"/>
        <v>8.1712414612411521E-14</v>
      </c>
      <c r="DA31" s="25"/>
      <c r="DB31" s="25"/>
      <c r="DC31" s="25"/>
      <c r="DD31" s="25">
        <f t="shared" si="0"/>
        <v>1.0072516485113727</v>
      </c>
      <c r="DE31" s="25"/>
      <c r="DF31" s="25">
        <f t="shared" si="0"/>
        <v>2.309591849304482E-2</v>
      </c>
      <c r="DG31" s="25">
        <f t="shared" si="0"/>
        <v>-6.0673663612604818</v>
      </c>
      <c r="DH31" s="25"/>
      <c r="DI31" s="25">
        <f t="shared" ref="DI31:DI65" si="2">+AE31-BU31</f>
        <v>-0.32850920644224146</v>
      </c>
      <c r="DJ31" s="25"/>
      <c r="DK31" s="25"/>
      <c r="DL31" s="25">
        <f t="shared" ref="DL31:DL65" si="3">+AH31-BX31</f>
        <v>0.59829485746251621</v>
      </c>
      <c r="DM31" s="25">
        <f t="shared" ref="DM31:DM65" si="4">+AI31-BY31</f>
        <v>2.9800485260217613E-2</v>
      </c>
      <c r="DN31" s="25">
        <f t="shared" ref="DN31:DN65" si="5">+AJ31-BZ31</f>
        <v>-0.25794827719402846</v>
      </c>
      <c r="DO31" s="25">
        <f t="shared" ref="DO31:DO65" si="6">+AK31-CA31</f>
        <v>-0.25466054843939112</v>
      </c>
      <c r="DP31" s="25">
        <f t="shared" ref="DP31:DP65" si="7">+AL31-CB31</f>
        <v>0</v>
      </c>
      <c r="DQ31" s="25">
        <f t="shared" ref="DQ31:DQ65" si="8">+AM31-CC31</f>
        <v>-7.3293470082212764E-2</v>
      </c>
      <c r="DR31" s="25"/>
      <c r="DU31">
        <v>1.5442316841017316</v>
      </c>
      <c r="DV31">
        <v>-0.41654469068701871</v>
      </c>
      <c r="DW31">
        <v>-0.46530683523310756</v>
      </c>
      <c r="DX31" t="e">
        <v>#N/A</v>
      </c>
      <c r="DY31">
        <v>-2.064800505784774</v>
      </c>
      <c r="DZ31">
        <v>-5.4079860145352825</v>
      </c>
      <c r="EA31" t="e">
        <v>#N/A</v>
      </c>
      <c r="EB31">
        <v>4.8912941052113865</v>
      </c>
      <c r="EC31">
        <v>0.72696586191037227</v>
      </c>
      <c r="ED31">
        <v>-6.2719848708900656</v>
      </c>
      <c r="EE31">
        <v>-1.8674770651947767</v>
      </c>
      <c r="EF31">
        <v>-1.2415581176366857</v>
      </c>
      <c r="EG31">
        <v>5.2174548651528596</v>
      </c>
      <c r="EH31">
        <v>1.9915336874696692</v>
      </c>
      <c r="EI31">
        <v>-2.1543005188256501</v>
      </c>
      <c r="EJ31">
        <v>-2.1045525943080889</v>
      </c>
      <c r="EK31">
        <v>9.1897391929578021E-2</v>
      </c>
      <c r="EL31">
        <v>-3.3213156692581975</v>
      </c>
      <c r="EM31">
        <v>-1.2526000124620538</v>
      </c>
      <c r="EN31">
        <v>-3.5397133045358089</v>
      </c>
      <c r="EO31">
        <v>-7.3358428645118181</v>
      </c>
      <c r="ER31">
        <v>0</v>
      </c>
      <c r="ES31">
        <v>-3.4012980302958908</v>
      </c>
      <c r="ET31">
        <v>2.6801715568205537</v>
      </c>
      <c r="EU31">
        <v>4.9194446782666859</v>
      </c>
      <c r="EV31">
        <v>10.685011467292554</v>
      </c>
      <c r="EW31">
        <v>-325.49180158768195</v>
      </c>
      <c r="EX31">
        <v>-7.2095638817932155</v>
      </c>
      <c r="EY31">
        <v>0</v>
      </c>
      <c r="EZ31">
        <v>0</v>
      </c>
      <c r="FA31">
        <v>-3.3085537492479489</v>
      </c>
      <c r="FB31">
        <v>1.2411007456022674</v>
      </c>
      <c r="FC31">
        <v>-0.95183627422272821</v>
      </c>
      <c r="FD31">
        <v>-0.92783520334806724</v>
      </c>
      <c r="FE31">
        <v>1.1038339760654736</v>
      </c>
      <c r="FF31">
        <v>-2.3692888617290464</v>
      </c>
      <c r="FG31" t="e">
        <v>#N/A</v>
      </c>
    </row>
    <row r="32" spans="1:163">
      <c r="A32">
        <v>1987</v>
      </c>
      <c r="B32" s="16">
        <v>18</v>
      </c>
      <c r="C32" s="16"/>
      <c r="D32" s="16">
        <v>20</v>
      </c>
      <c r="E32" s="16"/>
      <c r="F32" s="16">
        <v>19</v>
      </c>
      <c r="G32" s="16"/>
      <c r="H32" s="16"/>
      <c r="I32" s="16"/>
      <c r="J32" s="16"/>
      <c r="K32" s="16">
        <v>20</v>
      </c>
      <c r="L32" s="16"/>
      <c r="M32" s="16"/>
      <c r="N32" s="16">
        <v>18</v>
      </c>
      <c r="O32" s="16">
        <v>10</v>
      </c>
      <c r="P32" s="16">
        <v>18.600000000000001</v>
      </c>
      <c r="Q32" s="16">
        <v>14</v>
      </c>
      <c r="R32" s="16">
        <v>18</v>
      </c>
      <c r="S32" s="16"/>
      <c r="T32" s="16">
        <v>18</v>
      </c>
      <c r="U32" s="16"/>
      <c r="V32" s="16">
        <v>10</v>
      </c>
      <c r="W32" s="16"/>
      <c r="X32" s="16"/>
      <c r="Y32" s="16"/>
      <c r="Z32" s="16">
        <v>15</v>
      </c>
      <c r="AA32" s="16">
        <v>10</v>
      </c>
      <c r="AB32" s="16">
        <v>20</v>
      </c>
      <c r="AC32" s="16">
        <v>6</v>
      </c>
      <c r="AD32" s="16"/>
      <c r="AE32" s="16">
        <v>16</v>
      </c>
      <c r="AF32" s="16"/>
      <c r="AG32" s="16"/>
      <c r="AH32" s="16">
        <v>12</v>
      </c>
      <c r="AI32" s="16">
        <v>23.46</v>
      </c>
      <c r="AJ32" s="16">
        <v>12</v>
      </c>
      <c r="AK32" s="16">
        <v>15</v>
      </c>
      <c r="AL32" s="16"/>
      <c r="AM32" s="16">
        <v>20</v>
      </c>
      <c r="AN32" s="16"/>
      <c r="AO32" s="16"/>
      <c r="AR32">
        <v>17.367854786591433</v>
      </c>
      <c r="AT32">
        <v>19.746426636052991</v>
      </c>
      <c r="AV32">
        <v>18.899615012260398</v>
      </c>
      <c r="AY32">
        <v>0</v>
      </c>
      <c r="BA32">
        <v>18.641151973669704</v>
      </c>
      <c r="BD32">
        <v>19.632523908055042</v>
      </c>
      <c r="BE32">
        <v>9.9312740235564299</v>
      </c>
      <c r="BF32">
        <v>18.514994943641476</v>
      </c>
      <c r="BG32">
        <v>13.881341792893886</v>
      </c>
      <c r="BH32" cm="1">
        <f t="array" ref="BH32:BH65">+[1]!hp(R32:R65,100)</f>
        <v>17.045370519320048</v>
      </c>
      <c r="BJ32">
        <v>18.123730674407476</v>
      </c>
      <c r="BL32">
        <v>9.9999999999999236</v>
      </c>
      <c r="BP32">
        <v>14.124036850849633</v>
      </c>
      <c r="BQ32" cm="1">
        <f t="array" ref="BQ32:BQ65">+[1]!hp(AA32:AA65,100)</f>
        <v>10.906856044974573</v>
      </c>
      <c r="BR32">
        <v>20.056226334365835</v>
      </c>
      <c r="BS32">
        <v>12.461448986868586</v>
      </c>
      <c r="BU32">
        <v>16.37097165046189</v>
      </c>
      <c r="BX32">
        <v>11.75377867627442</v>
      </c>
      <c r="BY32">
        <v>23.632414920021056</v>
      </c>
      <c r="BZ32">
        <v>10.659706886460095</v>
      </c>
      <c r="CA32">
        <v>15.422172587352682</v>
      </c>
      <c r="CB32">
        <v>0</v>
      </c>
      <c r="CC32">
        <v>20.448953867340546</v>
      </c>
      <c r="CF32" s="25">
        <f t="shared" si="1"/>
        <v>0.63214521340856678</v>
      </c>
      <c r="CG32" s="25"/>
      <c r="CH32" s="25">
        <f t="shared" ref="CH32:CH65" si="9">+D32-AT32</f>
        <v>0.2535733639470088</v>
      </c>
      <c r="CI32" s="25">
        <f t="shared" ref="CI32:CI65" si="10">+E32-AU32</f>
        <v>0</v>
      </c>
      <c r="CJ32" s="25">
        <f t="shared" ref="CJ32:CJ65" si="11">+F32-AV32</f>
        <v>0.10038498773960214</v>
      </c>
      <c r="CK32" s="25"/>
      <c r="CL32" s="25">
        <f t="shared" ref="CL32:CL65" si="12">+H32-AX32</f>
        <v>0</v>
      </c>
      <c r="CM32" s="25">
        <f t="shared" ref="CM32:CM65" si="13">+I32-AY32</f>
        <v>0</v>
      </c>
      <c r="CN32" s="25"/>
      <c r="CO32" s="25">
        <f t="shared" ref="CO32:CO65" si="14">+K32-BA32</f>
        <v>1.3588480263302962</v>
      </c>
      <c r="CP32" s="25"/>
      <c r="CQ32" s="25"/>
      <c r="CR32" s="25">
        <f t="shared" ref="CR32:CR65" si="15">+N32-BD32</f>
        <v>-1.6325239080550418</v>
      </c>
      <c r="CS32" s="25">
        <f t="shared" ref="CS32:CS65" si="16">+O32-BE32</f>
        <v>6.8725976443570147E-2</v>
      </c>
      <c r="CT32" s="25">
        <f t="shared" ref="CT32:CT65" si="17">+P32-BF32</f>
        <v>8.5005056358525621E-2</v>
      </c>
      <c r="CU32" s="25">
        <f t="shared" ref="CU32:CU65" si="18">+Q32-BG32</f>
        <v>0.11865820710611352</v>
      </c>
      <c r="CV32" s="25">
        <f t="shared" ref="CV32:CV65" si="19">+R32-BH32</f>
        <v>0.95462948067995157</v>
      </c>
      <c r="CW32" s="25"/>
      <c r="CX32" s="25">
        <f t="shared" ref="CX32:CX65" si="20">+T32-BJ32</f>
        <v>-0.12373067440747576</v>
      </c>
      <c r="CY32" s="25"/>
      <c r="CZ32" s="25">
        <f t="shared" ref="CZ32:CZ65" si="21">+V32-BL32</f>
        <v>7.638334409421077E-14</v>
      </c>
      <c r="DA32" s="25"/>
      <c r="DB32" s="25"/>
      <c r="DC32" s="25"/>
      <c r="DD32" s="25">
        <f t="shared" ref="DD32:DD65" si="22">+Z32-BP32</f>
        <v>0.87596314915036722</v>
      </c>
      <c r="DE32" s="25">
        <f t="shared" ref="DE32:DE65" si="23">+AA32-BQ32</f>
        <v>-0.90685604497457284</v>
      </c>
      <c r="DF32" s="25">
        <f t="shared" ref="DF32:DF65" si="24">+AB32-BR32</f>
        <v>-5.6226334365835129E-2</v>
      </c>
      <c r="DG32" s="25">
        <f t="shared" ref="DG32:DG65" si="25">+AC32-BS32</f>
        <v>-6.4614489868685858</v>
      </c>
      <c r="DH32" s="25"/>
      <c r="DI32" s="25">
        <f t="shared" si="2"/>
        <v>-0.37097165046188962</v>
      </c>
      <c r="DJ32" s="25"/>
      <c r="DK32" s="25"/>
      <c r="DL32" s="25">
        <f t="shared" si="3"/>
        <v>0.24622132372557992</v>
      </c>
      <c r="DM32" s="25">
        <f t="shared" si="4"/>
        <v>-0.17241492002105474</v>
      </c>
      <c r="DN32" s="25">
        <f t="shared" si="5"/>
        <v>1.3402931135399054</v>
      </c>
      <c r="DO32" s="25">
        <f t="shared" si="6"/>
        <v>-0.42217258735268182</v>
      </c>
      <c r="DP32" s="25">
        <f t="shared" si="7"/>
        <v>0</v>
      </c>
      <c r="DQ32" s="25">
        <f t="shared" si="8"/>
        <v>-0.44895386734054554</v>
      </c>
      <c r="DR32" s="25"/>
      <c r="DU32">
        <v>3.0133910653652975</v>
      </c>
      <c r="DV32">
        <v>1.4947694560525235</v>
      </c>
      <c r="DW32">
        <v>-1.0909171068533681</v>
      </c>
      <c r="DX32" t="e">
        <v>#N/A</v>
      </c>
      <c r="DY32">
        <v>-2.0497891819705814</v>
      </c>
      <c r="DZ32">
        <v>-4.3951336095771154</v>
      </c>
      <c r="EA32" t="e">
        <v>#N/A</v>
      </c>
      <c r="EB32">
        <v>6.3610430670821074</v>
      </c>
      <c r="EC32">
        <v>2.571639168318427</v>
      </c>
      <c r="ED32">
        <v>-5.5468855751190631</v>
      </c>
      <c r="EE32">
        <v>-0.31764948089522704</v>
      </c>
      <c r="EF32">
        <v>-0.45914680344947101</v>
      </c>
      <c r="EG32">
        <v>3.1190819020053624</v>
      </c>
      <c r="EH32">
        <v>-7.5881685866814053</v>
      </c>
      <c r="EI32">
        <v>-1.9862499052899381</v>
      </c>
      <c r="EJ32">
        <v>-3.5444107846073649</v>
      </c>
      <c r="EK32">
        <v>-3.5106427134744536</v>
      </c>
      <c r="EL32">
        <v>-0.20877162760322676</v>
      </c>
      <c r="EM32">
        <v>-0.48668826168446344</v>
      </c>
      <c r="EN32">
        <v>-2.9823626986574823</v>
      </c>
      <c r="EO32">
        <v>-3.6127466009010334</v>
      </c>
      <c r="ER32">
        <v>0</v>
      </c>
      <c r="ES32">
        <v>-3.6306934853769093</v>
      </c>
      <c r="ET32">
        <v>3.6431974619097929</v>
      </c>
      <c r="EU32">
        <v>3.7066604026659462</v>
      </c>
      <c r="EV32">
        <v>19.70023611314906</v>
      </c>
      <c r="EW32">
        <v>-214.24379359720206</v>
      </c>
      <c r="EX32">
        <v>-3.459915354669576</v>
      </c>
      <c r="EY32">
        <v>0</v>
      </c>
      <c r="EZ32">
        <v>0</v>
      </c>
      <c r="FA32">
        <v>-0.60976301182139991</v>
      </c>
      <c r="FB32">
        <v>2.8205309633002855</v>
      </c>
      <c r="FC32">
        <v>5.8266172064462296</v>
      </c>
      <c r="FD32">
        <v>1.9701957711970834</v>
      </c>
      <c r="FE32">
        <v>1.2636662982043276</v>
      </c>
      <c r="FF32">
        <v>2.6729229980684011</v>
      </c>
      <c r="FG32" t="e">
        <v>#N/A</v>
      </c>
    </row>
    <row r="33" spans="1:163">
      <c r="A33">
        <v>1988</v>
      </c>
      <c r="B33" s="16">
        <v>18</v>
      </c>
      <c r="C33" s="16"/>
      <c r="D33" s="16">
        <v>20</v>
      </c>
      <c r="E33" s="16"/>
      <c r="F33" s="16">
        <v>19</v>
      </c>
      <c r="G33" s="16"/>
      <c r="H33" s="16"/>
      <c r="I33" s="16"/>
      <c r="J33" s="16"/>
      <c r="K33" s="16">
        <v>16</v>
      </c>
      <c r="L33" s="16"/>
      <c r="M33" s="16"/>
      <c r="N33" s="16">
        <v>20.25</v>
      </c>
      <c r="O33" s="16">
        <v>10</v>
      </c>
      <c r="P33" s="16">
        <v>18.600000000000001</v>
      </c>
      <c r="Q33" s="16">
        <v>14</v>
      </c>
      <c r="R33" s="16">
        <v>16</v>
      </c>
      <c r="S33" s="16">
        <v>25</v>
      </c>
      <c r="T33" s="16">
        <v>18</v>
      </c>
      <c r="U33" s="16"/>
      <c r="V33" s="16">
        <v>10</v>
      </c>
      <c r="W33" s="16"/>
      <c r="X33" s="16"/>
      <c r="Y33" s="16"/>
      <c r="Z33" s="16">
        <v>15</v>
      </c>
      <c r="AA33" s="16">
        <v>10</v>
      </c>
      <c r="AB33" s="16">
        <v>20</v>
      </c>
      <c r="AC33" s="16">
        <v>10.7</v>
      </c>
      <c r="AD33" s="16">
        <v>10</v>
      </c>
      <c r="AE33" s="16">
        <v>17</v>
      </c>
      <c r="AF33" s="16"/>
      <c r="AG33" s="16"/>
      <c r="AH33" s="16">
        <v>12</v>
      </c>
      <c r="AI33" s="16">
        <v>23.46</v>
      </c>
      <c r="AJ33" s="16">
        <v>12</v>
      </c>
      <c r="AK33" s="16">
        <v>15</v>
      </c>
      <c r="AL33" s="16"/>
      <c r="AM33" s="16">
        <v>21</v>
      </c>
      <c r="AN33" s="16"/>
      <c r="AO33" s="16"/>
      <c r="AR33">
        <v>17.220397754989111</v>
      </c>
      <c r="AT33">
        <v>19.871270975661172</v>
      </c>
      <c r="AV33">
        <v>19.092976955092105</v>
      </c>
      <c r="AY33">
        <v>0</v>
      </c>
      <c r="BA33">
        <v>18.372115603767615</v>
      </c>
      <c r="BD33">
        <v>20.228092518781299</v>
      </c>
      <c r="BE33">
        <v>9.924959824323766</v>
      </c>
      <c r="BF33">
        <v>18.592012874409907</v>
      </c>
      <c r="BG33">
        <v>13.988679774296889</v>
      </c>
      <c r="BH33">
        <v>17.156451906596594</v>
      </c>
      <c r="BI33" cm="1">
        <f t="array" ref="BI33:BI65">+[1]!hp(S33:S65,100)</f>
        <v>25.048824259642398</v>
      </c>
      <c r="BJ33">
        <v>18.383123253598285</v>
      </c>
      <c r="BL33">
        <v>9.9999999999999289</v>
      </c>
      <c r="BP33">
        <v>14.141362529721516</v>
      </c>
      <c r="BQ33">
        <v>11.212254781942175</v>
      </c>
      <c r="BR33">
        <v>20.170459677192536</v>
      </c>
      <c r="BS33">
        <v>12.823002961012538</v>
      </c>
      <c r="BT33" cm="1">
        <f t="array" ref="BT33:BT65">+[1]!hp(AD33:AD65,100)</f>
        <v>9.9986400136233762</v>
      </c>
      <c r="BU33">
        <v>16.410149002417114</v>
      </c>
      <c r="BX33">
        <v>12.111835158585981</v>
      </c>
      <c r="BY33">
        <v>23.827989737160973</v>
      </c>
      <c r="BZ33">
        <v>11.061733742302181</v>
      </c>
      <c r="CA33">
        <v>15.625984025986229</v>
      </c>
      <c r="CB33">
        <v>0</v>
      </c>
      <c r="CC33">
        <v>20.810668788934908</v>
      </c>
      <c r="CF33" s="25">
        <f t="shared" si="1"/>
        <v>0.77960224501088859</v>
      </c>
      <c r="CG33" s="25"/>
      <c r="CH33" s="25">
        <f t="shared" si="9"/>
        <v>0.12872902433882771</v>
      </c>
      <c r="CI33" s="25">
        <f t="shared" si="10"/>
        <v>0</v>
      </c>
      <c r="CJ33" s="25">
        <f t="shared" si="11"/>
        <v>-9.2976955092105129E-2</v>
      </c>
      <c r="CK33" s="25"/>
      <c r="CL33" s="25">
        <f t="shared" si="12"/>
        <v>0</v>
      </c>
      <c r="CM33" s="25">
        <f t="shared" si="13"/>
        <v>0</v>
      </c>
      <c r="CN33" s="25"/>
      <c r="CO33" s="25">
        <f t="shared" si="14"/>
        <v>-2.3721156037676145</v>
      </c>
      <c r="CP33" s="25"/>
      <c r="CQ33" s="25"/>
      <c r="CR33" s="25">
        <f t="shared" si="15"/>
        <v>2.1907481218701008E-2</v>
      </c>
      <c r="CS33" s="25">
        <f t="shared" si="16"/>
        <v>7.5040175676234E-2</v>
      </c>
      <c r="CT33" s="25">
        <f t="shared" si="17"/>
        <v>7.9871255900947347E-3</v>
      </c>
      <c r="CU33" s="25">
        <f t="shared" si="18"/>
        <v>1.1320225703110864E-2</v>
      </c>
      <c r="CV33" s="25">
        <f t="shared" si="19"/>
        <v>-1.1564519065965939</v>
      </c>
      <c r="CW33" s="25">
        <f t="shared" ref="CW33:CW65" si="26">+S33-BI33</f>
        <v>-4.8824259642398005E-2</v>
      </c>
      <c r="CX33" s="25">
        <f t="shared" si="20"/>
        <v>-0.38312325359828492</v>
      </c>
      <c r="CY33" s="25"/>
      <c r="CZ33" s="25">
        <f t="shared" si="21"/>
        <v>7.1054273576010019E-14</v>
      </c>
      <c r="DA33" s="25"/>
      <c r="DB33" s="25"/>
      <c r="DC33" s="25"/>
      <c r="DD33" s="25">
        <f t="shared" si="22"/>
        <v>0.85863747027848447</v>
      </c>
      <c r="DE33" s="25">
        <f t="shared" si="23"/>
        <v>-1.2122547819421747</v>
      </c>
      <c r="DF33" s="25">
        <f t="shared" si="24"/>
        <v>-0.17045967719253596</v>
      </c>
      <c r="DG33" s="25">
        <f t="shared" si="25"/>
        <v>-2.1230029610125385</v>
      </c>
      <c r="DH33" s="25">
        <f t="shared" ref="DH33:DH65" si="27">+AD33-BT33</f>
        <v>1.3599863766238229E-3</v>
      </c>
      <c r="DI33" s="25">
        <f t="shared" si="2"/>
        <v>0.58985099758288584</v>
      </c>
      <c r="DJ33" s="25"/>
      <c r="DK33" s="25"/>
      <c r="DL33" s="25">
        <f t="shared" si="3"/>
        <v>-0.11183515858598092</v>
      </c>
      <c r="DM33" s="25">
        <f t="shared" si="4"/>
        <v>-0.36798973716097194</v>
      </c>
      <c r="DN33" s="25">
        <f t="shared" si="5"/>
        <v>0.93826625769781913</v>
      </c>
      <c r="DO33" s="25">
        <f t="shared" si="6"/>
        <v>-0.62598402598622904</v>
      </c>
      <c r="DP33" s="25">
        <f t="shared" si="7"/>
        <v>0</v>
      </c>
      <c r="DQ33" s="25">
        <f t="shared" si="8"/>
        <v>0.18933121106509176</v>
      </c>
      <c r="DR33" s="25"/>
      <c r="DU33">
        <v>-0.26563277979803956</v>
      </c>
      <c r="DV33">
        <v>2.8342811700595405</v>
      </c>
      <c r="DW33">
        <v>-2.6533029972395781</v>
      </c>
      <c r="DX33" t="e">
        <v>#N/A</v>
      </c>
      <c r="DY33">
        <v>0.53806608084254037</v>
      </c>
      <c r="DZ33">
        <v>-3.529244703778744</v>
      </c>
      <c r="EA33" t="e">
        <v>#N/A</v>
      </c>
      <c r="EB33">
        <v>4.1824684364267171</v>
      </c>
      <c r="EC33">
        <v>5.1032674396881816</v>
      </c>
      <c r="ED33">
        <v>-4.6348321593806929</v>
      </c>
      <c r="EE33">
        <v>-0.24754224215493537</v>
      </c>
      <c r="EF33">
        <v>-1.3900679962777218</v>
      </c>
      <c r="EG33">
        <v>0.78447197046578765</v>
      </c>
      <c r="EH33">
        <v>0.75929286122511996</v>
      </c>
      <c r="EI33">
        <v>0.39480482588815846</v>
      </c>
      <c r="EJ33">
        <v>-2.6337500120679351</v>
      </c>
      <c r="EK33">
        <v>-0.81383057913420487</v>
      </c>
      <c r="EL33">
        <v>1.4390079264646118</v>
      </c>
      <c r="EM33">
        <v>1.4811921784874187</v>
      </c>
      <c r="EN33">
        <v>0.70314402733419001</v>
      </c>
      <c r="EO33">
        <v>0.50751804074315032</v>
      </c>
      <c r="ER33">
        <v>0</v>
      </c>
      <c r="ES33">
        <v>-4.6786083724948355</v>
      </c>
      <c r="ET33">
        <v>2.4401365428121693</v>
      </c>
      <c r="EU33">
        <v>-3.1500343630384009E-2</v>
      </c>
      <c r="EV33">
        <v>8.633104449372027</v>
      </c>
      <c r="EW33">
        <v>-4.5825410928155179</v>
      </c>
      <c r="EX33">
        <v>-2.1235100384710535</v>
      </c>
      <c r="EY33">
        <v>0</v>
      </c>
      <c r="EZ33">
        <v>0</v>
      </c>
      <c r="FA33">
        <v>1.8341216813610117</v>
      </c>
      <c r="FB33">
        <v>3.6836365767549211</v>
      </c>
      <c r="FC33">
        <v>2.2561298181627194</v>
      </c>
      <c r="FD33">
        <v>5.5454669376069745</v>
      </c>
      <c r="FE33">
        <v>2.4614480391002473</v>
      </c>
      <c r="FF33">
        <v>1.1628908266408331</v>
      </c>
      <c r="FG33" t="e">
        <v>#N/A</v>
      </c>
    </row>
    <row r="34" spans="1:163">
      <c r="A34">
        <v>1989</v>
      </c>
      <c r="B34" s="16">
        <v>15</v>
      </c>
      <c r="C34" s="16"/>
      <c r="D34" s="16">
        <v>20</v>
      </c>
      <c r="E34" s="16"/>
      <c r="F34" s="16">
        <v>19</v>
      </c>
      <c r="G34" s="16"/>
      <c r="H34" s="16"/>
      <c r="I34" s="16"/>
      <c r="J34" s="16"/>
      <c r="K34" s="16">
        <v>16</v>
      </c>
      <c r="L34" s="16">
        <v>10</v>
      </c>
      <c r="M34" s="16"/>
      <c r="N34" s="16">
        <v>20.25</v>
      </c>
      <c r="O34" s="16">
        <v>10</v>
      </c>
      <c r="P34" s="16">
        <v>18.600000000000001</v>
      </c>
      <c r="Q34" s="16">
        <v>14</v>
      </c>
      <c r="R34" s="16">
        <v>16</v>
      </c>
      <c r="S34" s="16">
        <v>25</v>
      </c>
      <c r="T34" s="16">
        <v>19</v>
      </c>
      <c r="U34" s="16">
        <v>3</v>
      </c>
      <c r="V34" s="16">
        <v>10</v>
      </c>
      <c r="W34" s="16"/>
      <c r="X34" s="16"/>
      <c r="Y34" s="16"/>
      <c r="Z34" s="16">
        <v>15</v>
      </c>
      <c r="AA34" s="16">
        <v>12.5</v>
      </c>
      <c r="AB34" s="16">
        <v>20</v>
      </c>
      <c r="AC34" s="16">
        <v>15</v>
      </c>
      <c r="AD34" s="16">
        <v>10</v>
      </c>
      <c r="AE34" s="16">
        <v>17</v>
      </c>
      <c r="AF34" s="16"/>
      <c r="AG34" s="16"/>
      <c r="AH34" s="16">
        <v>12</v>
      </c>
      <c r="AI34" s="16">
        <v>23.46</v>
      </c>
      <c r="AJ34" s="16">
        <v>10</v>
      </c>
      <c r="AK34" s="16">
        <v>15</v>
      </c>
      <c r="AL34" s="16"/>
      <c r="AM34" s="16">
        <v>21</v>
      </c>
      <c r="AN34" s="16"/>
      <c r="AO34" s="16"/>
      <c r="AR34">
        <v>17.159747034453488</v>
      </c>
      <c r="AT34">
        <v>19.961234603109141</v>
      </c>
      <c r="AV34">
        <v>19.271870224691888</v>
      </c>
      <c r="AY34">
        <v>0</v>
      </c>
      <c r="BA34">
        <v>18.154782405410998</v>
      </c>
      <c r="BB34" cm="1">
        <f t="array" ref="BB34:BB65">+[1]!hp(L34:L65,100)</f>
        <v>9.3789460472573367</v>
      </c>
      <c r="BD34">
        <v>20.877591678283338</v>
      </c>
      <c r="BE34">
        <v>9.9243680316154688</v>
      </c>
      <c r="BF34">
        <v>18.67051347870127</v>
      </c>
      <c r="BG34">
        <v>14.096720938532782</v>
      </c>
      <c r="BH34">
        <v>17.277079588679939</v>
      </c>
      <c r="BI34">
        <v>25.060279224202343</v>
      </c>
      <c r="BJ34">
        <v>18.600960554003741</v>
      </c>
      <c r="BK34" cm="1">
        <f t="array" ref="BK34:BK65">+[1]!hp(U34:U65,100)</f>
        <v>2.6851432233804653</v>
      </c>
      <c r="BL34">
        <v>9.9999999999999343</v>
      </c>
      <c r="BP34">
        <v>14.064598051675155</v>
      </c>
      <c r="BQ34">
        <v>11.50858495846003</v>
      </c>
      <c r="BR34">
        <v>20.326484906144398</v>
      </c>
      <c r="BS34">
        <v>13.38610006533653</v>
      </c>
      <c r="BT34">
        <v>9.986521705724682</v>
      </c>
      <c r="BU34">
        <v>16.439046453738872</v>
      </c>
      <c r="BX34">
        <v>12.484319751284046</v>
      </c>
      <c r="BY34">
        <v>24.0212974025285</v>
      </c>
      <c r="BZ34">
        <v>11.476276157757725</v>
      </c>
      <c r="CA34">
        <v>15.864960268213734</v>
      </c>
      <c r="CB34">
        <v>0</v>
      </c>
      <c r="CC34">
        <v>21.152435508926466</v>
      </c>
      <c r="CF34" s="25">
        <f t="shared" si="1"/>
        <v>-2.1597470344534884</v>
      </c>
      <c r="CG34" s="25"/>
      <c r="CH34" s="25">
        <f t="shared" si="9"/>
        <v>3.8765396890859449E-2</v>
      </c>
      <c r="CI34" s="25">
        <f t="shared" si="10"/>
        <v>0</v>
      </c>
      <c r="CJ34" s="25">
        <f t="shared" si="11"/>
        <v>-0.27187022469188804</v>
      </c>
      <c r="CK34" s="25"/>
      <c r="CL34" s="25">
        <f t="shared" si="12"/>
        <v>0</v>
      </c>
      <c r="CM34" s="25">
        <f t="shared" si="13"/>
        <v>0</v>
      </c>
      <c r="CN34" s="25"/>
      <c r="CO34" s="25">
        <f t="shared" si="14"/>
        <v>-2.1547824054109981</v>
      </c>
      <c r="CP34" s="25">
        <f t="shared" ref="CP34:CP65" si="28">+L34-BB34</f>
        <v>0.62105395274266328</v>
      </c>
      <c r="CQ34" s="25"/>
      <c r="CR34" s="25">
        <f t="shared" si="15"/>
        <v>-0.62759167828333773</v>
      </c>
      <c r="CS34" s="25">
        <f t="shared" si="16"/>
        <v>7.5631968384531234E-2</v>
      </c>
      <c r="CT34" s="25">
        <f t="shared" si="17"/>
        <v>-7.0513478701268895E-2</v>
      </c>
      <c r="CU34" s="25">
        <f t="shared" si="18"/>
        <v>-9.6720938532781631E-2</v>
      </c>
      <c r="CV34" s="25">
        <f t="shared" si="19"/>
        <v>-1.2770795886799391</v>
      </c>
      <c r="CW34" s="25">
        <f t="shared" si="26"/>
        <v>-6.0279224202343329E-2</v>
      </c>
      <c r="CX34" s="25">
        <f t="shared" si="20"/>
        <v>0.39903944599625873</v>
      </c>
      <c r="CY34" s="25">
        <f t="shared" ref="CY34:CY65" si="29">+U34-BK34</f>
        <v>0.31485677661953471</v>
      </c>
      <c r="CZ34" s="25">
        <f t="shared" si="21"/>
        <v>6.5725203057809267E-14</v>
      </c>
      <c r="DA34" s="25"/>
      <c r="DB34" s="25"/>
      <c r="DC34" s="25"/>
      <c r="DD34" s="25">
        <f t="shared" si="22"/>
        <v>0.93540194832484502</v>
      </c>
      <c r="DE34" s="25">
        <f t="shared" si="23"/>
        <v>0.99141504153996962</v>
      </c>
      <c r="DF34" s="25">
        <f t="shared" si="24"/>
        <v>-0.32648490614439751</v>
      </c>
      <c r="DG34" s="25">
        <f t="shared" si="25"/>
        <v>1.6138999346634701</v>
      </c>
      <c r="DH34" s="25">
        <f t="shared" si="27"/>
        <v>1.3478294275317992E-2</v>
      </c>
      <c r="DI34" s="25">
        <f t="shared" si="2"/>
        <v>0.56095354626112837</v>
      </c>
      <c r="DJ34" s="25"/>
      <c r="DK34" s="25"/>
      <c r="DL34" s="25">
        <f t="shared" si="3"/>
        <v>-0.48431975128404581</v>
      </c>
      <c r="DM34" s="25">
        <f t="shared" si="4"/>
        <v>-0.56129740252849913</v>
      </c>
      <c r="DN34" s="25">
        <f t="shared" si="5"/>
        <v>-1.4762761577577255</v>
      </c>
      <c r="DO34" s="25">
        <f t="shared" si="6"/>
        <v>-0.86496026821373384</v>
      </c>
      <c r="DP34" s="25">
        <f t="shared" si="7"/>
        <v>0</v>
      </c>
      <c r="DQ34" s="25">
        <f t="shared" si="8"/>
        <v>-0.15243550892646596</v>
      </c>
      <c r="DR34" s="25"/>
      <c r="DU34">
        <v>-8.8577620642195996</v>
      </c>
      <c r="DV34">
        <v>4.84248603258564</v>
      </c>
      <c r="DW34">
        <v>-1.0718375946745908</v>
      </c>
      <c r="DX34" t="e">
        <v>#N/A</v>
      </c>
      <c r="DY34">
        <v>1.8596528543079103</v>
      </c>
      <c r="DZ34">
        <v>-2.3561687863113008</v>
      </c>
      <c r="EA34" t="e">
        <v>#N/A</v>
      </c>
      <c r="EB34">
        <v>5.5827242478804351</v>
      </c>
      <c r="EC34">
        <v>5.3079658757755368</v>
      </c>
      <c r="ED34">
        <v>-0.26113437602364797</v>
      </c>
      <c r="EE34">
        <v>-0.9681732361617037</v>
      </c>
      <c r="EF34">
        <v>-6.0495754725351958E-2</v>
      </c>
      <c r="EG34">
        <v>-0.75800337454899136</v>
      </c>
      <c r="EH34">
        <v>-2.0444376336375569</v>
      </c>
      <c r="EI34">
        <v>2.8849805555281023</v>
      </c>
      <c r="EJ34">
        <v>-1.4783506535042221</v>
      </c>
      <c r="EK34">
        <v>1.3431482013736655</v>
      </c>
      <c r="EL34">
        <v>2.8075098840702992</v>
      </c>
      <c r="EM34">
        <v>2.768395432405768</v>
      </c>
      <c r="EN34">
        <v>2.5110489156821529</v>
      </c>
      <c r="EO34">
        <v>-4.3511467874649554</v>
      </c>
      <c r="ER34">
        <v>0</v>
      </c>
      <c r="ES34">
        <v>-2.9968555001832726</v>
      </c>
      <c r="ET34">
        <v>1.0115725252633183</v>
      </c>
      <c r="EU34">
        <v>-2.2907964697241994</v>
      </c>
      <c r="EV34">
        <v>-5.8100814715048443</v>
      </c>
      <c r="EW34">
        <v>183.38431614601632</v>
      </c>
      <c r="EX34">
        <v>0.98330934258140701</v>
      </c>
      <c r="EY34">
        <v>0</v>
      </c>
      <c r="EZ34">
        <v>0</v>
      </c>
      <c r="FA34">
        <v>4.202808074090953</v>
      </c>
      <c r="FB34">
        <v>5.0319337301390448</v>
      </c>
      <c r="FC34">
        <v>-4.0654456400152696</v>
      </c>
      <c r="FD34">
        <v>5.5527079657268388</v>
      </c>
      <c r="FE34">
        <v>3.1957663383902002</v>
      </c>
      <c r="FF34">
        <v>-1.0079422396841977</v>
      </c>
      <c r="FG34" t="e">
        <v>#N/A</v>
      </c>
    </row>
    <row r="35" spans="1:163">
      <c r="A35">
        <v>1990</v>
      </c>
      <c r="B35" s="16">
        <v>13</v>
      </c>
      <c r="C35" s="16"/>
      <c r="D35" s="16">
        <v>20</v>
      </c>
      <c r="E35" s="16"/>
      <c r="F35" s="16">
        <v>19</v>
      </c>
      <c r="G35" s="16"/>
      <c r="H35" s="16"/>
      <c r="I35" s="16"/>
      <c r="J35" s="16"/>
      <c r="K35" s="16">
        <v>18</v>
      </c>
      <c r="L35" s="16">
        <v>10</v>
      </c>
      <c r="M35" s="16"/>
      <c r="N35" s="16">
        <v>20.25</v>
      </c>
      <c r="O35" s="16">
        <v>10</v>
      </c>
      <c r="P35" s="16">
        <v>18.600000000000001</v>
      </c>
      <c r="Q35" s="16">
        <v>14</v>
      </c>
      <c r="R35" s="16">
        <v>18</v>
      </c>
      <c r="S35" s="16">
        <v>25</v>
      </c>
      <c r="T35" s="16">
        <v>19</v>
      </c>
      <c r="U35" s="16">
        <v>3</v>
      </c>
      <c r="V35" s="16">
        <v>10</v>
      </c>
      <c r="W35" s="16"/>
      <c r="X35" s="16"/>
      <c r="Y35" s="16"/>
      <c r="Z35" s="16">
        <v>15</v>
      </c>
      <c r="AA35" s="16">
        <v>12.5</v>
      </c>
      <c r="AB35" s="16">
        <v>20</v>
      </c>
      <c r="AC35" s="16">
        <v>16.2</v>
      </c>
      <c r="AD35" s="16">
        <v>10</v>
      </c>
      <c r="AE35" s="16">
        <v>17</v>
      </c>
      <c r="AF35" s="16"/>
      <c r="AG35" s="16"/>
      <c r="AH35" s="16">
        <v>12</v>
      </c>
      <c r="AI35" s="16">
        <v>23.46</v>
      </c>
      <c r="AJ35" s="16">
        <v>10</v>
      </c>
      <c r="AK35" s="16">
        <v>15</v>
      </c>
      <c r="AL35" s="16"/>
      <c r="AM35" s="16">
        <v>22</v>
      </c>
      <c r="AN35" s="16"/>
      <c r="AO35" s="16"/>
      <c r="AR35">
        <v>17.226708661910564</v>
      </c>
      <c r="AT35">
        <v>20.021749191716889</v>
      </c>
      <c r="AV35">
        <v>19.447268809764417</v>
      </c>
      <c r="AY35">
        <v>0</v>
      </c>
      <c r="BA35">
        <v>18.000328758769175</v>
      </c>
      <c r="BB35">
        <v>9.5154202424432679</v>
      </c>
      <c r="BD35">
        <v>21.561304847821848</v>
      </c>
      <c r="BE35">
        <v>9.9326028928353427</v>
      </c>
      <c r="BF35">
        <v>18.756732153990392</v>
      </c>
      <c r="BG35">
        <v>14.210938656641098</v>
      </c>
      <c r="BH35">
        <v>17.405235341310917</v>
      </c>
      <c r="BI35">
        <v>25.071245946165863</v>
      </c>
      <c r="BJ35">
        <v>18.778903012287234</v>
      </c>
      <c r="BK35">
        <v>2.8296698802647846</v>
      </c>
      <c r="BL35">
        <v>9.9999999999999396</v>
      </c>
      <c r="BP35">
        <v>13.922202454984216</v>
      </c>
      <c r="BQ35">
        <v>11.774655466258972</v>
      </c>
      <c r="BR35">
        <v>20.529478220606833</v>
      </c>
      <c r="BS35">
        <v>14.063582051874628</v>
      </c>
      <c r="BT35">
        <v>9.9744169976897545</v>
      </c>
      <c r="BU35">
        <v>16.456567705833951</v>
      </c>
      <c r="BX35">
        <v>12.878559264594637</v>
      </c>
      <c r="BY35">
        <v>24.213031455120994</v>
      </c>
      <c r="BZ35">
        <v>11.924964108441142</v>
      </c>
      <c r="CA35">
        <v>16.131706877649034</v>
      </c>
      <c r="CB35">
        <v>0</v>
      </c>
      <c r="CC35">
        <v>21.470144613487037</v>
      </c>
      <c r="CF35" s="25">
        <f t="shared" si="1"/>
        <v>-4.226708661910564</v>
      </c>
      <c r="CG35" s="25"/>
      <c r="CH35" s="25">
        <f t="shared" si="9"/>
        <v>-2.1749191716889271E-2</v>
      </c>
      <c r="CI35" s="25">
        <f t="shared" si="10"/>
        <v>0</v>
      </c>
      <c r="CJ35" s="25">
        <f t="shared" si="11"/>
        <v>-0.44726880976441663</v>
      </c>
      <c r="CK35" s="25"/>
      <c r="CL35" s="25">
        <f t="shared" si="12"/>
        <v>0</v>
      </c>
      <c r="CM35" s="25">
        <f t="shared" si="13"/>
        <v>0</v>
      </c>
      <c r="CN35" s="25"/>
      <c r="CO35" s="25">
        <f t="shared" si="14"/>
        <v>-3.2875876917515257E-4</v>
      </c>
      <c r="CP35" s="25">
        <f t="shared" si="28"/>
        <v>0.4845797575567321</v>
      </c>
      <c r="CQ35" s="25"/>
      <c r="CR35" s="25">
        <f t="shared" si="15"/>
        <v>-1.3113048478218481</v>
      </c>
      <c r="CS35" s="25">
        <f t="shared" si="16"/>
        <v>6.7397107164657299E-2</v>
      </c>
      <c r="CT35" s="25">
        <f t="shared" si="17"/>
        <v>-0.15673215399039009</v>
      </c>
      <c r="CU35" s="25">
        <f t="shared" si="18"/>
        <v>-0.21093865664109757</v>
      </c>
      <c r="CV35" s="25">
        <f t="shared" si="19"/>
        <v>0.59476465868908335</v>
      </c>
      <c r="CW35" s="25">
        <f t="shared" si="26"/>
        <v>-7.1245946165863216E-2</v>
      </c>
      <c r="CX35" s="25">
        <f t="shared" si="20"/>
        <v>0.22109698771276598</v>
      </c>
      <c r="CY35" s="25">
        <f t="shared" si="29"/>
        <v>0.17033011973521539</v>
      </c>
      <c r="CZ35" s="25">
        <f t="shared" si="21"/>
        <v>6.0396132539608516E-14</v>
      </c>
      <c r="DA35" s="25"/>
      <c r="DB35" s="25"/>
      <c r="DC35" s="25"/>
      <c r="DD35" s="25">
        <f t="shared" si="22"/>
        <v>1.077797545015784</v>
      </c>
      <c r="DE35" s="25">
        <f t="shared" si="23"/>
        <v>0.72534453374102803</v>
      </c>
      <c r="DF35" s="25">
        <f t="shared" si="24"/>
        <v>-0.52947822060683336</v>
      </c>
      <c r="DG35" s="25">
        <f t="shared" si="25"/>
        <v>2.1364179481253718</v>
      </c>
      <c r="DH35" s="25">
        <f t="shared" si="27"/>
        <v>2.5583002310245462E-2</v>
      </c>
      <c r="DI35" s="25">
        <f t="shared" si="2"/>
        <v>0.54343229416604899</v>
      </c>
      <c r="DJ35" s="25"/>
      <c r="DK35" s="25"/>
      <c r="DL35" s="25">
        <f t="shared" si="3"/>
        <v>-0.87855926459463696</v>
      </c>
      <c r="DM35" s="25">
        <f t="shared" si="4"/>
        <v>-0.75303145512099334</v>
      </c>
      <c r="DN35" s="25">
        <f t="shared" si="5"/>
        <v>-1.9249641084411415</v>
      </c>
      <c r="DO35" s="25">
        <f t="shared" si="6"/>
        <v>-1.1317068776490338</v>
      </c>
      <c r="DP35" s="25">
        <f t="shared" si="7"/>
        <v>0</v>
      </c>
      <c r="DQ35" s="25">
        <f t="shared" si="8"/>
        <v>0.52985538651296338</v>
      </c>
      <c r="DR35" s="25"/>
      <c r="DU35">
        <v>-12.413132010004318</v>
      </c>
      <c r="DV35">
        <v>2.7657641465741847</v>
      </c>
      <c r="DW35">
        <v>1.0739445431862862</v>
      </c>
      <c r="DX35" t="e">
        <v>#N/A</v>
      </c>
      <c r="DY35">
        <v>2.8905822398586594</v>
      </c>
      <c r="DZ35">
        <v>-0.76949229195618329</v>
      </c>
      <c r="EA35" t="e">
        <v>#N/A</v>
      </c>
      <c r="EB35">
        <v>-1.8020841020337741</v>
      </c>
      <c r="EC35">
        <v>2.8305410690135488</v>
      </c>
      <c r="ED35">
        <v>-4.3764423624666335</v>
      </c>
      <c r="EE35">
        <v>-0.48404105295222166</v>
      </c>
      <c r="EF35">
        <v>-1.3403988028463516</v>
      </c>
      <c r="EG35">
        <v>-1.3557327644654293</v>
      </c>
      <c r="EH35">
        <v>-1.7621061342357649</v>
      </c>
      <c r="EI35">
        <v>3.852048963897019</v>
      </c>
      <c r="EJ35">
        <v>1.9748160225845908</v>
      </c>
      <c r="EK35">
        <v>2.5934015276047973</v>
      </c>
      <c r="EL35">
        <v>-1.1294213473684351</v>
      </c>
      <c r="EM35">
        <v>2.7185853779142661</v>
      </c>
      <c r="EN35">
        <v>5.0599711301065327</v>
      </c>
      <c r="EO35">
        <v>-2.4262171734501408</v>
      </c>
      <c r="ER35">
        <v>0</v>
      </c>
      <c r="ES35">
        <v>-0.26871493798140023</v>
      </c>
      <c r="ET35">
        <v>-1.0937813105809226</v>
      </c>
      <c r="EU35">
        <v>-3.6426118095703259</v>
      </c>
      <c r="EV35">
        <v>-10.629701662365278</v>
      </c>
      <c r="EW35">
        <v>215.89196375076062</v>
      </c>
      <c r="EX35">
        <v>6.1789497203066048</v>
      </c>
      <c r="EY35">
        <v>0</v>
      </c>
      <c r="EZ35">
        <v>0</v>
      </c>
      <c r="FA35">
        <v>5.3767028436918736</v>
      </c>
      <c r="FB35">
        <v>4.1311287025769587</v>
      </c>
      <c r="FC35">
        <v>3.2539891103334355</v>
      </c>
      <c r="FD35">
        <v>3.3449275323876861</v>
      </c>
      <c r="FE35">
        <v>1.6226516492586995</v>
      </c>
      <c r="FF35">
        <v>-4.2868478424677789</v>
      </c>
      <c r="FG35" t="e">
        <v>#N/A</v>
      </c>
    </row>
    <row r="36" spans="1:163">
      <c r="A36">
        <v>1991</v>
      </c>
      <c r="B36" s="16">
        <v>16</v>
      </c>
      <c r="C36" s="16"/>
      <c r="D36" s="16">
        <v>20</v>
      </c>
      <c r="E36" s="16"/>
      <c r="F36" s="16">
        <v>19</v>
      </c>
      <c r="G36" s="16"/>
      <c r="H36" s="16"/>
      <c r="I36" s="16"/>
      <c r="J36" s="16">
        <v>7</v>
      </c>
      <c r="K36" s="16">
        <v>18</v>
      </c>
      <c r="L36" s="16">
        <v>10</v>
      </c>
      <c r="M36" s="16"/>
      <c r="N36" s="16">
        <v>22</v>
      </c>
      <c r="O36" s="16">
        <v>10</v>
      </c>
      <c r="P36" s="16">
        <v>18.600000000000001</v>
      </c>
      <c r="Q36" s="16">
        <v>14</v>
      </c>
      <c r="R36" s="16">
        <v>18</v>
      </c>
      <c r="S36" s="16">
        <v>25</v>
      </c>
      <c r="T36" s="16">
        <v>19</v>
      </c>
      <c r="U36" s="16">
        <v>3</v>
      </c>
      <c r="V36" s="16">
        <v>10</v>
      </c>
      <c r="W36" s="16"/>
      <c r="X36" s="16"/>
      <c r="Y36" s="16"/>
      <c r="Z36" s="16">
        <v>15</v>
      </c>
      <c r="AA36" s="16">
        <v>12.5</v>
      </c>
      <c r="AB36" s="16">
        <v>20</v>
      </c>
      <c r="AC36" s="16">
        <v>14.7</v>
      </c>
      <c r="AD36" s="16">
        <v>10</v>
      </c>
      <c r="AE36" s="16">
        <v>17</v>
      </c>
      <c r="AF36" s="16"/>
      <c r="AG36" s="16"/>
      <c r="AH36" s="16">
        <v>12</v>
      </c>
      <c r="AI36" s="16">
        <v>25</v>
      </c>
      <c r="AJ36" s="16">
        <v>12</v>
      </c>
      <c r="AK36" s="16">
        <v>17.5</v>
      </c>
      <c r="AL36" s="16"/>
      <c r="AM36" s="16">
        <v>22</v>
      </c>
      <c r="AN36" s="16"/>
      <c r="AO36" s="16"/>
      <c r="AR36">
        <v>17.440491203941811</v>
      </c>
      <c r="AT36">
        <v>20.058634068773326</v>
      </c>
      <c r="AV36">
        <v>19.627427996767448</v>
      </c>
      <c r="AY36">
        <v>0</v>
      </c>
      <c r="AZ36" cm="1">
        <f t="array" ref="AZ36:AZ65">+[1]!hp(J36:J65,100)</f>
        <v>7.0353429646445225</v>
      </c>
      <c r="BA36">
        <v>17.898383219957363</v>
      </c>
      <c r="BB36">
        <v>9.6581049771566256</v>
      </c>
      <c r="BD36">
        <v>22.253239571874694</v>
      </c>
      <c r="BE36">
        <v>9.9535249750710388</v>
      </c>
      <c r="BF36">
        <v>18.856199162965083</v>
      </c>
      <c r="BG36">
        <v>14.335839090276046</v>
      </c>
      <c r="BH36">
        <v>17.526130144343558</v>
      </c>
      <c r="BI36">
        <v>25.080633390694508</v>
      </c>
      <c r="BJ36">
        <v>18.922601459572121</v>
      </c>
      <c r="BK36">
        <v>2.9773451049152992</v>
      </c>
      <c r="BL36">
        <v>9.9999999999999449</v>
      </c>
      <c r="BP36">
        <v>13.751988797405613</v>
      </c>
      <c r="BQ36">
        <v>11.999189347485231</v>
      </c>
      <c r="BR36">
        <v>20.781350970903816</v>
      </c>
      <c r="BS36">
        <v>14.784429672007533</v>
      </c>
      <c r="BT36">
        <v>9.9624742723251121</v>
      </c>
      <c r="BU36">
        <v>16.467225995571745</v>
      </c>
      <c r="BX36">
        <v>13.29703731123093</v>
      </c>
      <c r="BY36">
        <v>24.39827245991053</v>
      </c>
      <c r="BZ36">
        <v>12.414664808389261</v>
      </c>
      <c r="CA36">
        <v>16.410179815223831</v>
      </c>
      <c r="CB36">
        <v>0</v>
      </c>
      <c r="CC36">
        <v>21.758162333699175</v>
      </c>
      <c r="CF36" s="25">
        <f t="shared" si="1"/>
        <v>-1.4404912039418107</v>
      </c>
      <c r="CG36" s="25"/>
      <c r="CH36" s="25">
        <f t="shared" si="9"/>
        <v>-5.863406877332622E-2</v>
      </c>
      <c r="CI36" s="25">
        <f t="shared" si="10"/>
        <v>0</v>
      </c>
      <c r="CJ36" s="25">
        <f t="shared" si="11"/>
        <v>-0.62742799676744809</v>
      </c>
      <c r="CK36" s="25"/>
      <c r="CL36" s="25">
        <f t="shared" si="12"/>
        <v>0</v>
      </c>
      <c r="CM36" s="25">
        <f t="shared" si="13"/>
        <v>0</v>
      </c>
      <c r="CN36" s="25">
        <f t="shared" ref="CN36:CN65" si="30">+J36-AZ36</f>
        <v>-3.5342964644522468E-2</v>
      </c>
      <c r="CO36" s="25">
        <f t="shared" si="14"/>
        <v>0.10161678004263663</v>
      </c>
      <c r="CP36" s="25">
        <f t="shared" si="28"/>
        <v>0.34189502284337436</v>
      </c>
      <c r="CQ36" s="25"/>
      <c r="CR36" s="25">
        <f t="shared" si="15"/>
        <v>-0.25323957187469404</v>
      </c>
      <c r="CS36" s="25">
        <f t="shared" si="16"/>
        <v>4.6475024928961162E-2</v>
      </c>
      <c r="CT36" s="25">
        <f t="shared" si="17"/>
        <v>-0.25619916296508194</v>
      </c>
      <c r="CU36" s="25">
        <f t="shared" si="18"/>
        <v>-0.33583909027604619</v>
      </c>
      <c r="CV36" s="25">
        <f t="shared" si="19"/>
        <v>0.47386985565644224</v>
      </c>
      <c r="CW36" s="25">
        <f t="shared" si="26"/>
        <v>-8.0633390694508478E-2</v>
      </c>
      <c r="CX36" s="25">
        <f t="shared" si="20"/>
        <v>7.739854042787897E-2</v>
      </c>
      <c r="CY36" s="25">
        <f t="shared" si="29"/>
        <v>2.2654895084700755E-2</v>
      </c>
      <c r="CZ36" s="25">
        <f t="shared" si="21"/>
        <v>5.5067062021407764E-14</v>
      </c>
      <c r="DA36" s="25"/>
      <c r="DB36" s="25"/>
      <c r="DC36" s="25"/>
      <c r="DD36" s="25">
        <f t="shared" si="22"/>
        <v>1.2480112025943875</v>
      </c>
      <c r="DE36" s="25">
        <f t="shared" si="23"/>
        <v>0.50081065251476886</v>
      </c>
      <c r="DF36" s="25">
        <f t="shared" si="24"/>
        <v>-0.78135097090381578</v>
      </c>
      <c r="DG36" s="25">
        <f t="shared" si="25"/>
        <v>-8.4429672007534151E-2</v>
      </c>
      <c r="DH36" s="25">
        <f t="shared" si="27"/>
        <v>3.7525727674887932E-2</v>
      </c>
      <c r="DI36" s="25">
        <f t="shared" si="2"/>
        <v>0.53277400442825495</v>
      </c>
      <c r="DJ36" s="25"/>
      <c r="DK36" s="25"/>
      <c r="DL36" s="25">
        <f t="shared" si="3"/>
        <v>-1.2970373112309304</v>
      </c>
      <c r="DM36" s="25">
        <f t="shared" si="4"/>
        <v>0.60172754008947038</v>
      </c>
      <c r="DN36" s="25">
        <f t="shared" si="5"/>
        <v>-0.41466480838926145</v>
      </c>
      <c r="DO36" s="25">
        <f t="shared" si="6"/>
        <v>1.089820184776169</v>
      </c>
      <c r="DP36" s="25">
        <f t="shared" si="7"/>
        <v>0</v>
      </c>
      <c r="DQ36" s="25">
        <f t="shared" si="8"/>
        <v>0.24183766630082459</v>
      </c>
      <c r="DR36" s="25"/>
      <c r="DU36">
        <v>-5.972654688431362</v>
      </c>
      <c r="DV36">
        <v>-2.8735580203038182</v>
      </c>
      <c r="DW36">
        <v>2.225401679938102</v>
      </c>
      <c r="DX36" t="e">
        <v>#N/A</v>
      </c>
      <c r="DY36">
        <v>2.4332376295547107</v>
      </c>
      <c r="DZ36">
        <v>1.1997342996363614</v>
      </c>
      <c r="EA36" t="e">
        <v>#N/A</v>
      </c>
      <c r="EB36">
        <v>-2.9625474840115515</v>
      </c>
      <c r="EC36">
        <v>-2.6322906859904691</v>
      </c>
      <c r="ED36">
        <v>-3.633784476546623</v>
      </c>
      <c r="EE36">
        <v>-2.4825120220386907</v>
      </c>
      <c r="EF36">
        <v>-4.5954164509879831</v>
      </c>
      <c r="EG36">
        <v>-2.1567878859483613</v>
      </c>
      <c r="EH36">
        <v>1.0940098950475203</v>
      </c>
      <c r="EI36">
        <v>2.3023786555178845</v>
      </c>
      <c r="EJ36">
        <v>4.9966700898648355</v>
      </c>
      <c r="EK36">
        <v>3.8562418308884929</v>
      </c>
      <c r="EL36">
        <v>-1.2352040453537256</v>
      </c>
      <c r="EM36">
        <v>2.1374530042516966</v>
      </c>
      <c r="EN36">
        <v>6.1084736810919367</v>
      </c>
      <c r="EO36">
        <v>3.2501036251879896</v>
      </c>
      <c r="ER36">
        <v>0</v>
      </c>
      <c r="ES36">
        <v>1.3037097780960352</v>
      </c>
      <c r="ET36">
        <v>-5.1221944852903647</v>
      </c>
      <c r="EU36">
        <v>-3.7709091340225598</v>
      </c>
      <c r="EV36">
        <v>-9.1438275243407645</v>
      </c>
      <c r="EW36">
        <v>59.648744191424157</v>
      </c>
      <c r="EX36">
        <v>5.7315894913109844</v>
      </c>
      <c r="EY36">
        <v>0</v>
      </c>
      <c r="EZ36">
        <v>0</v>
      </c>
      <c r="FA36">
        <v>4.9644302749604776</v>
      </c>
      <c r="FB36">
        <v>0.85532700257844851</v>
      </c>
      <c r="FC36">
        <v>-1.9346852191292783</v>
      </c>
      <c r="FD36">
        <v>-1.2557855616328197</v>
      </c>
      <c r="FE36">
        <v>-2.7871124510473919</v>
      </c>
      <c r="FF36">
        <v>-4.2421573927698688</v>
      </c>
      <c r="FG36" t="e">
        <v>#N/A</v>
      </c>
    </row>
    <row r="37" spans="1:163">
      <c r="A37">
        <v>1992</v>
      </c>
      <c r="B37" s="16">
        <v>18</v>
      </c>
      <c r="C37" s="16"/>
      <c r="D37" s="16">
        <v>20</v>
      </c>
      <c r="E37" s="16">
        <v>28</v>
      </c>
      <c r="F37" s="16">
        <v>19.5</v>
      </c>
      <c r="G37" s="16"/>
      <c r="H37" s="16"/>
      <c r="I37" s="16"/>
      <c r="J37" s="16">
        <v>7</v>
      </c>
      <c r="K37" s="16">
        <v>18</v>
      </c>
      <c r="L37" s="16">
        <v>10</v>
      </c>
      <c r="M37" s="16"/>
      <c r="N37" s="16">
        <v>25</v>
      </c>
      <c r="O37" s="16">
        <v>10</v>
      </c>
      <c r="P37" s="16">
        <v>18.600000000000001</v>
      </c>
      <c r="Q37" s="16">
        <v>14</v>
      </c>
      <c r="R37" s="16">
        <v>18</v>
      </c>
      <c r="S37" s="16">
        <v>25</v>
      </c>
      <c r="T37" s="16">
        <v>19</v>
      </c>
      <c r="U37" s="16">
        <v>3</v>
      </c>
      <c r="V37" s="16">
        <v>10</v>
      </c>
      <c r="W37" s="16">
        <v>12</v>
      </c>
      <c r="X37" s="16"/>
      <c r="Y37" s="16"/>
      <c r="Z37" s="16">
        <v>10</v>
      </c>
      <c r="AA37" s="16">
        <v>12.5</v>
      </c>
      <c r="AB37" s="16">
        <v>20</v>
      </c>
      <c r="AC37" s="16">
        <v>17.7</v>
      </c>
      <c r="AD37" s="16">
        <v>10</v>
      </c>
      <c r="AE37" s="16">
        <v>16</v>
      </c>
      <c r="AF37" s="16">
        <v>28</v>
      </c>
      <c r="AG37" s="16">
        <v>10</v>
      </c>
      <c r="AH37" s="16">
        <v>13</v>
      </c>
      <c r="AI37" s="16">
        <v>25</v>
      </c>
      <c r="AJ37" s="16">
        <v>12</v>
      </c>
      <c r="AK37" s="16">
        <v>17.5</v>
      </c>
      <c r="AL37" s="16"/>
      <c r="AM37" s="16">
        <v>22</v>
      </c>
      <c r="AN37" s="16"/>
      <c r="AO37" s="16"/>
      <c r="AR37">
        <v>17.778036140509585</v>
      </c>
      <c r="AT37">
        <v>20.077491069650183</v>
      </c>
      <c r="AU37" cm="1">
        <f t="array" ref="AU37:AU65">+[1]!hp(E37:E65,100)</f>
        <v>23.177202827389468</v>
      </c>
      <c r="AV37">
        <v>19.81613038406109</v>
      </c>
      <c r="AY37">
        <v>0</v>
      </c>
      <c r="AZ37">
        <v>7.0443722533517228</v>
      </c>
      <c r="BA37">
        <v>17.838571057503081</v>
      </c>
      <c r="BB37">
        <v>9.8180565885004025</v>
      </c>
      <c r="BD37">
        <v>22.914290346441515</v>
      </c>
      <c r="BE37">
        <v>9.9916688164818517</v>
      </c>
      <c r="BF37">
        <v>18.97287744677325</v>
      </c>
      <c r="BG37">
        <v>14.47381901452542</v>
      </c>
      <c r="BH37">
        <v>17.63092262421878</v>
      </c>
      <c r="BI37">
        <v>25.086638063488174</v>
      </c>
      <c r="BJ37">
        <v>19.039917696858879</v>
      </c>
      <c r="BK37">
        <v>3.1330207662955565</v>
      </c>
      <c r="BL37">
        <v>9.9999999999999503</v>
      </c>
      <c r="BM37" cm="1">
        <f t="array" ref="BM37:BM65">+[1]!hp(W37:W65,100)</f>
        <v>15.806182854321023</v>
      </c>
      <c r="BP37">
        <v>13.602548112146412</v>
      </c>
      <c r="BQ37">
        <v>12.178163089622446</v>
      </c>
      <c r="BR37">
        <v>21.078719725153242</v>
      </c>
      <c r="BS37">
        <v>15.4989878565972</v>
      </c>
      <c r="BT37">
        <v>9.9510977424603748</v>
      </c>
      <c r="BU37">
        <v>16.4809688827633</v>
      </c>
      <c r="BV37" cm="1">
        <f t="array" ref="BV37:BV65">+[1]!hp(AF37:AF65,100)</f>
        <v>23.910578924644245</v>
      </c>
      <c r="BW37" cm="1">
        <f t="array" ref="BW37:BW65">+[1]!hp(AG37:AG65,100)</f>
        <v>12.556448130977415</v>
      </c>
      <c r="BX37">
        <v>13.733451911260151</v>
      </c>
      <c r="BY37">
        <v>24.564570667317959</v>
      </c>
      <c r="BZ37">
        <v>12.932995830554505</v>
      </c>
      <c r="CA37">
        <v>16.673017973093334</v>
      </c>
      <c r="CB37">
        <v>0</v>
      </c>
      <c r="CC37">
        <v>22.016153454510562</v>
      </c>
      <c r="CF37" s="25">
        <f t="shared" si="1"/>
        <v>0.22196385949041542</v>
      </c>
      <c r="CG37" s="25"/>
      <c r="CH37" s="25">
        <f t="shared" si="9"/>
        <v>-7.7491069650182709E-2</v>
      </c>
      <c r="CI37" s="25">
        <f t="shared" si="10"/>
        <v>4.8227971726105316</v>
      </c>
      <c r="CJ37" s="25">
        <f t="shared" si="11"/>
        <v>-0.31613038406108984</v>
      </c>
      <c r="CK37" s="25"/>
      <c r="CL37" s="25">
        <f t="shared" si="12"/>
        <v>0</v>
      </c>
      <c r="CM37" s="25">
        <f t="shared" si="13"/>
        <v>0</v>
      </c>
      <c r="CN37" s="25">
        <f t="shared" si="30"/>
        <v>-4.437225335172279E-2</v>
      </c>
      <c r="CO37" s="25">
        <f t="shared" si="14"/>
        <v>0.16142894249691864</v>
      </c>
      <c r="CP37" s="25">
        <f t="shared" si="28"/>
        <v>0.18194341149959747</v>
      </c>
      <c r="CQ37" s="25"/>
      <c r="CR37" s="25">
        <f t="shared" si="15"/>
        <v>2.0857096535584851</v>
      </c>
      <c r="CS37" s="25">
        <f t="shared" si="16"/>
        <v>8.3311835181483218E-3</v>
      </c>
      <c r="CT37" s="25">
        <f t="shared" si="17"/>
        <v>-0.37287744677324852</v>
      </c>
      <c r="CU37" s="25">
        <f t="shared" si="18"/>
        <v>-0.47381901452541975</v>
      </c>
      <c r="CV37" s="25">
        <f t="shared" si="19"/>
        <v>0.36907737578122024</v>
      </c>
      <c r="CW37" s="25">
        <f t="shared" si="26"/>
        <v>-8.66380634881736E-2</v>
      </c>
      <c r="CX37" s="25">
        <f t="shared" si="20"/>
        <v>-3.9917696858879026E-2</v>
      </c>
      <c r="CY37" s="25">
        <f t="shared" si="29"/>
        <v>-0.13302076629555648</v>
      </c>
      <c r="CZ37" s="25">
        <f t="shared" si="21"/>
        <v>4.9737991503207013E-14</v>
      </c>
      <c r="DA37" s="25">
        <f t="shared" ref="DA37:DA65" si="31">+W37-BM37</f>
        <v>-3.8061828543210225</v>
      </c>
      <c r="DB37" s="25"/>
      <c r="DC37" s="25"/>
      <c r="DD37" s="25">
        <f t="shared" si="22"/>
        <v>-3.6025481121464118</v>
      </c>
      <c r="DE37" s="25">
        <f t="shared" si="23"/>
        <v>0.32183691037755402</v>
      </c>
      <c r="DF37" s="25">
        <f t="shared" si="24"/>
        <v>-1.0787197251532419</v>
      </c>
      <c r="DG37" s="25">
        <f t="shared" si="25"/>
        <v>2.2010121434027994</v>
      </c>
      <c r="DH37" s="25">
        <f t="shared" si="27"/>
        <v>4.8902257539625182E-2</v>
      </c>
      <c r="DI37" s="25">
        <f t="shared" si="2"/>
        <v>-0.48096888276329963</v>
      </c>
      <c r="DJ37" s="25">
        <f t="shared" ref="DJ37:DJ65" si="32">+AF37-BV37</f>
        <v>4.0894210753557552</v>
      </c>
      <c r="DK37" s="25">
        <f t="shared" ref="DK37:DK65" si="33">+AG37-BW37</f>
        <v>-2.5564481309774152</v>
      </c>
      <c r="DL37" s="25">
        <f t="shared" si="3"/>
        <v>-0.73345191126015052</v>
      </c>
      <c r="DM37" s="25">
        <f t="shared" si="4"/>
        <v>0.43542933268204109</v>
      </c>
      <c r="DN37" s="25">
        <f t="shared" si="5"/>
        <v>-0.93299583055450519</v>
      </c>
      <c r="DO37" s="25">
        <f t="shared" si="6"/>
        <v>0.82698202690666633</v>
      </c>
      <c r="DP37" s="25">
        <f t="shared" si="7"/>
        <v>0</v>
      </c>
      <c r="DQ37" s="25">
        <f t="shared" si="8"/>
        <v>-1.6153454510561716E-2</v>
      </c>
      <c r="DR37" s="25"/>
      <c r="DU37">
        <v>0.85253832411561348</v>
      </c>
      <c r="DV37">
        <v>-3.8742536218868793</v>
      </c>
      <c r="DW37">
        <v>1.7293847067072505</v>
      </c>
      <c r="DX37" t="e">
        <v>#N/A</v>
      </c>
      <c r="DY37">
        <v>1.621077754794328</v>
      </c>
      <c r="DZ37">
        <v>-0.78900594388339584</v>
      </c>
      <c r="EA37" t="e">
        <v>#N/A</v>
      </c>
      <c r="EB37">
        <v>-6.0188822209166091</v>
      </c>
      <c r="EC37">
        <v>-4.4424278009502984</v>
      </c>
      <c r="ED37">
        <v>2.1088886832931735</v>
      </c>
      <c r="EE37">
        <v>-1.5659163273432455</v>
      </c>
      <c r="EF37">
        <v>0.81338027597664109</v>
      </c>
      <c r="EG37">
        <v>-2.4249474583994584</v>
      </c>
      <c r="EH37">
        <v>2.2705765945035239</v>
      </c>
      <c r="EI37">
        <v>1.4747354428501183</v>
      </c>
      <c r="EJ37">
        <v>4.4128603141018061</v>
      </c>
      <c r="EK37">
        <v>2.2720131927978144</v>
      </c>
      <c r="EL37">
        <v>1.7265200560963478</v>
      </c>
      <c r="EM37">
        <v>0.75495276353352381</v>
      </c>
      <c r="EN37">
        <v>3.6814107853493852</v>
      </c>
      <c r="EO37">
        <v>-2.0378614136258193</v>
      </c>
      <c r="ER37">
        <v>0</v>
      </c>
      <c r="ES37">
        <v>1.9999378122835765</v>
      </c>
      <c r="ET37">
        <v>-7.1412167837743254</v>
      </c>
      <c r="EU37">
        <v>-3.4736200984312404</v>
      </c>
      <c r="EV37">
        <v>-10.888004217902207</v>
      </c>
      <c r="EW37">
        <v>-64.223919699493308</v>
      </c>
      <c r="EX37">
        <v>5.1692157743494249</v>
      </c>
      <c r="EY37">
        <v>0</v>
      </c>
      <c r="EZ37">
        <v>0</v>
      </c>
      <c r="FA37">
        <v>2.2823996947244609</v>
      </c>
      <c r="FB37">
        <v>-2.2923529724617993</v>
      </c>
      <c r="FC37">
        <v>1.3321437430932974</v>
      </c>
      <c r="FD37">
        <v>-3.9579875407013105</v>
      </c>
      <c r="FE37">
        <v>-2.3775797429337331</v>
      </c>
      <c r="FF37">
        <v>0.77688528911943422</v>
      </c>
      <c r="FG37" t="e">
        <v>#N/A</v>
      </c>
    </row>
    <row r="38" spans="1:163">
      <c r="A38">
        <v>1993</v>
      </c>
      <c r="B38" s="16">
        <v>18</v>
      </c>
      <c r="C38" s="16"/>
      <c r="D38" s="16">
        <v>20</v>
      </c>
      <c r="E38" s="16">
        <v>20</v>
      </c>
      <c r="F38" s="16">
        <v>19.5</v>
      </c>
      <c r="G38" s="16"/>
      <c r="H38" s="16"/>
      <c r="I38" s="16"/>
      <c r="J38" s="16">
        <v>7</v>
      </c>
      <c r="K38" s="16">
        <v>18</v>
      </c>
      <c r="L38" s="16">
        <v>10</v>
      </c>
      <c r="M38" s="16"/>
      <c r="N38" s="16">
        <v>25</v>
      </c>
      <c r="O38" s="16">
        <v>10</v>
      </c>
      <c r="P38" s="16">
        <v>18.600000000000001</v>
      </c>
      <c r="Q38" s="16">
        <v>15</v>
      </c>
      <c r="R38" s="16">
        <v>18</v>
      </c>
      <c r="S38" s="16">
        <v>25</v>
      </c>
      <c r="T38" s="16">
        <v>19</v>
      </c>
      <c r="U38" s="16">
        <v>3</v>
      </c>
      <c r="V38" s="16">
        <v>10</v>
      </c>
      <c r="W38" s="16">
        <v>18</v>
      </c>
      <c r="X38" s="16"/>
      <c r="Y38" s="16"/>
      <c r="Z38" s="16">
        <v>10</v>
      </c>
      <c r="AA38" s="16">
        <v>12.5</v>
      </c>
      <c r="AB38" s="16">
        <v>22</v>
      </c>
      <c r="AC38" s="16">
        <v>18</v>
      </c>
      <c r="AD38" s="16">
        <v>10</v>
      </c>
      <c r="AE38" s="16">
        <v>16</v>
      </c>
      <c r="AF38" s="16">
        <v>20</v>
      </c>
      <c r="AG38" s="16">
        <v>14</v>
      </c>
      <c r="AH38" s="16">
        <v>15</v>
      </c>
      <c r="AI38" s="16">
        <v>25</v>
      </c>
      <c r="AJ38" s="16">
        <v>15</v>
      </c>
      <c r="AK38" s="16">
        <v>17.5</v>
      </c>
      <c r="AL38" s="16"/>
      <c r="AM38" s="16">
        <v>22</v>
      </c>
      <c r="AN38" s="16">
        <v>10</v>
      </c>
      <c r="AO38" s="16"/>
      <c r="AR38">
        <v>18.201880039536825</v>
      </c>
      <c r="AT38">
        <v>20.083335689031454</v>
      </c>
      <c r="AU38">
        <v>22.309105296156325</v>
      </c>
      <c r="AV38">
        <v>20.010884290037772</v>
      </c>
      <c r="AY38">
        <v>0</v>
      </c>
      <c r="AZ38">
        <v>7.053048112412478</v>
      </c>
      <c r="BA38">
        <v>17.811533707734274</v>
      </c>
      <c r="BB38">
        <v>10.009750363806026</v>
      </c>
      <c r="BD38">
        <v>23.502819271803201</v>
      </c>
      <c r="BE38">
        <v>10.052033705476363</v>
      </c>
      <c r="BF38">
        <v>19.108167954933144</v>
      </c>
      <c r="BG38">
        <v>14.623916813574249</v>
      </c>
      <c r="BH38">
        <v>17.715510105934058</v>
      </c>
      <c r="BI38">
        <v>25.086650136339795</v>
      </c>
      <c r="BJ38">
        <v>19.139487510552261</v>
      </c>
      <c r="BK38">
        <v>3.3017752823199507</v>
      </c>
      <c r="BL38">
        <v>9.9999999999999538</v>
      </c>
      <c r="BM38">
        <v>16.266933309868374</v>
      </c>
      <c r="BP38">
        <v>13.534951544439624</v>
      </c>
      <c r="BQ38">
        <v>12.312561286679397</v>
      </c>
      <c r="BR38">
        <v>21.410387541763971</v>
      </c>
      <c r="BS38">
        <v>16.156757239785502</v>
      </c>
      <c r="BT38">
        <v>9.9410668782019105</v>
      </c>
      <c r="BU38">
        <v>16.513071667263947</v>
      </c>
      <c r="BV38">
        <v>23.187420517906631</v>
      </c>
      <c r="BW38">
        <v>12.87561746695819</v>
      </c>
      <c r="BX38">
        <v>14.168530711637212</v>
      </c>
      <c r="BY38">
        <v>24.705493603165031</v>
      </c>
      <c r="BZ38">
        <v>13.463428099805405</v>
      </c>
      <c r="CA38">
        <v>16.903758445260507</v>
      </c>
      <c r="CB38">
        <v>0</v>
      </c>
      <c r="CC38">
        <v>22.246201137531884</v>
      </c>
      <c r="CD38" cm="1">
        <f t="array" ref="CD38:CD65">+[1]!hp(AN38:AN65,100)</f>
        <v>11.845144931915161</v>
      </c>
      <c r="CF38" s="25">
        <f t="shared" si="1"/>
        <v>-0.20188003953682454</v>
      </c>
      <c r="CG38" s="25"/>
      <c r="CH38" s="25">
        <f t="shared" si="9"/>
        <v>-8.3335689031454052E-2</v>
      </c>
      <c r="CI38" s="25">
        <f t="shared" si="10"/>
        <v>-2.309105296156325</v>
      </c>
      <c r="CJ38" s="25">
        <f t="shared" si="11"/>
        <v>-0.51088429003777236</v>
      </c>
      <c r="CK38" s="25"/>
      <c r="CL38" s="25">
        <f t="shared" si="12"/>
        <v>0</v>
      </c>
      <c r="CM38" s="25">
        <f t="shared" si="13"/>
        <v>0</v>
      </c>
      <c r="CN38" s="25">
        <f t="shared" si="30"/>
        <v>-5.3048112412477977E-2</v>
      </c>
      <c r="CO38" s="25">
        <f t="shared" si="14"/>
        <v>0.18846629226572631</v>
      </c>
      <c r="CP38" s="25">
        <f t="shared" si="28"/>
        <v>-9.7503638060256748E-3</v>
      </c>
      <c r="CQ38" s="25"/>
      <c r="CR38" s="25">
        <f t="shared" si="15"/>
        <v>1.497180728196799</v>
      </c>
      <c r="CS38" s="25">
        <f t="shared" si="16"/>
        <v>-5.2033705476363323E-2</v>
      </c>
      <c r="CT38" s="25">
        <f t="shared" si="17"/>
        <v>-0.5081679549331426</v>
      </c>
      <c r="CU38" s="25">
        <f t="shared" si="18"/>
        <v>0.37608318642575078</v>
      </c>
      <c r="CV38" s="25">
        <f t="shared" si="19"/>
        <v>0.28448989406594194</v>
      </c>
      <c r="CW38" s="25">
        <f t="shared" si="26"/>
        <v>-8.6650136339795125E-2</v>
      </c>
      <c r="CX38" s="25">
        <f t="shared" si="20"/>
        <v>-0.13948751055226083</v>
      </c>
      <c r="CY38" s="25">
        <f t="shared" si="29"/>
        <v>-0.30177528231995066</v>
      </c>
      <c r="CZ38" s="25">
        <f t="shared" si="21"/>
        <v>4.6185277824406512E-14</v>
      </c>
      <c r="DA38" s="25">
        <f t="shared" si="31"/>
        <v>1.7330666901316256</v>
      </c>
      <c r="DB38" s="25"/>
      <c r="DC38" s="25"/>
      <c r="DD38" s="25">
        <f t="shared" si="22"/>
        <v>-3.5349515444396236</v>
      </c>
      <c r="DE38" s="25">
        <f t="shared" si="23"/>
        <v>0.1874387133206028</v>
      </c>
      <c r="DF38" s="25">
        <f t="shared" si="24"/>
        <v>0.58961245823602937</v>
      </c>
      <c r="DG38" s="25">
        <f t="shared" si="25"/>
        <v>1.8432427602144976</v>
      </c>
      <c r="DH38" s="25">
        <f t="shared" si="27"/>
        <v>5.8933121798089516E-2</v>
      </c>
      <c r="DI38" s="25">
        <f t="shared" si="2"/>
        <v>-0.51307166726394726</v>
      </c>
      <c r="DJ38" s="25">
        <f t="shared" si="32"/>
        <v>-3.1874205179066308</v>
      </c>
      <c r="DK38" s="25">
        <f t="shared" si="33"/>
        <v>1.1243825330418105</v>
      </c>
      <c r="DL38" s="25">
        <f t="shared" si="3"/>
        <v>0.83146928836278811</v>
      </c>
      <c r="DM38" s="25">
        <f t="shared" si="4"/>
        <v>0.2945063968349686</v>
      </c>
      <c r="DN38" s="25">
        <f t="shared" si="5"/>
        <v>1.5365719001945948</v>
      </c>
      <c r="DO38" s="25">
        <f t="shared" si="6"/>
        <v>0.59624155473949259</v>
      </c>
      <c r="DP38" s="25">
        <f t="shared" si="7"/>
        <v>0</v>
      </c>
      <c r="DQ38" s="25">
        <f t="shared" si="8"/>
        <v>-0.24620113753188377</v>
      </c>
      <c r="DR38" s="25">
        <f t="shared" ref="DR38:DR65" si="34">+AN38-CD38</f>
        <v>-1.8451449319151614</v>
      </c>
      <c r="DU38">
        <v>4.1313545192830503</v>
      </c>
      <c r="DV38">
        <v>-3.1824971196715808</v>
      </c>
      <c r="DW38">
        <v>-0.82131103288463692</v>
      </c>
      <c r="DX38" t="e">
        <v>#N/A</v>
      </c>
      <c r="DY38">
        <v>-2.3589780982432842</v>
      </c>
      <c r="DZ38">
        <v>-0.22059461464385777</v>
      </c>
      <c r="EA38" t="e">
        <v>#N/A</v>
      </c>
      <c r="EB38">
        <v>-3.2606656248080554</v>
      </c>
      <c r="EC38">
        <v>-4.2865341360996183</v>
      </c>
      <c r="ED38">
        <v>2.080529343284951</v>
      </c>
      <c r="EE38">
        <v>1.7321814335156489</v>
      </c>
      <c r="EF38">
        <v>4.0014275915806365</v>
      </c>
      <c r="EG38">
        <v>-5.3508109541438813</v>
      </c>
      <c r="EH38">
        <v>1.4404827135456628</v>
      </c>
      <c r="EI38">
        <v>-2.0290614520912698</v>
      </c>
      <c r="EJ38">
        <v>0.16926302819922512</v>
      </c>
      <c r="EK38">
        <v>-2.2148569108521059</v>
      </c>
      <c r="EL38">
        <v>5.7755704666679151</v>
      </c>
      <c r="EM38">
        <v>-2.5674194942371571</v>
      </c>
      <c r="EN38">
        <v>-0.495199880214102</v>
      </c>
      <c r="EO38">
        <v>-4.9090915198643756</v>
      </c>
      <c r="EP38">
        <v>9.8929117248902259</v>
      </c>
      <c r="ER38">
        <v>0</v>
      </c>
      <c r="ES38">
        <v>1.6138211010456871</v>
      </c>
      <c r="ET38">
        <v>-4.2096296067246186</v>
      </c>
      <c r="EU38">
        <v>-4.35600417943607</v>
      </c>
      <c r="EV38">
        <v>-8.0455110984759699</v>
      </c>
      <c r="EW38">
        <v>-109.29009253140521</v>
      </c>
      <c r="EX38">
        <v>-1.0590535043132263</v>
      </c>
      <c r="EY38">
        <v>16.457898887325939</v>
      </c>
      <c r="EZ38">
        <v>1.3462270387116746</v>
      </c>
      <c r="FA38">
        <v>-3.5440449653147255</v>
      </c>
      <c r="FB38">
        <v>-6.8180087649035954</v>
      </c>
      <c r="FC38">
        <v>8.8282431496995173</v>
      </c>
      <c r="FD38">
        <v>-4.0952948035847783</v>
      </c>
      <c r="FE38">
        <v>-3.1598044965542442</v>
      </c>
      <c r="FF38">
        <v>0.16187128423921138</v>
      </c>
      <c r="FG38" t="e">
        <v>#N/A</v>
      </c>
    </row>
    <row r="39" spans="1:163">
      <c r="A39">
        <v>1994</v>
      </c>
      <c r="B39" s="16">
        <v>18</v>
      </c>
      <c r="C39" s="16"/>
      <c r="D39" s="16">
        <v>20</v>
      </c>
      <c r="E39" s="16">
        <v>20</v>
      </c>
      <c r="F39" s="16">
        <v>20.5</v>
      </c>
      <c r="G39" s="16">
        <v>13</v>
      </c>
      <c r="H39" s="16"/>
      <c r="I39" s="16"/>
      <c r="J39" s="16">
        <v>7</v>
      </c>
      <c r="K39" s="16">
        <v>18</v>
      </c>
      <c r="L39" s="16">
        <v>10</v>
      </c>
      <c r="M39" s="16"/>
      <c r="N39" s="16">
        <v>25</v>
      </c>
      <c r="O39" s="16">
        <v>10</v>
      </c>
      <c r="P39" s="16">
        <v>18.600000000000001</v>
      </c>
      <c r="Q39" s="16">
        <v>15</v>
      </c>
      <c r="R39" s="16">
        <v>18</v>
      </c>
      <c r="S39" s="16">
        <v>25</v>
      </c>
      <c r="T39" s="16">
        <v>19</v>
      </c>
      <c r="U39" s="16">
        <v>3</v>
      </c>
      <c r="V39" s="16">
        <v>10</v>
      </c>
      <c r="W39" s="16">
        <v>18</v>
      </c>
      <c r="X39" s="16">
        <v>18</v>
      </c>
      <c r="Y39" s="16"/>
      <c r="Z39" s="16">
        <v>10</v>
      </c>
      <c r="AA39" s="16">
        <v>12.5</v>
      </c>
      <c r="AB39" s="16">
        <v>22</v>
      </c>
      <c r="AC39" s="16">
        <v>18</v>
      </c>
      <c r="AD39" s="16">
        <v>10</v>
      </c>
      <c r="AE39" s="16">
        <v>16</v>
      </c>
      <c r="AF39" s="16">
        <v>23</v>
      </c>
      <c r="AG39" s="16">
        <v>14</v>
      </c>
      <c r="AH39" s="16">
        <v>15</v>
      </c>
      <c r="AI39" s="16">
        <v>25</v>
      </c>
      <c r="AJ39" s="16">
        <v>15</v>
      </c>
      <c r="AK39" s="16">
        <v>17.5</v>
      </c>
      <c r="AL39" s="16"/>
      <c r="AM39" s="16">
        <v>22</v>
      </c>
      <c r="AN39" s="16">
        <v>10</v>
      </c>
      <c r="AO39" s="16"/>
      <c r="AR39">
        <v>18.676779107541371</v>
      </c>
      <c r="AT39">
        <v>20.080408510904633</v>
      </c>
      <c r="AU39">
        <v>21.489235736649288</v>
      </c>
      <c r="AV39">
        <v>20.206036729249313</v>
      </c>
      <c r="AW39" cm="1">
        <f t="array" ref="AW39:AW65">+[1]!hp(G39:G65,100)</f>
        <v>12.999999999999892</v>
      </c>
      <c r="AY39">
        <v>0</v>
      </c>
      <c r="AZ39">
        <v>7.0605733896468248</v>
      </c>
      <c r="BA39">
        <v>17.809526896403852</v>
      </c>
      <c r="BB39">
        <v>10.249481024519914</v>
      </c>
      <c r="BD39">
        <v>23.998045544776225</v>
      </c>
      <c r="BE39">
        <v>10.139702242298338</v>
      </c>
      <c r="BF39">
        <v>19.259742862495283</v>
      </c>
      <c r="BG39">
        <v>14.780432681462312</v>
      </c>
      <c r="BH39">
        <v>17.779480688244682</v>
      </c>
      <c r="BI39">
        <v>25.077193400407424</v>
      </c>
      <c r="BJ39">
        <v>19.22954751008843</v>
      </c>
      <c r="BK39">
        <v>3.4873568632399197</v>
      </c>
      <c r="BL39">
        <v>9.9999999999999556</v>
      </c>
      <c r="BM39">
        <v>16.689621936872516</v>
      </c>
      <c r="BN39" cm="1">
        <f t="array" ref="BN39:BN65">+[1]!hp(X39:X65,100)</f>
        <v>17.940505681181428</v>
      </c>
      <c r="BP39">
        <v>13.574244758396794</v>
      </c>
      <c r="BQ39">
        <v>12.406586901768641</v>
      </c>
      <c r="BR39">
        <v>21.754370281893326</v>
      </c>
      <c r="BS39">
        <v>16.729248577148343</v>
      </c>
      <c r="BT39">
        <v>9.9336501722314789</v>
      </c>
      <c r="BU39">
        <v>16.573999960101389</v>
      </c>
      <c r="BV39">
        <v>22.505156321922573</v>
      </c>
      <c r="BW39">
        <v>13.16922232162919</v>
      </c>
      <c r="BX39">
        <v>14.575666840204432</v>
      </c>
      <c r="BY39">
        <v>24.818963086600313</v>
      </c>
      <c r="BZ39">
        <v>13.980102582704944</v>
      </c>
      <c r="CA39">
        <v>17.094208145997388</v>
      </c>
      <c r="CB39">
        <v>0</v>
      </c>
      <c r="CC39">
        <v>22.450227009828719</v>
      </c>
      <c r="CD39">
        <v>12.570627329865264</v>
      </c>
      <c r="CF39" s="25">
        <f t="shared" si="1"/>
        <v>-0.67677910754137116</v>
      </c>
      <c r="CG39" s="25"/>
      <c r="CH39" s="25">
        <f t="shared" si="9"/>
        <v>-8.0408510904632635E-2</v>
      </c>
      <c r="CI39" s="25">
        <f t="shared" si="10"/>
        <v>-1.4892357366492881</v>
      </c>
      <c r="CJ39" s="25">
        <f t="shared" si="11"/>
        <v>0.2939632707506874</v>
      </c>
      <c r="CK39" s="25">
        <f t="shared" ref="CK39:CK65" si="35">+G39-AW39</f>
        <v>1.0835776720341528E-13</v>
      </c>
      <c r="CL39" s="25">
        <f t="shared" si="12"/>
        <v>0</v>
      </c>
      <c r="CM39" s="25">
        <f t="shared" si="13"/>
        <v>0</v>
      </c>
      <c r="CN39" s="25">
        <f t="shared" si="30"/>
        <v>-6.0573389646824793E-2</v>
      </c>
      <c r="CO39" s="25">
        <f t="shared" si="14"/>
        <v>0.19047310359614755</v>
      </c>
      <c r="CP39" s="25">
        <f t="shared" si="28"/>
        <v>-0.24948102451991438</v>
      </c>
      <c r="CQ39" s="25"/>
      <c r="CR39" s="25">
        <f t="shared" si="15"/>
        <v>1.0019544552237747</v>
      </c>
      <c r="CS39" s="25">
        <f t="shared" si="16"/>
        <v>-0.13970224229833761</v>
      </c>
      <c r="CT39" s="25">
        <f t="shared" si="17"/>
        <v>-0.65974286249528191</v>
      </c>
      <c r="CU39" s="25">
        <f t="shared" si="18"/>
        <v>0.21956731853768829</v>
      </c>
      <c r="CV39" s="25">
        <f t="shared" si="19"/>
        <v>0.22051931175531791</v>
      </c>
      <c r="CW39" s="25">
        <f t="shared" si="26"/>
        <v>-7.7193400407423951E-2</v>
      </c>
      <c r="CX39" s="25">
        <f t="shared" si="20"/>
        <v>-0.22954751008843033</v>
      </c>
      <c r="CY39" s="25">
        <f t="shared" si="29"/>
        <v>-0.48735686323991967</v>
      </c>
      <c r="CZ39" s="25">
        <f t="shared" si="21"/>
        <v>4.4408920985006262E-14</v>
      </c>
      <c r="DA39" s="25">
        <f t="shared" si="31"/>
        <v>1.3103780631274837</v>
      </c>
      <c r="DB39" s="25">
        <f t="shared" ref="DB39:DB65" si="36">+X39-BN39</f>
        <v>5.9494318818572367E-2</v>
      </c>
      <c r="DC39" s="25"/>
      <c r="DD39" s="25">
        <f t="shared" si="22"/>
        <v>-3.5742447583967945</v>
      </c>
      <c r="DE39" s="25">
        <f t="shared" si="23"/>
        <v>9.3413098231359015E-2</v>
      </c>
      <c r="DF39" s="25">
        <f t="shared" si="24"/>
        <v>0.24562971810667378</v>
      </c>
      <c r="DG39" s="25">
        <f t="shared" si="25"/>
        <v>1.2707514228516565</v>
      </c>
      <c r="DH39" s="25">
        <f t="shared" si="27"/>
        <v>6.6349827768521052E-2</v>
      </c>
      <c r="DI39" s="25">
        <f t="shared" si="2"/>
        <v>-0.57399996010138921</v>
      </c>
      <c r="DJ39" s="25">
        <f t="shared" si="32"/>
        <v>0.49484367807742657</v>
      </c>
      <c r="DK39" s="25">
        <f t="shared" si="33"/>
        <v>0.83077767837080962</v>
      </c>
      <c r="DL39" s="25">
        <f t="shared" si="3"/>
        <v>0.42433315979556774</v>
      </c>
      <c r="DM39" s="25">
        <f t="shared" si="4"/>
        <v>0.18103691339968719</v>
      </c>
      <c r="DN39" s="25">
        <f t="shared" si="5"/>
        <v>1.0198974172950557</v>
      </c>
      <c r="DO39" s="25">
        <f t="shared" si="6"/>
        <v>0.40579185400261153</v>
      </c>
      <c r="DP39" s="25">
        <f t="shared" si="7"/>
        <v>0</v>
      </c>
      <c r="DQ39" s="25">
        <f t="shared" si="8"/>
        <v>-0.4502270098287191</v>
      </c>
      <c r="DR39" s="25">
        <f t="shared" si="34"/>
        <v>-2.570627329865264</v>
      </c>
      <c r="DU39">
        <v>7.3280774083406754</v>
      </c>
      <c r="DV39">
        <v>-1.3043732154260965</v>
      </c>
      <c r="DW39">
        <v>-1.0376207198173404</v>
      </c>
      <c r="DX39" t="e">
        <v>#N/A</v>
      </c>
      <c r="DY39">
        <v>-1.1928406427179254</v>
      </c>
      <c r="DZ39">
        <v>0.76138254754903301</v>
      </c>
      <c r="EA39" t="e">
        <v>#N/A</v>
      </c>
      <c r="EB39">
        <v>0.36422483963667673</v>
      </c>
      <c r="EC39">
        <v>-1.9895684669459115</v>
      </c>
      <c r="ED39">
        <v>-0.31278769806593232</v>
      </c>
      <c r="EE39">
        <v>4.8094722581325868</v>
      </c>
      <c r="EF39">
        <v>3.7168365905291694</v>
      </c>
      <c r="EG39">
        <v>-1.7481787602782504</v>
      </c>
      <c r="EH39">
        <v>3.7632890723298829</v>
      </c>
      <c r="EI39">
        <v>-1.8365833286462987</v>
      </c>
      <c r="EJ39">
        <v>0.59939758478932958</v>
      </c>
      <c r="EK39">
        <v>-2.9799421009979312</v>
      </c>
      <c r="EL39">
        <v>-0.89919557956449125</v>
      </c>
      <c r="EM39">
        <v>-2.2198053968730278</v>
      </c>
      <c r="EN39">
        <v>-2.0160369038547401</v>
      </c>
      <c r="EO39">
        <v>0.78408694446096661</v>
      </c>
      <c r="EP39">
        <v>6.1785117414725477</v>
      </c>
      <c r="ER39">
        <v>0</v>
      </c>
      <c r="ES39">
        <v>4.0966821888813172</v>
      </c>
      <c r="ET39">
        <v>-0.97901700862519192</v>
      </c>
      <c r="EU39">
        <v>-2.3095162419818394</v>
      </c>
      <c r="EV39">
        <v>1.2232457779534229</v>
      </c>
      <c r="EW39">
        <v>-49.032599716727418</v>
      </c>
      <c r="EX39">
        <v>-3.9234194514279466</v>
      </c>
      <c r="EY39">
        <v>3.606001951184183</v>
      </c>
      <c r="EZ39">
        <v>1.1618986848078805</v>
      </c>
      <c r="FA39">
        <v>-4.6387371317707107</v>
      </c>
      <c r="FB39">
        <v>-4.4584747963973541</v>
      </c>
      <c r="FC39">
        <v>-8.415319513613241</v>
      </c>
      <c r="FD39">
        <v>-2.5590257878108389</v>
      </c>
      <c r="FE39">
        <v>-2.2448789914272709</v>
      </c>
      <c r="FF39">
        <v>5.5658373729812212</v>
      </c>
      <c r="FG39" t="e">
        <v>#N/A</v>
      </c>
    </row>
    <row r="40" spans="1:163">
      <c r="A40">
        <v>1995</v>
      </c>
      <c r="B40" s="16">
        <v>21</v>
      </c>
      <c r="C40" s="16"/>
      <c r="D40" s="16">
        <v>20</v>
      </c>
      <c r="E40" s="16">
        <v>20</v>
      </c>
      <c r="F40" s="16">
        <v>20.5</v>
      </c>
      <c r="G40" s="16">
        <v>13</v>
      </c>
      <c r="H40" s="16"/>
      <c r="I40" s="16"/>
      <c r="J40" s="16">
        <v>7</v>
      </c>
      <c r="K40" s="16">
        <v>18</v>
      </c>
      <c r="L40" s="16">
        <v>10</v>
      </c>
      <c r="M40" s="16"/>
      <c r="N40" s="16">
        <v>25</v>
      </c>
      <c r="O40" s="16">
        <v>10</v>
      </c>
      <c r="P40" s="16">
        <v>18.600000000000001</v>
      </c>
      <c r="Q40" s="16">
        <v>15</v>
      </c>
      <c r="R40" s="16">
        <v>18</v>
      </c>
      <c r="S40" s="16">
        <v>25</v>
      </c>
      <c r="T40" s="16">
        <v>19</v>
      </c>
      <c r="U40" s="16">
        <v>3</v>
      </c>
      <c r="V40" s="16">
        <v>10</v>
      </c>
      <c r="W40" s="16">
        <v>18</v>
      </c>
      <c r="X40" s="16">
        <v>18</v>
      </c>
      <c r="Y40" s="16">
        <v>15</v>
      </c>
      <c r="Z40" s="16">
        <v>15</v>
      </c>
      <c r="AA40" s="16">
        <v>12.5</v>
      </c>
      <c r="AB40" s="16">
        <v>23</v>
      </c>
      <c r="AC40" s="16">
        <v>18</v>
      </c>
      <c r="AD40" s="16">
        <v>10</v>
      </c>
      <c r="AE40" s="16">
        <v>17</v>
      </c>
      <c r="AF40" s="16">
        <v>21.5</v>
      </c>
      <c r="AG40" s="16">
        <v>14</v>
      </c>
      <c r="AH40" s="16">
        <v>16</v>
      </c>
      <c r="AI40" s="16">
        <v>25</v>
      </c>
      <c r="AJ40" s="16">
        <v>15</v>
      </c>
      <c r="AK40" s="16">
        <v>17.5</v>
      </c>
      <c r="AL40" s="16"/>
      <c r="AM40" s="16">
        <v>23</v>
      </c>
      <c r="AN40" s="16">
        <v>12.5</v>
      </c>
      <c r="AO40" s="16">
        <v>20</v>
      </c>
      <c r="AR40">
        <v>19.165470750645703</v>
      </c>
      <c r="AT40">
        <v>20.072116762366903</v>
      </c>
      <c r="AU40">
        <v>20.742731067632896</v>
      </c>
      <c r="AV40">
        <v>20.390825873347154</v>
      </c>
      <c r="AW40">
        <v>12.999999999999885</v>
      </c>
      <c r="AY40">
        <v>0</v>
      </c>
      <c r="AZ40">
        <v>7.065620451750676</v>
      </c>
      <c r="BA40">
        <v>17.826691012187396</v>
      </c>
      <c r="BB40">
        <v>10.553445788450425</v>
      </c>
      <c r="BD40">
        <v>24.394160169459035</v>
      </c>
      <c r="BE40">
        <v>10.259236690136778</v>
      </c>
      <c r="BF40">
        <v>19.420192664960862</v>
      </c>
      <c r="BG40">
        <v>14.941427644093643</v>
      </c>
      <c r="BH40">
        <v>17.825267368846603</v>
      </c>
      <c r="BI40">
        <v>25.05392514548571</v>
      </c>
      <c r="BJ40">
        <v>19.316939429798033</v>
      </c>
      <c r="BK40">
        <v>3.6904959664837005</v>
      </c>
      <c r="BL40">
        <v>9.9999999999999556</v>
      </c>
      <c r="BM40">
        <v>17.053517573691551</v>
      </c>
      <c r="BN40">
        <v>17.927245916924861</v>
      </c>
      <c r="BO40" cm="1">
        <f t="array" ref="BO40:BO65">+[1]!hp(Y40:Y65,100)</f>
        <v>14.544632821056691</v>
      </c>
      <c r="BP40">
        <v>13.710123902685078</v>
      </c>
      <c r="BQ40">
        <v>12.466317285135945</v>
      </c>
      <c r="BR40">
        <v>22.094579931280997</v>
      </c>
      <c r="BS40">
        <v>17.206405051863772</v>
      </c>
      <c r="BT40">
        <v>9.9307054484488209</v>
      </c>
      <c r="BU40">
        <v>16.669088655630681</v>
      </c>
      <c r="BV40">
        <v>21.872806342266564</v>
      </c>
      <c r="BW40">
        <v>13.42294203901106</v>
      </c>
      <c r="BX40">
        <v>14.936568117687752</v>
      </c>
      <c r="BY40">
        <v>24.905846000740731</v>
      </c>
      <c r="BZ40">
        <v>14.472525964818049</v>
      </c>
      <c r="CA40">
        <v>17.242136405123411</v>
      </c>
      <c r="CB40">
        <v>0</v>
      </c>
      <c r="CC40">
        <v>22.627690687091334</v>
      </c>
      <c r="CD40">
        <v>13.277658278496215</v>
      </c>
      <c r="CF40" s="25">
        <f t="shared" si="1"/>
        <v>1.8345292493542971</v>
      </c>
      <c r="CG40" s="25"/>
      <c r="CH40" s="25">
        <f t="shared" si="9"/>
        <v>-7.2116762366903231E-2</v>
      </c>
      <c r="CI40" s="25">
        <f t="shared" si="10"/>
        <v>-0.74273106763289576</v>
      </c>
      <c r="CJ40" s="25">
        <f t="shared" si="11"/>
        <v>0.10917412665284587</v>
      </c>
      <c r="CK40" s="25">
        <f t="shared" si="35"/>
        <v>1.1546319456101628E-13</v>
      </c>
      <c r="CL40" s="25">
        <f t="shared" si="12"/>
        <v>0</v>
      </c>
      <c r="CM40" s="25">
        <f t="shared" si="13"/>
        <v>0</v>
      </c>
      <c r="CN40" s="25">
        <f t="shared" si="30"/>
        <v>-6.562045175067599E-2</v>
      </c>
      <c r="CO40" s="25">
        <f t="shared" si="14"/>
        <v>0.17330898781260373</v>
      </c>
      <c r="CP40" s="25">
        <f t="shared" si="28"/>
        <v>-0.55344578845042491</v>
      </c>
      <c r="CQ40" s="25"/>
      <c r="CR40" s="25">
        <f t="shared" si="15"/>
        <v>0.60583983054096535</v>
      </c>
      <c r="CS40" s="25">
        <f t="shared" si="16"/>
        <v>-0.25923669013677753</v>
      </c>
      <c r="CT40" s="25">
        <f t="shared" si="17"/>
        <v>-0.82019266496086018</v>
      </c>
      <c r="CU40" s="25">
        <f t="shared" si="18"/>
        <v>5.8572355906356677E-2</v>
      </c>
      <c r="CV40" s="25">
        <f t="shared" si="19"/>
        <v>0.17473263115339677</v>
      </c>
      <c r="CW40" s="25">
        <f t="shared" si="26"/>
        <v>-5.3925145485710146E-2</v>
      </c>
      <c r="CX40" s="25">
        <f t="shared" si="20"/>
        <v>-0.31693942979803325</v>
      </c>
      <c r="CY40" s="25">
        <f t="shared" si="29"/>
        <v>-0.69049596648370049</v>
      </c>
      <c r="CZ40" s="25">
        <f t="shared" si="21"/>
        <v>4.4408920985006262E-14</v>
      </c>
      <c r="DA40" s="25">
        <f t="shared" si="31"/>
        <v>0.94648242630844948</v>
      </c>
      <c r="DB40" s="25">
        <f t="shared" si="36"/>
        <v>7.275408307513942E-2</v>
      </c>
      <c r="DC40" s="25">
        <f t="shared" ref="DC40:DC65" si="37">+Y40-BO40</f>
        <v>0.45536717894330891</v>
      </c>
      <c r="DD40" s="25">
        <f t="shared" si="22"/>
        <v>1.2898760973149219</v>
      </c>
      <c r="DE40" s="25">
        <f t="shared" si="23"/>
        <v>3.368271486405483E-2</v>
      </c>
      <c r="DF40" s="25">
        <f t="shared" si="24"/>
        <v>0.90542006871900327</v>
      </c>
      <c r="DG40" s="25">
        <f t="shared" si="25"/>
        <v>0.79359494813622788</v>
      </c>
      <c r="DH40" s="25">
        <f t="shared" si="27"/>
        <v>6.929455155117914E-2</v>
      </c>
      <c r="DI40" s="25">
        <f t="shared" si="2"/>
        <v>0.33091134436931924</v>
      </c>
      <c r="DJ40" s="25">
        <f t="shared" si="32"/>
        <v>-0.37280634226656417</v>
      </c>
      <c r="DK40" s="25">
        <f t="shared" si="33"/>
        <v>0.57705796098893991</v>
      </c>
      <c r="DL40" s="25">
        <f t="shared" si="3"/>
        <v>1.0634318823122477</v>
      </c>
      <c r="DM40" s="25">
        <f t="shared" si="4"/>
        <v>9.4153999259269483E-2</v>
      </c>
      <c r="DN40" s="25">
        <f t="shared" si="5"/>
        <v>0.52747403518195135</v>
      </c>
      <c r="DO40" s="25">
        <f t="shared" si="6"/>
        <v>0.25786359487658927</v>
      </c>
      <c r="DP40" s="25">
        <f t="shared" si="7"/>
        <v>0</v>
      </c>
      <c r="DQ40" s="25">
        <f t="shared" si="8"/>
        <v>0.37230931290866565</v>
      </c>
      <c r="DR40" s="25">
        <f t="shared" si="34"/>
        <v>-0.77765827849621516</v>
      </c>
      <c r="DU40">
        <v>0.47933626462437928</v>
      </c>
      <c r="DV40">
        <v>-2.3356748771643367</v>
      </c>
      <c r="DW40">
        <v>-0.93702147288607307</v>
      </c>
      <c r="DX40" t="e">
        <v>#N/A</v>
      </c>
      <c r="DY40">
        <v>-1.1059529786187738</v>
      </c>
      <c r="DZ40">
        <v>1.8494622499129463</v>
      </c>
      <c r="EA40" t="e">
        <v>#N/A</v>
      </c>
      <c r="EB40">
        <v>2.9724822302887901</v>
      </c>
      <c r="EC40">
        <v>-2.2804136411823492</v>
      </c>
      <c r="ED40">
        <v>4.3816462514164698</v>
      </c>
      <c r="EE40">
        <v>8.6586302260618879</v>
      </c>
      <c r="EF40">
        <v>2.9155994065966979</v>
      </c>
      <c r="EG40">
        <v>-1.0556819387656162</v>
      </c>
      <c r="EH40">
        <v>3.5036931303717438</v>
      </c>
      <c r="EI40">
        <v>-1.8439658807448893</v>
      </c>
      <c r="EJ40">
        <v>9.115669778518054E-2</v>
      </c>
      <c r="EK40">
        <v>-4.0089163146089675</v>
      </c>
      <c r="EL40">
        <v>3.4390110167095145E-2</v>
      </c>
      <c r="EM40">
        <v>-1.0671869141546892</v>
      </c>
      <c r="EN40">
        <v>-0.31969618132600885</v>
      </c>
      <c r="EO40">
        <v>9.9458221087969036</v>
      </c>
      <c r="EP40">
        <v>-1.9646653591940293</v>
      </c>
      <c r="ER40">
        <v>0</v>
      </c>
      <c r="ES40">
        <v>-8.9825274192080826</v>
      </c>
      <c r="ET40">
        <v>1.3407338622285749</v>
      </c>
      <c r="EU40">
        <v>-1.4696864312080038</v>
      </c>
      <c r="EV40">
        <v>6.0767459848643313</v>
      </c>
      <c r="EW40">
        <v>21.339634257432408</v>
      </c>
      <c r="EX40">
        <v>-5.5033516924654009</v>
      </c>
      <c r="EY40">
        <v>-0.28977397383083314</v>
      </c>
      <c r="EZ40">
        <v>0.96330806051696527</v>
      </c>
      <c r="FA40">
        <v>-3.5257491796038209</v>
      </c>
      <c r="FB40">
        <v>-2.3228565018167444</v>
      </c>
      <c r="FC40">
        <v>-2.316767231878373</v>
      </c>
      <c r="FD40">
        <v>-2.9506424997962881</v>
      </c>
      <c r="FE40">
        <v>-3.4420812735178288</v>
      </c>
      <c r="FF40">
        <v>0.29816798277599332</v>
      </c>
      <c r="FG40" t="e">
        <v>#N/A</v>
      </c>
    </row>
    <row r="41" spans="1:163">
      <c r="A41">
        <v>1996</v>
      </c>
      <c r="B41" s="16">
        <v>21</v>
      </c>
      <c r="C41" s="16"/>
      <c r="D41" s="16">
        <v>20</v>
      </c>
      <c r="E41" s="16">
        <v>20</v>
      </c>
      <c r="F41" s="16">
        <v>21</v>
      </c>
      <c r="G41" s="16">
        <v>13</v>
      </c>
      <c r="H41" s="16"/>
      <c r="I41" s="16"/>
      <c r="J41" s="16">
        <v>7</v>
      </c>
      <c r="K41" s="16">
        <v>18</v>
      </c>
      <c r="L41" s="16">
        <v>10</v>
      </c>
      <c r="M41" s="16"/>
      <c r="N41" s="16">
        <v>25</v>
      </c>
      <c r="O41" s="16">
        <v>10</v>
      </c>
      <c r="P41" s="16">
        <v>20.6</v>
      </c>
      <c r="Q41" s="16">
        <v>15</v>
      </c>
      <c r="R41" s="16">
        <v>18</v>
      </c>
      <c r="S41" s="16">
        <v>25</v>
      </c>
      <c r="T41" s="16">
        <v>19</v>
      </c>
      <c r="U41" s="16">
        <v>3</v>
      </c>
      <c r="V41" s="16">
        <v>10</v>
      </c>
      <c r="W41" s="16">
        <v>18</v>
      </c>
      <c r="X41" s="16">
        <v>18</v>
      </c>
      <c r="Y41" s="16">
        <v>15</v>
      </c>
      <c r="Z41" s="16">
        <v>15</v>
      </c>
      <c r="AA41" s="16">
        <v>12.5</v>
      </c>
      <c r="AB41" s="16">
        <v>23</v>
      </c>
      <c r="AC41" s="16">
        <v>18</v>
      </c>
      <c r="AD41" s="16">
        <v>10</v>
      </c>
      <c r="AE41" s="16">
        <v>17</v>
      </c>
      <c r="AF41" s="16">
        <v>20</v>
      </c>
      <c r="AG41" s="16">
        <v>14</v>
      </c>
      <c r="AH41" s="16">
        <v>16</v>
      </c>
      <c r="AI41" s="16">
        <v>25</v>
      </c>
      <c r="AJ41" s="16">
        <v>15</v>
      </c>
      <c r="AK41" s="16">
        <v>17.5</v>
      </c>
      <c r="AL41" s="16"/>
      <c r="AM41" s="16">
        <v>23</v>
      </c>
      <c r="AN41" s="16">
        <v>16.5</v>
      </c>
      <c r="AO41" s="16">
        <v>20</v>
      </c>
      <c r="AR41">
        <v>19.62392458389688</v>
      </c>
      <c r="AT41">
        <v>20.061063585406401</v>
      </c>
      <c r="AU41">
        <v>20.079835850505194</v>
      </c>
      <c r="AV41">
        <v>20.55742952669025</v>
      </c>
      <c r="AW41">
        <v>12.999999999999879</v>
      </c>
      <c r="AY41">
        <v>0</v>
      </c>
      <c r="AZ41">
        <v>7.0662559315234734</v>
      </c>
      <c r="BA41">
        <v>17.859071174796441</v>
      </c>
      <c r="BB41">
        <v>10.935347063160714</v>
      </c>
      <c r="BD41">
        <v>24.695373694502312</v>
      </c>
      <c r="BE41">
        <v>10.413802289757701</v>
      </c>
      <c r="BF41">
        <v>19.575510429206116</v>
      </c>
      <c r="BG41">
        <v>15.107158400557656</v>
      </c>
      <c r="BH41">
        <v>17.857508338553323</v>
      </c>
      <c r="BI41">
        <v>25.011730727365237</v>
      </c>
      <c r="BJ41">
        <v>19.406209528910829</v>
      </c>
      <c r="BK41">
        <v>3.9070494808471308</v>
      </c>
      <c r="BL41">
        <v>9.9999999999999556</v>
      </c>
      <c r="BM41">
        <v>17.350992839314859</v>
      </c>
      <c r="BN41">
        <v>17.91458109585648</v>
      </c>
      <c r="BO41">
        <v>14.708052131823395</v>
      </c>
      <c r="BP41">
        <v>13.896542678387657</v>
      </c>
      <c r="BQ41">
        <v>12.498763918009386</v>
      </c>
      <c r="BR41">
        <v>22.41738477284774</v>
      </c>
      <c r="BS41">
        <v>17.590877361338357</v>
      </c>
      <c r="BT41">
        <v>9.9347540290313656</v>
      </c>
      <c r="BU41">
        <v>16.797932648605865</v>
      </c>
      <c r="BV41">
        <v>21.304339021293867</v>
      </c>
      <c r="BW41">
        <v>13.630763739908149</v>
      </c>
      <c r="BX41">
        <v>15.237185696411068</v>
      </c>
      <c r="BY41">
        <v>24.9688195978372</v>
      </c>
      <c r="BZ41">
        <v>14.940403905882599</v>
      </c>
      <c r="CA41">
        <v>17.349370470998029</v>
      </c>
      <c r="CB41">
        <v>0</v>
      </c>
      <c r="CC41">
        <v>22.773549514911707</v>
      </c>
      <c r="CD41">
        <v>13.922080055190209</v>
      </c>
      <c r="CF41" s="25">
        <f t="shared" si="1"/>
        <v>1.3760754161031201</v>
      </c>
      <c r="CG41" s="25"/>
      <c r="CH41" s="25">
        <f t="shared" si="9"/>
        <v>-6.1063585406401444E-2</v>
      </c>
      <c r="CI41" s="25">
        <f t="shared" si="10"/>
        <v>-7.9835850505194372E-2</v>
      </c>
      <c r="CJ41" s="25">
        <f t="shared" si="11"/>
        <v>0.44257047330975041</v>
      </c>
      <c r="CK41" s="25">
        <f t="shared" si="35"/>
        <v>1.2079226507921703E-13</v>
      </c>
      <c r="CL41" s="25">
        <f t="shared" si="12"/>
        <v>0</v>
      </c>
      <c r="CM41" s="25">
        <f t="shared" si="13"/>
        <v>0</v>
      </c>
      <c r="CN41" s="25">
        <f t="shared" si="30"/>
        <v>-6.6255931523473421E-2</v>
      </c>
      <c r="CO41" s="25">
        <f t="shared" si="14"/>
        <v>0.14092882520355943</v>
      </c>
      <c r="CP41" s="25">
        <f t="shared" si="28"/>
        <v>-0.93534706316071414</v>
      </c>
      <c r="CQ41" s="25"/>
      <c r="CR41" s="25">
        <f t="shared" si="15"/>
        <v>0.30462630549768832</v>
      </c>
      <c r="CS41" s="25">
        <f t="shared" si="16"/>
        <v>-0.41380228975770095</v>
      </c>
      <c r="CT41" s="25">
        <f t="shared" si="17"/>
        <v>1.0244895707938859</v>
      </c>
      <c r="CU41" s="25">
        <f t="shared" si="18"/>
        <v>-0.10715840055765646</v>
      </c>
      <c r="CV41" s="25">
        <f t="shared" si="19"/>
        <v>0.14249166144667669</v>
      </c>
      <c r="CW41" s="25">
        <f t="shared" si="26"/>
        <v>-1.1730727365236504E-2</v>
      </c>
      <c r="CX41" s="25">
        <f t="shared" si="20"/>
        <v>-0.40620952891082851</v>
      </c>
      <c r="CY41" s="25">
        <f t="shared" si="29"/>
        <v>-0.90704948084713077</v>
      </c>
      <c r="CZ41" s="25">
        <f t="shared" si="21"/>
        <v>4.4408920985006262E-14</v>
      </c>
      <c r="DA41" s="25">
        <f t="shared" si="31"/>
        <v>0.64900716068514086</v>
      </c>
      <c r="DB41" s="25">
        <f t="shared" si="36"/>
        <v>8.5418904143519825E-2</v>
      </c>
      <c r="DC41" s="25">
        <f t="shared" si="37"/>
        <v>0.29194786817660479</v>
      </c>
      <c r="DD41" s="25">
        <f t="shared" si="22"/>
        <v>1.1034573216123427</v>
      </c>
      <c r="DE41" s="25">
        <f t="shared" si="23"/>
        <v>1.2360819906138687E-3</v>
      </c>
      <c r="DF41" s="25">
        <f t="shared" si="24"/>
        <v>0.58261522715226022</v>
      </c>
      <c r="DG41" s="25">
        <f t="shared" si="25"/>
        <v>0.40912263866164267</v>
      </c>
      <c r="DH41" s="25">
        <f t="shared" si="27"/>
        <v>6.5245970968634381E-2</v>
      </c>
      <c r="DI41" s="25">
        <f t="shared" si="2"/>
        <v>0.20206735139413468</v>
      </c>
      <c r="DJ41" s="25">
        <f t="shared" si="32"/>
        <v>-1.3043390212938668</v>
      </c>
      <c r="DK41" s="25">
        <f t="shared" si="33"/>
        <v>0.36923626009185107</v>
      </c>
      <c r="DL41" s="25">
        <f t="shared" si="3"/>
        <v>0.76281430358893232</v>
      </c>
      <c r="DM41" s="25">
        <f t="shared" si="4"/>
        <v>3.1180402162799936E-2</v>
      </c>
      <c r="DN41" s="25">
        <f t="shared" si="5"/>
        <v>5.9596094117400966E-2</v>
      </c>
      <c r="DO41" s="25">
        <f t="shared" si="6"/>
        <v>0.15062952900197146</v>
      </c>
      <c r="DP41" s="25">
        <f t="shared" si="7"/>
        <v>0</v>
      </c>
      <c r="DQ41" s="25">
        <f t="shared" si="8"/>
        <v>0.22645048508829291</v>
      </c>
      <c r="DR41" s="25">
        <f t="shared" si="34"/>
        <v>2.5779199448097909</v>
      </c>
      <c r="DU41">
        <v>3.8219365602605251</v>
      </c>
      <c r="DV41">
        <v>-1.887659041500001</v>
      </c>
      <c r="DW41">
        <v>-1.2198790477823422</v>
      </c>
      <c r="DX41" t="e">
        <v>#N/A</v>
      </c>
      <c r="DY41">
        <v>-2.4861414667373083</v>
      </c>
      <c r="DZ41">
        <v>2.7239056433555078</v>
      </c>
      <c r="EA41" t="e">
        <v>#N/A</v>
      </c>
      <c r="EB41">
        <v>2.6976784782783909</v>
      </c>
      <c r="EC41">
        <v>-4.3655028671696527</v>
      </c>
      <c r="ED41">
        <v>6.5824877907138841</v>
      </c>
      <c r="EE41">
        <v>7.756387893050146</v>
      </c>
      <c r="EF41">
        <v>-2.5068846808367198</v>
      </c>
      <c r="EG41">
        <v>-0.54175594629703028</v>
      </c>
      <c r="EH41">
        <v>2.5587311278210905</v>
      </c>
      <c r="EI41">
        <v>-3.0862920610452704</v>
      </c>
      <c r="EJ41">
        <v>-1.2554499573606677</v>
      </c>
      <c r="EK41">
        <v>-4.5484534639128071</v>
      </c>
      <c r="EL41">
        <v>0.15901616346968694</v>
      </c>
      <c r="EM41">
        <v>-1.7300657281186602</v>
      </c>
      <c r="EN41">
        <v>2.6397214633185797</v>
      </c>
      <c r="EO41">
        <v>15.204396286442318</v>
      </c>
      <c r="EP41">
        <v>-5.6478222780131375</v>
      </c>
      <c r="EQ41">
        <v>2.3989303047858357</v>
      </c>
      <c r="ER41">
        <v>0</v>
      </c>
      <c r="ES41">
        <v>-4.5474705695988007</v>
      </c>
      <c r="ET41">
        <v>2.479599078786265</v>
      </c>
      <c r="EU41">
        <v>0.8481050541459183</v>
      </c>
      <c r="EV41">
        <v>5.7146690124867519</v>
      </c>
      <c r="EW41">
        <v>162.48101090113687</v>
      </c>
      <c r="EX41">
        <v>-5.1224239550535913</v>
      </c>
      <c r="EY41">
        <v>-3.9921107521041961</v>
      </c>
      <c r="EZ41">
        <v>2.1021395086037415</v>
      </c>
      <c r="FA41">
        <v>-5.0587135158679075</v>
      </c>
      <c r="FB41">
        <v>-3.6058850644321581</v>
      </c>
      <c r="FC41">
        <v>4.2164406823322622</v>
      </c>
      <c r="FD41">
        <v>-3.5394066048904733</v>
      </c>
      <c r="FE41">
        <v>-3.0862391360456343</v>
      </c>
      <c r="FF41">
        <v>4.6905661798146241</v>
      </c>
      <c r="FG41" t="e">
        <v>#N/A</v>
      </c>
    </row>
    <row r="42" spans="1:163">
      <c r="A42">
        <v>1997</v>
      </c>
      <c r="B42" s="16">
        <v>21</v>
      </c>
      <c r="C42" s="16"/>
      <c r="D42" s="16">
        <v>20</v>
      </c>
      <c r="E42" s="16">
        <v>20</v>
      </c>
      <c r="F42" s="16">
        <v>21</v>
      </c>
      <c r="G42" s="16">
        <v>13</v>
      </c>
      <c r="H42" s="16"/>
      <c r="I42" s="16"/>
      <c r="J42" s="16">
        <v>7</v>
      </c>
      <c r="K42" s="16">
        <v>18</v>
      </c>
      <c r="L42" s="16">
        <v>10</v>
      </c>
      <c r="M42" s="16"/>
      <c r="N42" s="16">
        <v>25</v>
      </c>
      <c r="O42" s="16">
        <v>10</v>
      </c>
      <c r="P42" s="16">
        <v>20.6</v>
      </c>
      <c r="Q42" s="16">
        <v>15</v>
      </c>
      <c r="R42" s="16">
        <v>18</v>
      </c>
      <c r="S42" s="16">
        <v>25</v>
      </c>
      <c r="T42" s="16">
        <v>19</v>
      </c>
      <c r="U42" s="16">
        <v>5</v>
      </c>
      <c r="V42" s="16">
        <v>10</v>
      </c>
      <c r="W42" s="16">
        <v>18</v>
      </c>
      <c r="X42" s="16">
        <v>18</v>
      </c>
      <c r="Y42" s="16">
        <v>15</v>
      </c>
      <c r="Z42" s="16">
        <v>15</v>
      </c>
      <c r="AA42" s="16">
        <v>12.5</v>
      </c>
      <c r="AB42" s="16">
        <v>23</v>
      </c>
      <c r="AC42" s="16">
        <v>18</v>
      </c>
      <c r="AD42" s="16">
        <v>10</v>
      </c>
      <c r="AE42" s="16">
        <v>17</v>
      </c>
      <c r="AF42" s="16">
        <v>20</v>
      </c>
      <c r="AG42" s="16">
        <v>14</v>
      </c>
      <c r="AH42" s="16">
        <v>16</v>
      </c>
      <c r="AI42" s="16">
        <v>25</v>
      </c>
      <c r="AJ42" s="16">
        <v>15</v>
      </c>
      <c r="AK42" s="16">
        <v>17.5</v>
      </c>
      <c r="AL42" s="16"/>
      <c r="AM42" s="16">
        <v>23</v>
      </c>
      <c r="AN42" s="16">
        <v>16.5</v>
      </c>
      <c r="AO42" s="16">
        <v>17.5</v>
      </c>
      <c r="AR42">
        <v>20.026455514835508</v>
      </c>
      <c r="AT42">
        <v>20.049130954387596</v>
      </c>
      <c r="AU42">
        <v>19.5033673359879</v>
      </c>
      <c r="AV42">
        <v>20.699117234904076</v>
      </c>
      <c r="AW42">
        <v>12.999999999999876</v>
      </c>
      <c r="AY42">
        <v>0</v>
      </c>
      <c r="AZ42">
        <v>7.0598902572471491</v>
      </c>
      <c r="BA42">
        <v>17.904445593820643</v>
      </c>
      <c r="BB42">
        <v>11.403352798329436</v>
      </c>
      <c r="BD42">
        <v>24.911955066862149</v>
      </c>
      <c r="BE42">
        <v>10.60397191502576</v>
      </c>
      <c r="BF42">
        <v>19.703487295457677</v>
      </c>
      <c r="BG42">
        <v>15.27846737350283</v>
      </c>
      <c r="BH42">
        <v>17.882589114489875</v>
      </c>
      <c r="BI42">
        <v>24.944956250381725</v>
      </c>
      <c r="BJ42">
        <v>19.498734672358598</v>
      </c>
      <c r="BK42">
        <v>4.1259693354612121</v>
      </c>
      <c r="BL42">
        <v>9.9999999999999591</v>
      </c>
      <c r="BM42">
        <v>17.583885176994901</v>
      </c>
      <c r="BN42">
        <v>17.903833701995222</v>
      </c>
      <c r="BO42">
        <v>14.876025114379532</v>
      </c>
      <c r="BP42">
        <v>14.100353547560868</v>
      </c>
      <c r="BQ42">
        <v>12.511275108765679</v>
      </c>
      <c r="BR42">
        <v>22.718207290201498</v>
      </c>
      <c r="BS42">
        <v>17.893252152460025</v>
      </c>
      <c r="BT42">
        <v>9.9490101816720511</v>
      </c>
      <c r="BU42">
        <v>16.963435947224681</v>
      </c>
      <c r="BV42">
        <v>20.809994737937071</v>
      </c>
      <c r="BW42">
        <v>13.792445124734693</v>
      </c>
      <c r="BX42">
        <v>15.4741050475214</v>
      </c>
      <c r="BY42">
        <v>25.011502670133236</v>
      </c>
      <c r="BZ42">
        <v>15.38871680598829</v>
      </c>
      <c r="CA42">
        <v>17.420316227929469</v>
      </c>
      <c r="CB42">
        <v>0</v>
      </c>
      <c r="CC42">
        <v>22.886483932010901</v>
      </c>
      <c r="CD42">
        <v>14.451958354544479</v>
      </c>
      <c r="CF42" s="25">
        <f t="shared" si="1"/>
        <v>0.9735444851644921</v>
      </c>
      <c r="CG42" s="25"/>
      <c r="CH42" s="25">
        <f t="shared" si="9"/>
        <v>-4.9130954387596404E-2</v>
      </c>
      <c r="CI42" s="25">
        <f t="shared" si="10"/>
        <v>0.49663266401210038</v>
      </c>
      <c r="CJ42" s="25">
        <f t="shared" si="11"/>
        <v>0.30088276509592404</v>
      </c>
      <c r="CK42" s="25">
        <f t="shared" si="35"/>
        <v>1.2434497875801753E-13</v>
      </c>
      <c r="CL42" s="25">
        <f t="shared" si="12"/>
        <v>0</v>
      </c>
      <c r="CM42" s="25">
        <f t="shared" si="13"/>
        <v>0</v>
      </c>
      <c r="CN42" s="25">
        <f t="shared" si="30"/>
        <v>-5.9890257247149137E-2</v>
      </c>
      <c r="CO42" s="25">
        <f t="shared" si="14"/>
        <v>9.5554406179356732E-2</v>
      </c>
      <c r="CP42" s="25">
        <f t="shared" si="28"/>
        <v>-1.4033527983294363</v>
      </c>
      <c r="CQ42" s="25"/>
      <c r="CR42" s="25">
        <f t="shared" si="15"/>
        <v>8.8044933137851444E-2</v>
      </c>
      <c r="CS42" s="25">
        <f t="shared" si="16"/>
        <v>-0.60397191502575964</v>
      </c>
      <c r="CT42" s="25">
        <f t="shared" si="17"/>
        <v>0.89651270454232446</v>
      </c>
      <c r="CU42" s="25">
        <f t="shared" si="18"/>
        <v>-0.27846737350282957</v>
      </c>
      <c r="CV42" s="25">
        <f t="shared" si="19"/>
        <v>0.11741088551012524</v>
      </c>
      <c r="CW42" s="25">
        <f t="shared" si="26"/>
        <v>5.5043749618274518E-2</v>
      </c>
      <c r="CX42" s="25">
        <f t="shared" si="20"/>
        <v>-0.49873467235859792</v>
      </c>
      <c r="CY42" s="25">
        <f t="shared" si="29"/>
        <v>0.87403066453878786</v>
      </c>
      <c r="CZ42" s="25">
        <f t="shared" si="21"/>
        <v>4.0856207306205761E-14</v>
      </c>
      <c r="DA42" s="25">
        <f t="shared" si="31"/>
        <v>0.41611482300509905</v>
      </c>
      <c r="DB42" s="25">
        <f t="shared" si="36"/>
        <v>9.6166298004778383E-2</v>
      </c>
      <c r="DC42" s="25">
        <f t="shared" si="37"/>
        <v>0.1239748856204681</v>
      </c>
      <c r="DD42" s="25">
        <f t="shared" si="22"/>
        <v>0.8996464524391321</v>
      </c>
      <c r="DE42" s="25">
        <f t="shared" si="23"/>
        <v>-1.127510876567861E-2</v>
      </c>
      <c r="DF42" s="25">
        <f t="shared" si="24"/>
        <v>0.28179270979850202</v>
      </c>
      <c r="DG42" s="25">
        <f t="shared" si="25"/>
        <v>0.10674784753997457</v>
      </c>
      <c r="DH42" s="25">
        <f t="shared" si="27"/>
        <v>5.098981832794891E-2</v>
      </c>
      <c r="DI42" s="25">
        <f t="shared" si="2"/>
        <v>3.6564052775318601E-2</v>
      </c>
      <c r="DJ42" s="25">
        <f t="shared" si="32"/>
        <v>-0.80999473793707111</v>
      </c>
      <c r="DK42" s="25">
        <f t="shared" si="33"/>
        <v>0.20755487526530736</v>
      </c>
      <c r="DL42" s="25">
        <f t="shared" si="3"/>
        <v>0.52589495247860008</v>
      </c>
      <c r="DM42" s="25">
        <f t="shared" si="4"/>
        <v>-1.1502670133236137E-2</v>
      </c>
      <c r="DN42" s="25">
        <f t="shared" si="5"/>
        <v>-0.38871680598828995</v>
      </c>
      <c r="DO42" s="25">
        <f t="shared" si="6"/>
        <v>7.9683772070531234E-2</v>
      </c>
      <c r="DP42" s="25">
        <f t="shared" si="7"/>
        <v>0</v>
      </c>
      <c r="DQ42" s="25">
        <f t="shared" si="8"/>
        <v>0.11351606798909941</v>
      </c>
      <c r="DR42" s="25">
        <f t="shared" si="34"/>
        <v>2.0480416454555215</v>
      </c>
      <c r="DU42">
        <v>11.008281567145914</v>
      </c>
      <c r="DV42">
        <v>-0.55644071249020044</v>
      </c>
      <c r="DW42">
        <v>-1.9473191828700749</v>
      </c>
      <c r="DX42" t="e">
        <v>#N/A</v>
      </c>
      <c r="DY42">
        <v>-0.67083348178456959</v>
      </c>
      <c r="DZ42">
        <v>4.5735399452548222</v>
      </c>
      <c r="EA42" t="e">
        <v>#N/A</v>
      </c>
      <c r="EB42">
        <v>3.9669492839489067</v>
      </c>
      <c r="EC42">
        <v>-2.9465467174765649</v>
      </c>
      <c r="ED42">
        <v>10.866540314629788</v>
      </c>
      <c r="EE42">
        <v>9.6188848225845049</v>
      </c>
      <c r="EF42">
        <v>-1.288327678088649</v>
      </c>
      <c r="EG42">
        <v>0.53398474396493611</v>
      </c>
      <c r="EH42">
        <v>5.4460131882554492</v>
      </c>
      <c r="EI42">
        <v>-3.1964555877596581</v>
      </c>
      <c r="EJ42">
        <v>-1.1320266560261132</v>
      </c>
      <c r="EK42">
        <v>-3.4809297969116528</v>
      </c>
      <c r="EL42">
        <v>2.3480879945934134</v>
      </c>
      <c r="EM42">
        <v>-1.6417106091556377</v>
      </c>
      <c r="EN42">
        <v>2.3247675150549298</v>
      </c>
      <c r="EO42">
        <v>15.193357633952871</v>
      </c>
      <c r="EP42">
        <v>-3.2494443326180544</v>
      </c>
      <c r="EQ42">
        <v>3.2940201770849313</v>
      </c>
      <c r="ER42">
        <v>0</v>
      </c>
      <c r="ES42">
        <v>0.46809009329197693</v>
      </c>
      <c r="ET42">
        <v>1.1813381583156968</v>
      </c>
      <c r="EU42">
        <v>3.9629314044035482</v>
      </c>
      <c r="EV42">
        <v>9.5377001478325241</v>
      </c>
      <c r="EW42">
        <v>269.19553538187392</v>
      </c>
      <c r="EX42">
        <v>-3.0450293626457494</v>
      </c>
      <c r="EY42">
        <v>-4.1214891505526197</v>
      </c>
      <c r="EZ42">
        <v>1.4778809968278637</v>
      </c>
      <c r="FA42">
        <v>-4.7648759650791419</v>
      </c>
      <c r="FB42">
        <v>-3.2232602309472895</v>
      </c>
      <c r="FC42">
        <v>12.645922495198732</v>
      </c>
      <c r="FD42">
        <v>-0.61866078442801609</v>
      </c>
      <c r="FE42">
        <v>-1.6162213123959646</v>
      </c>
      <c r="FF42">
        <v>10.027109632047399</v>
      </c>
      <c r="FG42" t="e">
        <v>#N/A</v>
      </c>
    </row>
    <row r="43" spans="1:163">
      <c r="A43">
        <v>1998</v>
      </c>
      <c r="B43" s="16">
        <v>21</v>
      </c>
      <c r="C43" s="16"/>
      <c r="D43" s="16">
        <v>20</v>
      </c>
      <c r="E43" s="16">
        <v>18</v>
      </c>
      <c r="F43" s="16">
        <v>21</v>
      </c>
      <c r="G43" s="16">
        <v>13</v>
      </c>
      <c r="H43" s="16"/>
      <c r="I43" s="16"/>
      <c r="J43" s="16">
        <v>7</v>
      </c>
      <c r="K43" s="16">
        <v>18</v>
      </c>
      <c r="L43" s="16">
        <v>10</v>
      </c>
      <c r="M43" s="16"/>
      <c r="N43" s="16">
        <v>25</v>
      </c>
      <c r="O43" s="16">
        <v>10</v>
      </c>
      <c r="P43" s="16">
        <v>20.6</v>
      </c>
      <c r="Q43" s="16">
        <v>16</v>
      </c>
      <c r="R43" s="16">
        <v>18</v>
      </c>
      <c r="S43" s="16">
        <v>25</v>
      </c>
      <c r="T43" s="16">
        <v>20</v>
      </c>
      <c r="U43" s="16">
        <v>5</v>
      </c>
      <c r="V43" s="16">
        <v>10</v>
      </c>
      <c r="W43" s="16">
        <v>18</v>
      </c>
      <c r="X43" s="16">
        <v>18</v>
      </c>
      <c r="Y43" s="16">
        <v>15</v>
      </c>
      <c r="Z43" s="16">
        <v>15</v>
      </c>
      <c r="AA43" s="16">
        <v>12.5</v>
      </c>
      <c r="AB43" s="16">
        <v>23</v>
      </c>
      <c r="AC43" s="16">
        <v>18</v>
      </c>
      <c r="AD43" s="16">
        <v>10</v>
      </c>
      <c r="AE43" s="16">
        <v>17</v>
      </c>
      <c r="AF43" s="16">
        <v>20</v>
      </c>
      <c r="AG43" s="16">
        <v>14</v>
      </c>
      <c r="AH43" s="16">
        <v>16</v>
      </c>
      <c r="AI43" s="16">
        <v>25</v>
      </c>
      <c r="AJ43" s="16">
        <v>15</v>
      </c>
      <c r="AK43" s="16">
        <v>17.5</v>
      </c>
      <c r="AL43" s="16"/>
      <c r="AM43" s="16">
        <v>23</v>
      </c>
      <c r="AN43" s="16">
        <v>16.5</v>
      </c>
      <c r="AO43" s="16">
        <v>17.5</v>
      </c>
      <c r="AR43">
        <v>20.361139205163219</v>
      </c>
      <c r="AT43">
        <v>20.037590207820884</v>
      </c>
      <c r="AU43">
        <v>19.015344416297662</v>
      </c>
      <c r="AV43">
        <v>20.813584248347205</v>
      </c>
      <c r="AW43">
        <v>12.999999999999877</v>
      </c>
      <c r="AY43">
        <v>0</v>
      </c>
      <c r="AZ43">
        <v>7.0432712978884009</v>
      </c>
      <c r="BA43">
        <v>17.962001767101697</v>
      </c>
      <c r="BB43">
        <v>11.956277473003636</v>
      </c>
      <c r="BD43">
        <v>25.05721949654961</v>
      </c>
      <c r="BE43">
        <v>10.826180416908024</v>
      </c>
      <c r="BF43">
        <v>19.792159299650105</v>
      </c>
      <c r="BG43">
        <v>15.455125401572056</v>
      </c>
      <c r="BH43">
        <v>17.908320130395758</v>
      </c>
      <c r="BI43">
        <v>24.847830511597238</v>
      </c>
      <c r="BJ43">
        <v>19.591829629784009</v>
      </c>
      <c r="BK43">
        <v>4.3271369646484743</v>
      </c>
      <c r="BL43">
        <v>9.9999999999999645</v>
      </c>
      <c r="BM43">
        <v>17.760522101590979</v>
      </c>
      <c r="BN43">
        <v>17.897180408401457</v>
      </c>
      <c r="BO43">
        <v>15.0560249191963</v>
      </c>
      <c r="BP43">
        <v>14.299443545477162</v>
      </c>
      <c r="BQ43">
        <v>12.511211526601446</v>
      </c>
      <c r="BR43">
        <v>22.998296119221731</v>
      </c>
      <c r="BS43">
        <v>18.12820729850332</v>
      </c>
      <c r="BT43">
        <v>9.9773406337734993</v>
      </c>
      <c r="BU43">
        <v>17.1705232331988</v>
      </c>
      <c r="BV43">
        <v>20.386970480915821</v>
      </c>
      <c r="BW43">
        <v>13.911436256505842</v>
      </c>
      <c r="BX43">
        <v>15.651539785201653</v>
      </c>
      <c r="BY43">
        <v>25.037825813893967</v>
      </c>
      <c r="BZ43">
        <v>15.823041026165988</v>
      </c>
      <c r="CA43">
        <v>17.460885855515969</v>
      </c>
      <c r="CB43">
        <v>0</v>
      </c>
      <c r="CC43">
        <v>22.967438881960856</v>
      </c>
      <c r="CD43">
        <v>14.84113807060435</v>
      </c>
      <c r="CF43" s="25">
        <f t="shared" si="1"/>
        <v>0.6388607948367806</v>
      </c>
      <c r="CG43" s="25"/>
      <c r="CH43" s="25">
        <f t="shared" si="9"/>
        <v>-3.7590207820883847E-2</v>
      </c>
      <c r="CI43" s="25">
        <f t="shared" si="10"/>
        <v>-1.0153444162976619</v>
      </c>
      <c r="CJ43" s="25">
        <f t="shared" si="11"/>
        <v>0.18641575165279534</v>
      </c>
      <c r="CK43" s="25">
        <f t="shared" si="35"/>
        <v>1.2256862191861728E-13</v>
      </c>
      <c r="CL43" s="25">
        <f t="shared" si="12"/>
        <v>0</v>
      </c>
      <c r="CM43" s="25">
        <f t="shared" si="13"/>
        <v>0</v>
      </c>
      <c r="CN43" s="25">
        <f t="shared" si="30"/>
        <v>-4.3271297888400895E-2</v>
      </c>
      <c r="CO43" s="25">
        <f t="shared" si="14"/>
        <v>3.7998232898303286E-2</v>
      </c>
      <c r="CP43" s="25">
        <f t="shared" si="28"/>
        <v>-1.9562774730036363</v>
      </c>
      <c r="CQ43" s="25"/>
      <c r="CR43" s="25">
        <f t="shared" si="15"/>
        <v>-5.7219496549610227E-2</v>
      </c>
      <c r="CS43" s="25">
        <f t="shared" si="16"/>
        <v>-0.82618041690802357</v>
      </c>
      <c r="CT43" s="25">
        <f t="shared" si="17"/>
        <v>0.80784070034989597</v>
      </c>
      <c r="CU43" s="25">
        <f t="shared" si="18"/>
        <v>0.54487459842794372</v>
      </c>
      <c r="CV43" s="25">
        <f t="shared" si="19"/>
        <v>9.1679869604242015E-2</v>
      </c>
      <c r="CW43" s="25">
        <f t="shared" si="26"/>
        <v>0.15216948840276245</v>
      </c>
      <c r="CX43" s="25">
        <f t="shared" si="20"/>
        <v>0.40817037021599134</v>
      </c>
      <c r="CY43" s="25">
        <f t="shared" si="29"/>
        <v>0.6728630353515257</v>
      </c>
      <c r="CZ43" s="25">
        <f t="shared" si="21"/>
        <v>3.5527136788005009E-14</v>
      </c>
      <c r="DA43" s="25">
        <f t="shared" si="31"/>
        <v>0.2394778984090209</v>
      </c>
      <c r="DB43" s="25">
        <f t="shared" si="36"/>
        <v>0.10281959159854281</v>
      </c>
      <c r="DC43" s="25">
        <f t="shared" si="37"/>
        <v>-5.602491919630026E-2</v>
      </c>
      <c r="DD43" s="25">
        <f t="shared" si="22"/>
        <v>0.70055645452283777</v>
      </c>
      <c r="DE43" s="25">
        <f t="shared" si="23"/>
        <v>-1.1211526601446309E-2</v>
      </c>
      <c r="DF43" s="25">
        <f t="shared" si="24"/>
        <v>1.7038807782689958E-3</v>
      </c>
      <c r="DG43" s="25">
        <f t="shared" si="25"/>
        <v>-0.12820729850331958</v>
      </c>
      <c r="DH43" s="25">
        <f t="shared" si="27"/>
        <v>2.2659366226500666E-2</v>
      </c>
      <c r="DI43" s="25">
        <f t="shared" si="2"/>
        <v>-0.17052323319880003</v>
      </c>
      <c r="DJ43" s="25">
        <f t="shared" si="32"/>
        <v>-0.38697048091582076</v>
      </c>
      <c r="DK43" s="25">
        <f t="shared" si="33"/>
        <v>8.8563743494157521E-2</v>
      </c>
      <c r="DL43" s="25">
        <f t="shared" si="3"/>
        <v>0.34846021479834732</v>
      </c>
      <c r="DM43" s="25">
        <f t="shared" si="4"/>
        <v>-3.7825813893967108E-2</v>
      </c>
      <c r="DN43" s="25">
        <f t="shared" si="5"/>
        <v>-0.8230410261659884</v>
      </c>
      <c r="DO43" s="25">
        <f t="shared" si="6"/>
        <v>3.9114144484031499E-2</v>
      </c>
      <c r="DP43" s="25">
        <f t="shared" si="7"/>
        <v>0</v>
      </c>
      <c r="DQ43" s="25">
        <f t="shared" si="8"/>
        <v>3.2561118039144077E-2</v>
      </c>
      <c r="DR43" s="25">
        <f t="shared" si="34"/>
        <v>1.6588619293956501</v>
      </c>
      <c r="DU43">
        <v>13.552073191257705</v>
      </c>
      <c r="DV43">
        <v>0.93918956637293149</v>
      </c>
      <c r="DW43">
        <v>-0.56651264146140079</v>
      </c>
      <c r="DX43" t="e">
        <v>#N/A</v>
      </c>
      <c r="DY43">
        <v>-1.3195568185509785</v>
      </c>
      <c r="DZ43">
        <v>6.8429457412185855</v>
      </c>
      <c r="EA43" t="e">
        <v>#N/A</v>
      </c>
      <c r="EB43">
        <v>0.84461521222215197</v>
      </c>
      <c r="EC43">
        <v>-2.1211618148670084</v>
      </c>
      <c r="ED43">
        <v>9.5382573799093393</v>
      </c>
      <c r="EE43">
        <v>6.5273514192350319</v>
      </c>
      <c r="EF43">
        <v>3.0813381873938397</v>
      </c>
      <c r="EG43">
        <v>0.24458075929689471</v>
      </c>
      <c r="EH43">
        <v>6.825986131494119</v>
      </c>
      <c r="EI43">
        <v>-1.4941536491519685</v>
      </c>
      <c r="EJ43">
        <v>-0.53119479667336122</v>
      </c>
      <c r="EK43">
        <v>-3.3062126357787633</v>
      </c>
      <c r="EL43">
        <v>1.0842318191129436</v>
      </c>
      <c r="EM43">
        <v>-1.5313538870975947</v>
      </c>
      <c r="EN43">
        <v>-1.6775529865994372</v>
      </c>
      <c r="EO43">
        <v>-34.416468353664015</v>
      </c>
      <c r="EP43">
        <v>-3.3290866605885014</v>
      </c>
      <c r="EQ43">
        <v>3.9514511063361653</v>
      </c>
      <c r="ER43">
        <v>0</v>
      </c>
      <c r="ES43">
        <v>3.6015459357511475</v>
      </c>
      <c r="ET43">
        <v>-3.433034948078614</v>
      </c>
      <c r="EU43">
        <v>3.0706519349861878</v>
      </c>
      <c r="EV43">
        <v>4.735656859285541</v>
      </c>
      <c r="EW43">
        <v>7.6844027581219052</v>
      </c>
      <c r="EX43">
        <v>0.17658148785392314</v>
      </c>
      <c r="EY43">
        <v>-10.459951257619863</v>
      </c>
      <c r="EZ43">
        <v>-1.591406123409044</v>
      </c>
      <c r="FA43">
        <v>-3.6796284967516044</v>
      </c>
      <c r="FB43">
        <v>-1.3212995566442203</v>
      </c>
      <c r="FC43">
        <v>12.170140993471847</v>
      </c>
      <c r="FD43">
        <v>-0.19775834759698796</v>
      </c>
      <c r="FE43">
        <v>0.11134440139576895</v>
      </c>
      <c r="FF43">
        <v>14.67241265339706</v>
      </c>
      <c r="FG43" t="e">
        <v>#N/A</v>
      </c>
    </row>
    <row r="44" spans="1:163">
      <c r="A44">
        <v>1999</v>
      </c>
      <c r="B44" s="16">
        <v>21</v>
      </c>
      <c r="C44" s="16"/>
      <c r="D44" s="16">
        <v>20</v>
      </c>
      <c r="E44" s="16">
        <v>18</v>
      </c>
      <c r="F44" s="16">
        <v>21</v>
      </c>
      <c r="G44" s="16">
        <v>13</v>
      </c>
      <c r="H44" s="16"/>
      <c r="I44" s="16"/>
      <c r="J44" s="16">
        <v>7</v>
      </c>
      <c r="K44" s="16">
        <v>18</v>
      </c>
      <c r="L44" s="16">
        <v>10</v>
      </c>
      <c r="M44" s="16">
        <v>8</v>
      </c>
      <c r="N44" s="16">
        <v>25</v>
      </c>
      <c r="O44" s="16">
        <v>10</v>
      </c>
      <c r="P44" s="16">
        <v>20.6</v>
      </c>
      <c r="Q44" s="16">
        <v>16</v>
      </c>
      <c r="R44" s="16">
        <v>18</v>
      </c>
      <c r="S44" s="16">
        <v>25</v>
      </c>
      <c r="T44" s="16">
        <v>20</v>
      </c>
      <c r="U44" s="16">
        <v>5</v>
      </c>
      <c r="V44" s="16">
        <v>10</v>
      </c>
      <c r="W44" s="16">
        <v>18</v>
      </c>
      <c r="X44" s="16">
        <v>18</v>
      </c>
      <c r="Y44" s="16">
        <v>15</v>
      </c>
      <c r="Z44" s="16">
        <v>15</v>
      </c>
      <c r="AA44" s="16">
        <v>12.5</v>
      </c>
      <c r="AB44" s="16">
        <v>23</v>
      </c>
      <c r="AC44" s="16">
        <v>18</v>
      </c>
      <c r="AD44" s="16">
        <v>10</v>
      </c>
      <c r="AE44" s="16">
        <v>17</v>
      </c>
      <c r="AF44" s="16">
        <v>20</v>
      </c>
      <c r="AG44" s="16">
        <v>14</v>
      </c>
      <c r="AH44" s="16">
        <v>16</v>
      </c>
      <c r="AI44" s="16">
        <v>25</v>
      </c>
      <c r="AJ44" s="16">
        <v>15</v>
      </c>
      <c r="AK44" s="16">
        <v>17.5</v>
      </c>
      <c r="AL44" s="16"/>
      <c r="AM44" s="16">
        <v>23</v>
      </c>
      <c r="AN44" s="16">
        <v>15.5</v>
      </c>
      <c r="AO44" s="16">
        <v>17.5</v>
      </c>
      <c r="AR44">
        <v>20.625786761433286</v>
      </c>
      <c r="AT44">
        <v>20.027221374672781</v>
      </c>
      <c r="AU44">
        <v>18.622752310291258</v>
      </c>
      <c r="AV44">
        <v>20.901534645029162</v>
      </c>
      <c r="AW44">
        <v>12.999999999999885</v>
      </c>
      <c r="AY44">
        <v>0</v>
      </c>
      <c r="AZ44">
        <v>7.0125480198414563</v>
      </c>
      <c r="BA44">
        <v>18.031882736543082</v>
      </c>
      <c r="BB44">
        <v>12.578902038247065</v>
      </c>
      <c r="BC44" cm="1">
        <f t="array" ref="BC44:BC65">+[1]!hp(M44:M65,100)</f>
        <v>11.190555395269493</v>
      </c>
      <c r="BD44">
        <v>25.145362642907134</v>
      </c>
      <c r="BE44">
        <v>11.070822927221304</v>
      </c>
      <c r="BF44">
        <v>19.838527604763382</v>
      </c>
      <c r="BG44">
        <v>15.634118649673203</v>
      </c>
      <c r="BH44">
        <v>17.943685928865573</v>
      </c>
      <c r="BI44">
        <v>24.715132745570024</v>
      </c>
      <c r="BJ44">
        <v>19.677821824106136</v>
      </c>
      <c r="BK44">
        <v>4.4991741093768338</v>
      </c>
      <c r="BL44">
        <v>9.9999999999999698</v>
      </c>
      <c r="BM44">
        <v>17.893392276192451</v>
      </c>
      <c r="BN44">
        <v>17.897759551115598</v>
      </c>
      <c r="BO44">
        <v>15.256764445601103</v>
      </c>
      <c r="BP44">
        <v>14.480696171933383</v>
      </c>
      <c r="BQ44">
        <v>12.505821089625652</v>
      </c>
      <c r="BR44">
        <v>23.261717822885885</v>
      </c>
      <c r="BS44">
        <v>18.311488151218175</v>
      </c>
      <c r="BT44">
        <v>10.024122010921614</v>
      </c>
      <c r="BU44">
        <v>17.424484828767646</v>
      </c>
      <c r="BV44">
        <v>20.024363291570392</v>
      </c>
      <c r="BW44">
        <v>13.9932627469894</v>
      </c>
      <c r="BX44">
        <v>15.778962473159515</v>
      </c>
      <c r="BY44">
        <v>25.051604598683191</v>
      </c>
      <c r="BZ44">
        <v>16.24506575938668</v>
      </c>
      <c r="CA44">
        <v>17.477788371076468</v>
      </c>
      <c r="CB44">
        <v>0</v>
      </c>
      <c r="CC44">
        <v>23.018494469013397</v>
      </c>
      <c r="CD44">
        <v>15.083944513869699</v>
      </c>
      <c r="CF44" s="25">
        <f t="shared" si="1"/>
        <v>0.37421323856671407</v>
      </c>
      <c r="CG44" s="25"/>
      <c r="CH44" s="25">
        <f t="shared" si="9"/>
        <v>-2.722137467278074E-2</v>
      </c>
      <c r="CI44" s="25">
        <f t="shared" si="10"/>
        <v>-0.62275231029125777</v>
      </c>
      <c r="CJ44" s="25">
        <f t="shared" si="11"/>
        <v>9.8465354970837637E-2</v>
      </c>
      <c r="CK44" s="25">
        <f t="shared" si="35"/>
        <v>1.1546319456101628E-13</v>
      </c>
      <c r="CL44" s="25">
        <f t="shared" si="12"/>
        <v>0</v>
      </c>
      <c r="CM44" s="25">
        <f t="shared" si="13"/>
        <v>0</v>
      </c>
      <c r="CN44" s="25">
        <f t="shared" si="30"/>
        <v>-1.2548019841456259E-2</v>
      </c>
      <c r="CO44" s="25">
        <f t="shared" si="14"/>
        <v>-3.1882736543082046E-2</v>
      </c>
      <c r="CP44" s="25">
        <f t="shared" si="28"/>
        <v>-2.5789020382470653</v>
      </c>
      <c r="CQ44" s="25">
        <f t="shared" ref="CQ44:CQ65" si="38">+M44-BC44</f>
        <v>-3.1905553952694934</v>
      </c>
      <c r="CR44" s="25">
        <f t="shared" si="15"/>
        <v>-0.14536264290713419</v>
      </c>
      <c r="CS44" s="25">
        <f t="shared" si="16"/>
        <v>-1.0708229272213039</v>
      </c>
      <c r="CT44" s="25">
        <f t="shared" si="17"/>
        <v>0.7614723952366198</v>
      </c>
      <c r="CU44" s="25">
        <f t="shared" si="18"/>
        <v>0.36588135032679681</v>
      </c>
      <c r="CV44" s="25">
        <f t="shared" si="19"/>
        <v>5.6314071134426769E-2</v>
      </c>
      <c r="CW44" s="25">
        <f t="shared" si="26"/>
        <v>0.28486725442997596</v>
      </c>
      <c r="CX44" s="25">
        <f t="shared" si="20"/>
        <v>0.32217817589386399</v>
      </c>
      <c r="CY44" s="25">
        <f t="shared" si="29"/>
        <v>0.50082589062316618</v>
      </c>
      <c r="CZ44" s="25">
        <f t="shared" si="21"/>
        <v>3.0198066269804258E-14</v>
      </c>
      <c r="DA44" s="25">
        <f t="shared" si="31"/>
        <v>0.10660772380754935</v>
      </c>
      <c r="DB44" s="25">
        <f t="shared" si="36"/>
        <v>0.10224044888440176</v>
      </c>
      <c r="DC44" s="25">
        <f t="shared" si="37"/>
        <v>-0.25676444560110312</v>
      </c>
      <c r="DD44" s="25">
        <f t="shared" si="22"/>
        <v>0.5193038280666169</v>
      </c>
      <c r="DE44" s="25">
        <f t="shared" si="23"/>
        <v>-5.8210896256518652E-3</v>
      </c>
      <c r="DF44" s="25">
        <f t="shared" si="24"/>
        <v>-0.26171782288588474</v>
      </c>
      <c r="DG44" s="25">
        <f t="shared" si="25"/>
        <v>-0.31148815121817464</v>
      </c>
      <c r="DH44" s="25">
        <f t="shared" si="27"/>
        <v>-2.4122010921614034E-2</v>
      </c>
      <c r="DI44" s="25">
        <f t="shared" si="2"/>
        <v>-0.42448482876764615</v>
      </c>
      <c r="DJ44" s="25">
        <f t="shared" si="32"/>
        <v>-2.4363291570391965E-2</v>
      </c>
      <c r="DK44" s="25">
        <f t="shared" si="33"/>
        <v>6.7372530106002415E-3</v>
      </c>
      <c r="DL44" s="25">
        <f t="shared" si="3"/>
        <v>0.22103752684048494</v>
      </c>
      <c r="DM44" s="25">
        <f t="shared" si="4"/>
        <v>-5.1604598683191227E-2</v>
      </c>
      <c r="DN44" s="25">
        <f t="shared" si="5"/>
        <v>-1.2450657593866801</v>
      </c>
      <c r="DO44" s="25">
        <f t="shared" si="6"/>
        <v>2.2211628923532345E-2</v>
      </c>
      <c r="DP44" s="25">
        <f t="shared" si="7"/>
        <v>0</v>
      </c>
      <c r="DQ44" s="25">
        <f t="shared" si="8"/>
        <v>-1.8494469013397463E-2</v>
      </c>
      <c r="DR44" s="25">
        <f t="shared" si="34"/>
        <v>0.41605548613030052</v>
      </c>
      <c r="DU44">
        <v>6.3612772563989779</v>
      </c>
      <c r="DV44">
        <v>2.0622991666642463</v>
      </c>
      <c r="DW44">
        <v>0.92870147572304518</v>
      </c>
      <c r="DX44" t="e">
        <v>#N/A</v>
      </c>
      <c r="DY44">
        <v>0.24199947841799485</v>
      </c>
      <c r="DZ44">
        <v>2.8874864807144149</v>
      </c>
      <c r="EA44" t="e">
        <v>#N/A</v>
      </c>
      <c r="EB44">
        <v>-2.3497334351352777</v>
      </c>
      <c r="EC44">
        <v>0.7174375985160566</v>
      </c>
      <c r="ED44">
        <v>-2.5939906042071357</v>
      </c>
      <c r="EE44">
        <v>-5.5290037453527816</v>
      </c>
      <c r="EF44">
        <v>2.4666609067646164</v>
      </c>
      <c r="EG44">
        <v>1.2187885148928217</v>
      </c>
      <c r="EH44">
        <v>-4.6965384628080926</v>
      </c>
      <c r="EI44">
        <v>-0.17206966630658371</v>
      </c>
      <c r="EJ44">
        <v>3.5588394379487909E-2</v>
      </c>
      <c r="EK44">
        <v>-4.3209805538243984</v>
      </c>
      <c r="EL44">
        <v>-6.6806365891308417</v>
      </c>
      <c r="EM44">
        <v>-1.5863107232860045</v>
      </c>
      <c r="EN44">
        <v>-3.9036544664566293</v>
      </c>
      <c r="EO44">
        <v>-13.200871488921905</v>
      </c>
      <c r="EP44">
        <v>-7.7510241805820783</v>
      </c>
      <c r="EQ44">
        <v>-4.8975861816867621</v>
      </c>
      <c r="ER44">
        <v>0</v>
      </c>
      <c r="ES44">
        <v>3.4217901123247429</v>
      </c>
      <c r="ET44">
        <v>-1.9975639256840054</v>
      </c>
      <c r="EU44">
        <v>1.386978895297176</v>
      </c>
      <c r="EV44">
        <v>1.9471183521039279</v>
      </c>
      <c r="EW44">
        <v>-21.236147265457475</v>
      </c>
      <c r="EX44">
        <v>2.429654384466545</v>
      </c>
      <c r="EY44">
        <v>-8.3444079413969376</v>
      </c>
      <c r="EZ44">
        <v>-2.6832039380304877</v>
      </c>
      <c r="FA44">
        <v>-2.1125892645415547</v>
      </c>
      <c r="FB44">
        <v>0.46249346604909647</v>
      </c>
      <c r="FC44">
        <v>-3.0612146741452477</v>
      </c>
      <c r="FD44">
        <v>4.5857016591384081E-2</v>
      </c>
      <c r="FE44">
        <v>2.7214599420317711</v>
      </c>
      <c r="FF44">
        <v>10.139633547934949</v>
      </c>
      <c r="FG44" t="e">
        <v>#N/A</v>
      </c>
    </row>
    <row r="45" spans="1:163">
      <c r="A45">
        <v>2000</v>
      </c>
      <c r="B45" s="16">
        <v>21</v>
      </c>
      <c r="C45" s="16">
        <v>10</v>
      </c>
      <c r="D45" s="16">
        <v>20</v>
      </c>
      <c r="E45" s="16">
        <v>18</v>
      </c>
      <c r="F45" s="16">
        <v>21</v>
      </c>
      <c r="G45" s="16">
        <v>13</v>
      </c>
      <c r="H45" s="16"/>
      <c r="I45" s="16"/>
      <c r="J45" s="16">
        <v>7</v>
      </c>
      <c r="K45" s="16">
        <v>18</v>
      </c>
      <c r="L45" s="16">
        <v>15</v>
      </c>
      <c r="M45" s="16">
        <v>13</v>
      </c>
      <c r="N45" s="16">
        <v>25</v>
      </c>
      <c r="O45" s="16">
        <v>12</v>
      </c>
      <c r="P45" s="16">
        <v>19.600000000000001</v>
      </c>
      <c r="Q45" s="16">
        <v>16</v>
      </c>
      <c r="R45" s="16">
        <v>18</v>
      </c>
      <c r="S45" s="16">
        <v>25</v>
      </c>
      <c r="T45" s="16">
        <v>20</v>
      </c>
      <c r="U45" s="16">
        <v>5</v>
      </c>
      <c r="V45" s="16">
        <v>10</v>
      </c>
      <c r="W45" s="16">
        <v>18</v>
      </c>
      <c r="X45" s="16">
        <v>18</v>
      </c>
      <c r="Y45" s="16">
        <v>15</v>
      </c>
      <c r="Z45" s="16">
        <v>15</v>
      </c>
      <c r="AA45" s="16">
        <v>12.5</v>
      </c>
      <c r="AB45" s="16">
        <v>23</v>
      </c>
      <c r="AC45" s="16">
        <v>18</v>
      </c>
      <c r="AD45" s="16">
        <v>10</v>
      </c>
      <c r="AE45" s="16">
        <v>17</v>
      </c>
      <c r="AF45" s="16">
        <v>20</v>
      </c>
      <c r="AG45" s="16">
        <v>14</v>
      </c>
      <c r="AH45" s="16">
        <v>16</v>
      </c>
      <c r="AI45" s="16">
        <v>25</v>
      </c>
      <c r="AJ45" s="16">
        <v>17</v>
      </c>
      <c r="AK45" s="16">
        <v>17.5</v>
      </c>
      <c r="AL45" s="16"/>
      <c r="AM45" s="16">
        <v>23</v>
      </c>
      <c r="AN45" s="16">
        <v>14.5</v>
      </c>
      <c r="AO45" s="16">
        <v>17.5</v>
      </c>
      <c r="AR45">
        <v>20.824597898147349</v>
      </c>
      <c r="AS45" cm="1">
        <f t="array" ref="AS45:AS65">+[1]!hp(C45:C65,100)</f>
        <v>9.9999999999999076</v>
      </c>
      <c r="AT45">
        <v>20.018428581831596</v>
      </c>
      <c r="AU45">
        <v>18.322422792662486</v>
      </c>
      <c r="AV45">
        <v>20.965536660476001</v>
      </c>
      <c r="AW45">
        <v>12.999999999999893</v>
      </c>
      <c r="AY45">
        <v>0</v>
      </c>
      <c r="AZ45">
        <v>6.963436676521658</v>
      </c>
      <c r="BA45">
        <v>18.114611526377267</v>
      </c>
      <c r="BB45">
        <v>13.236444670393439</v>
      </c>
      <c r="BC45">
        <v>11.590179385337185</v>
      </c>
      <c r="BD45">
        <v>25.190007970311658</v>
      </c>
      <c r="BE45">
        <v>11.320032773613331</v>
      </c>
      <c r="BF45">
        <v>19.847671780780988</v>
      </c>
      <c r="BG45">
        <v>15.817882028698415</v>
      </c>
      <c r="BH45">
        <v>17.99858785118996</v>
      </c>
      <c r="BI45">
        <v>24.543163881742359</v>
      </c>
      <c r="BJ45">
        <v>19.753120381946218</v>
      </c>
      <c r="BK45">
        <v>4.637431140967724</v>
      </c>
      <c r="BL45">
        <v>9.9999999999999734</v>
      </c>
      <c r="BM45">
        <v>17.997379142872767</v>
      </c>
      <c r="BN45">
        <v>17.909737662094035</v>
      </c>
      <c r="BO45">
        <v>15.486396343729375</v>
      </c>
      <c r="BP45">
        <v>14.638000491271601</v>
      </c>
      <c r="BQ45">
        <v>12.502239600681243</v>
      </c>
      <c r="BR45">
        <v>23.512556002979185</v>
      </c>
      <c r="BS45">
        <v>18.457557989369494</v>
      </c>
      <c r="BT45">
        <v>10.093957532364561</v>
      </c>
      <c r="BU45">
        <v>17.728905823838659</v>
      </c>
      <c r="BV45">
        <v>19.707400506431906</v>
      </c>
      <c r="BW45">
        <v>14.044335845388112</v>
      </c>
      <c r="BX45">
        <v>15.869330277250659</v>
      </c>
      <c r="BY45">
        <v>25.056276335925766</v>
      </c>
      <c r="BZ45">
        <v>16.648249788359692</v>
      </c>
      <c r="CA45">
        <v>17.478123933374746</v>
      </c>
      <c r="CB45">
        <v>0</v>
      </c>
      <c r="CC45">
        <v>23.042056408600747</v>
      </c>
      <c r="CD45">
        <v>15.191291614134359</v>
      </c>
      <c r="CF45" s="25">
        <f t="shared" si="1"/>
        <v>0.17540210185265082</v>
      </c>
      <c r="CG45" s="25">
        <f t="shared" ref="CG45:CG65" si="39">+C45-AS45</f>
        <v>9.2370555648813024E-14</v>
      </c>
      <c r="CH45" s="25">
        <f t="shared" si="9"/>
        <v>-1.8428581831596347E-2</v>
      </c>
      <c r="CI45" s="25">
        <f t="shared" si="10"/>
        <v>-0.3224227926624863</v>
      </c>
      <c r="CJ45" s="25">
        <f t="shared" si="11"/>
        <v>3.4463339523998826E-2</v>
      </c>
      <c r="CK45" s="25">
        <f t="shared" si="35"/>
        <v>1.0658141036401503E-13</v>
      </c>
      <c r="CL45" s="25">
        <f t="shared" si="12"/>
        <v>0</v>
      </c>
      <c r="CM45" s="25">
        <f t="shared" si="13"/>
        <v>0</v>
      </c>
      <c r="CN45" s="25">
        <f t="shared" si="30"/>
        <v>3.6563323478342014E-2</v>
      </c>
      <c r="CO45" s="25">
        <f t="shared" si="14"/>
        <v>-0.11461152637726713</v>
      </c>
      <c r="CP45" s="25">
        <f t="shared" si="28"/>
        <v>1.7635553296065609</v>
      </c>
      <c r="CQ45" s="25">
        <f t="shared" si="38"/>
        <v>1.4098206146628147</v>
      </c>
      <c r="CR45" s="25">
        <f t="shared" si="15"/>
        <v>-0.19000797031165817</v>
      </c>
      <c r="CS45" s="25">
        <f t="shared" si="16"/>
        <v>0.67996722638666895</v>
      </c>
      <c r="CT45" s="25">
        <f t="shared" si="17"/>
        <v>-0.24767178078098695</v>
      </c>
      <c r="CU45" s="25">
        <f t="shared" si="18"/>
        <v>0.1821179713015848</v>
      </c>
      <c r="CV45" s="25">
        <f t="shared" si="19"/>
        <v>1.412148810040037E-3</v>
      </c>
      <c r="CW45" s="25">
        <f t="shared" si="26"/>
        <v>0.45683611825764103</v>
      </c>
      <c r="CX45" s="25">
        <f t="shared" si="20"/>
        <v>0.24687961805378222</v>
      </c>
      <c r="CY45" s="25">
        <f t="shared" si="29"/>
        <v>0.36256885903227598</v>
      </c>
      <c r="CZ45" s="25">
        <f t="shared" si="21"/>
        <v>2.6645352591003757E-14</v>
      </c>
      <c r="DA45" s="25">
        <f t="shared" si="31"/>
        <v>2.620857127233478E-3</v>
      </c>
      <c r="DB45" s="25">
        <f t="shared" si="36"/>
        <v>9.0262337905965495E-2</v>
      </c>
      <c r="DC45" s="25">
        <f t="shared" si="37"/>
        <v>-0.48639634372937479</v>
      </c>
      <c r="DD45" s="25">
        <f t="shared" si="22"/>
        <v>0.36199950872839892</v>
      </c>
      <c r="DE45" s="25">
        <f t="shared" si="23"/>
        <v>-2.2396006812428482E-3</v>
      </c>
      <c r="DF45" s="25">
        <f t="shared" si="24"/>
        <v>-0.51255600297918491</v>
      </c>
      <c r="DG45" s="25">
        <f t="shared" si="25"/>
        <v>-0.45755798936949432</v>
      </c>
      <c r="DH45" s="25">
        <f t="shared" si="27"/>
        <v>-9.3957532364560947E-2</v>
      </c>
      <c r="DI45" s="25">
        <f t="shared" si="2"/>
        <v>-0.72890582383865876</v>
      </c>
      <c r="DJ45" s="25">
        <f t="shared" si="32"/>
        <v>0.292599493568094</v>
      </c>
      <c r="DK45" s="25">
        <f t="shared" si="33"/>
        <v>-4.433584538811175E-2</v>
      </c>
      <c r="DL45" s="25">
        <f t="shared" si="3"/>
        <v>0.13066972274934052</v>
      </c>
      <c r="DM45" s="25">
        <f t="shared" si="4"/>
        <v>-5.6276335925765864E-2</v>
      </c>
      <c r="DN45" s="25">
        <f t="shared" si="5"/>
        <v>0.35175021164030795</v>
      </c>
      <c r="DO45" s="25">
        <f t="shared" si="6"/>
        <v>2.1876066625253543E-2</v>
      </c>
      <c r="DP45" s="25">
        <f t="shared" si="7"/>
        <v>0</v>
      </c>
      <c r="DQ45" s="25">
        <f t="shared" si="8"/>
        <v>-4.2056408600746664E-2</v>
      </c>
      <c r="DR45" s="25">
        <f t="shared" si="34"/>
        <v>-0.69129161413435902</v>
      </c>
      <c r="DU45">
        <v>2.8285763253844038</v>
      </c>
      <c r="DV45">
        <v>1.0375550084831389</v>
      </c>
      <c r="DW45">
        <v>2.3524152167971408</v>
      </c>
      <c r="DX45" t="e">
        <v>#N/A</v>
      </c>
      <c r="DY45">
        <v>2.1983662590172059</v>
      </c>
      <c r="DZ45">
        <v>1.8046450398990714</v>
      </c>
      <c r="EA45" t="e">
        <v>#N/A</v>
      </c>
      <c r="EB45">
        <v>-0.24181595900543584</v>
      </c>
      <c r="EC45">
        <v>3.9312160211761125</v>
      </c>
      <c r="ED45">
        <v>-1.4218533146976426</v>
      </c>
      <c r="EE45">
        <v>-5.0030057480220478</v>
      </c>
      <c r="EF45">
        <v>1.1491002814191518</v>
      </c>
      <c r="EG45">
        <v>3.7187500307000789</v>
      </c>
      <c r="EH45">
        <v>-7.4844419877974531</v>
      </c>
      <c r="EI45">
        <v>2.543959328675129</v>
      </c>
      <c r="EJ45">
        <v>2.2616285513720129</v>
      </c>
      <c r="EK45">
        <v>-4.2500076895649102</v>
      </c>
      <c r="EL45">
        <v>-1.5284554131609696</v>
      </c>
      <c r="EM45">
        <v>1.5525067168229043</v>
      </c>
      <c r="EN45">
        <v>-0.74037955530079103</v>
      </c>
      <c r="EO45">
        <v>1.3771272256593647</v>
      </c>
      <c r="EP45">
        <v>-9.0740116531705439</v>
      </c>
      <c r="EQ45">
        <v>-8.342406330011201</v>
      </c>
      <c r="ER45">
        <v>0.23901997791323559</v>
      </c>
      <c r="ES45">
        <v>7.0493823151972776</v>
      </c>
      <c r="ET45">
        <v>-0.91688361215366854</v>
      </c>
      <c r="EU45">
        <v>2.1142787550396349</v>
      </c>
      <c r="EV45">
        <v>0.21724296638606688</v>
      </c>
      <c r="EW45">
        <v>5.0592809882127767</v>
      </c>
      <c r="EX45">
        <v>5.1751692926432895</v>
      </c>
      <c r="EY45">
        <v>-3.7226634949445696</v>
      </c>
      <c r="EZ45">
        <v>-1.8540439891937979</v>
      </c>
      <c r="FA45">
        <v>0.19622792319827909</v>
      </c>
      <c r="FB45">
        <v>3.1225215674221829</v>
      </c>
      <c r="FC45">
        <v>4.0464029242948243</v>
      </c>
      <c r="FD45">
        <v>1.5593310294164837</v>
      </c>
      <c r="FE45">
        <v>4.4851502173707161</v>
      </c>
      <c r="FF45">
        <v>5.8787904136900124</v>
      </c>
      <c r="FG45" t="e">
        <v>#N/A</v>
      </c>
    </row>
    <row r="46" spans="1:163">
      <c r="A46">
        <v>2001</v>
      </c>
      <c r="B46" s="16">
        <v>21</v>
      </c>
      <c r="C46" s="16">
        <v>10</v>
      </c>
      <c r="D46" s="16">
        <v>20</v>
      </c>
      <c r="E46" s="16">
        <v>18</v>
      </c>
      <c r="F46" s="16">
        <v>21</v>
      </c>
      <c r="G46" s="16">
        <v>13</v>
      </c>
      <c r="H46" s="16"/>
      <c r="I46" s="16"/>
      <c r="J46" s="16">
        <v>7</v>
      </c>
      <c r="K46" s="16">
        <v>18</v>
      </c>
      <c r="L46" s="16">
        <v>16</v>
      </c>
      <c r="M46" s="16">
        <v>13</v>
      </c>
      <c r="N46" s="16">
        <v>25</v>
      </c>
      <c r="O46" s="16">
        <v>14</v>
      </c>
      <c r="P46" s="16">
        <v>19.600000000000001</v>
      </c>
      <c r="Q46" s="16">
        <v>16</v>
      </c>
      <c r="R46" s="16">
        <v>18</v>
      </c>
      <c r="S46" s="16">
        <v>25</v>
      </c>
      <c r="T46" s="16">
        <v>20</v>
      </c>
      <c r="U46" s="16">
        <v>5</v>
      </c>
      <c r="V46" s="16">
        <v>10</v>
      </c>
      <c r="W46" s="16">
        <v>18</v>
      </c>
      <c r="X46" s="16">
        <v>18</v>
      </c>
      <c r="Y46" s="16">
        <v>15</v>
      </c>
      <c r="Z46" s="16">
        <v>15</v>
      </c>
      <c r="AA46" s="16">
        <v>12.5</v>
      </c>
      <c r="AB46" s="16">
        <v>24</v>
      </c>
      <c r="AC46" s="16">
        <v>18</v>
      </c>
      <c r="AD46" s="16">
        <v>10</v>
      </c>
      <c r="AE46" s="16">
        <v>17</v>
      </c>
      <c r="AF46" s="16">
        <v>20</v>
      </c>
      <c r="AG46" s="16">
        <v>14</v>
      </c>
      <c r="AH46" s="16">
        <v>16</v>
      </c>
      <c r="AI46" s="16">
        <v>25</v>
      </c>
      <c r="AJ46" s="16">
        <v>18</v>
      </c>
      <c r="AK46" s="16">
        <v>17.5</v>
      </c>
      <c r="AL46" s="16"/>
      <c r="AM46" s="16">
        <v>23</v>
      </c>
      <c r="AN46" s="16">
        <v>14.5</v>
      </c>
      <c r="AO46" s="16">
        <v>17.5</v>
      </c>
      <c r="AR46">
        <v>20.965514462192719</v>
      </c>
      <c r="AS46">
        <v>9.9999999999999059</v>
      </c>
      <c r="AT46">
        <v>20.01134374243891</v>
      </c>
      <c r="AU46">
        <v>18.104960115002232</v>
      </c>
      <c r="AV46">
        <v>21.009143183763484</v>
      </c>
      <c r="AW46">
        <v>12.999999999999901</v>
      </c>
      <c r="AY46">
        <v>0</v>
      </c>
      <c r="AZ46">
        <v>6.8915280411459321</v>
      </c>
      <c r="BA46">
        <v>18.210392333471283</v>
      </c>
      <c r="BB46">
        <v>13.868334525393998</v>
      </c>
      <c r="BC46">
        <v>11.957897821452182</v>
      </c>
      <c r="BD46">
        <v>25.203325316711055</v>
      </c>
      <c r="BE46">
        <v>11.545235054459624</v>
      </c>
      <c r="BF46">
        <v>19.83228612163877</v>
      </c>
      <c r="BG46">
        <v>16.012509263043103</v>
      </c>
      <c r="BH46">
        <v>18.0834903793709</v>
      </c>
      <c r="BI46">
        <v>24.331073522100812</v>
      </c>
      <c r="BJ46">
        <v>19.81735621168443</v>
      </c>
      <c r="BK46">
        <v>4.7422666896488073</v>
      </c>
      <c r="BL46">
        <v>9.9999999999999734</v>
      </c>
      <c r="BM46">
        <v>18.088432220943446</v>
      </c>
      <c r="BN46">
        <v>17.938303677782002</v>
      </c>
      <c r="BO46">
        <v>15.750505619260533</v>
      </c>
      <c r="BP46">
        <v>14.770438606114553</v>
      </c>
      <c r="BQ46">
        <v>12.507544651714911</v>
      </c>
      <c r="BR46">
        <v>23.752277083057997</v>
      </c>
      <c r="BS46">
        <v>18.57776521021</v>
      </c>
      <c r="BT46">
        <v>10.191209197241289</v>
      </c>
      <c r="BU46">
        <v>18.083126460031604</v>
      </c>
      <c r="BV46">
        <v>19.421065829115776</v>
      </c>
      <c r="BW46">
        <v>14.07113417343483</v>
      </c>
      <c r="BX46">
        <v>15.937810738599168</v>
      </c>
      <c r="BY46">
        <v>25.054762291059713</v>
      </c>
      <c r="BZ46">
        <v>17.013601238200483</v>
      </c>
      <c r="CA46">
        <v>17.469214817463822</v>
      </c>
      <c r="CB46">
        <v>0</v>
      </c>
      <c r="CC46">
        <v>23.040345471464985</v>
      </c>
      <c r="CD46">
        <v>15.178253856053468</v>
      </c>
      <c r="CF46" s="25">
        <f t="shared" si="1"/>
        <v>3.4485537807281474E-2</v>
      </c>
      <c r="CG46" s="25">
        <f t="shared" si="39"/>
        <v>9.4146912488213275E-14</v>
      </c>
      <c r="CH46" s="25">
        <f t="shared" si="9"/>
        <v>-1.1343742438910454E-2</v>
      </c>
      <c r="CI46" s="25">
        <f t="shared" si="10"/>
        <v>-0.1049601150022319</v>
      </c>
      <c r="CJ46" s="25">
        <f t="shared" si="11"/>
        <v>-9.1431837634843305E-3</v>
      </c>
      <c r="CK46" s="25">
        <f t="shared" si="35"/>
        <v>9.9475983006414026E-14</v>
      </c>
      <c r="CL46" s="25">
        <f t="shared" si="12"/>
        <v>0</v>
      </c>
      <c r="CM46" s="25">
        <f t="shared" si="13"/>
        <v>0</v>
      </c>
      <c r="CN46" s="25">
        <f t="shared" si="30"/>
        <v>0.10847195885406791</v>
      </c>
      <c r="CO46" s="25">
        <f t="shared" si="14"/>
        <v>-0.21039233347128317</v>
      </c>
      <c r="CP46" s="25">
        <f t="shared" si="28"/>
        <v>2.1316654746060024</v>
      </c>
      <c r="CQ46" s="25">
        <f t="shared" si="38"/>
        <v>1.0421021785478182</v>
      </c>
      <c r="CR46" s="25">
        <f t="shared" si="15"/>
        <v>-0.20332531671105514</v>
      </c>
      <c r="CS46" s="25">
        <f t="shared" si="16"/>
        <v>2.4547649455403757</v>
      </c>
      <c r="CT46" s="25">
        <f t="shared" si="17"/>
        <v>-0.23228612163876861</v>
      </c>
      <c r="CU46" s="25">
        <f t="shared" si="18"/>
        <v>-1.2509263043103402E-2</v>
      </c>
      <c r="CV46" s="25">
        <f t="shared" si="19"/>
        <v>-8.3490379370900314E-2</v>
      </c>
      <c r="CW46" s="25">
        <f t="shared" si="26"/>
        <v>0.66892647789918769</v>
      </c>
      <c r="CX46" s="25">
        <f t="shared" si="20"/>
        <v>0.18264378831556982</v>
      </c>
      <c r="CY46" s="25">
        <f t="shared" si="29"/>
        <v>0.25773331035119273</v>
      </c>
      <c r="CZ46" s="25">
        <f t="shared" si="21"/>
        <v>2.6645352591003757E-14</v>
      </c>
      <c r="DA46" s="25">
        <f t="shared" si="31"/>
        <v>-8.8432220943445827E-2</v>
      </c>
      <c r="DB46" s="25">
        <f t="shared" si="36"/>
        <v>6.169632221799759E-2</v>
      </c>
      <c r="DC46" s="25">
        <f t="shared" si="37"/>
        <v>-0.75050561926053305</v>
      </c>
      <c r="DD46" s="25">
        <f t="shared" si="22"/>
        <v>0.22956139388544727</v>
      </c>
      <c r="DE46" s="25">
        <f t="shared" si="23"/>
        <v>-7.5446517149106995E-3</v>
      </c>
      <c r="DF46" s="25">
        <f t="shared" si="24"/>
        <v>0.24772291694200277</v>
      </c>
      <c r="DG46" s="25">
        <f t="shared" si="25"/>
        <v>-0.57776521020999994</v>
      </c>
      <c r="DH46" s="25">
        <f t="shared" si="27"/>
        <v>-0.19120919724128882</v>
      </c>
      <c r="DI46" s="25">
        <f t="shared" si="2"/>
        <v>-1.083126460031604</v>
      </c>
      <c r="DJ46" s="25">
        <f t="shared" si="32"/>
        <v>0.57893417088422439</v>
      </c>
      <c r="DK46" s="25">
        <f t="shared" si="33"/>
        <v>-7.1134173434829862E-2</v>
      </c>
      <c r="DL46" s="25">
        <f t="shared" si="3"/>
        <v>6.2189261400831697E-2</v>
      </c>
      <c r="DM46" s="25">
        <f t="shared" si="4"/>
        <v>-5.4762291059713419E-2</v>
      </c>
      <c r="DN46" s="25">
        <f t="shared" si="5"/>
        <v>0.98639876179951713</v>
      </c>
      <c r="DO46" s="25">
        <f t="shared" si="6"/>
        <v>3.0785182536178013E-2</v>
      </c>
      <c r="DP46" s="25">
        <f t="shared" si="7"/>
        <v>0</v>
      </c>
      <c r="DQ46" s="25">
        <f t="shared" si="8"/>
        <v>-4.0345471464984684E-2</v>
      </c>
      <c r="DR46" s="25">
        <f t="shared" si="34"/>
        <v>-0.67825385605346789</v>
      </c>
      <c r="DU46">
        <v>-5.8557414781595014</v>
      </c>
      <c r="DV46">
        <v>-0.77331956648706068</v>
      </c>
      <c r="DW46">
        <v>0.6704437812586832</v>
      </c>
      <c r="DX46" t="e">
        <v>#N/A</v>
      </c>
      <c r="DY46">
        <v>0.38109548914090396</v>
      </c>
      <c r="DZ46">
        <v>-0.61622019451343135</v>
      </c>
      <c r="EA46" t="e">
        <v>#N/A</v>
      </c>
      <c r="EB46">
        <v>-2.752224552165643</v>
      </c>
      <c r="EC46">
        <v>1.8068756237397281</v>
      </c>
      <c r="ED46">
        <v>-4.8834257345109506</v>
      </c>
      <c r="EE46">
        <v>-7.2528562637373568</v>
      </c>
      <c r="EF46">
        <v>-1.0635719791305007</v>
      </c>
      <c r="EG46">
        <v>1.9704913951055119</v>
      </c>
      <c r="EH46">
        <v>-6.4125877041309707</v>
      </c>
      <c r="EI46">
        <v>2.3143687168740428</v>
      </c>
      <c r="EJ46">
        <v>2.8776904287902596</v>
      </c>
      <c r="EK46">
        <v>-3.6906737168359882</v>
      </c>
      <c r="EL46">
        <v>-4.3142438343228946</v>
      </c>
      <c r="EM46">
        <v>2.384767046354483</v>
      </c>
      <c r="EN46">
        <v>-1.5907071317113832</v>
      </c>
      <c r="EO46">
        <v>-2.544699178013957</v>
      </c>
      <c r="EP46">
        <v>-9.6599881981461238</v>
      </c>
      <c r="EQ46">
        <v>-8.4777159728094347</v>
      </c>
      <c r="ER46">
        <v>2.380548283167272E-2</v>
      </c>
      <c r="ES46">
        <v>2.1739393647697796</v>
      </c>
      <c r="ET46">
        <v>-2.4268006092562189</v>
      </c>
      <c r="EU46">
        <v>1.1615463568233224</v>
      </c>
      <c r="EV46">
        <v>-4.8579970122296174</v>
      </c>
      <c r="EW46">
        <v>-73.899555331132433</v>
      </c>
      <c r="EX46">
        <v>5.0483552245188719</v>
      </c>
      <c r="EY46">
        <v>-3.5395214739729965</v>
      </c>
      <c r="EZ46">
        <v>-2.931513725856405</v>
      </c>
      <c r="FA46">
        <v>0.95483669520157832</v>
      </c>
      <c r="FB46">
        <v>0.68129412149789914</v>
      </c>
      <c r="FC46">
        <v>-18.857251441878361</v>
      </c>
      <c r="FD46">
        <v>0.66948912450496323</v>
      </c>
      <c r="FE46">
        <v>0.65278451090074441</v>
      </c>
      <c r="FF46">
        <v>-1.2678721254769982</v>
      </c>
      <c r="FG46" t="e">
        <v>#N/A</v>
      </c>
    </row>
    <row r="47" spans="1:163">
      <c r="A47">
        <v>2002</v>
      </c>
      <c r="B47" s="16">
        <v>21</v>
      </c>
      <c r="C47" s="16">
        <v>10</v>
      </c>
      <c r="D47" s="16">
        <v>20</v>
      </c>
      <c r="E47" s="16">
        <v>18</v>
      </c>
      <c r="F47" s="16">
        <v>21</v>
      </c>
      <c r="G47" s="16">
        <v>13</v>
      </c>
      <c r="H47" s="16">
        <v>10</v>
      </c>
      <c r="I47" s="16"/>
      <c r="J47" s="16">
        <v>7</v>
      </c>
      <c r="K47" s="16">
        <v>18</v>
      </c>
      <c r="L47" s="16">
        <v>16</v>
      </c>
      <c r="M47" s="16">
        <v>13</v>
      </c>
      <c r="N47" s="16">
        <v>25</v>
      </c>
      <c r="O47" s="16">
        <v>12</v>
      </c>
      <c r="P47" s="16">
        <v>19.600000000000001</v>
      </c>
      <c r="Q47" s="16">
        <v>16</v>
      </c>
      <c r="R47" s="16">
        <v>18</v>
      </c>
      <c r="S47" s="16">
        <v>25</v>
      </c>
      <c r="T47" s="16">
        <v>20</v>
      </c>
      <c r="U47" s="16">
        <v>5</v>
      </c>
      <c r="V47" s="16">
        <v>10</v>
      </c>
      <c r="W47" s="16">
        <v>18</v>
      </c>
      <c r="X47" s="16">
        <v>18</v>
      </c>
      <c r="Y47" s="16">
        <v>15</v>
      </c>
      <c r="Z47" s="16">
        <v>15</v>
      </c>
      <c r="AA47" s="16">
        <v>12.5</v>
      </c>
      <c r="AB47" s="16">
        <v>24</v>
      </c>
      <c r="AC47" s="16">
        <v>18</v>
      </c>
      <c r="AD47" s="16">
        <v>10</v>
      </c>
      <c r="AE47" s="16">
        <v>19</v>
      </c>
      <c r="AF47" s="16">
        <v>20</v>
      </c>
      <c r="AG47" s="16">
        <v>14</v>
      </c>
      <c r="AH47" s="16">
        <v>16</v>
      </c>
      <c r="AI47" s="16">
        <v>25</v>
      </c>
      <c r="AJ47" s="16">
        <v>18</v>
      </c>
      <c r="AK47" s="16">
        <v>17.5</v>
      </c>
      <c r="AL47" s="16"/>
      <c r="AM47" s="16">
        <v>23</v>
      </c>
      <c r="AN47" s="16">
        <v>15.5</v>
      </c>
      <c r="AO47" s="16">
        <v>17.5</v>
      </c>
      <c r="AR47">
        <v>21.058232321475224</v>
      </c>
      <c r="AS47">
        <v>9.9999999999999041</v>
      </c>
      <c r="AT47">
        <v>20.005914483817989</v>
      </c>
      <c r="AU47">
        <v>17.957744300974756</v>
      </c>
      <c r="AV47">
        <v>21.036251737362615</v>
      </c>
      <c r="AW47">
        <v>12.999999999999908</v>
      </c>
      <c r="AX47" cm="1">
        <f t="array" ref="AX47:AX65">+[1]!hp(H47:H65,100)</f>
        <v>9.6742355545886802</v>
      </c>
      <c r="AY47">
        <v>0</v>
      </c>
      <c r="AZ47">
        <v>6.7927785201659905</v>
      </c>
      <c r="BA47">
        <v>18.318283239428393</v>
      </c>
      <c r="BB47">
        <v>14.431636312496046</v>
      </c>
      <c r="BC47">
        <v>12.275903355808415</v>
      </c>
      <c r="BD47">
        <v>25.195584440350075</v>
      </c>
      <c r="BE47">
        <v>11.724654540399568</v>
      </c>
      <c r="BF47">
        <v>19.802588203464762</v>
      </c>
      <c r="BG47">
        <v>16.225915256815696</v>
      </c>
      <c r="BH47">
        <v>18.20887211689848</v>
      </c>
      <c r="BI47">
        <v>24.082579629814528</v>
      </c>
      <c r="BJ47">
        <v>19.872629017881486</v>
      </c>
      <c r="BK47">
        <v>4.8176650742380689</v>
      </c>
      <c r="BL47">
        <v>9.9999999999999698</v>
      </c>
      <c r="BM47">
        <v>18.182527238287278</v>
      </c>
      <c r="BN47">
        <v>17.989549158003804</v>
      </c>
      <c r="BO47">
        <v>16.049813314436705</v>
      </c>
      <c r="BP47">
        <v>14.880712614172257</v>
      </c>
      <c r="BQ47">
        <v>12.528791438666536</v>
      </c>
      <c r="BR47">
        <v>23.977221926648895</v>
      </c>
      <c r="BS47">
        <v>18.67888263109872</v>
      </c>
      <c r="BT47">
        <v>10.319299429367101</v>
      </c>
      <c r="BU47">
        <v>18.479197920727859</v>
      </c>
      <c r="BV47">
        <v>19.15326895817309</v>
      </c>
      <c r="BW47">
        <v>14.079692994408521</v>
      </c>
      <c r="BX47">
        <v>16.000878095556615</v>
      </c>
      <c r="BY47">
        <v>25.049420966163801</v>
      </c>
      <c r="BZ47">
        <v>17.325645736140917</v>
      </c>
      <c r="CA47">
        <v>17.458602059062962</v>
      </c>
      <c r="CB47">
        <v>0</v>
      </c>
      <c r="CC47">
        <v>23.015161864262186</v>
      </c>
      <c r="CD47">
        <v>15.05299280814082</v>
      </c>
      <c r="CF47" s="25">
        <f t="shared" si="1"/>
        <v>-5.8232321475223614E-2</v>
      </c>
      <c r="CG47" s="25">
        <f t="shared" si="39"/>
        <v>9.5923269327613525E-14</v>
      </c>
      <c r="CH47" s="25">
        <f t="shared" si="9"/>
        <v>-5.9144838179889803E-3</v>
      </c>
      <c r="CI47" s="25">
        <f t="shared" si="10"/>
        <v>4.2255699025243842E-2</v>
      </c>
      <c r="CJ47" s="25">
        <f t="shared" si="11"/>
        <v>-3.6251737362615444E-2</v>
      </c>
      <c r="CK47" s="25">
        <f t="shared" si="35"/>
        <v>9.2370555648813024E-14</v>
      </c>
      <c r="CL47" s="25">
        <f t="shared" si="12"/>
        <v>0.32576444541131977</v>
      </c>
      <c r="CM47" s="25">
        <f t="shared" si="13"/>
        <v>0</v>
      </c>
      <c r="CN47" s="25">
        <f t="shared" si="30"/>
        <v>0.20722147983400951</v>
      </c>
      <c r="CO47" s="25">
        <f t="shared" si="14"/>
        <v>-0.31828323942839276</v>
      </c>
      <c r="CP47" s="25">
        <f t="shared" si="28"/>
        <v>1.5683636875039539</v>
      </c>
      <c r="CQ47" s="25">
        <f t="shared" si="38"/>
        <v>0.72409664419158482</v>
      </c>
      <c r="CR47" s="25">
        <f t="shared" si="15"/>
        <v>-0.19558444035007483</v>
      </c>
      <c r="CS47" s="25">
        <f t="shared" si="16"/>
        <v>0.27534545960043211</v>
      </c>
      <c r="CT47" s="25">
        <f t="shared" si="17"/>
        <v>-0.20258820346476014</v>
      </c>
      <c r="CU47" s="25">
        <f t="shared" si="18"/>
        <v>-0.22591525681569635</v>
      </c>
      <c r="CV47" s="25">
        <f t="shared" si="19"/>
        <v>-0.20887211689847973</v>
      </c>
      <c r="CW47" s="25">
        <f t="shared" si="26"/>
        <v>0.91742037018547151</v>
      </c>
      <c r="CX47" s="25">
        <f t="shared" si="20"/>
        <v>0.12737098211851361</v>
      </c>
      <c r="CY47" s="25">
        <f t="shared" si="29"/>
        <v>0.18233492576193111</v>
      </c>
      <c r="CZ47" s="25">
        <f t="shared" si="21"/>
        <v>3.0198066269804258E-14</v>
      </c>
      <c r="DA47" s="25">
        <f t="shared" si="31"/>
        <v>-0.18252723828727824</v>
      </c>
      <c r="DB47" s="25">
        <f t="shared" si="36"/>
        <v>1.0450841996195948E-2</v>
      </c>
      <c r="DC47" s="25">
        <f t="shared" si="37"/>
        <v>-1.0498133144367046</v>
      </c>
      <c r="DD47" s="25">
        <f t="shared" si="22"/>
        <v>0.11928738582774301</v>
      </c>
      <c r="DE47" s="25">
        <f t="shared" si="23"/>
        <v>-2.8791438666535996E-2</v>
      </c>
      <c r="DF47" s="25">
        <f t="shared" si="24"/>
        <v>2.2778073351105377E-2</v>
      </c>
      <c r="DG47" s="25">
        <f t="shared" si="25"/>
        <v>-0.67888263109871971</v>
      </c>
      <c r="DH47" s="25">
        <f t="shared" si="27"/>
        <v>-0.31929942936710098</v>
      </c>
      <c r="DI47" s="25">
        <f t="shared" si="2"/>
        <v>0.52080207927214062</v>
      </c>
      <c r="DJ47" s="25">
        <f t="shared" si="32"/>
        <v>0.84673104182691006</v>
      </c>
      <c r="DK47" s="25">
        <f t="shared" si="33"/>
        <v>-7.96929944085214E-2</v>
      </c>
      <c r="DL47" s="25">
        <f t="shared" si="3"/>
        <v>-8.7809555661522154E-4</v>
      </c>
      <c r="DM47" s="25">
        <f t="shared" si="4"/>
        <v>-4.9420966163800983E-2</v>
      </c>
      <c r="DN47" s="25">
        <f t="shared" si="5"/>
        <v>0.67435426385908315</v>
      </c>
      <c r="DO47" s="25">
        <f t="shared" si="6"/>
        <v>4.1397940937038413E-2</v>
      </c>
      <c r="DP47" s="25">
        <f t="shared" si="7"/>
        <v>0</v>
      </c>
      <c r="DQ47" s="25">
        <f t="shared" si="8"/>
        <v>-1.5161864262186242E-2</v>
      </c>
      <c r="DR47" s="25">
        <f t="shared" si="34"/>
        <v>0.44700719185918025</v>
      </c>
      <c r="DU47">
        <v>-23.213012623803778</v>
      </c>
      <c r="DV47">
        <v>0.43506010854437704</v>
      </c>
      <c r="DW47">
        <v>-0.2968960398361844</v>
      </c>
      <c r="DX47" t="e">
        <v>#N/A</v>
      </c>
      <c r="DY47">
        <v>-0.46185027976889614</v>
      </c>
      <c r="DZ47">
        <v>-2.1552164807489191</v>
      </c>
      <c r="EA47" t="e">
        <v>#N/A</v>
      </c>
      <c r="EB47">
        <v>-3.1494991017272866</v>
      </c>
      <c r="EC47">
        <v>2.0088023848087175</v>
      </c>
      <c r="ED47">
        <v>-9.0459825084977865</v>
      </c>
      <c r="EE47">
        <v>-8.7507026769858669</v>
      </c>
      <c r="EF47">
        <v>-3.669831196335366</v>
      </c>
      <c r="EG47">
        <v>-0.10389781070355752</v>
      </c>
      <c r="EH47">
        <v>-5.7041362936304836</v>
      </c>
      <c r="EI47">
        <v>0.85806040886154733</v>
      </c>
      <c r="EJ47">
        <v>0.71899277950214469</v>
      </c>
      <c r="EK47">
        <v>-3.0061851905733192</v>
      </c>
      <c r="EL47">
        <v>-5.6655614933284539</v>
      </c>
      <c r="EM47">
        <v>0.9784700539128437</v>
      </c>
      <c r="EN47">
        <v>-3.0172991583062583</v>
      </c>
      <c r="EO47">
        <v>9.8379975075622497</v>
      </c>
      <c r="EP47">
        <v>-9.0361952031636292</v>
      </c>
      <c r="EQ47">
        <v>-8.0076525828339413</v>
      </c>
      <c r="ER47">
        <v>3.0200787970978027E-2</v>
      </c>
      <c r="ES47">
        <v>-1.9434454756685682</v>
      </c>
      <c r="ET47">
        <v>-0.29017199158440121</v>
      </c>
      <c r="EU47">
        <v>-0.66980279425908407</v>
      </c>
      <c r="EV47">
        <v>-4.2669060137771169</v>
      </c>
      <c r="EW47">
        <v>-126.95849188363991</v>
      </c>
      <c r="EX47">
        <v>3.2185638776129224</v>
      </c>
      <c r="EY47">
        <v>-4.1204073528996616</v>
      </c>
      <c r="EZ47">
        <v>-2.95714741219129</v>
      </c>
      <c r="FA47">
        <v>-9.3516110595089685E-2</v>
      </c>
      <c r="FB47">
        <v>-0.54003605084042761</v>
      </c>
      <c r="FC47">
        <v>-14.752256962107595</v>
      </c>
      <c r="FD47">
        <v>9.4612411204195723E-2</v>
      </c>
      <c r="FE47">
        <v>-1.5157950106681994</v>
      </c>
      <c r="FF47">
        <v>-14.208057228550729</v>
      </c>
      <c r="FG47" t="e">
        <v>#N/A</v>
      </c>
    </row>
    <row r="48" spans="1:163">
      <c r="A48">
        <v>2003</v>
      </c>
      <c r="B48" s="16">
        <v>21</v>
      </c>
      <c r="C48" s="16">
        <v>10</v>
      </c>
      <c r="D48" s="16">
        <v>20</v>
      </c>
      <c r="E48" s="16">
        <v>18</v>
      </c>
      <c r="F48" s="16">
        <v>21</v>
      </c>
      <c r="G48" s="16">
        <v>13</v>
      </c>
      <c r="H48" s="16">
        <v>10</v>
      </c>
      <c r="I48" s="16"/>
      <c r="J48" s="16">
        <v>7</v>
      </c>
      <c r="K48" s="16">
        <v>18</v>
      </c>
      <c r="L48" s="16">
        <v>16</v>
      </c>
      <c r="M48" s="16">
        <v>13</v>
      </c>
      <c r="N48" s="16">
        <v>25</v>
      </c>
      <c r="O48" s="16">
        <v>12</v>
      </c>
      <c r="P48" s="16">
        <v>19.600000000000001</v>
      </c>
      <c r="Q48" s="16">
        <v>16</v>
      </c>
      <c r="R48" s="16">
        <v>18</v>
      </c>
      <c r="S48" s="16">
        <v>25</v>
      </c>
      <c r="T48" s="16">
        <v>20</v>
      </c>
      <c r="U48" s="16">
        <v>5</v>
      </c>
      <c r="V48" s="16">
        <v>10</v>
      </c>
      <c r="W48" s="16">
        <v>18</v>
      </c>
      <c r="X48" s="16">
        <v>18</v>
      </c>
      <c r="Y48" s="16">
        <v>15</v>
      </c>
      <c r="Z48" s="16">
        <v>15</v>
      </c>
      <c r="AA48" s="16">
        <v>12.5</v>
      </c>
      <c r="AB48" s="16">
        <v>24</v>
      </c>
      <c r="AC48" s="16">
        <v>19</v>
      </c>
      <c r="AD48" s="16">
        <v>10</v>
      </c>
      <c r="AE48" s="16">
        <v>19</v>
      </c>
      <c r="AF48" s="16">
        <v>20</v>
      </c>
      <c r="AG48" s="16">
        <v>14</v>
      </c>
      <c r="AH48" s="16">
        <v>16</v>
      </c>
      <c r="AI48" s="16">
        <v>25</v>
      </c>
      <c r="AJ48" s="16">
        <v>18</v>
      </c>
      <c r="AK48" s="16">
        <v>17.5</v>
      </c>
      <c r="AL48" s="16"/>
      <c r="AM48" s="16">
        <v>23</v>
      </c>
      <c r="AN48" s="16">
        <v>16</v>
      </c>
      <c r="AO48" s="16">
        <v>17.5</v>
      </c>
      <c r="AR48">
        <v>21.112792199278783</v>
      </c>
      <c r="AS48">
        <v>9.9999999999999041</v>
      </c>
      <c r="AT48">
        <v>20.001974995867716</v>
      </c>
      <c r="AU48">
        <v>17.867105773094298</v>
      </c>
      <c r="AV48">
        <v>21.050668411906766</v>
      </c>
      <c r="AW48">
        <v>12.999999999999915</v>
      </c>
      <c r="AX48">
        <v>9.819049162838807</v>
      </c>
      <c r="AY48">
        <v>0</v>
      </c>
      <c r="AZ48">
        <v>6.6642292396220828</v>
      </c>
      <c r="BA48">
        <v>18.43523840251715</v>
      </c>
      <c r="BB48">
        <v>14.904731395692949</v>
      </c>
      <c r="BC48">
        <v>12.536809662385297</v>
      </c>
      <c r="BD48">
        <v>25.175021846306368</v>
      </c>
      <c r="BE48">
        <v>11.861063651527955</v>
      </c>
      <c r="BF48">
        <v>19.766472741170624</v>
      </c>
      <c r="BG48">
        <v>16.465889821494194</v>
      </c>
      <c r="BH48">
        <v>18.384376763469078</v>
      </c>
      <c r="BI48">
        <v>23.80808943283165</v>
      </c>
      <c r="BJ48">
        <v>19.92286494298126</v>
      </c>
      <c r="BK48">
        <v>4.8701879466570066</v>
      </c>
      <c r="BL48">
        <v>9.9999999999999645</v>
      </c>
      <c r="BM48">
        <v>18.294755600577624</v>
      </c>
      <c r="BN48">
        <v>18.070182625805916</v>
      </c>
      <c r="BO48">
        <v>16.377535415307413</v>
      </c>
      <c r="BP48">
        <v>14.973820227093595</v>
      </c>
      <c r="BQ48">
        <v>12.57295971095885</v>
      </c>
      <c r="BR48">
        <v>24.186208626447879</v>
      </c>
      <c r="BS48">
        <v>18.761905417292585</v>
      </c>
      <c r="BT48">
        <v>10.47973856058489</v>
      </c>
      <c r="BU48">
        <v>18.898340124708486</v>
      </c>
      <c r="BV48">
        <v>18.897708933863786</v>
      </c>
      <c r="BW48">
        <v>14.075336229853809</v>
      </c>
      <c r="BX48">
        <v>16.075628479088582</v>
      </c>
      <c r="BY48">
        <v>25.042063240406208</v>
      </c>
      <c r="BZ48">
        <v>17.578772897030849</v>
      </c>
      <c r="CA48">
        <v>17.454134545716801</v>
      </c>
      <c r="CB48">
        <v>0</v>
      </c>
      <c r="CC48">
        <v>22.967902338933786</v>
      </c>
      <c r="CD48">
        <v>14.816887500349671</v>
      </c>
      <c r="CF48" s="25">
        <f t="shared" si="1"/>
        <v>-0.11279219927878259</v>
      </c>
      <c r="CG48" s="25">
        <f t="shared" si="39"/>
        <v>9.5923269327613525E-14</v>
      </c>
      <c r="CH48" s="25">
        <f t="shared" si="9"/>
        <v>-1.9749958677159896E-3</v>
      </c>
      <c r="CI48" s="25">
        <f t="shared" si="10"/>
        <v>0.13289422690570163</v>
      </c>
      <c r="CJ48" s="25">
        <f t="shared" si="11"/>
        <v>-5.0668411906766408E-2</v>
      </c>
      <c r="CK48" s="25">
        <f t="shared" si="35"/>
        <v>8.5265128291212022E-14</v>
      </c>
      <c r="CL48" s="25">
        <f t="shared" si="12"/>
        <v>0.18095083716119298</v>
      </c>
      <c r="CM48" s="25">
        <f t="shared" si="13"/>
        <v>0</v>
      </c>
      <c r="CN48" s="25">
        <f t="shared" si="30"/>
        <v>0.3357707603779172</v>
      </c>
      <c r="CO48" s="25">
        <f t="shared" si="14"/>
        <v>-0.43523840251715029</v>
      </c>
      <c r="CP48" s="25">
        <f t="shared" si="28"/>
        <v>1.0952686043070514</v>
      </c>
      <c r="CQ48" s="25">
        <f t="shared" si="38"/>
        <v>0.4631903376147033</v>
      </c>
      <c r="CR48" s="25">
        <f t="shared" si="15"/>
        <v>-0.17502184630636819</v>
      </c>
      <c r="CS48" s="25">
        <f t="shared" si="16"/>
        <v>0.13893634847204517</v>
      </c>
      <c r="CT48" s="25">
        <f t="shared" si="17"/>
        <v>-0.16647274117062238</v>
      </c>
      <c r="CU48" s="25">
        <f t="shared" si="18"/>
        <v>-0.46588982149419422</v>
      </c>
      <c r="CV48" s="25">
        <f t="shared" si="19"/>
        <v>-0.38437676346907779</v>
      </c>
      <c r="CW48" s="25">
        <f t="shared" si="26"/>
        <v>1.1919105671683496</v>
      </c>
      <c r="CX48" s="25">
        <f t="shared" si="20"/>
        <v>7.7135057018740127E-2</v>
      </c>
      <c r="CY48" s="25">
        <f t="shared" si="29"/>
        <v>0.12981205334299339</v>
      </c>
      <c r="CZ48" s="25">
        <f t="shared" si="21"/>
        <v>3.5527136788005009E-14</v>
      </c>
      <c r="DA48" s="25">
        <f t="shared" si="31"/>
        <v>-0.29475560057762351</v>
      </c>
      <c r="DB48" s="25">
        <f t="shared" si="36"/>
        <v>-7.0182625805916388E-2</v>
      </c>
      <c r="DC48" s="25">
        <f t="shared" si="37"/>
        <v>-1.3775354153074133</v>
      </c>
      <c r="DD48" s="25">
        <f t="shared" si="22"/>
        <v>2.6179772906404608E-2</v>
      </c>
      <c r="DE48" s="25">
        <f t="shared" si="23"/>
        <v>-7.295971095885001E-2</v>
      </c>
      <c r="DF48" s="25">
        <f t="shared" si="24"/>
        <v>-0.18620862644787906</v>
      </c>
      <c r="DG48" s="25">
        <f t="shared" si="25"/>
        <v>0.23809458270741501</v>
      </c>
      <c r="DH48" s="25">
        <f t="shared" si="27"/>
        <v>-0.47973856058488984</v>
      </c>
      <c r="DI48" s="25">
        <f t="shared" si="2"/>
        <v>0.10165987529151366</v>
      </c>
      <c r="DJ48" s="25">
        <f t="shared" si="32"/>
        <v>1.102291066136214</v>
      </c>
      <c r="DK48" s="25">
        <f t="shared" si="33"/>
        <v>-7.5336229853808945E-2</v>
      </c>
      <c r="DL48" s="25">
        <f t="shared" si="3"/>
        <v>-7.5628479088582168E-2</v>
      </c>
      <c r="DM48" s="25">
        <f t="shared" si="4"/>
        <v>-4.2063240406207569E-2</v>
      </c>
      <c r="DN48" s="25">
        <f t="shared" si="5"/>
        <v>0.42122710296915145</v>
      </c>
      <c r="DO48" s="25">
        <f t="shared" si="6"/>
        <v>4.5865454283198659E-2</v>
      </c>
      <c r="DP48" s="25">
        <f t="shared" si="7"/>
        <v>0</v>
      </c>
      <c r="DQ48" s="25">
        <f t="shared" si="8"/>
        <v>3.209766106621359E-2</v>
      </c>
      <c r="DR48" s="25">
        <f t="shared" si="34"/>
        <v>1.1831124996503295</v>
      </c>
      <c r="DU48">
        <v>-17.202600841322052</v>
      </c>
      <c r="DV48">
        <v>-0.47005949345103204</v>
      </c>
      <c r="DW48">
        <v>-2.296845937680132</v>
      </c>
      <c r="DX48" t="e">
        <v>#N/A</v>
      </c>
      <c r="DY48">
        <v>-2.2677341221535414</v>
      </c>
      <c r="DZ48">
        <v>-3.7410510128314911</v>
      </c>
      <c r="EA48" t="e">
        <v>#N/A</v>
      </c>
      <c r="EB48">
        <v>-6.8770749088814966</v>
      </c>
      <c r="EC48">
        <v>0.35486379771495535</v>
      </c>
      <c r="ED48">
        <v>-10.908993299519523</v>
      </c>
      <c r="EE48">
        <v>-8.387350187069103</v>
      </c>
      <c r="EF48">
        <v>-4.6005157593070578</v>
      </c>
      <c r="EG48">
        <v>-2.0650401617332079</v>
      </c>
      <c r="EH48">
        <v>-7.7781774876885095</v>
      </c>
      <c r="EI48">
        <v>-0.86856155322362838</v>
      </c>
      <c r="EJ48">
        <v>-2.1608568986465571</v>
      </c>
      <c r="EK48">
        <v>1.1818553249929096</v>
      </c>
      <c r="EL48">
        <v>-5.8063833284156203</v>
      </c>
      <c r="EM48">
        <v>-0.32266143369110978</v>
      </c>
      <c r="EN48">
        <v>-1.7740092382156547</v>
      </c>
      <c r="EO48">
        <v>-1.5394743239686477</v>
      </c>
      <c r="EP48">
        <v>-5.86280812997515</v>
      </c>
      <c r="EQ48">
        <v>-1.8492894909483653</v>
      </c>
      <c r="ER48">
        <v>0.12757763872370198</v>
      </c>
      <c r="ES48">
        <v>-3.4701345086170079</v>
      </c>
      <c r="ET48">
        <v>1.4207921510209189</v>
      </c>
      <c r="EU48">
        <v>-3.2675255496563977</v>
      </c>
      <c r="EV48">
        <v>-6.0186017118626864</v>
      </c>
      <c r="EW48">
        <v>-99.267368776150761</v>
      </c>
      <c r="EX48">
        <v>-1.4464073765304875</v>
      </c>
      <c r="EY48">
        <v>-2.4132429287203934</v>
      </c>
      <c r="EZ48">
        <v>-4.0586821019079764</v>
      </c>
      <c r="FA48">
        <v>-0.22164116105059861</v>
      </c>
      <c r="FB48">
        <v>-1.4786610012348547</v>
      </c>
      <c r="FC48">
        <v>-12.619159814571219</v>
      </c>
      <c r="FD48">
        <v>1.4163249723467857</v>
      </c>
      <c r="FE48">
        <v>-1.2187424392990351</v>
      </c>
      <c r="FF48">
        <v>-16.004908887579802</v>
      </c>
      <c r="FG48" t="e">
        <v>#N/A</v>
      </c>
    </row>
    <row r="49" spans="1:163">
      <c r="A49">
        <v>2004</v>
      </c>
      <c r="B49" s="16">
        <v>21</v>
      </c>
      <c r="C49" s="16">
        <v>10</v>
      </c>
      <c r="D49" s="16">
        <v>20</v>
      </c>
      <c r="E49" s="16">
        <v>18</v>
      </c>
      <c r="F49" s="16">
        <v>21</v>
      </c>
      <c r="G49" s="16">
        <v>13</v>
      </c>
      <c r="H49" s="16">
        <v>10</v>
      </c>
      <c r="I49" s="16"/>
      <c r="J49" s="16">
        <v>7</v>
      </c>
      <c r="K49" s="16">
        <v>19</v>
      </c>
      <c r="L49" s="16">
        <v>16</v>
      </c>
      <c r="M49" s="16">
        <v>13</v>
      </c>
      <c r="N49" s="16">
        <v>25</v>
      </c>
      <c r="O49" s="16">
        <v>12</v>
      </c>
      <c r="P49" s="16">
        <v>19.600000000000001</v>
      </c>
      <c r="Q49" s="16">
        <v>16</v>
      </c>
      <c r="R49" s="16">
        <v>18</v>
      </c>
      <c r="S49" s="16">
        <v>25</v>
      </c>
      <c r="T49" s="16">
        <v>20</v>
      </c>
      <c r="U49" s="16">
        <v>5</v>
      </c>
      <c r="V49" s="16">
        <v>10</v>
      </c>
      <c r="W49" s="16">
        <v>18</v>
      </c>
      <c r="X49" s="16">
        <v>18</v>
      </c>
      <c r="Y49" s="16">
        <v>18</v>
      </c>
      <c r="Z49" s="16">
        <v>15</v>
      </c>
      <c r="AA49" s="16">
        <v>12.5</v>
      </c>
      <c r="AB49" s="16">
        <v>24</v>
      </c>
      <c r="AC49" s="16">
        <v>19</v>
      </c>
      <c r="AD49" s="16">
        <v>10</v>
      </c>
      <c r="AE49" s="16">
        <v>19</v>
      </c>
      <c r="AF49" s="16">
        <v>18</v>
      </c>
      <c r="AG49" s="16">
        <v>14</v>
      </c>
      <c r="AH49" s="16">
        <v>16</v>
      </c>
      <c r="AI49" s="16">
        <v>25</v>
      </c>
      <c r="AJ49" s="16">
        <v>18</v>
      </c>
      <c r="AK49" s="16">
        <v>17.5</v>
      </c>
      <c r="AL49" s="16"/>
      <c r="AM49" s="16">
        <v>23</v>
      </c>
      <c r="AN49" s="16">
        <v>16</v>
      </c>
      <c r="AO49" s="16">
        <v>17.5</v>
      </c>
      <c r="AR49">
        <v>21.138652495672552</v>
      </c>
      <c r="AS49">
        <v>9.9999999999999076</v>
      </c>
      <c r="AT49">
        <v>19.999300323648789</v>
      </c>
      <c r="AU49">
        <v>17.819797510865346</v>
      </c>
      <c r="AV49">
        <v>21.055836780655678</v>
      </c>
      <c r="AW49">
        <v>12.99999999999992</v>
      </c>
      <c r="AX49">
        <v>9.9671204155430466</v>
      </c>
      <c r="AY49">
        <v>0</v>
      </c>
      <c r="AZ49">
        <v>6.5049935403527988</v>
      </c>
      <c r="BA49">
        <v>18.555029148611819</v>
      </c>
      <c r="BB49">
        <v>15.281684775853114</v>
      </c>
      <c r="BC49">
        <v>12.740471381604149</v>
      </c>
      <c r="BD49">
        <v>25.147918195254078</v>
      </c>
      <c r="BE49">
        <v>11.959988262535576</v>
      </c>
      <c r="BF49">
        <v>19.729808567633356</v>
      </c>
      <c r="BG49">
        <v>16.737963615988438</v>
      </c>
      <c r="BH49">
        <v>18.617559297610089</v>
      </c>
      <c r="BI49">
        <v>23.527184362802171</v>
      </c>
      <c r="BJ49">
        <v>19.973263839248808</v>
      </c>
      <c r="BK49">
        <v>4.9082203080847382</v>
      </c>
      <c r="BL49">
        <v>9.9999999999999591</v>
      </c>
      <c r="BM49">
        <v>18.438383441104964</v>
      </c>
      <c r="BN49">
        <v>18.187017112654775</v>
      </c>
      <c r="BO49">
        <v>16.716389774777809</v>
      </c>
      <c r="BP49">
        <v>15.05595203038572</v>
      </c>
      <c r="BQ49">
        <v>12.64674130362792</v>
      </c>
      <c r="BR49">
        <v>24.378283055884459</v>
      </c>
      <c r="BS49">
        <v>18.821039907737539</v>
      </c>
      <c r="BT49">
        <v>10.670843928443876</v>
      </c>
      <c r="BU49">
        <v>19.326981011547261</v>
      </c>
      <c r="BV49">
        <v>18.656552106866066</v>
      </c>
      <c r="BW49">
        <v>14.062590871371224</v>
      </c>
      <c r="BX49">
        <v>16.179149239205081</v>
      </c>
      <c r="BY49">
        <v>25.034005783293466</v>
      </c>
      <c r="BZ49">
        <v>17.774115878358721</v>
      </c>
      <c r="CA49">
        <v>17.464075144379343</v>
      </c>
      <c r="CB49">
        <v>0</v>
      </c>
      <c r="CC49">
        <v>22.899812028778591</v>
      </c>
      <c r="CD49">
        <v>14.475787034551869</v>
      </c>
      <c r="CF49" s="25">
        <f t="shared" si="1"/>
        <v>-0.13865249567255233</v>
      </c>
      <c r="CG49" s="25">
        <f t="shared" si="39"/>
        <v>9.2370555648813024E-14</v>
      </c>
      <c r="CH49" s="25">
        <f t="shared" si="9"/>
        <v>6.9967635121059857E-4</v>
      </c>
      <c r="CI49" s="25">
        <f t="shared" si="10"/>
        <v>0.18020248913465409</v>
      </c>
      <c r="CJ49" s="25">
        <f t="shared" si="11"/>
        <v>-5.5836780655678098E-2</v>
      </c>
      <c r="CK49" s="25">
        <f t="shared" si="35"/>
        <v>7.9936057773011271E-14</v>
      </c>
      <c r="CL49" s="25">
        <f t="shared" si="12"/>
        <v>3.2879584456953381E-2</v>
      </c>
      <c r="CM49" s="25">
        <f t="shared" si="13"/>
        <v>0</v>
      </c>
      <c r="CN49" s="25">
        <f t="shared" si="30"/>
        <v>0.49500645964720125</v>
      </c>
      <c r="CO49" s="25">
        <f t="shared" si="14"/>
        <v>0.44497085138818093</v>
      </c>
      <c r="CP49" s="25">
        <f t="shared" si="28"/>
        <v>0.71831522414688642</v>
      </c>
      <c r="CQ49" s="25">
        <f t="shared" si="38"/>
        <v>0.2595286183958514</v>
      </c>
      <c r="CR49" s="25">
        <f t="shared" si="15"/>
        <v>-0.14791819525407846</v>
      </c>
      <c r="CS49" s="25">
        <f t="shared" si="16"/>
        <v>4.0011737464423547E-2</v>
      </c>
      <c r="CT49" s="25">
        <f t="shared" si="17"/>
        <v>-0.12980856763335424</v>
      </c>
      <c r="CU49" s="25">
        <f t="shared" si="18"/>
        <v>-0.73796361598843774</v>
      </c>
      <c r="CV49" s="25">
        <f t="shared" si="19"/>
        <v>-0.61755929761008943</v>
      </c>
      <c r="CW49" s="25">
        <f t="shared" si="26"/>
        <v>1.4728156371978294</v>
      </c>
      <c r="CX49" s="25">
        <f t="shared" si="20"/>
        <v>2.6736160751191562E-2</v>
      </c>
      <c r="CY49" s="25">
        <f t="shared" si="29"/>
        <v>9.1779691915261807E-2</v>
      </c>
      <c r="CZ49" s="25">
        <f t="shared" si="21"/>
        <v>4.0856207306205761E-14</v>
      </c>
      <c r="DA49" s="25">
        <f t="shared" si="31"/>
        <v>-0.43838344110496408</v>
      </c>
      <c r="DB49" s="25">
        <f t="shared" si="36"/>
        <v>-0.18701711265477527</v>
      </c>
      <c r="DC49" s="25">
        <f t="shared" si="37"/>
        <v>1.2836102252221906</v>
      </c>
      <c r="DD49" s="25">
        <f t="shared" si="22"/>
        <v>-5.5952030385720164E-2</v>
      </c>
      <c r="DE49" s="25">
        <f t="shared" si="23"/>
        <v>-0.14674130362791971</v>
      </c>
      <c r="DF49" s="25">
        <f t="shared" si="24"/>
        <v>-0.37828305588445943</v>
      </c>
      <c r="DG49" s="25">
        <f t="shared" si="25"/>
        <v>0.17896009226246079</v>
      </c>
      <c r="DH49" s="25">
        <f t="shared" si="27"/>
        <v>-0.67084392844387608</v>
      </c>
      <c r="DI49" s="25">
        <f t="shared" si="2"/>
        <v>-0.32698101154726089</v>
      </c>
      <c r="DJ49" s="25">
        <f t="shared" si="32"/>
        <v>-0.6565521068660658</v>
      </c>
      <c r="DK49" s="25">
        <f t="shared" si="33"/>
        <v>-6.259087137122421E-2</v>
      </c>
      <c r="DL49" s="25">
        <f t="shared" si="3"/>
        <v>-0.1791492392050813</v>
      </c>
      <c r="DM49" s="25">
        <f t="shared" si="4"/>
        <v>-3.4005783293466152E-2</v>
      </c>
      <c r="DN49" s="25">
        <f t="shared" si="5"/>
        <v>0.22588412164127902</v>
      </c>
      <c r="DO49" s="25">
        <f t="shared" si="6"/>
        <v>3.5924855620656615E-2</v>
      </c>
      <c r="DP49" s="25">
        <f t="shared" si="7"/>
        <v>0</v>
      </c>
      <c r="DQ49" s="25">
        <f t="shared" si="8"/>
        <v>0.1001879712214091</v>
      </c>
      <c r="DR49" s="25">
        <f t="shared" si="34"/>
        <v>1.5242129654481307</v>
      </c>
      <c r="DU49">
        <v>-11.210276336041204</v>
      </c>
      <c r="DV49">
        <v>1.0812519608136313</v>
      </c>
      <c r="DW49">
        <v>-1.2394040554191008</v>
      </c>
      <c r="DX49" t="e">
        <v>#N/A</v>
      </c>
      <c r="DY49">
        <v>3.5237836167425485E-3</v>
      </c>
      <c r="DZ49">
        <v>-3.5105255587480428</v>
      </c>
      <c r="EA49" t="e">
        <v>#N/A</v>
      </c>
      <c r="EB49">
        <v>-3.7227315403611101</v>
      </c>
      <c r="EC49">
        <v>1.3301989446655682</v>
      </c>
      <c r="ED49">
        <v>-4.4182863440835263</v>
      </c>
      <c r="EE49">
        <v>-5.9066711141529424</v>
      </c>
      <c r="EF49">
        <v>-5.4450448087508789</v>
      </c>
      <c r="EG49">
        <v>-7.4423845563387658E-2</v>
      </c>
      <c r="EH49">
        <v>-1.0718427338645995</v>
      </c>
      <c r="EI49">
        <v>0.45009665091745887</v>
      </c>
      <c r="EJ49">
        <v>-2.1467417139073746</v>
      </c>
      <c r="EK49">
        <v>5.4107418247980945</v>
      </c>
      <c r="EL49">
        <v>-2.6491905542665961</v>
      </c>
      <c r="EM49">
        <v>0.60598838271434374</v>
      </c>
      <c r="EN49">
        <v>0.73637966864757232</v>
      </c>
      <c r="EO49">
        <v>-0.18167218176915867</v>
      </c>
      <c r="EP49">
        <v>-1.6373707247314542</v>
      </c>
      <c r="EQ49">
        <v>-3.892331615500666E-2</v>
      </c>
      <c r="ER49">
        <v>-2.2994227397312272E-2</v>
      </c>
      <c r="ES49">
        <v>-0.68007414338180183</v>
      </c>
      <c r="ET49">
        <v>4.5666896705982936</v>
      </c>
      <c r="EU49">
        <v>0.28457544164788828</v>
      </c>
      <c r="EV49">
        <v>-7.3333174514843336</v>
      </c>
      <c r="EW49">
        <v>30.8835588033362</v>
      </c>
      <c r="EX49">
        <v>-0.19022497664616367</v>
      </c>
      <c r="EY49">
        <v>-0.69250453797153</v>
      </c>
      <c r="EZ49">
        <v>-3.1185799675921544</v>
      </c>
      <c r="FA49">
        <v>0.51598901851156143</v>
      </c>
      <c r="FB49">
        <v>1.2147829894717574</v>
      </c>
      <c r="FC49">
        <v>-0.72398661966968803</v>
      </c>
      <c r="FD49">
        <v>1.9415001991780798</v>
      </c>
      <c r="FE49">
        <v>1.6542301341395955</v>
      </c>
      <c r="FF49">
        <v>-13.351471996222614</v>
      </c>
      <c r="FG49" t="e">
        <v>#N/A</v>
      </c>
    </row>
    <row r="50" spans="1:163">
      <c r="A50">
        <v>2005</v>
      </c>
      <c r="B50" s="16">
        <v>21</v>
      </c>
      <c r="C50" s="16">
        <v>10</v>
      </c>
      <c r="D50" s="16">
        <v>20</v>
      </c>
      <c r="E50" s="16">
        <v>18</v>
      </c>
      <c r="F50" s="16">
        <v>21</v>
      </c>
      <c r="G50" s="16">
        <v>13</v>
      </c>
      <c r="H50" s="16">
        <v>10</v>
      </c>
      <c r="I50" s="16"/>
      <c r="J50" s="16">
        <v>7</v>
      </c>
      <c r="K50" s="16">
        <v>19</v>
      </c>
      <c r="L50" s="16">
        <v>16</v>
      </c>
      <c r="M50" s="16">
        <v>13</v>
      </c>
      <c r="N50" s="16">
        <v>25</v>
      </c>
      <c r="O50" s="16">
        <v>12</v>
      </c>
      <c r="P50" s="16">
        <v>19.600000000000001</v>
      </c>
      <c r="Q50" s="16">
        <v>16</v>
      </c>
      <c r="R50" s="16">
        <v>19</v>
      </c>
      <c r="S50" s="16">
        <v>25</v>
      </c>
      <c r="T50" s="16">
        <v>20</v>
      </c>
      <c r="U50" s="16">
        <v>5</v>
      </c>
      <c r="V50" s="16">
        <v>10</v>
      </c>
      <c r="W50" s="16">
        <v>18</v>
      </c>
      <c r="X50" s="16">
        <v>18</v>
      </c>
      <c r="Y50" s="16">
        <v>18</v>
      </c>
      <c r="Z50" s="16">
        <v>15</v>
      </c>
      <c r="AA50" s="16">
        <v>12.5</v>
      </c>
      <c r="AB50" s="16">
        <v>25</v>
      </c>
      <c r="AC50" s="16">
        <v>19</v>
      </c>
      <c r="AD50" s="16">
        <v>10</v>
      </c>
      <c r="AE50" s="16">
        <v>21</v>
      </c>
      <c r="AF50" s="16">
        <v>18</v>
      </c>
      <c r="AG50" s="16">
        <v>14</v>
      </c>
      <c r="AH50" s="16">
        <v>16</v>
      </c>
      <c r="AI50" s="16">
        <v>25</v>
      </c>
      <c r="AJ50" s="16">
        <v>18</v>
      </c>
      <c r="AK50" s="16">
        <v>17.5</v>
      </c>
      <c r="AL50" s="16"/>
      <c r="AM50" s="16">
        <v>23</v>
      </c>
      <c r="AN50" s="16">
        <v>15</v>
      </c>
      <c r="AO50" s="16">
        <v>17.5</v>
      </c>
      <c r="AR50">
        <v>21.1441436887329</v>
      </c>
      <c r="AS50">
        <v>9.9999999999999147</v>
      </c>
      <c r="AT50">
        <v>19.997645762263229</v>
      </c>
      <c r="AU50">
        <v>17.803901436061437</v>
      </c>
      <c r="AV50">
        <v>21.054693732750028</v>
      </c>
      <c r="AW50">
        <v>12.999999999999925</v>
      </c>
      <c r="AX50">
        <v>10.123516465527123</v>
      </c>
      <c r="AY50">
        <v>0</v>
      </c>
      <c r="AZ50">
        <v>6.3175424708005066</v>
      </c>
      <c r="BA50">
        <v>18.667074419561494</v>
      </c>
      <c r="BB50">
        <v>15.567514139888019</v>
      </c>
      <c r="BC50">
        <v>12.891375057262435</v>
      </c>
      <c r="BD50">
        <v>25.118803929404287</v>
      </c>
      <c r="BE50">
        <v>12.028343611597947</v>
      </c>
      <c r="BF50">
        <v>19.696799788318256</v>
      </c>
      <c r="BG50">
        <v>17.043008400993326</v>
      </c>
      <c r="BH50">
        <v>18.912130930214211</v>
      </c>
      <c r="BI50">
        <v>23.271364957047769</v>
      </c>
      <c r="BJ50">
        <v>20.029796909519376</v>
      </c>
      <c r="BK50">
        <v>4.9414452802338111</v>
      </c>
      <c r="BL50">
        <v>9.9999999999999538</v>
      </c>
      <c r="BM50">
        <v>18.623729337154</v>
      </c>
      <c r="BN50">
        <v>18.346163823758761</v>
      </c>
      <c r="BO50">
        <v>17.035318891599971</v>
      </c>
      <c r="BP50">
        <v>15.13356040728485</v>
      </c>
      <c r="BQ50">
        <v>12.756098454600217</v>
      </c>
      <c r="BR50">
        <v>24.550629002123667</v>
      </c>
      <c r="BS50">
        <v>18.8528733872066</v>
      </c>
      <c r="BT50">
        <v>10.886135484887433</v>
      </c>
      <c r="BU50">
        <v>19.752565119570871</v>
      </c>
      <c r="BV50">
        <v>18.442987738519488</v>
      </c>
      <c r="BW50">
        <v>14.04523054826276</v>
      </c>
      <c r="BX50">
        <v>16.327771441125236</v>
      </c>
      <c r="BY50">
        <v>25.026144631928048</v>
      </c>
      <c r="BZ50">
        <v>17.917020108642664</v>
      </c>
      <c r="CA50">
        <v>17.497145376547426</v>
      </c>
      <c r="CB50">
        <v>0</v>
      </c>
      <c r="CC50">
        <v>22.812457043706068</v>
      </c>
      <c r="CD50">
        <v>14.047371637615765</v>
      </c>
      <c r="CF50" s="25">
        <f t="shared" si="1"/>
        <v>-0.14414368873289973</v>
      </c>
      <c r="CG50" s="25">
        <f t="shared" si="39"/>
        <v>8.5265128291212022E-14</v>
      </c>
      <c r="CH50" s="25">
        <f t="shared" si="9"/>
        <v>2.3542377367711254E-3</v>
      </c>
      <c r="CI50" s="25">
        <f t="shared" si="10"/>
        <v>0.19609856393856262</v>
      </c>
      <c r="CJ50" s="25">
        <f t="shared" si="11"/>
        <v>-5.469373275002809E-2</v>
      </c>
      <c r="CK50" s="25">
        <f t="shared" si="35"/>
        <v>7.460698725481052E-14</v>
      </c>
      <c r="CL50" s="25">
        <f t="shared" si="12"/>
        <v>-0.12351646552712303</v>
      </c>
      <c r="CM50" s="25">
        <f t="shared" si="13"/>
        <v>0</v>
      </c>
      <c r="CN50" s="25">
        <f t="shared" si="30"/>
        <v>0.68245752919949343</v>
      </c>
      <c r="CO50" s="25">
        <f t="shared" si="14"/>
        <v>0.33292558043850562</v>
      </c>
      <c r="CP50" s="25">
        <f t="shared" si="28"/>
        <v>0.43248586011198142</v>
      </c>
      <c r="CQ50" s="25">
        <f t="shared" si="38"/>
        <v>0.10862494273756518</v>
      </c>
      <c r="CR50" s="25">
        <f t="shared" si="15"/>
        <v>-0.11880392940428663</v>
      </c>
      <c r="CS50" s="25">
        <f t="shared" si="16"/>
        <v>-2.8343611597946961E-2</v>
      </c>
      <c r="CT50" s="25">
        <f t="shared" si="17"/>
        <v>-9.6799788318254087E-2</v>
      </c>
      <c r="CU50" s="25">
        <f t="shared" si="18"/>
        <v>-1.043008400993326</v>
      </c>
      <c r="CV50" s="25">
        <f t="shared" si="19"/>
        <v>8.7869069785789122E-2</v>
      </c>
      <c r="CW50" s="25">
        <f t="shared" si="26"/>
        <v>1.7286350429522308</v>
      </c>
      <c r="CX50" s="25">
        <f t="shared" si="20"/>
        <v>-2.9796909519376413E-2</v>
      </c>
      <c r="CY50" s="25">
        <f t="shared" si="29"/>
        <v>5.8554719766188867E-2</v>
      </c>
      <c r="CZ50" s="25">
        <f t="shared" si="21"/>
        <v>4.6185277824406512E-14</v>
      </c>
      <c r="DA50" s="25">
        <f t="shared" si="31"/>
        <v>-0.62372933715399981</v>
      </c>
      <c r="DB50" s="25">
        <f t="shared" si="36"/>
        <v>-0.34616382375876142</v>
      </c>
      <c r="DC50" s="25">
        <f t="shared" si="37"/>
        <v>0.96468110840002907</v>
      </c>
      <c r="DD50" s="25">
        <f t="shared" si="22"/>
        <v>-0.13356040728485041</v>
      </c>
      <c r="DE50" s="25">
        <f t="shared" si="23"/>
        <v>-0.25609845460021674</v>
      </c>
      <c r="DF50" s="25">
        <f t="shared" si="24"/>
        <v>0.44937099787633272</v>
      </c>
      <c r="DG50" s="25">
        <f t="shared" si="25"/>
        <v>0.14712661279340011</v>
      </c>
      <c r="DH50" s="25">
        <f t="shared" si="27"/>
        <v>-0.88613548488743277</v>
      </c>
      <c r="DI50" s="25">
        <f t="shared" si="2"/>
        <v>1.2474348804291289</v>
      </c>
      <c r="DJ50" s="25">
        <f t="shared" si="32"/>
        <v>-0.44298773851948781</v>
      </c>
      <c r="DK50" s="25">
        <f t="shared" si="33"/>
        <v>-4.523054826275974E-2</v>
      </c>
      <c r="DL50" s="25">
        <f t="shared" si="3"/>
        <v>-0.32777144112523615</v>
      </c>
      <c r="DM50" s="25">
        <f t="shared" si="4"/>
        <v>-2.6144631928048057E-2</v>
      </c>
      <c r="DN50" s="25">
        <f t="shared" si="5"/>
        <v>8.29798913573363E-2</v>
      </c>
      <c r="DO50" s="25">
        <f t="shared" si="6"/>
        <v>2.8546234525741454E-3</v>
      </c>
      <c r="DP50" s="25">
        <f t="shared" si="7"/>
        <v>0</v>
      </c>
      <c r="DQ50" s="25">
        <f t="shared" si="8"/>
        <v>0.1875429562939317</v>
      </c>
      <c r="DR50" s="25">
        <f t="shared" si="34"/>
        <v>0.95262836238423532</v>
      </c>
      <c r="DU50">
        <v>-5.0366329927200297</v>
      </c>
      <c r="DV50">
        <v>0.49633296391317572</v>
      </c>
      <c r="DW50">
        <v>-0.75934635865561972</v>
      </c>
      <c r="DX50" t="e">
        <v>#N/A</v>
      </c>
      <c r="DY50">
        <v>0.53396732003736247</v>
      </c>
      <c r="DZ50">
        <v>-3.2594324250939337</v>
      </c>
      <c r="EA50" t="e">
        <v>#N/A</v>
      </c>
      <c r="EB50">
        <v>-4.7264524428437653</v>
      </c>
      <c r="EC50">
        <v>2.9454858271915612</v>
      </c>
      <c r="ED50">
        <v>-1.186794425477899</v>
      </c>
      <c r="EE50">
        <v>-5.0895875932496324</v>
      </c>
      <c r="EF50">
        <v>-7.4592633958539238</v>
      </c>
      <c r="EG50">
        <v>1.7486502845716245</v>
      </c>
      <c r="EH50">
        <v>0.76720260899003279</v>
      </c>
      <c r="EI50">
        <v>0.63490527664319529</v>
      </c>
      <c r="EJ50">
        <v>-2.8516891430965075</v>
      </c>
      <c r="EK50">
        <v>3.4919789654233853</v>
      </c>
      <c r="EL50">
        <v>0.56815080724098266</v>
      </c>
      <c r="EM50">
        <v>0.97474015269574465</v>
      </c>
      <c r="EN50">
        <v>2.7325379675502006</v>
      </c>
      <c r="EO50">
        <v>-2.8896422369283528</v>
      </c>
      <c r="EP50">
        <v>8.5061006776874422</v>
      </c>
      <c r="EQ50">
        <v>4.6290948796204248</v>
      </c>
      <c r="ER50">
        <v>2.1279150733540142E-2</v>
      </c>
      <c r="ES50">
        <v>-0.47059993263687261</v>
      </c>
      <c r="ET50">
        <v>5.3176920505398186</v>
      </c>
      <c r="EU50">
        <v>1.6894905893179839</v>
      </c>
      <c r="EV50">
        <v>-7.2111099960477247</v>
      </c>
      <c r="EW50">
        <v>25.076709354581908</v>
      </c>
      <c r="EX50">
        <v>-0.38933061260229351</v>
      </c>
      <c r="EY50">
        <v>0.53090076020761501</v>
      </c>
      <c r="EZ50">
        <v>-1.0212947671611801</v>
      </c>
      <c r="FA50">
        <v>3.106651651631438</v>
      </c>
      <c r="FB50">
        <v>1.7371072573118909</v>
      </c>
      <c r="FC50">
        <v>10.309642056296013</v>
      </c>
      <c r="FD50">
        <v>3.3230034094690382</v>
      </c>
      <c r="FE50">
        <v>4.3528391987302371</v>
      </c>
      <c r="FF50">
        <v>-8.1272051476868512</v>
      </c>
      <c r="FG50" t="e">
        <v>#N/A</v>
      </c>
    </row>
    <row r="51" spans="1:163">
      <c r="A51">
        <v>2006</v>
      </c>
      <c r="B51" s="16">
        <v>21</v>
      </c>
      <c r="C51" s="16">
        <v>10</v>
      </c>
      <c r="D51" s="16">
        <v>20</v>
      </c>
      <c r="E51" s="16">
        <v>18</v>
      </c>
      <c r="F51" s="16">
        <v>21</v>
      </c>
      <c r="G51" s="16">
        <v>13</v>
      </c>
      <c r="H51" s="16">
        <v>10</v>
      </c>
      <c r="I51" s="16"/>
      <c r="J51" s="16">
        <v>6</v>
      </c>
      <c r="K51" s="16">
        <v>19</v>
      </c>
      <c r="L51" s="16">
        <v>16</v>
      </c>
      <c r="M51" s="16">
        <v>13</v>
      </c>
      <c r="N51" s="16">
        <v>25</v>
      </c>
      <c r="O51" s="16">
        <v>12</v>
      </c>
      <c r="P51" s="16">
        <v>19.600000000000001</v>
      </c>
      <c r="Q51" s="16">
        <v>16</v>
      </c>
      <c r="R51" s="16">
        <v>19</v>
      </c>
      <c r="S51" s="16">
        <v>20</v>
      </c>
      <c r="T51" s="16">
        <v>20</v>
      </c>
      <c r="U51" s="16">
        <v>5</v>
      </c>
      <c r="V51" s="16">
        <v>10</v>
      </c>
      <c r="W51" s="16">
        <v>18</v>
      </c>
      <c r="X51" s="16">
        <v>18</v>
      </c>
      <c r="Y51" s="16">
        <v>18</v>
      </c>
      <c r="Z51" s="16">
        <v>15</v>
      </c>
      <c r="AA51" s="16">
        <v>12.5</v>
      </c>
      <c r="AB51" s="16">
        <v>25</v>
      </c>
      <c r="AC51" s="16">
        <v>19</v>
      </c>
      <c r="AD51" s="16">
        <v>12</v>
      </c>
      <c r="AE51" s="16">
        <v>21</v>
      </c>
      <c r="AF51" s="16">
        <v>18</v>
      </c>
      <c r="AG51" s="16">
        <v>14</v>
      </c>
      <c r="AH51" s="16">
        <v>16</v>
      </c>
      <c r="AI51" s="16">
        <v>25</v>
      </c>
      <c r="AJ51" s="16">
        <v>18</v>
      </c>
      <c r="AK51" s="16">
        <v>17.5</v>
      </c>
      <c r="AL51" s="16"/>
      <c r="AM51" s="16">
        <v>23</v>
      </c>
      <c r="AN51" s="16">
        <v>14</v>
      </c>
      <c r="AO51" s="16">
        <v>17.5</v>
      </c>
      <c r="AR51">
        <v>21.136209731579466</v>
      </c>
      <c r="AS51">
        <v>9.9999999999999218</v>
      </c>
      <c r="AT51">
        <v>19.996773603576568</v>
      </c>
      <c r="AU51">
        <v>17.809301495347462</v>
      </c>
      <c r="AV51">
        <v>21.049617789523932</v>
      </c>
      <c r="AW51">
        <v>12.999999999999931</v>
      </c>
      <c r="AX51">
        <v>10.293633261461331</v>
      </c>
      <c r="AY51">
        <v>0</v>
      </c>
      <c r="AZ51">
        <v>6.1092971440040484</v>
      </c>
      <c r="BA51">
        <v>18.765242865729153</v>
      </c>
      <c r="BB51">
        <v>15.774420326950608</v>
      </c>
      <c r="BC51">
        <v>12.996602519341579</v>
      </c>
      <c r="BD51">
        <v>25.090730309015527</v>
      </c>
      <c r="BE51">
        <v>12.073445054265223</v>
      </c>
      <c r="BF51">
        <v>19.670352423014286</v>
      </c>
      <c r="BG51">
        <v>17.374516301043872</v>
      </c>
      <c r="BH51">
        <v>19.265627279198036</v>
      </c>
      <c r="BI51">
        <v>23.086859909262099</v>
      </c>
      <c r="BJ51">
        <v>20.098702718235714</v>
      </c>
      <c r="BK51">
        <v>4.9804637817359252</v>
      </c>
      <c r="BL51">
        <v>9.9999999999999503</v>
      </c>
      <c r="BM51">
        <v>18.856728031598387</v>
      </c>
      <c r="BN51">
        <v>18.551863793199701</v>
      </c>
      <c r="BO51">
        <v>17.316101366778199</v>
      </c>
      <c r="BP51">
        <v>15.212538220723344</v>
      </c>
      <c r="BQ51">
        <v>12.905525988765934</v>
      </c>
      <c r="BR51">
        <v>24.696647421771679</v>
      </c>
      <c r="BS51">
        <v>18.855782741395402</v>
      </c>
      <c r="BT51">
        <v>11.11242474257449</v>
      </c>
      <c r="BU51">
        <v>20.159267176990532</v>
      </c>
      <c r="BV51">
        <v>18.263639569094952</v>
      </c>
      <c r="BW51">
        <v>14.026402981116695</v>
      </c>
      <c r="BX51">
        <v>16.536034657676115</v>
      </c>
      <c r="BY51">
        <v>25.019035765579488</v>
      </c>
      <c r="BZ51">
        <v>18.015089857617223</v>
      </c>
      <c r="CA51">
        <v>17.562426012274088</v>
      </c>
      <c r="CB51">
        <v>0</v>
      </c>
      <c r="CC51">
        <v>22.7084053733379</v>
      </c>
      <c r="CD51">
        <v>13.564563666064185</v>
      </c>
      <c r="CF51" s="25">
        <f t="shared" si="1"/>
        <v>-0.13620973157946636</v>
      </c>
      <c r="CG51" s="25">
        <f t="shared" si="39"/>
        <v>7.815970093361102E-14</v>
      </c>
      <c r="CH51" s="25">
        <f t="shared" si="9"/>
        <v>3.226396423432476E-3</v>
      </c>
      <c r="CI51" s="25">
        <f t="shared" si="10"/>
        <v>0.19069850465253779</v>
      </c>
      <c r="CJ51" s="25">
        <f t="shared" si="11"/>
        <v>-4.9617789523932032E-2</v>
      </c>
      <c r="CK51" s="25">
        <f t="shared" si="35"/>
        <v>6.9277916736609768E-14</v>
      </c>
      <c r="CL51" s="25">
        <f t="shared" si="12"/>
        <v>-0.29363326146133062</v>
      </c>
      <c r="CM51" s="25">
        <f t="shared" si="13"/>
        <v>0</v>
      </c>
      <c r="CN51" s="25">
        <f t="shared" si="30"/>
        <v>-0.10929714400404844</v>
      </c>
      <c r="CO51" s="25">
        <f t="shared" si="14"/>
        <v>0.23475713427084699</v>
      </c>
      <c r="CP51" s="25">
        <f t="shared" si="28"/>
        <v>0.22557967304939197</v>
      </c>
      <c r="CQ51" s="25">
        <f t="shared" si="38"/>
        <v>3.3974806584211592E-3</v>
      </c>
      <c r="CR51" s="25">
        <f t="shared" si="15"/>
        <v>-9.07303090155267E-2</v>
      </c>
      <c r="CS51" s="25">
        <f t="shared" si="16"/>
        <v>-7.3445054265222964E-2</v>
      </c>
      <c r="CT51" s="25">
        <f t="shared" si="17"/>
        <v>-7.0352423014284682E-2</v>
      </c>
      <c r="CU51" s="25">
        <f t="shared" si="18"/>
        <v>-1.3745163010438723</v>
      </c>
      <c r="CV51" s="25">
        <f t="shared" si="19"/>
        <v>-0.26562727919803564</v>
      </c>
      <c r="CW51" s="25">
        <f t="shared" si="26"/>
        <v>-3.086859909262099</v>
      </c>
      <c r="CX51" s="25">
        <f t="shared" si="20"/>
        <v>-9.870271823571386E-2</v>
      </c>
      <c r="CY51" s="25">
        <f t="shared" si="29"/>
        <v>1.9536218264074812E-2</v>
      </c>
      <c r="CZ51" s="25">
        <f t="shared" si="21"/>
        <v>4.9737991503207013E-14</v>
      </c>
      <c r="DA51" s="25">
        <f t="shared" si="31"/>
        <v>-0.85672803159838651</v>
      </c>
      <c r="DB51" s="25">
        <f t="shared" si="36"/>
        <v>-0.55186379319970058</v>
      </c>
      <c r="DC51" s="25">
        <f t="shared" si="37"/>
        <v>0.68389863322180133</v>
      </c>
      <c r="DD51" s="25">
        <f t="shared" si="22"/>
        <v>-0.21253822072334394</v>
      </c>
      <c r="DE51" s="25">
        <f t="shared" si="23"/>
        <v>-0.40552598876593393</v>
      </c>
      <c r="DF51" s="25">
        <f t="shared" si="24"/>
        <v>0.30335257822832062</v>
      </c>
      <c r="DG51" s="25">
        <f t="shared" si="25"/>
        <v>0.14421725860459844</v>
      </c>
      <c r="DH51" s="25">
        <f t="shared" si="27"/>
        <v>0.88757525742551024</v>
      </c>
      <c r="DI51" s="25">
        <f t="shared" si="2"/>
        <v>0.84073282300946772</v>
      </c>
      <c r="DJ51" s="25">
        <f t="shared" si="32"/>
        <v>-0.26363956909495201</v>
      </c>
      <c r="DK51" s="25">
        <f t="shared" si="33"/>
        <v>-2.640298111669459E-2</v>
      </c>
      <c r="DL51" s="25">
        <f t="shared" si="3"/>
        <v>-0.53603465767611524</v>
      </c>
      <c r="DM51" s="25">
        <f t="shared" si="4"/>
        <v>-1.9035765579488384E-2</v>
      </c>
      <c r="DN51" s="25">
        <f t="shared" si="5"/>
        <v>-1.5089857617223146E-2</v>
      </c>
      <c r="DO51" s="25">
        <f t="shared" si="6"/>
        <v>-6.2426012274087839E-2</v>
      </c>
      <c r="DP51" s="25">
        <f t="shared" si="7"/>
        <v>0</v>
      </c>
      <c r="DQ51" s="25">
        <f t="shared" si="8"/>
        <v>0.2915946266620999</v>
      </c>
      <c r="DR51" s="25">
        <f t="shared" si="34"/>
        <v>0.43543633393581516</v>
      </c>
      <c r="DU51">
        <v>0.54736962761995755</v>
      </c>
      <c r="DV51">
        <v>-0.7892294108303588</v>
      </c>
      <c r="DW51">
        <v>2.0715840420135692</v>
      </c>
      <c r="DX51" t="e">
        <v>#N/A</v>
      </c>
      <c r="DY51">
        <v>1.6819823090087027</v>
      </c>
      <c r="DZ51">
        <v>-2.739078093223867</v>
      </c>
      <c r="EA51" t="e">
        <v>#N/A</v>
      </c>
      <c r="EB51">
        <v>-4.5223173140837503</v>
      </c>
      <c r="EC51">
        <v>3.9038045058886155</v>
      </c>
      <c r="ED51">
        <v>4.5100521370768547</v>
      </c>
      <c r="EE51">
        <v>-0.22556506310928626</v>
      </c>
      <c r="EF51">
        <v>-1.2416874026332039</v>
      </c>
      <c r="EG51">
        <v>6.6317971526359827</v>
      </c>
      <c r="EH51">
        <v>0.90261809086996436</v>
      </c>
      <c r="EI51">
        <v>2.6481323504082184</v>
      </c>
      <c r="EJ51">
        <v>1.2258892096826912</v>
      </c>
      <c r="EK51">
        <v>11.341914025733189</v>
      </c>
      <c r="EL51">
        <v>5.5756756973021027</v>
      </c>
      <c r="EM51">
        <v>3.2003368306136224</v>
      </c>
      <c r="EN51">
        <v>4.1206461313923626</v>
      </c>
      <c r="EO51">
        <v>1.9310248963398635</v>
      </c>
      <c r="EP51">
        <v>24.057352308155373</v>
      </c>
      <c r="EQ51">
        <v>10.276918473536824</v>
      </c>
      <c r="ER51">
        <v>-5.7832348415676194E-4</v>
      </c>
      <c r="ES51">
        <v>3.8513924913230824</v>
      </c>
      <c r="ET51">
        <v>6.0427028924553383</v>
      </c>
      <c r="EU51">
        <v>3.0467116800714678</v>
      </c>
      <c r="EV51">
        <v>-5.3330065522795849</v>
      </c>
      <c r="EW51">
        <v>37.747665789313032</v>
      </c>
      <c r="EX51">
        <v>1.6315956047878331</v>
      </c>
      <c r="EY51">
        <v>4.4776750562020737</v>
      </c>
      <c r="EZ51">
        <v>1.9379030501872307</v>
      </c>
      <c r="FA51">
        <v>7.6183984682735115</v>
      </c>
      <c r="FB51">
        <v>5.9270632602687101</v>
      </c>
      <c r="FC51">
        <v>16.525499077508016</v>
      </c>
      <c r="FD51">
        <v>5.1488108511744599</v>
      </c>
      <c r="FE51">
        <v>6.1098823828668571</v>
      </c>
      <c r="FF51">
        <v>-8.2228654738484579</v>
      </c>
      <c r="FG51" t="e">
        <v>#N/A</v>
      </c>
    </row>
    <row r="52" spans="1:163">
      <c r="A52">
        <v>2007</v>
      </c>
      <c r="B52" s="16">
        <v>21</v>
      </c>
      <c r="C52" s="16">
        <v>10</v>
      </c>
      <c r="D52" s="16">
        <v>20</v>
      </c>
      <c r="E52" s="16">
        <v>18</v>
      </c>
      <c r="F52" s="16">
        <v>21</v>
      </c>
      <c r="G52" s="16">
        <v>13</v>
      </c>
      <c r="H52" s="16">
        <v>10</v>
      </c>
      <c r="I52" s="16"/>
      <c r="J52" s="16">
        <v>6</v>
      </c>
      <c r="K52" s="16">
        <v>19</v>
      </c>
      <c r="L52" s="16">
        <v>16</v>
      </c>
      <c r="M52" s="16">
        <v>13</v>
      </c>
      <c r="N52" s="16">
        <v>25</v>
      </c>
      <c r="O52" s="16">
        <v>12</v>
      </c>
      <c r="P52" s="16">
        <v>19.600000000000001</v>
      </c>
      <c r="Q52" s="16">
        <v>19</v>
      </c>
      <c r="R52" s="16">
        <v>19</v>
      </c>
      <c r="S52" s="16">
        <v>20</v>
      </c>
      <c r="T52" s="16">
        <v>20</v>
      </c>
      <c r="U52" s="16">
        <v>5</v>
      </c>
      <c r="V52" s="16">
        <v>10</v>
      </c>
      <c r="W52" s="16">
        <v>18</v>
      </c>
      <c r="X52" s="16">
        <v>18</v>
      </c>
      <c r="Y52" s="16">
        <v>18</v>
      </c>
      <c r="Z52" s="16">
        <v>15</v>
      </c>
      <c r="AA52" s="16">
        <v>12.5</v>
      </c>
      <c r="AB52" s="16">
        <v>25</v>
      </c>
      <c r="AC52" s="16">
        <v>19</v>
      </c>
      <c r="AD52" s="16">
        <v>12</v>
      </c>
      <c r="AE52" s="16">
        <v>21</v>
      </c>
      <c r="AF52" s="16">
        <v>18</v>
      </c>
      <c r="AG52" s="16">
        <v>14</v>
      </c>
      <c r="AH52" s="16">
        <v>16</v>
      </c>
      <c r="AI52" s="16">
        <v>25</v>
      </c>
      <c r="AJ52" s="16">
        <v>18</v>
      </c>
      <c r="AK52" s="16">
        <v>17.5</v>
      </c>
      <c r="AL52" s="16"/>
      <c r="AM52" s="16">
        <v>23</v>
      </c>
      <c r="AN52" s="16">
        <v>14</v>
      </c>
      <c r="AO52" s="16">
        <v>17.5</v>
      </c>
      <c r="AR52">
        <v>21.120353140444564</v>
      </c>
      <c r="AS52">
        <v>9.9999999999999272</v>
      </c>
      <c r="AT52">
        <v>19.996469681831702</v>
      </c>
      <c r="AU52">
        <v>17.827842621027695</v>
      </c>
      <c r="AV52">
        <v>21.042440534984006</v>
      </c>
      <c r="AW52">
        <v>12.999999999999934</v>
      </c>
      <c r="AX52">
        <v>10.48163158736069</v>
      </c>
      <c r="AY52">
        <v>0</v>
      </c>
      <c r="AZ52">
        <v>5.894503248294261</v>
      </c>
      <c r="BA52">
        <v>18.846732393282153</v>
      </c>
      <c r="BB52">
        <v>15.918929034794942</v>
      </c>
      <c r="BC52">
        <v>13.064321847250383</v>
      </c>
      <c r="BD52">
        <v>25.065560555052294</v>
      </c>
      <c r="BE52">
        <v>12.102324509971581</v>
      </c>
      <c r="BF52">
        <v>19.652404493627227</v>
      </c>
      <c r="BG52">
        <v>17.715549356665154</v>
      </c>
      <c r="BH52">
        <v>19.676462653176014</v>
      </c>
      <c r="BI52">
        <v>23.037184263568328</v>
      </c>
      <c r="BJ52">
        <v>20.185921860745381</v>
      </c>
      <c r="BK52">
        <v>5.0364622784204407</v>
      </c>
      <c r="BL52">
        <v>9.9999999999999485</v>
      </c>
      <c r="BM52">
        <v>19.137076973940243</v>
      </c>
      <c r="BN52">
        <v>18.804896416821826</v>
      </c>
      <c r="BO52">
        <v>17.55016261240079</v>
      </c>
      <c r="BP52">
        <v>15.297442729560711</v>
      </c>
      <c r="BQ52">
        <v>13.096957746469261</v>
      </c>
      <c r="BR52">
        <v>24.81423298141344</v>
      </c>
      <c r="BS52">
        <v>18.829616122127515</v>
      </c>
      <c r="BT52">
        <v>11.327661859315102</v>
      </c>
      <c r="BU52">
        <v>20.543736260821753</v>
      </c>
      <c r="BV52">
        <v>18.120701461478166</v>
      </c>
      <c r="BW52">
        <v>14.008803585038686</v>
      </c>
      <c r="BX52">
        <v>16.815200747273536</v>
      </c>
      <c r="BY52">
        <v>25.012973717198037</v>
      </c>
      <c r="BZ52">
        <v>18.076759193930517</v>
      </c>
      <c r="CA52">
        <v>17.669026367846893</v>
      </c>
      <c r="CB52">
        <v>0</v>
      </c>
      <c r="CC52">
        <v>22.592100436858708</v>
      </c>
      <c r="CD52">
        <v>13.069811760043802</v>
      </c>
      <c r="CF52" s="25">
        <f t="shared" si="1"/>
        <v>-0.12035314044456413</v>
      </c>
      <c r="CG52" s="25">
        <f t="shared" si="39"/>
        <v>7.2830630415410269E-14</v>
      </c>
      <c r="CH52" s="25">
        <f t="shared" si="9"/>
        <v>3.5303181682984075E-3</v>
      </c>
      <c r="CI52" s="25">
        <f t="shared" si="10"/>
        <v>0.17215737897230454</v>
      </c>
      <c r="CJ52" s="25">
        <f t="shared" si="11"/>
        <v>-4.2440534984006462E-2</v>
      </c>
      <c r="CK52" s="25">
        <f t="shared" si="35"/>
        <v>6.5725203057809267E-14</v>
      </c>
      <c r="CL52" s="25">
        <f t="shared" si="12"/>
        <v>-0.48163158736069001</v>
      </c>
      <c r="CM52" s="25">
        <f t="shared" si="13"/>
        <v>0</v>
      </c>
      <c r="CN52" s="25">
        <f t="shared" si="30"/>
        <v>0.10549675170573902</v>
      </c>
      <c r="CO52" s="25">
        <f t="shared" si="14"/>
        <v>0.15326760671784712</v>
      </c>
      <c r="CP52" s="25">
        <f t="shared" si="28"/>
        <v>8.1070965205057632E-2</v>
      </c>
      <c r="CQ52" s="25">
        <f t="shared" si="38"/>
        <v>-6.4321847250383257E-2</v>
      </c>
      <c r="CR52" s="25">
        <f t="shared" si="15"/>
        <v>-6.5560555052293523E-2</v>
      </c>
      <c r="CS52" s="25">
        <f t="shared" si="16"/>
        <v>-0.10232450997158082</v>
      </c>
      <c r="CT52" s="25">
        <f t="shared" si="17"/>
        <v>-5.2404493627225435E-2</v>
      </c>
      <c r="CU52" s="25">
        <f t="shared" si="18"/>
        <v>1.2844506433348464</v>
      </c>
      <c r="CV52" s="25">
        <f t="shared" si="19"/>
        <v>-0.67646265317601362</v>
      </c>
      <c r="CW52" s="25">
        <f t="shared" si="26"/>
        <v>-3.0371842635683279</v>
      </c>
      <c r="CX52" s="25">
        <f t="shared" si="20"/>
        <v>-0.1859218607453812</v>
      </c>
      <c r="CY52" s="25">
        <f t="shared" si="29"/>
        <v>-3.6462278420440697E-2</v>
      </c>
      <c r="CZ52" s="25">
        <f t="shared" si="21"/>
        <v>5.1514348342607263E-14</v>
      </c>
      <c r="DA52" s="25">
        <f t="shared" si="31"/>
        <v>-1.1370769739402427</v>
      </c>
      <c r="DB52" s="25">
        <f t="shared" si="36"/>
        <v>-0.80489641682182622</v>
      </c>
      <c r="DC52" s="25">
        <f t="shared" si="37"/>
        <v>0.4498373875992101</v>
      </c>
      <c r="DD52" s="25">
        <f t="shared" si="22"/>
        <v>-0.29744272956071072</v>
      </c>
      <c r="DE52" s="25">
        <f t="shared" si="23"/>
        <v>-0.59695774646926125</v>
      </c>
      <c r="DF52" s="25">
        <f t="shared" si="24"/>
        <v>0.18576701858656008</v>
      </c>
      <c r="DG52" s="25">
        <f t="shared" si="25"/>
        <v>0.1703838778724851</v>
      </c>
      <c r="DH52" s="25">
        <f t="shared" si="27"/>
        <v>0.67233814068489828</v>
      </c>
      <c r="DI52" s="25">
        <f t="shared" si="2"/>
        <v>0.45626373917824736</v>
      </c>
      <c r="DJ52" s="25">
        <f t="shared" si="32"/>
        <v>-0.12070146147816629</v>
      </c>
      <c r="DK52" s="25">
        <f t="shared" si="33"/>
        <v>-8.8035850386862791E-3</v>
      </c>
      <c r="DL52" s="25">
        <f t="shared" si="3"/>
        <v>-0.81520074727353631</v>
      </c>
      <c r="DM52" s="25">
        <f t="shared" si="4"/>
        <v>-1.2973717198036638E-2</v>
      </c>
      <c r="DN52" s="25">
        <f t="shared" si="5"/>
        <v>-7.6759193930517E-2</v>
      </c>
      <c r="DO52" s="25">
        <f t="shared" si="6"/>
        <v>-0.16902636784689307</v>
      </c>
      <c r="DP52" s="25">
        <f t="shared" si="7"/>
        <v>0</v>
      </c>
      <c r="DQ52" s="25">
        <f t="shared" si="8"/>
        <v>0.40789956314129228</v>
      </c>
      <c r="DR52" s="25">
        <f t="shared" si="34"/>
        <v>0.93018823995619826</v>
      </c>
      <c r="DU52">
        <v>8.4732469122295981</v>
      </c>
      <c r="DV52">
        <v>2.1944065548474612</v>
      </c>
      <c r="DW52">
        <v>5.827747816486891</v>
      </c>
      <c r="DX52" t="e">
        <v>#N/A</v>
      </c>
      <c r="DY52">
        <v>5.0524274805162577</v>
      </c>
      <c r="DZ52">
        <v>-2.935480779883477</v>
      </c>
      <c r="EA52" t="e">
        <v>#N/A</v>
      </c>
      <c r="EB52">
        <v>-0.37237291278151474</v>
      </c>
      <c r="EC52">
        <v>4.121849264181435</v>
      </c>
      <c r="ED52">
        <v>6.7460536399465809</v>
      </c>
      <c r="EE52">
        <v>5.0338454570082263</v>
      </c>
      <c r="EF52">
        <v>8.3595442646046081</v>
      </c>
      <c r="EG52">
        <v>6.728868211845878</v>
      </c>
      <c r="EH52">
        <v>-3.4660802398213661</v>
      </c>
      <c r="EI52">
        <v>4.6704746507224968</v>
      </c>
      <c r="EJ52">
        <v>4.1618366920445737</v>
      </c>
      <c r="EK52">
        <v>16.823290380935418</v>
      </c>
      <c r="EL52">
        <v>10.656714255736262</v>
      </c>
      <c r="EM52">
        <v>5.3684491529482159</v>
      </c>
      <c r="EN52">
        <v>5.9070374345596122</v>
      </c>
      <c r="EO52">
        <v>12.497165759470136</v>
      </c>
      <c r="EP52">
        <v>39.386526426712777</v>
      </c>
      <c r="EQ52">
        <v>24.450000900392638</v>
      </c>
      <c r="ER52">
        <v>0.11424446184184323</v>
      </c>
      <c r="ES52">
        <v>4.3776059127563371</v>
      </c>
      <c r="ET52">
        <v>8.3319524501322348</v>
      </c>
      <c r="EU52">
        <v>6.0666336136282837</v>
      </c>
      <c r="EV52">
        <v>-1.5262394789112648</v>
      </c>
      <c r="EW52">
        <v>150.41324392571187</v>
      </c>
      <c r="EX52">
        <v>6.0138346390495201</v>
      </c>
      <c r="EY52">
        <v>10.036190978651831</v>
      </c>
      <c r="EZ52">
        <v>5.1021306843959451</v>
      </c>
      <c r="FA52">
        <v>12.208625630995869</v>
      </c>
      <c r="FB52">
        <v>8.4146611848053965</v>
      </c>
      <c r="FC52">
        <v>17.236683525683361</v>
      </c>
      <c r="FD52">
        <v>6.8098022311375246</v>
      </c>
      <c r="FE52">
        <v>6.6235360222148358</v>
      </c>
      <c r="FF52">
        <v>-5.2270185262349003</v>
      </c>
      <c r="FG52" t="e">
        <v>#N/A</v>
      </c>
    </row>
    <row r="53" spans="1:163">
      <c r="A53">
        <v>2008</v>
      </c>
      <c r="B53" s="16">
        <v>21</v>
      </c>
      <c r="C53" s="16">
        <v>10</v>
      </c>
      <c r="D53" s="16">
        <v>20</v>
      </c>
      <c r="E53" s="16">
        <v>18</v>
      </c>
      <c r="F53" s="16">
        <v>21</v>
      </c>
      <c r="G53" s="16">
        <v>13</v>
      </c>
      <c r="H53" s="16">
        <v>10</v>
      </c>
      <c r="I53" s="16"/>
      <c r="J53" s="16">
        <v>5</v>
      </c>
      <c r="K53" s="16">
        <v>19</v>
      </c>
      <c r="L53" s="16">
        <v>16</v>
      </c>
      <c r="M53" s="16">
        <v>13</v>
      </c>
      <c r="N53" s="16">
        <v>25</v>
      </c>
      <c r="O53" s="16">
        <v>12</v>
      </c>
      <c r="P53" s="16">
        <v>19.600000000000001</v>
      </c>
      <c r="Q53" s="16">
        <v>19</v>
      </c>
      <c r="R53" s="16">
        <v>19</v>
      </c>
      <c r="S53" s="16">
        <v>20</v>
      </c>
      <c r="T53" s="16">
        <v>20</v>
      </c>
      <c r="U53" s="16">
        <v>5</v>
      </c>
      <c r="V53" s="16">
        <v>10</v>
      </c>
      <c r="W53" s="16">
        <v>18</v>
      </c>
      <c r="X53" s="16">
        <v>18</v>
      </c>
      <c r="Y53" s="16">
        <v>18</v>
      </c>
      <c r="Z53" s="16">
        <v>15</v>
      </c>
      <c r="AA53" s="16">
        <v>12.5</v>
      </c>
      <c r="AB53" s="16">
        <v>25</v>
      </c>
      <c r="AC53" s="16">
        <v>19</v>
      </c>
      <c r="AD53" s="16">
        <v>12</v>
      </c>
      <c r="AE53" s="16">
        <v>20</v>
      </c>
      <c r="AF53" s="16">
        <v>18</v>
      </c>
      <c r="AG53" s="16">
        <v>14</v>
      </c>
      <c r="AH53" s="16">
        <v>16</v>
      </c>
      <c r="AI53" s="16">
        <v>25</v>
      </c>
      <c r="AJ53" s="16">
        <v>18</v>
      </c>
      <c r="AK53" s="16">
        <v>17.5</v>
      </c>
      <c r="AL53" s="16"/>
      <c r="AM53" s="16">
        <v>22</v>
      </c>
      <c r="AN53" s="16">
        <v>9</v>
      </c>
      <c r="AO53" s="16">
        <v>16</v>
      </c>
      <c r="AR53">
        <v>21.100714334244707</v>
      </c>
      <c r="AS53">
        <v>9.9999999999999325</v>
      </c>
      <c r="AT53">
        <v>19.99655209523576</v>
      </c>
      <c r="AU53">
        <v>17.85327673045294</v>
      </c>
      <c r="AV53">
        <v>21.034497375241621</v>
      </c>
      <c r="AW53">
        <v>12.999999999999934</v>
      </c>
      <c r="AX53">
        <v>10.688735894625603</v>
      </c>
      <c r="AY53">
        <v>0</v>
      </c>
      <c r="AZ53">
        <v>5.6863135005619405</v>
      </c>
      <c r="BA53">
        <v>18.911088479730559</v>
      </c>
      <c r="BB53">
        <v>16.019821757905575</v>
      </c>
      <c r="BC53">
        <v>13.102735095204231</v>
      </c>
      <c r="BD53">
        <v>25.044250585388923</v>
      </c>
      <c r="BE53">
        <v>12.121279447608543</v>
      </c>
      <c r="BF53">
        <v>19.644190497832707</v>
      </c>
      <c r="BG53">
        <v>18.035424445371806</v>
      </c>
      <c r="BH53">
        <v>20.140395087970614</v>
      </c>
      <c r="BI53">
        <v>23.154984464997007</v>
      </c>
      <c r="BJ53">
        <v>20.296407905213574</v>
      </c>
      <c r="BK53">
        <v>5.120822598299358</v>
      </c>
      <c r="BL53">
        <v>9.9999999999999467</v>
      </c>
      <c r="BM53">
        <v>19.4559063333657</v>
      </c>
      <c r="BN53">
        <v>19.10052245253738</v>
      </c>
      <c r="BO53">
        <v>17.735767026888254</v>
      </c>
      <c r="BP53">
        <v>15.390705810449225</v>
      </c>
      <c r="BQ53">
        <v>13.328272308166728</v>
      </c>
      <c r="BR53">
        <v>24.904313873416172</v>
      </c>
      <c r="BS53">
        <v>18.775663853812553</v>
      </c>
      <c r="BT53">
        <v>11.518672745493578</v>
      </c>
      <c r="BU53">
        <v>20.911028776310136</v>
      </c>
      <c r="BV53">
        <v>18.013730882863886</v>
      </c>
      <c r="BW53">
        <v>13.994863745323222</v>
      </c>
      <c r="BX53">
        <v>17.171171221756559</v>
      </c>
      <c r="BY53">
        <v>25.008062662078146</v>
      </c>
      <c r="BZ53">
        <v>18.110311287654497</v>
      </c>
      <c r="CA53">
        <v>17.825431499430664</v>
      </c>
      <c r="CB53">
        <v>0</v>
      </c>
      <c r="CC53">
        <v>22.470901599719724</v>
      </c>
      <c r="CD53">
        <v>12.609918923040647</v>
      </c>
      <c r="CF53" s="25">
        <f t="shared" si="1"/>
        <v>-0.10071433424470655</v>
      </c>
      <c r="CG53" s="25">
        <f t="shared" si="39"/>
        <v>6.7501559897209518E-14</v>
      </c>
      <c r="CH53" s="25">
        <f t="shared" si="9"/>
        <v>3.4479047642399507E-3</v>
      </c>
      <c r="CI53" s="25">
        <f t="shared" si="10"/>
        <v>0.14672326954705994</v>
      </c>
      <c r="CJ53" s="25">
        <f t="shared" si="11"/>
        <v>-3.4497375241620887E-2</v>
      </c>
      <c r="CK53" s="25">
        <f t="shared" si="35"/>
        <v>6.5725203057809267E-14</v>
      </c>
      <c r="CL53" s="25">
        <f t="shared" si="12"/>
        <v>-0.68873589462560325</v>
      </c>
      <c r="CM53" s="25">
        <f t="shared" si="13"/>
        <v>0</v>
      </c>
      <c r="CN53" s="25">
        <f t="shared" si="30"/>
        <v>-0.68631350056194051</v>
      </c>
      <c r="CO53" s="25">
        <f t="shared" si="14"/>
        <v>8.8911520269441269E-2</v>
      </c>
      <c r="CP53" s="25">
        <f t="shared" si="28"/>
        <v>-1.9821757905575055E-2</v>
      </c>
      <c r="CQ53" s="25">
        <f t="shared" si="38"/>
        <v>-0.10273509520423119</v>
      </c>
      <c r="CR53" s="25">
        <f t="shared" si="15"/>
        <v>-4.4250585388923014E-2</v>
      </c>
      <c r="CS53" s="25">
        <f t="shared" si="16"/>
        <v>-0.12127944760854348</v>
      </c>
      <c r="CT53" s="25">
        <f t="shared" si="17"/>
        <v>-4.4190497832705233E-2</v>
      </c>
      <c r="CU53" s="25">
        <f t="shared" si="18"/>
        <v>0.964575554628194</v>
      </c>
      <c r="CV53" s="25">
        <f t="shared" si="19"/>
        <v>-1.1403950879706137</v>
      </c>
      <c r="CW53" s="25">
        <f t="shared" si="26"/>
        <v>-3.1549844649970069</v>
      </c>
      <c r="CX53" s="25">
        <f t="shared" si="20"/>
        <v>-0.29640790521357374</v>
      </c>
      <c r="CY53" s="25">
        <f t="shared" si="29"/>
        <v>-0.12082259829935804</v>
      </c>
      <c r="CZ53" s="25">
        <f t="shared" si="21"/>
        <v>5.3290705182007514E-14</v>
      </c>
      <c r="DA53" s="25">
        <f t="shared" si="31"/>
        <v>-1.4559063333657001</v>
      </c>
      <c r="DB53" s="25">
        <f t="shared" si="36"/>
        <v>-1.1005224525373798</v>
      </c>
      <c r="DC53" s="25">
        <f t="shared" si="37"/>
        <v>0.26423297311174565</v>
      </c>
      <c r="DD53" s="25">
        <f t="shared" si="22"/>
        <v>-0.3907058104492247</v>
      </c>
      <c r="DE53" s="25">
        <f t="shared" si="23"/>
        <v>-0.82827230816672781</v>
      </c>
      <c r="DF53" s="25">
        <f t="shared" si="24"/>
        <v>9.5686126583828468E-2</v>
      </c>
      <c r="DG53" s="25">
        <f t="shared" si="25"/>
        <v>0.22433614618744713</v>
      </c>
      <c r="DH53" s="25">
        <f t="shared" si="27"/>
        <v>0.48132725450642155</v>
      </c>
      <c r="DI53" s="25">
        <f t="shared" si="2"/>
        <v>-0.91102877631013612</v>
      </c>
      <c r="DJ53" s="25">
        <f t="shared" si="32"/>
        <v>-1.3730882863885796E-2</v>
      </c>
      <c r="DK53" s="25">
        <f t="shared" si="33"/>
        <v>5.1362546767776962E-3</v>
      </c>
      <c r="DL53" s="25">
        <f t="shared" si="3"/>
        <v>-1.1711712217565591</v>
      </c>
      <c r="DM53" s="25">
        <f t="shared" si="4"/>
        <v>-8.0626620781458769E-3</v>
      </c>
      <c r="DN53" s="25">
        <f t="shared" si="5"/>
        <v>-0.11031128765449694</v>
      </c>
      <c r="DO53" s="25">
        <f t="shared" si="6"/>
        <v>-0.32543149943066396</v>
      </c>
      <c r="DP53" s="25">
        <f t="shared" si="7"/>
        <v>0</v>
      </c>
      <c r="DQ53" s="25">
        <f t="shared" si="8"/>
        <v>-0.47090159971972412</v>
      </c>
      <c r="DR53" s="25">
        <f t="shared" si="34"/>
        <v>-3.609918923040647</v>
      </c>
      <c r="DU53">
        <v>9.238845430805668</v>
      </c>
      <c r="DV53">
        <v>1.2398985800613502</v>
      </c>
      <c r="DW53">
        <v>5.8972070346802639</v>
      </c>
      <c r="DX53" t="e">
        <v>#N/A</v>
      </c>
      <c r="DY53">
        <v>3.1076924967049706</v>
      </c>
      <c r="DZ53">
        <v>-0.46479540051447543</v>
      </c>
      <c r="EA53" t="e">
        <v>#N/A</v>
      </c>
      <c r="EB53">
        <v>2.6604941604371959</v>
      </c>
      <c r="EC53">
        <v>2.4414197048520521</v>
      </c>
      <c r="ED53">
        <v>5.1904470798660896</v>
      </c>
      <c r="EE53">
        <v>2.285257668171937</v>
      </c>
      <c r="EF53">
        <v>9.571963830709592</v>
      </c>
      <c r="EG53">
        <v>4.5249918054820739</v>
      </c>
      <c r="EH53">
        <v>0.65422104214306387</v>
      </c>
      <c r="EI53">
        <v>2.8825532448155968</v>
      </c>
      <c r="EJ53">
        <v>3.8545689185904735</v>
      </c>
      <c r="EK53">
        <v>17.225687640296144</v>
      </c>
      <c r="EL53">
        <v>11.779210254281423</v>
      </c>
      <c r="EM53">
        <v>4.0405430074520723</v>
      </c>
      <c r="EN53">
        <v>2.6480075602026432</v>
      </c>
      <c r="EO53">
        <v>5.2153312584739524</v>
      </c>
      <c r="EP53">
        <v>27.288627155802033</v>
      </c>
      <c r="EQ53">
        <v>24.263100816494301</v>
      </c>
      <c r="ER53">
        <v>0.15256440183862541</v>
      </c>
      <c r="ES53">
        <v>2.7694800499271253</v>
      </c>
      <c r="ET53">
        <v>3.4384036589450773</v>
      </c>
      <c r="EU53">
        <v>4.066804550391879</v>
      </c>
      <c r="EV53">
        <v>4.1821475250725939</v>
      </c>
      <c r="EW53">
        <v>50.740782924071027</v>
      </c>
      <c r="EX53">
        <v>6.3644184982634613</v>
      </c>
      <c r="EY53">
        <v>12.308459905599278</v>
      </c>
      <c r="EZ53">
        <v>5.3915823594309984</v>
      </c>
      <c r="FA53">
        <v>11.807297830442792</v>
      </c>
      <c r="FB53">
        <v>3.6294161131681619</v>
      </c>
      <c r="FC53">
        <v>3.5033125389025486</v>
      </c>
      <c r="FD53">
        <v>3.7961375382922427</v>
      </c>
      <c r="FE53">
        <v>3.1300142689971437</v>
      </c>
      <c r="FF53">
        <v>-1.2321745916132443</v>
      </c>
      <c r="FG53" t="e">
        <v>#N/A</v>
      </c>
    </row>
    <row r="54" spans="1:163">
      <c r="A54">
        <v>2009</v>
      </c>
      <c r="B54" s="16">
        <v>21</v>
      </c>
      <c r="C54" s="16">
        <v>10</v>
      </c>
      <c r="D54" s="16">
        <v>20</v>
      </c>
      <c r="E54" s="16">
        <v>18</v>
      </c>
      <c r="F54" s="16">
        <v>21</v>
      </c>
      <c r="G54" s="16">
        <v>13</v>
      </c>
      <c r="H54" s="16">
        <v>10</v>
      </c>
      <c r="I54" s="16"/>
      <c r="J54" s="16">
        <v>5</v>
      </c>
      <c r="K54" s="16">
        <v>19</v>
      </c>
      <c r="L54" s="16">
        <v>16</v>
      </c>
      <c r="M54" s="16">
        <v>13</v>
      </c>
      <c r="N54" s="16">
        <v>25</v>
      </c>
      <c r="O54" s="16">
        <v>12</v>
      </c>
      <c r="P54" s="16">
        <v>19.600000000000001</v>
      </c>
      <c r="Q54" s="16">
        <v>19</v>
      </c>
      <c r="R54" s="16">
        <v>19</v>
      </c>
      <c r="S54" s="16">
        <v>20</v>
      </c>
      <c r="T54" s="16">
        <v>20</v>
      </c>
      <c r="U54" s="16">
        <v>5</v>
      </c>
      <c r="V54" s="16">
        <v>10</v>
      </c>
      <c r="W54" s="16">
        <v>21</v>
      </c>
      <c r="X54" s="16">
        <v>19</v>
      </c>
      <c r="Y54" s="16">
        <v>18</v>
      </c>
      <c r="Z54" s="16">
        <v>15</v>
      </c>
      <c r="AA54" s="16">
        <v>12.5</v>
      </c>
      <c r="AB54" s="16">
        <v>25</v>
      </c>
      <c r="AC54" s="16">
        <v>19</v>
      </c>
      <c r="AD54" s="16">
        <v>12</v>
      </c>
      <c r="AE54" s="16">
        <v>20</v>
      </c>
      <c r="AF54" s="16">
        <v>18</v>
      </c>
      <c r="AG54" s="16">
        <v>14</v>
      </c>
      <c r="AH54" s="16">
        <v>16</v>
      </c>
      <c r="AI54" s="16">
        <v>25</v>
      </c>
      <c r="AJ54" s="16">
        <v>18</v>
      </c>
      <c r="AK54" s="16">
        <v>15</v>
      </c>
      <c r="AL54" s="16"/>
      <c r="AM54" s="16">
        <v>22</v>
      </c>
      <c r="AN54" s="16">
        <v>9</v>
      </c>
      <c r="AO54" s="16">
        <v>16</v>
      </c>
      <c r="AR54">
        <v>21.080230200491961</v>
      </c>
      <c r="AS54">
        <v>9.9999999999999378</v>
      </c>
      <c r="AT54">
        <v>19.996874245177555</v>
      </c>
      <c r="AU54">
        <v>17.881077314763722</v>
      </c>
      <c r="AV54">
        <v>21.026699311058312</v>
      </c>
      <c r="AW54">
        <v>12.999999999999932</v>
      </c>
      <c r="AX54">
        <v>10.911354318782866</v>
      </c>
      <c r="AY54">
        <v>0</v>
      </c>
      <c r="AZ54">
        <v>5.4989355852149391</v>
      </c>
      <c r="BA54">
        <v>18.959389278651614</v>
      </c>
      <c r="BB54">
        <v>16.09669070041911</v>
      </c>
      <c r="BC54">
        <v>13.119401098946001</v>
      </c>
      <c r="BD54">
        <v>25.027100712349224</v>
      </c>
      <c r="BE54">
        <v>12.135584090967919</v>
      </c>
      <c r="BF54">
        <v>19.646420888370088</v>
      </c>
      <c r="BG54">
        <v>18.316302951111819</v>
      </c>
      <c r="BH54">
        <v>20.646417992872543</v>
      </c>
      <c r="BI54">
        <v>23.442535115942999</v>
      </c>
      <c r="BJ54">
        <v>20.43325520119804</v>
      </c>
      <c r="BK54">
        <v>5.2445619466004727</v>
      </c>
      <c r="BL54">
        <v>9.9999999999999467</v>
      </c>
      <c r="BM54">
        <v>19.79297550932149</v>
      </c>
      <c r="BN54">
        <v>19.425953694090389</v>
      </c>
      <c r="BO54">
        <v>17.875677382537098</v>
      </c>
      <c r="BP54">
        <v>15.491784912745553</v>
      </c>
      <c r="BQ54">
        <v>13.591378676850171</v>
      </c>
      <c r="BR54">
        <v>24.969675960332967</v>
      </c>
      <c r="BS54">
        <v>18.696920099638859</v>
      </c>
      <c r="BT54">
        <v>11.679006692901076</v>
      </c>
      <c r="BU54">
        <v>21.270763766093076</v>
      </c>
      <c r="BV54">
        <v>17.941078285832088</v>
      </c>
      <c r="BW54">
        <v>13.986926811414403</v>
      </c>
      <c r="BX54">
        <v>17.601695585491509</v>
      </c>
      <c r="BY54">
        <v>25.004277038342291</v>
      </c>
      <c r="BZ54">
        <v>18.123261716921807</v>
      </c>
      <c r="CA54">
        <v>18.038436199511754</v>
      </c>
      <c r="CB54">
        <v>0</v>
      </c>
      <c r="CC54">
        <v>22.356247223003603</v>
      </c>
      <c r="CD54">
        <v>12.240990040940313</v>
      </c>
      <c r="CF54" s="25">
        <f t="shared" si="1"/>
        <v>-8.0230200491961057E-2</v>
      </c>
      <c r="CG54" s="25">
        <f t="shared" si="39"/>
        <v>6.2172489379008766E-14</v>
      </c>
      <c r="CH54" s="25">
        <f t="shared" si="9"/>
        <v>3.1257548224452592E-3</v>
      </c>
      <c r="CI54" s="25">
        <f t="shared" si="10"/>
        <v>0.11892268523627791</v>
      </c>
      <c r="CJ54" s="25">
        <f t="shared" si="11"/>
        <v>-2.6699311058312247E-2</v>
      </c>
      <c r="CK54" s="25">
        <f t="shared" si="35"/>
        <v>6.7501559897209518E-14</v>
      </c>
      <c r="CL54" s="25">
        <f t="shared" si="12"/>
        <v>-0.9113543187828661</v>
      </c>
      <c r="CM54" s="25">
        <f t="shared" si="13"/>
        <v>0</v>
      </c>
      <c r="CN54" s="25">
        <f t="shared" si="30"/>
        <v>-0.49893558521493908</v>
      </c>
      <c r="CO54" s="25">
        <f t="shared" si="14"/>
        <v>4.0610721348386392E-2</v>
      </c>
      <c r="CP54" s="25">
        <f t="shared" si="28"/>
        <v>-9.6690700419109987E-2</v>
      </c>
      <c r="CQ54" s="25">
        <f t="shared" si="38"/>
        <v>-0.11940109894600148</v>
      </c>
      <c r="CR54" s="25">
        <f t="shared" si="15"/>
        <v>-2.7100712349223954E-2</v>
      </c>
      <c r="CS54" s="25">
        <f t="shared" si="16"/>
        <v>-0.13558409096791912</v>
      </c>
      <c r="CT54" s="25">
        <f t="shared" si="17"/>
        <v>-4.6420888370086288E-2</v>
      </c>
      <c r="CU54" s="25">
        <f t="shared" si="18"/>
        <v>0.68369704888818106</v>
      </c>
      <c r="CV54" s="25">
        <f t="shared" si="19"/>
        <v>-1.6464179928725429</v>
      </c>
      <c r="CW54" s="25">
        <f t="shared" si="26"/>
        <v>-3.4425351159429987</v>
      </c>
      <c r="CX54" s="25">
        <f t="shared" si="20"/>
        <v>-0.4332552011980404</v>
      </c>
      <c r="CY54" s="25">
        <f t="shared" si="29"/>
        <v>-0.2445619466004727</v>
      </c>
      <c r="CZ54" s="25">
        <f t="shared" si="21"/>
        <v>5.3290705182007514E-14</v>
      </c>
      <c r="DA54" s="25">
        <f t="shared" si="31"/>
        <v>1.2070244906785099</v>
      </c>
      <c r="DB54" s="25">
        <f t="shared" si="36"/>
        <v>-0.42595369409038852</v>
      </c>
      <c r="DC54" s="25">
        <f t="shared" si="37"/>
        <v>0.12432261746290152</v>
      </c>
      <c r="DD54" s="25">
        <f t="shared" si="22"/>
        <v>-0.49178491274555292</v>
      </c>
      <c r="DE54" s="25">
        <f t="shared" si="23"/>
        <v>-1.0913786768501712</v>
      </c>
      <c r="DF54" s="25">
        <f t="shared" si="24"/>
        <v>3.0324039667032565E-2</v>
      </c>
      <c r="DG54" s="25">
        <f t="shared" si="25"/>
        <v>0.30307990036114063</v>
      </c>
      <c r="DH54" s="25">
        <f t="shared" si="27"/>
        <v>0.32099330709892371</v>
      </c>
      <c r="DI54" s="25">
        <f t="shared" si="2"/>
        <v>-1.2707637660930757</v>
      </c>
      <c r="DJ54" s="25">
        <f t="shared" si="32"/>
        <v>5.8921714167912143E-2</v>
      </c>
      <c r="DK54" s="25">
        <f t="shared" si="33"/>
        <v>1.3073188585597251E-2</v>
      </c>
      <c r="DL54" s="25">
        <f t="shared" si="3"/>
        <v>-1.6016955854915089</v>
      </c>
      <c r="DM54" s="25">
        <f t="shared" si="4"/>
        <v>-4.2770383422912062E-3</v>
      </c>
      <c r="DN54" s="25">
        <f t="shared" si="5"/>
        <v>-0.12326171692180665</v>
      </c>
      <c r="DO54" s="25">
        <f t="shared" si="6"/>
        <v>-3.0384361995117537</v>
      </c>
      <c r="DP54" s="25">
        <f t="shared" si="7"/>
        <v>0</v>
      </c>
      <c r="DQ54" s="25">
        <f t="shared" si="8"/>
        <v>-0.3562472230036029</v>
      </c>
      <c r="DR54" s="25">
        <f t="shared" si="34"/>
        <v>-3.2409900409403125</v>
      </c>
      <c r="DU54">
        <v>-7.3892714499292822</v>
      </c>
      <c r="DV54">
        <v>-1.1675839591785291</v>
      </c>
      <c r="DW54">
        <v>-3.5751293480844026</v>
      </c>
      <c r="DX54" t="e">
        <v>#N/A</v>
      </c>
      <c r="DY54">
        <v>-3.0738278893071538</v>
      </c>
      <c r="DZ54">
        <v>-3.4370548118062629</v>
      </c>
      <c r="EA54" t="e">
        <v>#N/A</v>
      </c>
      <c r="EB54">
        <v>-3.9954240914321701</v>
      </c>
      <c r="EC54">
        <v>-7.2299320938728329</v>
      </c>
      <c r="ED54">
        <v>-14.158213758776299</v>
      </c>
      <c r="EE54">
        <v>-6.0539038768049522</v>
      </c>
      <c r="EF54">
        <v>-5.6015054196663527</v>
      </c>
      <c r="EG54">
        <v>-5.411428876150211</v>
      </c>
      <c r="EH54">
        <v>-7.3202795761285415</v>
      </c>
      <c r="EI54">
        <v>-3.9397501849949208</v>
      </c>
      <c r="EJ54">
        <v>-7.6874568023275742</v>
      </c>
      <c r="EK54">
        <v>11.614130551269426</v>
      </c>
      <c r="EL54">
        <v>-4.2882825012245007</v>
      </c>
      <c r="EM54">
        <v>-3.7722456198472116</v>
      </c>
      <c r="EN54">
        <v>-9.0400211192769291</v>
      </c>
      <c r="EO54">
        <v>-17.907853421163168</v>
      </c>
      <c r="EP54">
        <v>-8.4455423658088478</v>
      </c>
      <c r="EQ54">
        <v>-11.962701945768316</v>
      </c>
      <c r="ER54">
        <v>-0.19294405298513961</v>
      </c>
      <c r="ES54">
        <v>-11.564107615655217</v>
      </c>
      <c r="ET54">
        <v>-3.5340038771932427</v>
      </c>
      <c r="EU54">
        <v>-2.5547495215444371</v>
      </c>
      <c r="EV54">
        <v>-5.6347125550009025</v>
      </c>
      <c r="EW54">
        <v>-368.44451049458075</v>
      </c>
      <c r="EX54">
        <v>-0.20087731177403612</v>
      </c>
      <c r="EY54">
        <v>-4.2104446846534245</v>
      </c>
      <c r="EZ54">
        <v>-1.8571197106192017</v>
      </c>
      <c r="FA54">
        <v>1.5736189273394245</v>
      </c>
      <c r="FB54">
        <v>-8.7147387412550472</v>
      </c>
      <c r="FC54">
        <v>-30.683068048522898</v>
      </c>
      <c r="FD54">
        <v>-7.1117783937939407</v>
      </c>
      <c r="FE54">
        <v>-6.5293610214925195</v>
      </c>
      <c r="FF54">
        <v>-1.9995362141263229</v>
      </c>
      <c r="FG54" t="e">
        <v>#N/A</v>
      </c>
    </row>
    <row r="55" spans="1:163">
      <c r="A55">
        <v>2010</v>
      </c>
      <c r="B55" s="16">
        <v>21</v>
      </c>
      <c r="C55" s="16">
        <v>10</v>
      </c>
      <c r="D55" s="16">
        <v>20</v>
      </c>
      <c r="E55" s="16">
        <v>18</v>
      </c>
      <c r="F55" s="16">
        <v>21</v>
      </c>
      <c r="G55" s="16">
        <v>13</v>
      </c>
      <c r="H55" s="16">
        <v>12</v>
      </c>
      <c r="I55" s="16"/>
      <c r="J55" s="16">
        <v>5</v>
      </c>
      <c r="K55" s="16">
        <v>19</v>
      </c>
      <c r="L55" s="16">
        <v>16</v>
      </c>
      <c r="M55" s="16">
        <v>13</v>
      </c>
      <c r="N55" s="16">
        <v>25</v>
      </c>
      <c r="O55" s="16">
        <v>12</v>
      </c>
      <c r="P55" s="16">
        <v>19.600000000000001</v>
      </c>
      <c r="Q55" s="16">
        <v>19</v>
      </c>
      <c r="R55" s="16">
        <v>23</v>
      </c>
      <c r="S55" s="16">
        <v>25</v>
      </c>
      <c r="T55" s="16">
        <v>20</v>
      </c>
      <c r="U55" s="16">
        <v>5</v>
      </c>
      <c r="V55" s="16">
        <v>10</v>
      </c>
      <c r="W55" s="16">
        <v>21</v>
      </c>
      <c r="X55" s="16">
        <v>21</v>
      </c>
      <c r="Y55" s="16">
        <v>18</v>
      </c>
      <c r="Z55" s="16">
        <v>16</v>
      </c>
      <c r="AA55" s="16">
        <v>15</v>
      </c>
      <c r="AB55" s="16">
        <v>25</v>
      </c>
      <c r="AC55" s="16">
        <v>19</v>
      </c>
      <c r="AD55" s="16">
        <v>12</v>
      </c>
      <c r="AE55" s="16">
        <v>21</v>
      </c>
      <c r="AF55" s="16">
        <v>18</v>
      </c>
      <c r="AG55" s="16">
        <v>14</v>
      </c>
      <c r="AH55" s="16">
        <v>18</v>
      </c>
      <c r="AI55" s="16">
        <v>25</v>
      </c>
      <c r="AJ55" s="16">
        <v>18</v>
      </c>
      <c r="AK55" s="16">
        <v>17.5</v>
      </c>
      <c r="AL55" s="16"/>
      <c r="AM55" s="16">
        <v>22</v>
      </c>
      <c r="AN55" s="16">
        <v>12</v>
      </c>
      <c r="AO55" s="16">
        <v>16</v>
      </c>
      <c r="AR55">
        <v>21.060830483355947</v>
      </c>
      <c r="AS55">
        <v>9.9999999999999414</v>
      </c>
      <c r="AT55">
        <v>19.997324012093539</v>
      </c>
      <c r="AU55">
        <v>17.908185097796032</v>
      </c>
      <c r="AV55">
        <v>21.019612369443195</v>
      </c>
      <c r="AW55">
        <v>12.999999999999932</v>
      </c>
      <c r="AX55">
        <v>11.139007636413021</v>
      </c>
      <c r="AY55">
        <v>0</v>
      </c>
      <c r="AZ55">
        <v>5.3397140516554886</v>
      </c>
      <c r="BA55">
        <v>18.993602058825253</v>
      </c>
      <c r="BB55">
        <v>16.168929848893093</v>
      </c>
      <c r="BC55">
        <v>13.120851343266532</v>
      </c>
      <c r="BD55">
        <v>25.013968742403119</v>
      </c>
      <c r="BE55">
        <v>12.149299869365429</v>
      </c>
      <c r="BF55">
        <v>19.659364213000401</v>
      </c>
      <c r="BG55">
        <v>18.549992013379459</v>
      </c>
      <c r="BH55">
        <v>21.172120826292812</v>
      </c>
      <c r="BI55">
        <v>23.870560974151196</v>
      </c>
      <c r="BJ55">
        <v>20.596594019204385</v>
      </c>
      <c r="BK55">
        <v>5.4174893025685877</v>
      </c>
      <c r="BL55">
        <v>9.9999999999999485</v>
      </c>
      <c r="BM55">
        <v>20.113484837920677</v>
      </c>
      <c r="BN55">
        <v>19.757396710699499</v>
      </c>
      <c r="BO55">
        <v>17.975298781374946</v>
      </c>
      <c r="BP55">
        <v>15.596230427701869</v>
      </c>
      <c r="BQ55">
        <v>13.869903132429767</v>
      </c>
      <c r="BR55">
        <v>25.014061965982751</v>
      </c>
      <c r="BS55">
        <v>18.598622384256647</v>
      </c>
      <c r="BT55">
        <v>11.807026265873818</v>
      </c>
      <c r="BU55">
        <v>21.623449985044854</v>
      </c>
      <c r="BV55">
        <v>17.900956814134105</v>
      </c>
      <c r="BW55">
        <v>13.987387495303093</v>
      </c>
      <c r="BX55">
        <v>18.092811630627146</v>
      </c>
      <c r="BY55">
        <v>25.001510657492162</v>
      </c>
      <c r="BZ55">
        <v>18.122022946988544</v>
      </c>
      <c r="CA55">
        <v>18.311580945582207</v>
      </c>
      <c r="CB55">
        <v>0</v>
      </c>
      <c r="CC55">
        <v>22.254866651795794</v>
      </c>
      <c r="CD55">
        <v>11.983030810397986</v>
      </c>
      <c r="CF55" s="25">
        <f t="shared" si="1"/>
        <v>-6.0830483355946541E-2</v>
      </c>
      <c r="CG55" s="25">
        <f t="shared" si="39"/>
        <v>5.8619775700208265E-14</v>
      </c>
      <c r="CH55" s="25">
        <f t="shared" si="9"/>
        <v>2.6759879064606196E-3</v>
      </c>
      <c r="CI55" s="25">
        <f t="shared" si="10"/>
        <v>9.1814902203967819E-2</v>
      </c>
      <c r="CJ55" s="25">
        <f t="shared" si="11"/>
        <v>-1.9612369443194666E-2</v>
      </c>
      <c r="CK55" s="25">
        <f t="shared" si="35"/>
        <v>6.7501559897209518E-14</v>
      </c>
      <c r="CL55" s="25">
        <f t="shared" si="12"/>
        <v>0.86099236358697873</v>
      </c>
      <c r="CM55" s="25">
        <f t="shared" si="13"/>
        <v>0</v>
      </c>
      <c r="CN55" s="25">
        <f t="shared" si="30"/>
        <v>-0.33971405165548862</v>
      </c>
      <c r="CO55" s="25">
        <f t="shared" si="14"/>
        <v>6.3979411747467907E-3</v>
      </c>
      <c r="CP55" s="25">
        <f t="shared" si="28"/>
        <v>-0.16892984889309304</v>
      </c>
      <c r="CQ55" s="25">
        <f t="shared" si="38"/>
        <v>-0.12085134326653169</v>
      </c>
      <c r="CR55" s="25">
        <f t="shared" si="15"/>
        <v>-1.3968742403118739E-2</v>
      </c>
      <c r="CS55" s="25">
        <f t="shared" si="16"/>
        <v>-0.14929986936542861</v>
      </c>
      <c r="CT55" s="25">
        <f t="shared" si="17"/>
        <v>-5.9364213000399957E-2</v>
      </c>
      <c r="CU55" s="25">
        <f t="shared" si="18"/>
        <v>0.45000798662054109</v>
      </c>
      <c r="CV55" s="25">
        <f t="shared" si="19"/>
        <v>1.8278791737071884</v>
      </c>
      <c r="CW55" s="25">
        <f t="shared" si="26"/>
        <v>1.1294390258488036</v>
      </c>
      <c r="CX55" s="25">
        <f t="shared" si="20"/>
        <v>-0.59659401920438526</v>
      </c>
      <c r="CY55" s="25">
        <f t="shared" si="29"/>
        <v>-0.41748930256858774</v>
      </c>
      <c r="CZ55" s="25">
        <f t="shared" si="21"/>
        <v>5.1514348342607263E-14</v>
      </c>
      <c r="DA55" s="25">
        <f t="shared" si="31"/>
        <v>0.88651516207932346</v>
      </c>
      <c r="DB55" s="25">
        <f t="shared" si="36"/>
        <v>1.2426032893005008</v>
      </c>
      <c r="DC55" s="25">
        <f t="shared" si="37"/>
        <v>2.4701218625054366E-2</v>
      </c>
      <c r="DD55" s="25">
        <f t="shared" si="22"/>
        <v>0.40376957229813115</v>
      </c>
      <c r="DE55" s="25">
        <f t="shared" si="23"/>
        <v>1.1300968675702325</v>
      </c>
      <c r="DF55" s="25">
        <f t="shared" si="24"/>
        <v>-1.4061965982751445E-2</v>
      </c>
      <c r="DG55" s="25">
        <f t="shared" si="25"/>
        <v>0.40137761574335329</v>
      </c>
      <c r="DH55" s="25">
        <f t="shared" si="27"/>
        <v>0.19297373412618235</v>
      </c>
      <c r="DI55" s="25">
        <f t="shared" si="2"/>
        <v>-0.62344998504485361</v>
      </c>
      <c r="DJ55" s="25">
        <f t="shared" si="32"/>
        <v>9.9043185865895111E-2</v>
      </c>
      <c r="DK55" s="25">
        <f t="shared" si="33"/>
        <v>1.2612504696907223E-2</v>
      </c>
      <c r="DL55" s="25">
        <f t="shared" si="3"/>
        <v>-9.2811630627146258E-2</v>
      </c>
      <c r="DM55" s="25">
        <f t="shared" si="4"/>
        <v>-1.5106574921617266E-3</v>
      </c>
      <c r="DN55" s="25">
        <f t="shared" si="5"/>
        <v>-0.12202294698854388</v>
      </c>
      <c r="DO55" s="25">
        <f t="shared" si="6"/>
        <v>-0.81158094558220739</v>
      </c>
      <c r="DP55" s="25">
        <f t="shared" si="7"/>
        <v>0</v>
      </c>
      <c r="DQ55" s="25">
        <f t="shared" si="8"/>
        <v>-0.25486665179579404</v>
      </c>
      <c r="DR55" s="25">
        <f t="shared" si="34"/>
        <v>1.6969189602013657E-2</v>
      </c>
      <c r="DU55">
        <v>4.4675009901365001</v>
      </c>
      <c r="DV55">
        <v>-2.1404746776681804</v>
      </c>
      <c r="DW55">
        <v>-2.4861627515356588</v>
      </c>
      <c r="DX55" t="e">
        <v>#N/A</v>
      </c>
      <c r="DY55">
        <v>-0.51060445784011677</v>
      </c>
      <c r="DZ55">
        <v>-5.1572697866968156</v>
      </c>
      <c r="EA55" t="e">
        <v>#N/A</v>
      </c>
      <c r="EB55">
        <v>5.163176996001738</v>
      </c>
      <c r="EC55">
        <v>-4.6647847981214454</v>
      </c>
      <c r="ED55">
        <v>-7.3804998061272045</v>
      </c>
      <c r="EE55">
        <v>-5.8967339818913729</v>
      </c>
      <c r="EF55">
        <v>-2.1654159022865542</v>
      </c>
      <c r="EG55">
        <v>-3.5040670353403129</v>
      </c>
      <c r="EH55">
        <v>-8.7039721538417893</v>
      </c>
      <c r="EI55">
        <v>-2.4413071641851047</v>
      </c>
      <c r="EJ55">
        <v>-3.1230527494206797</v>
      </c>
      <c r="EK55">
        <v>5.2902033070521099</v>
      </c>
      <c r="EL55">
        <v>-4.1304452754752106</v>
      </c>
      <c r="EM55">
        <v>-0.58955222741212765</v>
      </c>
      <c r="EN55">
        <v>-2.6562690377474496</v>
      </c>
      <c r="EO55">
        <v>5.1903048981163238</v>
      </c>
      <c r="EP55">
        <v>-19.931469064527391</v>
      </c>
      <c r="EQ55">
        <v>-13.690582912389971</v>
      </c>
      <c r="ER55">
        <v>-8.9132096139167949E-2</v>
      </c>
      <c r="ES55">
        <v>-6.1055132515094499</v>
      </c>
      <c r="ET55">
        <v>-4.4452079890288871</v>
      </c>
      <c r="EU55">
        <v>-3.8238896460335923</v>
      </c>
      <c r="EV55">
        <v>-0.28425676242002851</v>
      </c>
      <c r="EW55">
        <v>-216.37683743844354</v>
      </c>
      <c r="EX55">
        <v>3.656914235856533</v>
      </c>
      <c r="EY55">
        <v>-2.1979916640709121</v>
      </c>
      <c r="EZ55">
        <v>-1.1370220158627546</v>
      </c>
      <c r="FA55">
        <v>0.83852236049369822</v>
      </c>
      <c r="FB55">
        <v>-1.193586931815986</v>
      </c>
      <c r="FC55">
        <v>-22.332383396118246</v>
      </c>
      <c r="FD55">
        <v>-5.4510224434069983</v>
      </c>
      <c r="FE55">
        <v>-4.1106129301968224</v>
      </c>
      <c r="FF55">
        <v>3.9836987589533805</v>
      </c>
      <c r="FG55" t="e">
        <v>#N/A</v>
      </c>
    </row>
    <row r="56" spans="1:163">
      <c r="A56">
        <v>2011</v>
      </c>
      <c r="B56" s="16">
        <v>21</v>
      </c>
      <c r="C56" s="16">
        <v>10</v>
      </c>
      <c r="D56" s="16">
        <v>20</v>
      </c>
      <c r="E56" s="16">
        <v>18</v>
      </c>
      <c r="F56" s="16">
        <v>21</v>
      </c>
      <c r="G56" s="16">
        <v>13</v>
      </c>
      <c r="H56" s="16">
        <v>12</v>
      </c>
      <c r="I56" s="16"/>
      <c r="J56" s="16">
        <v>5</v>
      </c>
      <c r="K56" s="16">
        <v>19</v>
      </c>
      <c r="L56" s="16">
        <v>16</v>
      </c>
      <c r="M56" s="16">
        <v>13</v>
      </c>
      <c r="N56" s="16">
        <v>25</v>
      </c>
      <c r="O56" s="16">
        <v>12</v>
      </c>
      <c r="P56" s="16">
        <v>19.600000000000001</v>
      </c>
      <c r="Q56" s="16">
        <v>19</v>
      </c>
      <c r="R56" s="16">
        <v>23</v>
      </c>
      <c r="S56" s="16">
        <v>25</v>
      </c>
      <c r="T56" s="16">
        <v>21</v>
      </c>
      <c r="U56" s="16">
        <v>5</v>
      </c>
      <c r="V56" s="16">
        <v>10</v>
      </c>
      <c r="W56" s="16">
        <v>22</v>
      </c>
      <c r="X56" s="16">
        <v>21</v>
      </c>
      <c r="Y56" s="16">
        <v>18</v>
      </c>
      <c r="Z56" s="16">
        <v>16</v>
      </c>
      <c r="AA56" s="16">
        <v>15</v>
      </c>
      <c r="AB56" s="16">
        <v>25</v>
      </c>
      <c r="AC56" s="16">
        <v>18</v>
      </c>
      <c r="AD56" s="16">
        <v>12</v>
      </c>
      <c r="AE56" s="16">
        <v>23</v>
      </c>
      <c r="AF56" s="16">
        <v>18</v>
      </c>
      <c r="AG56" s="16">
        <v>14</v>
      </c>
      <c r="AH56" s="16">
        <v>18</v>
      </c>
      <c r="AI56" s="16">
        <v>25</v>
      </c>
      <c r="AJ56" s="16">
        <v>18</v>
      </c>
      <c r="AK56" s="16">
        <v>20</v>
      </c>
      <c r="AL56" s="16"/>
      <c r="AM56" s="16">
        <v>22</v>
      </c>
      <c r="AN56" s="16">
        <v>12</v>
      </c>
      <c r="AO56" s="16">
        <v>16</v>
      </c>
      <c r="AR56">
        <v>21.043642625001361</v>
      </c>
      <c r="AS56">
        <v>9.9999999999999449</v>
      </c>
      <c r="AT56">
        <v>19.99782053396839</v>
      </c>
      <c r="AU56">
        <v>17.932730030238218</v>
      </c>
      <c r="AV56">
        <v>21.013535584294793</v>
      </c>
      <c r="AW56">
        <v>12.999999999999936</v>
      </c>
      <c r="AX56">
        <v>11.35210308090878</v>
      </c>
      <c r="AY56">
        <v>0</v>
      </c>
      <c r="AZ56">
        <v>5.2110040934336714</v>
      </c>
      <c r="BA56">
        <v>19.016100196244896</v>
      </c>
      <c r="BB56">
        <v>16.254966282880879</v>
      </c>
      <c r="BC56">
        <v>13.112423301967196</v>
      </c>
      <c r="BD56">
        <v>25.004441474897032</v>
      </c>
      <c r="BE56">
        <v>12.165132371207111</v>
      </c>
      <c r="BF56">
        <v>19.682824810600973</v>
      </c>
      <c r="BG56">
        <v>18.735135742157869</v>
      </c>
      <c r="BH56">
        <v>21.678628866713701</v>
      </c>
      <c r="BI56">
        <v>24.375361446207076</v>
      </c>
      <c r="BJ56">
        <v>20.782222077726232</v>
      </c>
      <c r="BK56">
        <v>5.6469680259824999</v>
      </c>
      <c r="BL56">
        <v>9.9999999999999503</v>
      </c>
      <c r="BM56">
        <v>20.394704900183111</v>
      </c>
      <c r="BN56">
        <v>20.066798534642459</v>
      </c>
      <c r="BO56">
        <v>18.041279551604049</v>
      </c>
      <c r="BP56">
        <v>15.694674897442889</v>
      </c>
      <c r="BQ56">
        <v>14.136558168047186</v>
      </c>
      <c r="BR56">
        <v>25.041517854581116</v>
      </c>
      <c r="BS56">
        <v>18.489039031319734</v>
      </c>
      <c r="BT56">
        <v>11.90430396181902</v>
      </c>
      <c r="BU56">
        <v>21.956888550378824</v>
      </c>
      <c r="BV56">
        <v>17.892168828662943</v>
      </c>
      <c r="BW56">
        <v>13.998771240866009</v>
      </c>
      <c r="BX56">
        <v>18.614540193457312</v>
      </c>
      <c r="BY56">
        <v>24.999614560646023</v>
      </c>
      <c r="BZ56">
        <v>18.111774825941584</v>
      </c>
      <c r="CA56">
        <v>18.618021853138949</v>
      </c>
      <c r="CB56">
        <v>0</v>
      </c>
      <c r="CC56">
        <v>22.169926758951711</v>
      </c>
      <c r="CD56">
        <v>11.823637027659448</v>
      </c>
      <c r="CF56" s="25">
        <f t="shared" si="1"/>
        <v>-4.3642625001361068E-2</v>
      </c>
      <c r="CG56" s="25">
        <f t="shared" si="39"/>
        <v>5.5067062021407764E-14</v>
      </c>
      <c r="CH56" s="25">
        <f t="shared" si="9"/>
        <v>2.1794660316096781E-3</v>
      </c>
      <c r="CI56" s="25">
        <f t="shared" si="10"/>
        <v>6.7269969761781567E-2</v>
      </c>
      <c r="CJ56" s="25">
        <f t="shared" si="11"/>
        <v>-1.3535584294793068E-2</v>
      </c>
      <c r="CK56" s="25">
        <f t="shared" si="35"/>
        <v>6.3948846218409017E-14</v>
      </c>
      <c r="CL56" s="25">
        <f t="shared" si="12"/>
        <v>0.64789691909122027</v>
      </c>
      <c r="CM56" s="25">
        <f t="shared" si="13"/>
        <v>0</v>
      </c>
      <c r="CN56" s="25">
        <f t="shared" si="30"/>
        <v>-0.21100409343367144</v>
      </c>
      <c r="CO56" s="25">
        <f t="shared" si="14"/>
        <v>-1.610019624489567E-2</v>
      </c>
      <c r="CP56" s="25">
        <f t="shared" si="28"/>
        <v>-0.25496628288087919</v>
      </c>
      <c r="CQ56" s="25">
        <f t="shared" si="38"/>
        <v>-0.11242330196719585</v>
      </c>
      <c r="CR56" s="25">
        <f t="shared" si="15"/>
        <v>-4.4414748970318385E-3</v>
      </c>
      <c r="CS56" s="25">
        <f t="shared" si="16"/>
        <v>-0.16513237120711111</v>
      </c>
      <c r="CT56" s="25">
        <f t="shared" si="17"/>
        <v>-8.2824810600971688E-2</v>
      </c>
      <c r="CU56" s="25">
        <f t="shared" si="18"/>
        <v>0.26486425784213097</v>
      </c>
      <c r="CV56" s="25">
        <f t="shared" si="19"/>
        <v>1.3213711332862985</v>
      </c>
      <c r="CW56" s="25">
        <f t="shared" si="26"/>
        <v>0.62463855379292355</v>
      </c>
      <c r="CX56" s="25">
        <f t="shared" si="20"/>
        <v>0.21777792227376835</v>
      </c>
      <c r="CY56" s="25">
        <f t="shared" si="29"/>
        <v>-0.64696802598249992</v>
      </c>
      <c r="CZ56" s="25">
        <f t="shared" si="21"/>
        <v>4.9737991503207013E-14</v>
      </c>
      <c r="DA56" s="25">
        <f t="shared" si="31"/>
        <v>1.6052950998168889</v>
      </c>
      <c r="DB56" s="25">
        <f t="shared" si="36"/>
        <v>0.93320146535754134</v>
      </c>
      <c r="DC56" s="25">
        <f t="shared" si="37"/>
        <v>-4.1279551604048947E-2</v>
      </c>
      <c r="DD56" s="25">
        <f t="shared" si="22"/>
        <v>0.30532510255711109</v>
      </c>
      <c r="DE56" s="25">
        <f t="shared" si="23"/>
        <v>0.8634418319528141</v>
      </c>
      <c r="DF56" s="25">
        <f t="shared" si="24"/>
        <v>-4.1517854581115898E-2</v>
      </c>
      <c r="DG56" s="25">
        <f t="shared" si="25"/>
        <v>-0.48903903131973436</v>
      </c>
      <c r="DH56" s="25">
        <f t="shared" si="27"/>
        <v>9.5696038180980381E-2</v>
      </c>
      <c r="DI56" s="25">
        <f t="shared" si="2"/>
        <v>1.0431114496211755</v>
      </c>
      <c r="DJ56" s="25">
        <f t="shared" si="32"/>
        <v>0.10783117133705744</v>
      </c>
      <c r="DK56" s="25">
        <f t="shared" si="33"/>
        <v>1.2287591339905646E-3</v>
      </c>
      <c r="DL56" s="25">
        <f t="shared" si="3"/>
        <v>-0.61454019345731226</v>
      </c>
      <c r="DM56" s="25">
        <f t="shared" si="4"/>
        <v>3.8543935397683526E-4</v>
      </c>
      <c r="DN56" s="25">
        <f t="shared" si="5"/>
        <v>-0.11177482594158406</v>
      </c>
      <c r="DO56" s="25">
        <f t="shared" si="6"/>
        <v>1.3819781468610515</v>
      </c>
      <c r="DP56" s="25">
        <f t="shared" si="7"/>
        <v>0</v>
      </c>
      <c r="DQ56" s="25">
        <f t="shared" si="8"/>
        <v>-0.16992675895171061</v>
      </c>
      <c r="DR56" s="25">
        <f t="shared" si="34"/>
        <v>0.1763629723405522</v>
      </c>
      <c r="DU56">
        <v>11.062223073988719</v>
      </c>
      <c r="DV56">
        <v>-1.9452548898493092</v>
      </c>
      <c r="DW56">
        <v>0.77693856454735055</v>
      </c>
      <c r="DX56" t="e">
        <v>#N/A</v>
      </c>
      <c r="DY56">
        <v>0.16767473656452125</v>
      </c>
      <c r="DZ56">
        <v>-4.6843605780592839</v>
      </c>
      <c r="EA56" t="e">
        <v>#N/A</v>
      </c>
      <c r="EB56">
        <v>8.4925577207210097</v>
      </c>
      <c r="EC56">
        <v>-1.8431315452718309</v>
      </c>
      <c r="ED56">
        <v>1.9225890359189748</v>
      </c>
      <c r="EE56">
        <v>1.3468499522946331</v>
      </c>
      <c r="EF56">
        <v>-0.9378149669256004</v>
      </c>
      <c r="EG56">
        <v>-2.6495726016001697</v>
      </c>
      <c r="EH56">
        <v>0.39796922258273071</v>
      </c>
      <c r="EI56">
        <v>-0.11931668388947969</v>
      </c>
      <c r="EJ56">
        <v>1.1522414572391426</v>
      </c>
      <c r="EK56">
        <v>-7.672581702055794</v>
      </c>
      <c r="EL56">
        <v>-3.3713874650844673</v>
      </c>
      <c r="EM56">
        <v>1.2051253347138982</v>
      </c>
      <c r="EN56">
        <v>-3.6785740602714156</v>
      </c>
      <c r="EO56">
        <v>6.7686997143360941</v>
      </c>
      <c r="EP56">
        <v>-17.853678971227339</v>
      </c>
      <c r="EQ56">
        <v>-7.4292070605190474</v>
      </c>
      <c r="ER56">
        <v>-0.39392148060332399</v>
      </c>
      <c r="ES56">
        <v>-3.1850477916103728</v>
      </c>
      <c r="ET56">
        <v>-5.4508658317378718</v>
      </c>
      <c r="EU56">
        <v>-4.5053337706863772</v>
      </c>
      <c r="EV56">
        <v>2.0204623035908185</v>
      </c>
      <c r="EW56">
        <v>-441.16695391078065</v>
      </c>
      <c r="EX56">
        <v>0.48369155785928797</v>
      </c>
      <c r="EY56">
        <v>1.3711062888321237</v>
      </c>
      <c r="EZ56">
        <v>0.28713832451501276</v>
      </c>
      <c r="FA56">
        <v>-1.7303056282447073</v>
      </c>
      <c r="FB56">
        <v>1.4181553313330539</v>
      </c>
      <c r="FC56">
        <v>-3.3163036895705886</v>
      </c>
      <c r="FD56">
        <v>-5.1508288388634469</v>
      </c>
      <c r="FE56">
        <v>-4.3473050407585276</v>
      </c>
      <c r="FF56">
        <v>6.0282816034332996</v>
      </c>
      <c r="FG56" t="e">
        <v>#N/A</v>
      </c>
    </row>
    <row r="57" spans="1:163">
      <c r="A57">
        <v>2012</v>
      </c>
      <c r="B57" s="16">
        <v>21</v>
      </c>
      <c r="C57" s="16">
        <v>10</v>
      </c>
      <c r="D57" s="16">
        <v>20</v>
      </c>
      <c r="E57" s="16">
        <v>18</v>
      </c>
      <c r="F57" s="16">
        <v>21</v>
      </c>
      <c r="G57" s="16">
        <v>13</v>
      </c>
      <c r="H57" s="16">
        <v>12</v>
      </c>
      <c r="I57" s="16"/>
      <c r="J57" s="16">
        <v>5</v>
      </c>
      <c r="K57" s="16">
        <v>19</v>
      </c>
      <c r="L57" s="16">
        <v>16</v>
      </c>
      <c r="M57" s="16">
        <v>13</v>
      </c>
      <c r="N57" s="16">
        <v>25</v>
      </c>
      <c r="O57" s="16">
        <v>12</v>
      </c>
      <c r="P57" s="16">
        <v>19.600000000000001</v>
      </c>
      <c r="Q57" s="16">
        <v>19</v>
      </c>
      <c r="R57" s="16">
        <v>23</v>
      </c>
      <c r="S57" s="16">
        <v>27</v>
      </c>
      <c r="T57" s="16">
        <v>21</v>
      </c>
      <c r="U57" s="16">
        <v>5</v>
      </c>
      <c r="V57" s="16">
        <v>10</v>
      </c>
      <c r="W57" s="16">
        <v>21</v>
      </c>
      <c r="X57" s="16">
        <v>21</v>
      </c>
      <c r="Y57" s="16">
        <v>18</v>
      </c>
      <c r="Z57" s="16">
        <v>16</v>
      </c>
      <c r="AA57" s="16">
        <v>15</v>
      </c>
      <c r="AB57" s="16">
        <v>25</v>
      </c>
      <c r="AC57" s="16">
        <v>18</v>
      </c>
      <c r="AD57" s="16">
        <v>12</v>
      </c>
      <c r="AE57" s="16">
        <v>23</v>
      </c>
      <c r="AF57" s="16">
        <v>18</v>
      </c>
      <c r="AG57" s="16">
        <v>14</v>
      </c>
      <c r="AH57" s="16">
        <v>21</v>
      </c>
      <c r="AI57" s="16">
        <v>25</v>
      </c>
      <c r="AJ57" s="16">
        <v>18</v>
      </c>
      <c r="AK57" s="16">
        <v>20</v>
      </c>
      <c r="AL57" s="16"/>
      <c r="AM57" s="16">
        <v>22</v>
      </c>
      <c r="AN57" s="16">
        <v>12</v>
      </c>
      <c r="AO57" s="16">
        <v>16</v>
      </c>
      <c r="AR57">
        <v>21.02918576275934</v>
      </c>
      <c r="AS57">
        <v>9.9999999999999485</v>
      </c>
      <c r="AT57">
        <v>19.998309708665843</v>
      </c>
      <c r="AU57">
        <v>17.95376021180067</v>
      </c>
      <c r="AV57">
        <v>21.008571865817206</v>
      </c>
      <c r="AW57">
        <v>12.999999999999941</v>
      </c>
      <c r="AX57">
        <v>11.539657809298721</v>
      </c>
      <c r="AY57">
        <v>0</v>
      </c>
      <c r="AZ57">
        <v>5.1117637635830144</v>
      </c>
      <c r="BA57">
        <v>19.029321046315705</v>
      </c>
      <c r="BB57">
        <v>16.3715377834469</v>
      </c>
      <c r="BC57">
        <v>13.098245935416701</v>
      </c>
      <c r="BD57">
        <v>24.997966021753353</v>
      </c>
      <c r="BE57">
        <v>12.184294186205351</v>
      </c>
      <c r="BF57">
        <v>19.716013377919126</v>
      </c>
      <c r="BG57">
        <v>18.8748783272964</v>
      </c>
      <c r="BH57">
        <v>22.145346184354562</v>
      </c>
      <c r="BI57">
        <v>24.904530328954593</v>
      </c>
      <c r="BJ57">
        <v>20.979971155065158</v>
      </c>
      <c r="BK57">
        <v>5.9361865835953234</v>
      </c>
      <c r="BL57">
        <v>9.999999999999952</v>
      </c>
      <c r="BM57">
        <v>20.622771428749434</v>
      </c>
      <c r="BN57">
        <v>20.338532231090014</v>
      </c>
      <c r="BO57">
        <v>18.080515033612915</v>
      </c>
      <c r="BP57">
        <v>15.781788559816309</v>
      </c>
      <c r="BQ57">
        <v>14.375357245519798</v>
      </c>
      <c r="BR57">
        <v>25.055948970683822</v>
      </c>
      <c r="BS57">
        <v>18.380452140639374</v>
      </c>
      <c r="BT57">
        <v>11.974342015485156</v>
      </c>
      <c r="BU57">
        <v>22.252646079457893</v>
      </c>
      <c r="BV57">
        <v>17.914507122170271</v>
      </c>
      <c r="BW57">
        <v>14.02372961702684</v>
      </c>
      <c r="BX57">
        <v>19.135973993969575</v>
      </c>
      <c r="BY57">
        <v>24.998424682347213</v>
      </c>
      <c r="BZ57">
        <v>18.09647697239792</v>
      </c>
      <c r="CA57">
        <v>18.922799228223081</v>
      </c>
      <c r="CB57">
        <v>0</v>
      </c>
      <c r="CC57">
        <v>22.102045750808806</v>
      </c>
      <c r="CD57">
        <v>11.750574180866494</v>
      </c>
      <c r="CF57" s="25">
        <f t="shared" si="1"/>
        <v>-2.918576275934015E-2</v>
      </c>
      <c r="CG57" s="25">
        <f t="shared" si="39"/>
        <v>5.1514348342607263E-14</v>
      </c>
      <c r="CH57" s="25">
        <f t="shared" si="9"/>
        <v>1.6902913341567682E-3</v>
      </c>
      <c r="CI57" s="25">
        <f t="shared" si="10"/>
        <v>4.6239788199329723E-2</v>
      </c>
      <c r="CJ57" s="25">
        <f t="shared" si="11"/>
        <v>-8.571865817206259E-3</v>
      </c>
      <c r="CK57" s="25">
        <f t="shared" si="35"/>
        <v>5.8619775700208265E-14</v>
      </c>
      <c r="CL57" s="25">
        <f t="shared" si="12"/>
        <v>0.46034219070127946</v>
      </c>
      <c r="CM57" s="25">
        <f t="shared" si="13"/>
        <v>0</v>
      </c>
      <c r="CN57" s="25">
        <f t="shared" si="30"/>
        <v>-0.11176376358301443</v>
      </c>
      <c r="CO57" s="25">
        <f t="shared" si="14"/>
        <v>-2.9321046315704535E-2</v>
      </c>
      <c r="CP57" s="25">
        <f t="shared" si="28"/>
        <v>-0.37153778344690025</v>
      </c>
      <c r="CQ57" s="25">
        <f t="shared" si="38"/>
        <v>-9.8245935416700902E-2</v>
      </c>
      <c r="CR57" s="25">
        <f t="shared" si="15"/>
        <v>2.0339782466471945E-3</v>
      </c>
      <c r="CS57" s="25">
        <f t="shared" si="16"/>
        <v>-0.1842941862053511</v>
      </c>
      <c r="CT57" s="25">
        <f t="shared" si="17"/>
        <v>-0.11601337791912414</v>
      </c>
      <c r="CU57" s="25">
        <f t="shared" si="18"/>
        <v>0.12512167270359953</v>
      </c>
      <c r="CV57" s="25">
        <f t="shared" si="19"/>
        <v>0.85465381564543819</v>
      </c>
      <c r="CW57" s="25">
        <f t="shared" si="26"/>
        <v>2.0954696710454073</v>
      </c>
      <c r="CX57" s="25">
        <f t="shared" si="20"/>
        <v>2.0028844934842027E-2</v>
      </c>
      <c r="CY57" s="25">
        <f t="shared" si="29"/>
        <v>-0.93618658359532336</v>
      </c>
      <c r="CZ57" s="25">
        <f t="shared" si="21"/>
        <v>4.7961634663806763E-14</v>
      </c>
      <c r="DA57" s="25">
        <f t="shared" si="31"/>
        <v>0.37722857125056564</v>
      </c>
      <c r="DB57" s="25">
        <f t="shared" si="36"/>
        <v>0.66146776890998638</v>
      </c>
      <c r="DC57" s="25">
        <f t="shared" si="37"/>
        <v>-8.0515033612915232E-2</v>
      </c>
      <c r="DD57" s="25">
        <f t="shared" si="22"/>
        <v>0.21821144018369054</v>
      </c>
      <c r="DE57" s="25">
        <f t="shared" si="23"/>
        <v>0.62464275448020246</v>
      </c>
      <c r="DF57" s="25">
        <f t="shared" si="24"/>
        <v>-5.5948970683822097E-2</v>
      </c>
      <c r="DG57" s="25">
        <f t="shared" si="25"/>
        <v>-0.38045214063937394</v>
      </c>
      <c r="DH57" s="25">
        <f t="shared" si="27"/>
        <v>2.565798451484369E-2</v>
      </c>
      <c r="DI57" s="25">
        <f t="shared" si="2"/>
        <v>0.74735392054210692</v>
      </c>
      <c r="DJ57" s="25">
        <f t="shared" si="32"/>
        <v>8.5492877829729252E-2</v>
      </c>
      <c r="DK57" s="25">
        <f t="shared" si="33"/>
        <v>-2.3729617026839733E-2</v>
      </c>
      <c r="DL57" s="25">
        <f t="shared" si="3"/>
        <v>1.864026006030425</v>
      </c>
      <c r="DM57" s="25">
        <f t="shared" si="4"/>
        <v>1.5753176527866231E-3</v>
      </c>
      <c r="DN57" s="25">
        <f t="shared" si="5"/>
        <v>-9.6476972397919525E-2</v>
      </c>
      <c r="DO57" s="25">
        <f t="shared" si="6"/>
        <v>1.0772007717769192</v>
      </c>
      <c r="DP57" s="25">
        <f t="shared" si="7"/>
        <v>0</v>
      </c>
      <c r="DQ57" s="25">
        <f t="shared" si="8"/>
        <v>-0.10204575080880574</v>
      </c>
      <c r="DR57" s="25">
        <f t="shared" si="34"/>
        <v>0.24942581913350637</v>
      </c>
      <c r="DU57">
        <v>5.2364762128413531</v>
      </c>
      <c r="DV57">
        <v>1.0255790575128003</v>
      </c>
      <c r="DW57">
        <v>3.3761647225929892E-2</v>
      </c>
      <c r="DX57" t="e">
        <v>#N/A</v>
      </c>
      <c r="DY57">
        <v>-0.79603880047525877</v>
      </c>
      <c r="DZ57">
        <v>-4.1275333541806276</v>
      </c>
      <c r="EA57" t="e">
        <v>#N/A</v>
      </c>
      <c r="EB57">
        <v>8.426226566434508</v>
      </c>
      <c r="EC57">
        <v>-1.8185561584682546</v>
      </c>
      <c r="ED57">
        <v>9.9831472633728708</v>
      </c>
      <c r="EE57">
        <v>1.2010093509726403</v>
      </c>
      <c r="EF57">
        <v>2.4980322700593547</v>
      </c>
      <c r="EG57">
        <v>-3.9797340322526225</v>
      </c>
      <c r="EH57">
        <v>5.9040775034600301</v>
      </c>
      <c r="EI57">
        <v>-1.0770982581030353</v>
      </c>
      <c r="EJ57">
        <v>-0.39505513998821584</v>
      </c>
      <c r="EK57">
        <v>-14.136535476624402</v>
      </c>
      <c r="EL57">
        <v>-1.4642347576505585</v>
      </c>
      <c r="EM57">
        <v>-2.5868517407976697</v>
      </c>
      <c r="EN57">
        <v>-2.2889070245734899</v>
      </c>
      <c r="EO57">
        <v>-0.93666841331662454</v>
      </c>
      <c r="EP57">
        <v>-7.3361860904142873</v>
      </c>
      <c r="EQ57">
        <v>-4.9840246505253845</v>
      </c>
      <c r="ER57">
        <v>-0.46234263839608047</v>
      </c>
      <c r="ES57">
        <v>-0.14439508284155522</v>
      </c>
      <c r="ET57">
        <v>-5.3577702908206675</v>
      </c>
      <c r="EU57">
        <v>-1.4873551243044858</v>
      </c>
      <c r="EV57">
        <v>5.0993898450078916</v>
      </c>
      <c r="EW57">
        <v>-338.22484754046309</v>
      </c>
      <c r="EX57">
        <v>-7.5788060620965894</v>
      </c>
      <c r="EY57">
        <v>4.1856894738173764</v>
      </c>
      <c r="EZ57">
        <v>0.8807933070426941</v>
      </c>
      <c r="FA57">
        <v>-8.8657493494953883</v>
      </c>
      <c r="FB57">
        <v>-3.6837207447848641</v>
      </c>
      <c r="FC57">
        <v>-6.2943729792009435</v>
      </c>
      <c r="FD57">
        <v>-4.955650906420118</v>
      </c>
      <c r="FE57">
        <v>-3.0105387100053065</v>
      </c>
      <c r="FF57">
        <v>5.6720554180774911</v>
      </c>
      <c r="FG57" t="e">
        <v>#N/A</v>
      </c>
    </row>
    <row r="58" spans="1:163">
      <c r="A58">
        <v>2013</v>
      </c>
      <c r="B58" s="16">
        <v>21</v>
      </c>
      <c r="C58" s="16">
        <v>10</v>
      </c>
      <c r="D58" s="16">
        <v>20</v>
      </c>
      <c r="E58" s="16">
        <v>18</v>
      </c>
      <c r="F58" s="16">
        <v>21</v>
      </c>
      <c r="G58" s="16">
        <v>13</v>
      </c>
      <c r="H58" s="16">
        <v>12</v>
      </c>
      <c r="I58" s="16"/>
      <c r="J58" s="16">
        <v>5</v>
      </c>
      <c r="K58" s="16">
        <v>19</v>
      </c>
      <c r="L58" s="16">
        <v>16</v>
      </c>
      <c r="M58" s="16">
        <v>13</v>
      </c>
      <c r="N58" s="16">
        <v>25</v>
      </c>
      <c r="O58" s="16">
        <v>12</v>
      </c>
      <c r="P58" s="16">
        <v>19.600000000000001</v>
      </c>
      <c r="Q58" s="16">
        <v>19</v>
      </c>
      <c r="R58" s="16">
        <v>23</v>
      </c>
      <c r="S58" s="16">
        <v>27</v>
      </c>
      <c r="T58" s="16">
        <v>21</v>
      </c>
      <c r="U58" s="16">
        <v>5</v>
      </c>
      <c r="V58" s="16">
        <v>10</v>
      </c>
      <c r="W58" s="16">
        <v>21</v>
      </c>
      <c r="X58" s="16">
        <v>21</v>
      </c>
      <c r="Y58" s="16">
        <v>18</v>
      </c>
      <c r="Z58" s="16">
        <v>16</v>
      </c>
      <c r="AA58" s="16">
        <v>15</v>
      </c>
      <c r="AB58" s="16">
        <v>25</v>
      </c>
      <c r="AC58" s="16">
        <v>18</v>
      </c>
      <c r="AD58" s="16">
        <v>12</v>
      </c>
      <c r="AE58" s="16">
        <v>23</v>
      </c>
      <c r="AF58" s="16">
        <v>18</v>
      </c>
      <c r="AG58" s="16">
        <v>14</v>
      </c>
      <c r="AH58" s="16">
        <v>21</v>
      </c>
      <c r="AI58" s="16">
        <v>25</v>
      </c>
      <c r="AJ58" s="16">
        <v>18</v>
      </c>
      <c r="AK58" s="16">
        <v>20</v>
      </c>
      <c r="AL58" s="16"/>
      <c r="AM58" s="16">
        <v>22</v>
      </c>
      <c r="AN58" s="16">
        <v>12</v>
      </c>
      <c r="AO58" s="16">
        <v>16</v>
      </c>
      <c r="AR58">
        <v>21.017542607711011</v>
      </c>
      <c r="AS58">
        <v>9.9999999999999503</v>
      </c>
      <c r="AT58">
        <v>19.998759228709957</v>
      </c>
      <c r="AU58">
        <v>17.970996441891398</v>
      </c>
      <c r="AV58">
        <v>21.004688768371587</v>
      </c>
      <c r="AW58">
        <v>12.999999999999948</v>
      </c>
      <c r="AX58">
        <v>11.697167947802338</v>
      </c>
      <c r="AY58">
        <v>0</v>
      </c>
      <c r="AZ58">
        <v>5.0388410742027085</v>
      </c>
      <c r="BA58">
        <v>19.0355409624804</v>
      </c>
      <c r="BB58">
        <v>16.532832468826772</v>
      </c>
      <c r="BC58">
        <v>13.081323970964082</v>
      </c>
      <c r="BD58">
        <v>24.993945080145512</v>
      </c>
      <c r="BE58">
        <v>12.206346580360465</v>
      </c>
      <c r="BF58">
        <v>19.757312363596174</v>
      </c>
      <c r="BG58">
        <v>18.975012601222829</v>
      </c>
      <c r="BH58">
        <v>22.564890560767605</v>
      </c>
      <c r="BI58">
        <v>25.41190780477563</v>
      </c>
      <c r="BJ58">
        <v>21.181850808745487</v>
      </c>
      <c r="BK58">
        <v>6.2818637619003441</v>
      </c>
      <c r="BL58">
        <v>9.9999999999999538</v>
      </c>
      <c r="BM58">
        <v>20.79987310725846</v>
      </c>
      <c r="BN58">
        <v>20.56630287986648</v>
      </c>
      <c r="BO58">
        <v>18.099487772274003</v>
      </c>
      <c r="BP58">
        <v>15.8552949036954</v>
      </c>
      <c r="BQ58">
        <v>14.578948244984501</v>
      </c>
      <c r="BR58">
        <v>25.060845480300827</v>
      </c>
      <c r="BS58">
        <v>18.280253421713628</v>
      </c>
      <c r="BT58">
        <v>12.021599622002512</v>
      </c>
      <c r="BU58">
        <v>22.502720304141175</v>
      </c>
      <c r="BV58">
        <v>17.968842799121123</v>
      </c>
      <c r="BW58">
        <v>14.064926480300612</v>
      </c>
      <c r="BX58">
        <v>19.620060350216932</v>
      </c>
      <c r="BY58">
        <v>24.997780811532621</v>
      </c>
      <c r="BZ58">
        <v>18.078971256715121</v>
      </c>
      <c r="CA58">
        <v>19.20477315834432</v>
      </c>
      <c r="CB58">
        <v>0</v>
      </c>
      <c r="CC58">
        <v>22.050142566115017</v>
      </c>
      <c r="CD58">
        <v>11.753371387884329</v>
      </c>
      <c r="CF58" s="25">
        <f t="shared" si="1"/>
        <v>-1.7542607711011016E-2</v>
      </c>
      <c r="CG58" s="25">
        <f t="shared" si="39"/>
        <v>4.9737991503207013E-14</v>
      </c>
      <c r="CH58" s="25">
        <f t="shared" si="9"/>
        <v>1.2407712900426304E-3</v>
      </c>
      <c r="CI58" s="25">
        <f t="shared" si="10"/>
        <v>2.9003558108602334E-2</v>
      </c>
      <c r="CJ58" s="25">
        <f t="shared" si="11"/>
        <v>-4.6887683715866046E-3</v>
      </c>
      <c r="CK58" s="25">
        <f t="shared" si="35"/>
        <v>5.1514348342607263E-14</v>
      </c>
      <c r="CL58" s="25">
        <f t="shared" si="12"/>
        <v>0.30283205219766174</v>
      </c>
      <c r="CM58" s="25">
        <f t="shared" si="13"/>
        <v>0</v>
      </c>
      <c r="CN58" s="25">
        <f t="shared" si="30"/>
        <v>-3.8841074202708548E-2</v>
      </c>
      <c r="CO58" s="25">
        <f t="shared" si="14"/>
        <v>-3.5540962480400395E-2</v>
      </c>
      <c r="CP58" s="25">
        <f t="shared" si="28"/>
        <v>-0.53283246882677204</v>
      </c>
      <c r="CQ58" s="25">
        <f t="shared" si="38"/>
        <v>-8.1323970964081838E-2</v>
      </c>
      <c r="CR58" s="25">
        <f t="shared" si="15"/>
        <v>6.0549198544883609E-3</v>
      </c>
      <c r="CS58" s="25">
        <f t="shared" si="16"/>
        <v>-0.20634658036046538</v>
      </c>
      <c r="CT58" s="25">
        <f t="shared" si="17"/>
        <v>-0.15731236359617284</v>
      </c>
      <c r="CU58" s="25">
        <f t="shared" si="18"/>
        <v>2.4987398777170711E-2</v>
      </c>
      <c r="CV58" s="25">
        <f t="shared" si="19"/>
        <v>0.43510943923239509</v>
      </c>
      <c r="CW58" s="25">
        <f t="shared" si="26"/>
        <v>1.5880921952243696</v>
      </c>
      <c r="CX58" s="25">
        <f t="shared" si="20"/>
        <v>-0.18185080874548731</v>
      </c>
      <c r="CY58" s="25">
        <f t="shared" si="29"/>
        <v>-1.2818637619003441</v>
      </c>
      <c r="CZ58" s="25">
        <f t="shared" si="21"/>
        <v>4.6185277824406512E-14</v>
      </c>
      <c r="DA58" s="25">
        <f t="shared" si="31"/>
        <v>0.20012689274154027</v>
      </c>
      <c r="DB58" s="25">
        <f t="shared" si="36"/>
        <v>0.43369712013351958</v>
      </c>
      <c r="DC58" s="25">
        <f t="shared" si="37"/>
        <v>-9.948777227400285E-2</v>
      </c>
      <c r="DD58" s="25">
        <f t="shared" si="22"/>
        <v>0.14470509630459993</v>
      </c>
      <c r="DE58" s="25">
        <f t="shared" si="23"/>
        <v>0.4210517550154993</v>
      </c>
      <c r="DF58" s="25">
        <f t="shared" si="24"/>
        <v>-6.0845480300827148E-2</v>
      </c>
      <c r="DG58" s="25">
        <f t="shared" si="25"/>
        <v>-0.28025342171362766</v>
      </c>
      <c r="DH58" s="25">
        <f t="shared" si="27"/>
        <v>-2.1599622002511865E-2</v>
      </c>
      <c r="DI58" s="25">
        <f t="shared" si="2"/>
        <v>0.49727969585882548</v>
      </c>
      <c r="DJ58" s="25">
        <f t="shared" si="32"/>
        <v>3.1157200878876523E-2</v>
      </c>
      <c r="DK58" s="25">
        <f t="shared" si="33"/>
        <v>-6.4926480300611544E-2</v>
      </c>
      <c r="DL58" s="25">
        <f t="shared" si="3"/>
        <v>1.3799396497830685</v>
      </c>
      <c r="DM58" s="25">
        <f t="shared" si="4"/>
        <v>2.2191884673787854E-3</v>
      </c>
      <c r="DN58" s="25">
        <f t="shared" si="5"/>
        <v>-7.8971256715121285E-2</v>
      </c>
      <c r="DO58" s="25">
        <f t="shared" si="6"/>
        <v>0.79522684165567981</v>
      </c>
      <c r="DP58" s="25">
        <f t="shared" si="7"/>
        <v>0</v>
      </c>
      <c r="DQ58" s="25">
        <f t="shared" si="8"/>
        <v>-5.0142566115017217E-2</v>
      </c>
      <c r="DR58" s="25">
        <f t="shared" si="34"/>
        <v>0.24662861211567133</v>
      </c>
      <c r="DU58">
        <v>7.1204529653919337</v>
      </c>
      <c r="DV58">
        <v>4.6256350823227876E-2</v>
      </c>
      <c r="DW58">
        <v>-1.8894475734296918</v>
      </c>
      <c r="DX58" t="e">
        <v>#N/A</v>
      </c>
      <c r="DY58">
        <v>-2.2369393224400937</v>
      </c>
      <c r="DZ58">
        <v>0.85531450857661184</v>
      </c>
      <c r="EA58" t="e">
        <v>#N/A</v>
      </c>
      <c r="EB58">
        <v>11.86770973559112</v>
      </c>
      <c r="EC58">
        <v>-0.52141693072931616</v>
      </c>
      <c r="ED58">
        <v>10.015391275903994</v>
      </c>
      <c r="EE58">
        <v>5.5010704243792361</v>
      </c>
      <c r="EF58">
        <v>-1.4489370678841738</v>
      </c>
      <c r="EG58">
        <v>-4.4050975074419796</v>
      </c>
      <c r="EH58">
        <v>11.174782250475971</v>
      </c>
      <c r="EI58">
        <v>-1.5816722237310046</v>
      </c>
      <c r="EJ58">
        <v>-1.9913305542114017</v>
      </c>
      <c r="EK58">
        <v>-13.662190597956595</v>
      </c>
      <c r="EL58">
        <v>-3.0462810459887351</v>
      </c>
      <c r="EM58">
        <v>-4.6212561937908845</v>
      </c>
      <c r="EN58">
        <v>0.25732595444216599</v>
      </c>
      <c r="EO58">
        <v>-1.0887105682252241</v>
      </c>
      <c r="EP58">
        <v>-6.500486756751684</v>
      </c>
      <c r="EQ58">
        <v>-3.1611081415200601</v>
      </c>
      <c r="ER58">
        <v>-0.45448678672987519</v>
      </c>
      <c r="ES58">
        <v>-1.6552420889371433</v>
      </c>
      <c r="ET58">
        <v>-5.9956458758363169</v>
      </c>
      <c r="EU58">
        <v>-2.1500269887187358</v>
      </c>
      <c r="EV58">
        <v>8.8818088142382976</v>
      </c>
      <c r="EW58">
        <v>-233.42083641725912</v>
      </c>
      <c r="EX58">
        <v>-9.4102574977322604</v>
      </c>
      <c r="EY58">
        <v>4.1004565885436364</v>
      </c>
      <c r="EZ58">
        <v>2.1378525724136637</v>
      </c>
      <c r="FA58">
        <v>-12.727104801905995</v>
      </c>
      <c r="FB58">
        <v>-5.2584100405953222</v>
      </c>
      <c r="FC58">
        <v>5.9042379155804952</v>
      </c>
      <c r="FD58">
        <v>-4.0309482377165864</v>
      </c>
      <c r="FE58">
        <v>-2.8231458220971319</v>
      </c>
      <c r="FF58">
        <v>8.6365942870605465</v>
      </c>
      <c r="FG58" t="e">
        <v>#N/A</v>
      </c>
    </row>
    <row r="59" spans="1:163">
      <c r="A59">
        <v>2014</v>
      </c>
      <c r="B59" s="16">
        <v>21</v>
      </c>
      <c r="C59" s="16">
        <v>10</v>
      </c>
      <c r="D59" s="16">
        <v>20</v>
      </c>
      <c r="E59" s="16">
        <v>18</v>
      </c>
      <c r="F59" s="16">
        <v>21</v>
      </c>
      <c r="G59" s="16">
        <v>13</v>
      </c>
      <c r="H59" s="16">
        <v>12</v>
      </c>
      <c r="I59" s="16"/>
      <c r="J59" s="16">
        <v>5</v>
      </c>
      <c r="K59" s="16">
        <v>19</v>
      </c>
      <c r="L59" s="16">
        <v>16</v>
      </c>
      <c r="M59" s="16">
        <v>13</v>
      </c>
      <c r="N59" s="16">
        <v>25</v>
      </c>
      <c r="O59" s="16">
        <v>12</v>
      </c>
      <c r="P59" s="16">
        <v>20</v>
      </c>
      <c r="Q59" s="16">
        <v>19</v>
      </c>
      <c r="R59" s="16">
        <v>23</v>
      </c>
      <c r="S59" s="16">
        <v>27</v>
      </c>
      <c r="T59" s="16">
        <v>22</v>
      </c>
      <c r="U59" s="16">
        <v>8</v>
      </c>
      <c r="V59" s="16">
        <v>10</v>
      </c>
      <c r="W59" s="16">
        <v>21</v>
      </c>
      <c r="X59" s="16">
        <v>21</v>
      </c>
      <c r="Y59" s="16">
        <v>18</v>
      </c>
      <c r="Z59" s="16">
        <v>16</v>
      </c>
      <c r="AA59" s="16">
        <v>15</v>
      </c>
      <c r="AB59" s="16">
        <v>25</v>
      </c>
      <c r="AC59" s="16">
        <v>18</v>
      </c>
      <c r="AD59" s="16">
        <v>12</v>
      </c>
      <c r="AE59" s="16">
        <v>23</v>
      </c>
      <c r="AF59" s="16">
        <v>18</v>
      </c>
      <c r="AG59" s="16">
        <v>14</v>
      </c>
      <c r="AH59" s="16">
        <v>21</v>
      </c>
      <c r="AI59" s="16">
        <v>25</v>
      </c>
      <c r="AJ59" s="16">
        <v>18</v>
      </c>
      <c r="AK59" s="16">
        <v>20</v>
      </c>
      <c r="AL59" s="16"/>
      <c r="AM59" s="16">
        <v>22</v>
      </c>
      <c r="AN59" s="16">
        <v>12</v>
      </c>
      <c r="AO59" s="16">
        <v>16</v>
      </c>
      <c r="AR59">
        <v>21.008504013309903</v>
      </c>
      <c r="AS59">
        <v>9.9999999999999485</v>
      </c>
      <c r="AT59">
        <v>19.999153689538129</v>
      </c>
      <c r="AU59">
        <v>17.984621917800396</v>
      </c>
      <c r="AV59">
        <v>21.001768127660906</v>
      </c>
      <c r="AW59">
        <v>12.999999999999954</v>
      </c>
      <c r="AX59">
        <v>11.824733044546134</v>
      </c>
      <c r="AY59">
        <v>0</v>
      </c>
      <c r="AZ59">
        <v>4.9879663997561154</v>
      </c>
      <c r="BA59">
        <v>19.036743087718541</v>
      </c>
      <c r="BB59">
        <v>16.749323079421643</v>
      </c>
      <c r="BC59">
        <v>13.063679676604208</v>
      </c>
      <c r="BD59">
        <v>24.991801687029398</v>
      </c>
      <c r="BE59">
        <v>12.229007877810714</v>
      </c>
      <c r="BF59">
        <v>19.803944082494244</v>
      </c>
      <c r="BG59">
        <v>19.042582613091962</v>
      </c>
      <c r="BH59">
        <v>22.938426315661498</v>
      </c>
      <c r="BI59">
        <v>25.872288752762522</v>
      </c>
      <c r="BJ59">
        <v>21.380070884740885</v>
      </c>
      <c r="BK59">
        <v>6.6713564815548958</v>
      </c>
      <c r="BL59">
        <v>9.9999999999999556</v>
      </c>
      <c r="BM59">
        <v>20.931970905061501</v>
      </c>
      <c r="BN59">
        <v>20.750430238485279</v>
      </c>
      <c r="BO59">
        <v>18.103875162123636</v>
      </c>
      <c r="BP59">
        <v>15.915099532355265</v>
      </c>
      <c r="BQ59">
        <v>14.746225474122996</v>
      </c>
      <c r="BR59">
        <v>25.059138059735247</v>
      </c>
      <c r="BS59">
        <v>18.192030062634156</v>
      </c>
      <c r="BT59">
        <v>12.050792556346517</v>
      </c>
      <c r="BU59">
        <v>22.706582495493198</v>
      </c>
      <c r="BV59">
        <v>18.056901892758834</v>
      </c>
      <c r="BW59">
        <v>14.124788391032082</v>
      </c>
      <c r="BX59">
        <v>20.048386840312681</v>
      </c>
      <c r="BY59">
        <v>24.997538490315655</v>
      </c>
      <c r="BZ59">
        <v>18.061134779526785</v>
      </c>
      <c r="CA59">
        <v>19.453575738730144</v>
      </c>
      <c r="CB59">
        <v>0</v>
      </c>
      <c r="CC59">
        <v>22.012115686110196</v>
      </c>
      <c r="CD59">
        <v>11.824052024769491</v>
      </c>
      <c r="CF59" s="25">
        <f t="shared" si="1"/>
        <v>-8.5040133099028026E-3</v>
      </c>
      <c r="CG59" s="25">
        <f t="shared" si="39"/>
        <v>5.1514348342607263E-14</v>
      </c>
      <c r="CH59" s="25">
        <f t="shared" si="9"/>
        <v>8.4631046187055858E-4</v>
      </c>
      <c r="CI59" s="25">
        <f t="shared" si="10"/>
        <v>1.5378082199603682E-2</v>
      </c>
      <c r="CJ59" s="25">
        <f t="shared" si="11"/>
        <v>-1.7681276609060603E-3</v>
      </c>
      <c r="CK59" s="25">
        <f t="shared" si="35"/>
        <v>4.6185277824406512E-14</v>
      </c>
      <c r="CL59" s="25">
        <f t="shared" si="12"/>
        <v>0.17526695545386595</v>
      </c>
      <c r="CM59" s="25">
        <f t="shared" si="13"/>
        <v>0</v>
      </c>
      <c r="CN59" s="25">
        <f t="shared" si="30"/>
        <v>1.2033600243884557E-2</v>
      </c>
      <c r="CO59" s="25">
        <f t="shared" si="14"/>
        <v>-3.674308771854129E-2</v>
      </c>
      <c r="CP59" s="25">
        <f t="shared" si="28"/>
        <v>-0.749323079421643</v>
      </c>
      <c r="CQ59" s="25">
        <f t="shared" si="38"/>
        <v>-6.3679676604207813E-2</v>
      </c>
      <c r="CR59" s="25">
        <f t="shared" si="15"/>
        <v>8.1983129706024727E-3</v>
      </c>
      <c r="CS59" s="25">
        <f t="shared" si="16"/>
        <v>-0.22900787781071408</v>
      </c>
      <c r="CT59" s="25">
        <f t="shared" si="17"/>
        <v>0.19605591750575613</v>
      </c>
      <c r="CU59" s="25">
        <f t="shared" si="18"/>
        <v>-4.2582613091962429E-2</v>
      </c>
      <c r="CV59" s="25">
        <f t="shared" si="19"/>
        <v>6.1573684338501522E-2</v>
      </c>
      <c r="CW59" s="25">
        <f t="shared" si="26"/>
        <v>1.1277112472374782</v>
      </c>
      <c r="CX59" s="25">
        <f t="shared" si="20"/>
        <v>0.61992911525911509</v>
      </c>
      <c r="CY59" s="25">
        <f t="shared" si="29"/>
        <v>1.3286435184451042</v>
      </c>
      <c r="CZ59" s="25">
        <f t="shared" si="21"/>
        <v>4.4408920985006262E-14</v>
      </c>
      <c r="DA59" s="25">
        <f t="shared" si="31"/>
        <v>6.8029094938498957E-2</v>
      </c>
      <c r="DB59" s="25">
        <f t="shared" si="36"/>
        <v>0.24956976151472077</v>
      </c>
      <c r="DC59" s="25">
        <f t="shared" si="37"/>
        <v>-0.10387516212363579</v>
      </c>
      <c r="DD59" s="25">
        <f t="shared" si="22"/>
        <v>8.490046764473469E-2</v>
      </c>
      <c r="DE59" s="25">
        <f t="shared" si="23"/>
        <v>0.25377452587700411</v>
      </c>
      <c r="DF59" s="25">
        <f t="shared" si="24"/>
        <v>-5.9138059735246884E-2</v>
      </c>
      <c r="DG59" s="25">
        <f t="shared" si="25"/>
        <v>-0.19203006263415645</v>
      </c>
      <c r="DH59" s="25">
        <f t="shared" si="27"/>
        <v>-5.0792556346516804E-2</v>
      </c>
      <c r="DI59" s="25">
        <f t="shared" si="2"/>
        <v>0.29341750450680237</v>
      </c>
      <c r="DJ59" s="25">
        <f t="shared" si="32"/>
        <v>-5.6901892758833839E-2</v>
      </c>
      <c r="DK59" s="25">
        <f t="shared" si="33"/>
        <v>-0.12478839103208195</v>
      </c>
      <c r="DL59" s="25">
        <f t="shared" si="3"/>
        <v>0.95161315968731941</v>
      </c>
      <c r="DM59" s="25">
        <f t="shared" si="4"/>
        <v>2.4615096843447759E-3</v>
      </c>
      <c r="DN59" s="25">
        <f t="shared" si="5"/>
        <v>-6.1134779526785366E-2</v>
      </c>
      <c r="DO59" s="25">
        <f t="shared" si="6"/>
        <v>0.54642426126985555</v>
      </c>
      <c r="DP59" s="25">
        <f t="shared" si="7"/>
        <v>0</v>
      </c>
      <c r="DQ59" s="25">
        <f t="shared" si="8"/>
        <v>-1.2115686110195867E-2</v>
      </c>
      <c r="DR59" s="25">
        <f t="shared" si="34"/>
        <v>0.17594797523050865</v>
      </c>
      <c r="DU59">
        <v>0.13855887514546339</v>
      </c>
      <c r="DV59">
        <v>0.27932385123506265</v>
      </c>
      <c r="DW59">
        <v>-2.5704237511158965</v>
      </c>
      <c r="DX59" t="e">
        <v>#N/A</v>
      </c>
      <c r="DY59">
        <v>-1.5857491405177484</v>
      </c>
      <c r="DZ59">
        <v>3.6785746957558558</v>
      </c>
      <c r="EA59" t="e">
        <v>#N/A</v>
      </c>
      <c r="EB59">
        <v>10.581758045433844</v>
      </c>
      <c r="EC59">
        <v>2.1082468910740317</v>
      </c>
      <c r="ED59">
        <v>6.1460621466915768</v>
      </c>
      <c r="EE59">
        <v>9.0873671911260203</v>
      </c>
      <c r="EF59">
        <v>-1.3382469576379208</v>
      </c>
      <c r="EG59">
        <v>-3.9620246034321553</v>
      </c>
      <c r="EH59">
        <v>14.928540819660782</v>
      </c>
      <c r="EI59">
        <v>-1.4183830445584533</v>
      </c>
      <c r="EJ59">
        <v>-0.52419791335017862</v>
      </c>
      <c r="EK59">
        <v>-9.4531493994274172</v>
      </c>
      <c r="EL59">
        <v>-3.6434719044887629</v>
      </c>
      <c r="EM59">
        <v>-4.0606524734146205</v>
      </c>
      <c r="EN59">
        <v>-0.42594013057930624</v>
      </c>
      <c r="EO59">
        <v>0.43860373583891032</v>
      </c>
      <c r="EP59">
        <v>-6.2074559527594602</v>
      </c>
      <c r="EQ59">
        <v>-1.4648499861904156</v>
      </c>
      <c r="ER59">
        <v>-0.28182171643318377</v>
      </c>
      <c r="ES59">
        <v>0.17694162324696094</v>
      </c>
      <c r="ET59">
        <v>-3.6348771744862347</v>
      </c>
      <c r="EU59">
        <v>-0.75928710109891995</v>
      </c>
      <c r="EV59">
        <v>4.744927777039095</v>
      </c>
      <c r="EW59">
        <v>-150.54999015552858</v>
      </c>
      <c r="EX59">
        <v>-8.2727045462690398</v>
      </c>
      <c r="EY59">
        <v>2.8252613590826741</v>
      </c>
      <c r="EZ59">
        <v>1.9425885308171473</v>
      </c>
      <c r="FA59">
        <v>-10.932712138101039</v>
      </c>
      <c r="FB59">
        <v>-3.8921329995885401</v>
      </c>
      <c r="FC59">
        <v>4.5915025673128866</v>
      </c>
      <c r="FD59">
        <v>-0.87235092556235827</v>
      </c>
      <c r="FE59">
        <v>-1.666191235862442</v>
      </c>
      <c r="FF59">
        <v>9.7381555106622955</v>
      </c>
      <c r="FG59" t="e">
        <v>#N/A</v>
      </c>
    </row>
    <row r="60" spans="1:163">
      <c r="A60">
        <v>2015</v>
      </c>
      <c r="B60" s="16">
        <v>21</v>
      </c>
      <c r="C60" s="16">
        <v>10</v>
      </c>
      <c r="D60" s="16">
        <v>20</v>
      </c>
      <c r="E60" s="16">
        <v>18</v>
      </c>
      <c r="F60" s="16">
        <v>21</v>
      </c>
      <c r="G60" s="16">
        <v>13</v>
      </c>
      <c r="H60" s="16">
        <v>12</v>
      </c>
      <c r="I60" s="16"/>
      <c r="J60" s="16">
        <v>5</v>
      </c>
      <c r="K60" s="16">
        <v>19</v>
      </c>
      <c r="L60" s="16">
        <v>16</v>
      </c>
      <c r="M60" s="16">
        <v>13</v>
      </c>
      <c r="N60" s="16">
        <v>25</v>
      </c>
      <c r="O60" s="16">
        <v>12</v>
      </c>
      <c r="P60" s="16">
        <v>20</v>
      </c>
      <c r="Q60" s="16">
        <v>19</v>
      </c>
      <c r="R60" s="16">
        <v>23</v>
      </c>
      <c r="S60" s="16">
        <v>27</v>
      </c>
      <c r="T60" s="16">
        <v>22</v>
      </c>
      <c r="U60" s="16">
        <v>8</v>
      </c>
      <c r="V60" s="16">
        <v>10</v>
      </c>
      <c r="W60" s="16">
        <v>21</v>
      </c>
      <c r="X60" s="16">
        <v>21</v>
      </c>
      <c r="Y60" s="16">
        <v>18</v>
      </c>
      <c r="Z60" s="16">
        <v>16</v>
      </c>
      <c r="AA60" s="16">
        <v>15</v>
      </c>
      <c r="AB60" s="16">
        <v>25</v>
      </c>
      <c r="AC60" s="16">
        <v>18</v>
      </c>
      <c r="AD60" s="16">
        <v>12</v>
      </c>
      <c r="AE60" s="16">
        <v>23</v>
      </c>
      <c r="AF60" s="16">
        <v>18</v>
      </c>
      <c r="AG60" s="16">
        <v>14</v>
      </c>
      <c r="AH60" s="16">
        <v>21</v>
      </c>
      <c r="AI60" s="16">
        <v>25</v>
      </c>
      <c r="AJ60" s="16">
        <v>18</v>
      </c>
      <c r="AK60" s="16">
        <v>20</v>
      </c>
      <c r="AL60" s="16"/>
      <c r="AM60" s="16">
        <v>22</v>
      </c>
      <c r="AN60" s="16">
        <v>12</v>
      </c>
      <c r="AO60" s="16">
        <v>16</v>
      </c>
      <c r="AR60">
        <v>21.001685406932431</v>
      </c>
      <c r="AS60">
        <v>9.9999999999999449</v>
      </c>
      <c r="AT60">
        <v>19.999490094300654</v>
      </c>
      <c r="AU60">
        <v>17.995109872398761</v>
      </c>
      <c r="AV60">
        <v>20.999644891704421</v>
      </c>
      <c r="AW60">
        <v>12.999999999999956</v>
      </c>
      <c r="AX60">
        <v>11.925480968178588</v>
      </c>
      <c r="AY60">
        <v>0</v>
      </c>
      <c r="AZ60">
        <v>4.9544817039645688</v>
      </c>
      <c r="BA60">
        <v>19.034555155384879</v>
      </c>
      <c r="BB60">
        <v>17.026154030944394</v>
      </c>
      <c r="BC60">
        <v>13.046522080622308</v>
      </c>
      <c r="BD60">
        <v>24.99101942855944</v>
      </c>
      <c r="BE60">
        <v>12.247932936890752</v>
      </c>
      <c r="BF60">
        <v>19.851557725839488</v>
      </c>
      <c r="BG60">
        <v>19.084882286046376</v>
      </c>
      <c r="BH60">
        <v>23.271468863137226</v>
      </c>
      <c r="BI60">
        <v>26.276348973959848</v>
      </c>
      <c r="BJ60">
        <v>21.565022720937556</v>
      </c>
      <c r="BK60">
        <v>7.0792030255973089</v>
      </c>
      <c r="BL60">
        <v>9.9999999999999574</v>
      </c>
      <c r="BM60">
        <v>21.027027060437302</v>
      </c>
      <c r="BN60">
        <v>20.895571035661163</v>
      </c>
      <c r="BO60">
        <v>18.098359719975402</v>
      </c>
      <c r="BP60">
        <v>15.962555100034054</v>
      </c>
      <c r="BQ60">
        <v>14.880293758167136</v>
      </c>
      <c r="BR60">
        <v>25.053148930487183</v>
      </c>
      <c r="BS60">
        <v>18.116566717275482</v>
      </c>
      <c r="BT60">
        <v>12.066420597272579</v>
      </c>
      <c r="BU60">
        <v>22.868676721537085</v>
      </c>
      <c r="BV60">
        <v>18.180722008335533</v>
      </c>
      <c r="BW60">
        <v>14.205092644763008</v>
      </c>
      <c r="BX60">
        <v>20.416340438867952</v>
      </c>
      <c r="BY60">
        <v>24.997575452694392</v>
      </c>
      <c r="BZ60">
        <v>18.044054928899353</v>
      </c>
      <c r="CA60">
        <v>19.666791333024591</v>
      </c>
      <c r="CB60">
        <v>0</v>
      </c>
      <c r="CC60">
        <v>21.985362166373033</v>
      </c>
      <c r="CD60">
        <v>11.957105753699677</v>
      </c>
      <c r="CF60" s="25">
        <f t="shared" si="1"/>
        <v>-1.6854069324310217E-3</v>
      </c>
      <c r="CG60" s="25">
        <f t="shared" si="39"/>
        <v>5.5067062021407764E-14</v>
      </c>
      <c r="CH60" s="25">
        <f t="shared" si="9"/>
        <v>5.0990569934583618E-4</v>
      </c>
      <c r="CI60" s="25">
        <f t="shared" si="10"/>
        <v>4.8901276012394135E-3</v>
      </c>
      <c r="CJ60" s="25">
        <f t="shared" si="11"/>
        <v>3.5510829557949819E-4</v>
      </c>
      <c r="CK60" s="25">
        <f t="shared" si="35"/>
        <v>4.4408920985006262E-14</v>
      </c>
      <c r="CL60" s="25">
        <f t="shared" si="12"/>
        <v>7.451903182141173E-2</v>
      </c>
      <c r="CM60" s="25">
        <f t="shared" si="13"/>
        <v>0</v>
      </c>
      <c r="CN60" s="25">
        <f t="shared" si="30"/>
        <v>4.5518296035431227E-2</v>
      </c>
      <c r="CO60" s="25">
        <f t="shared" si="14"/>
        <v>-3.4555155384879299E-2</v>
      </c>
      <c r="CP60" s="25">
        <f t="shared" si="28"/>
        <v>-1.0261540309443937</v>
      </c>
      <c r="CQ60" s="25">
        <f t="shared" si="38"/>
        <v>-4.6522080622308337E-2</v>
      </c>
      <c r="CR60" s="25">
        <f t="shared" si="15"/>
        <v>8.9805714405599701E-3</v>
      </c>
      <c r="CS60" s="25">
        <f t="shared" si="16"/>
        <v>-0.24793293689075213</v>
      </c>
      <c r="CT60" s="25">
        <f t="shared" si="17"/>
        <v>0.14844227416051226</v>
      </c>
      <c r="CU60" s="25">
        <f t="shared" si="18"/>
        <v>-8.4882286046376265E-2</v>
      </c>
      <c r="CV60" s="25">
        <f t="shared" si="19"/>
        <v>-0.27146886313722618</v>
      </c>
      <c r="CW60" s="25">
        <f t="shared" si="26"/>
        <v>0.72365102604015163</v>
      </c>
      <c r="CX60" s="25">
        <f t="shared" si="20"/>
        <v>0.43497727906244421</v>
      </c>
      <c r="CY60" s="25">
        <f t="shared" si="29"/>
        <v>0.92079697440269115</v>
      </c>
      <c r="CZ60" s="25">
        <f t="shared" si="21"/>
        <v>4.2632564145606011E-14</v>
      </c>
      <c r="DA60" s="25">
        <f t="shared" si="31"/>
        <v>-2.7027060437301742E-2</v>
      </c>
      <c r="DB60" s="25">
        <f t="shared" si="36"/>
        <v>0.10442896433883675</v>
      </c>
      <c r="DC60" s="25">
        <f t="shared" si="37"/>
        <v>-9.8359719975402271E-2</v>
      </c>
      <c r="DD60" s="25">
        <f t="shared" si="22"/>
        <v>3.7444899965946021E-2</v>
      </c>
      <c r="DE60" s="25">
        <f t="shared" si="23"/>
        <v>0.11970624183286382</v>
      </c>
      <c r="DF60" s="25">
        <f t="shared" si="24"/>
        <v>-5.3148930487182611E-2</v>
      </c>
      <c r="DG60" s="25">
        <f t="shared" si="25"/>
        <v>-0.11656671727548229</v>
      </c>
      <c r="DH60" s="25">
        <f t="shared" si="27"/>
        <v>-6.6420597272578874E-2</v>
      </c>
      <c r="DI60" s="25">
        <f t="shared" si="2"/>
        <v>0.13132327846291503</v>
      </c>
      <c r="DJ60" s="25">
        <f t="shared" si="32"/>
        <v>-0.18072200833553254</v>
      </c>
      <c r="DK60" s="25">
        <f t="shared" si="33"/>
        <v>-0.20509264476300793</v>
      </c>
      <c r="DL60" s="25">
        <f t="shared" si="3"/>
        <v>0.58365956113204831</v>
      </c>
      <c r="DM60" s="25">
        <f t="shared" si="4"/>
        <v>2.4245473056083711E-3</v>
      </c>
      <c r="DN60" s="25">
        <f t="shared" si="5"/>
        <v>-4.405492889935303E-2</v>
      </c>
      <c r="DO60" s="25">
        <f t="shared" si="6"/>
        <v>0.33320866697540907</v>
      </c>
      <c r="DP60" s="25">
        <f t="shared" si="7"/>
        <v>0</v>
      </c>
      <c r="DQ60" s="25">
        <f t="shared" si="8"/>
        <v>1.4637833626967023E-2</v>
      </c>
      <c r="DR60" s="25">
        <f t="shared" si="34"/>
        <v>4.2894246300322791E-2</v>
      </c>
      <c r="DU60">
        <v>4.4496760422441923</v>
      </c>
      <c r="DV60">
        <v>8.3590825017211046E-2</v>
      </c>
      <c r="DW60">
        <v>-2.5444605084441037</v>
      </c>
      <c r="DX60" t="e">
        <v>#N/A</v>
      </c>
      <c r="DY60">
        <v>-3.3794966927302994E-3</v>
      </c>
      <c r="DZ60">
        <v>5.9900084938858527</v>
      </c>
      <c r="EA60" t="e">
        <v>#N/A</v>
      </c>
      <c r="EB60">
        <v>0.55800132043489725</v>
      </c>
      <c r="EC60">
        <v>-7.2402343990773943E-2</v>
      </c>
      <c r="ED60">
        <v>4.7126766259492001</v>
      </c>
      <c r="EE60">
        <v>8.8397627807016192</v>
      </c>
      <c r="EF60">
        <v>-0.18523520484615119</v>
      </c>
      <c r="EG60">
        <v>-2.4913427634494667</v>
      </c>
      <c r="EH60">
        <v>9.6831362684771989</v>
      </c>
      <c r="EI60">
        <v>-1.1082260278979561</v>
      </c>
      <c r="EJ60">
        <v>-0.2513335059469739</v>
      </c>
      <c r="EK60">
        <v>-6.6744609181184558</v>
      </c>
      <c r="EL60">
        <v>-1.5295685755407931</v>
      </c>
      <c r="EM60">
        <v>-2.4907924998692579</v>
      </c>
      <c r="EN60">
        <v>1.3891025266950692</v>
      </c>
      <c r="EO60">
        <v>-0.23401159725926846</v>
      </c>
      <c r="EP60">
        <v>-1.993005585577265</v>
      </c>
      <c r="EQ60">
        <v>-3.1273891931915614</v>
      </c>
      <c r="ER60">
        <v>8.9729649532815259E-2</v>
      </c>
      <c r="ES60">
        <v>3.3849951458990404</v>
      </c>
      <c r="ET60">
        <v>-1.5117721710553553</v>
      </c>
      <c r="EU60">
        <v>0.64447903340484913</v>
      </c>
      <c r="EV60">
        <v>3.9652966961640459</v>
      </c>
      <c r="EW60">
        <v>-26.998170005459542</v>
      </c>
      <c r="EX60">
        <v>-5.5696273314869416</v>
      </c>
      <c r="EY60">
        <v>-2.5331515879449</v>
      </c>
      <c r="EZ60">
        <v>2.0412643617706863</v>
      </c>
      <c r="FA60">
        <v>-4.1749289980049298</v>
      </c>
      <c r="FB60">
        <v>1.4249881976735708</v>
      </c>
      <c r="FC60">
        <v>9.3715323406109405</v>
      </c>
      <c r="FD60">
        <v>1.6888243717697264</v>
      </c>
      <c r="FE60">
        <v>0.50563898010182129</v>
      </c>
      <c r="FF60">
        <v>5.2860002450943284</v>
      </c>
      <c r="FG60" t="e">
        <v>#N/A</v>
      </c>
    </row>
    <row r="61" spans="1:163">
      <c r="A61">
        <v>2016</v>
      </c>
      <c r="B61" s="16">
        <v>21</v>
      </c>
      <c r="C61" s="16">
        <v>10</v>
      </c>
      <c r="D61" s="16">
        <v>20</v>
      </c>
      <c r="E61" s="16">
        <v>18</v>
      </c>
      <c r="F61" s="16">
        <v>21</v>
      </c>
      <c r="G61" s="16">
        <v>13</v>
      </c>
      <c r="H61" s="16">
        <v>12</v>
      </c>
      <c r="I61" s="16"/>
      <c r="J61" s="16">
        <v>5</v>
      </c>
      <c r="K61" s="16">
        <v>19</v>
      </c>
      <c r="L61" s="16">
        <v>16</v>
      </c>
      <c r="M61" s="16">
        <v>13</v>
      </c>
      <c r="N61" s="16">
        <v>25</v>
      </c>
      <c r="O61" s="16">
        <v>14</v>
      </c>
      <c r="P61" s="16">
        <v>20</v>
      </c>
      <c r="Q61" s="16">
        <v>19</v>
      </c>
      <c r="R61" s="16">
        <v>24</v>
      </c>
      <c r="S61" s="16">
        <v>27</v>
      </c>
      <c r="T61" s="16">
        <v>22</v>
      </c>
      <c r="U61" s="16">
        <v>8</v>
      </c>
      <c r="V61" s="16">
        <v>10</v>
      </c>
      <c r="W61" s="16">
        <v>21</v>
      </c>
      <c r="X61" s="16">
        <v>21</v>
      </c>
      <c r="Y61" s="16">
        <v>18</v>
      </c>
      <c r="Z61" s="16">
        <v>16</v>
      </c>
      <c r="AA61" s="16">
        <v>15</v>
      </c>
      <c r="AB61" s="16">
        <v>25</v>
      </c>
      <c r="AC61" s="16">
        <v>18</v>
      </c>
      <c r="AD61" s="16">
        <v>12</v>
      </c>
      <c r="AE61" s="16">
        <v>23</v>
      </c>
      <c r="AF61" s="16">
        <v>18</v>
      </c>
      <c r="AG61" s="16">
        <v>14</v>
      </c>
      <c r="AH61" s="16">
        <v>21</v>
      </c>
      <c r="AI61" s="16">
        <v>25</v>
      </c>
      <c r="AJ61" s="16">
        <v>18</v>
      </c>
      <c r="AK61" s="16">
        <v>20</v>
      </c>
      <c r="AL61" s="16"/>
      <c r="AM61" s="16">
        <v>22</v>
      </c>
      <c r="AN61" s="16">
        <v>12</v>
      </c>
      <c r="AO61" s="16">
        <v>16</v>
      </c>
      <c r="AR61">
        <v>20.996617175821914</v>
      </c>
      <c r="AS61">
        <v>9.9999999999999414</v>
      </c>
      <c r="AT61">
        <v>19.999773909252447</v>
      </c>
      <c r="AU61">
        <v>18.003087319379574</v>
      </c>
      <c r="AV61">
        <v>20.998136327244783</v>
      </c>
      <c r="AW61">
        <v>12.999999999999952</v>
      </c>
      <c r="AX61">
        <v>12.004292256902717</v>
      </c>
      <c r="AY61">
        <v>0</v>
      </c>
      <c r="AZ61">
        <v>4.9338492865518422</v>
      </c>
      <c r="BA61">
        <v>19.030237467956979</v>
      </c>
      <c r="BB61">
        <v>17.360976508313687</v>
      </c>
      <c r="BC61">
        <v>13.030423414537569</v>
      </c>
      <c r="BD61">
        <v>24.991163874019776</v>
      </c>
      <c r="BE61">
        <v>12.256486537157127</v>
      </c>
      <c r="BF61">
        <v>19.897763044033123</v>
      </c>
      <c r="BG61">
        <v>19.108779717097732</v>
      </c>
      <c r="BH61">
        <v>23.570149354139161</v>
      </c>
      <c r="BI61">
        <v>26.626041381884558</v>
      </c>
      <c r="BJ61">
        <v>21.733296946374303</v>
      </c>
      <c r="BK61">
        <v>7.4932281122503639</v>
      </c>
      <c r="BL61">
        <v>9.9999999999999591</v>
      </c>
      <c r="BM61">
        <v>21.093684102613977</v>
      </c>
      <c r="BN61">
        <v>21.008877697724028</v>
      </c>
      <c r="BO61">
        <v>18.086585211021649</v>
      </c>
      <c r="BP61">
        <v>15.999863265646363</v>
      </c>
      <c r="BQ61">
        <v>14.986795667607543</v>
      </c>
      <c r="BR61">
        <v>25.044608933459386</v>
      </c>
      <c r="BS61">
        <v>18.052727738885789</v>
      </c>
      <c r="BT61">
        <v>12.072475597972637</v>
      </c>
      <c r="BU61">
        <v>22.996381225341025</v>
      </c>
      <c r="BV61">
        <v>18.341771732175758</v>
      </c>
      <c r="BW61">
        <v>14.306368653124821</v>
      </c>
      <c r="BX61">
        <v>20.728824252090742</v>
      </c>
      <c r="BY61">
        <v>24.997794047763758</v>
      </c>
      <c r="BZ61">
        <v>18.028207745103995</v>
      </c>
      <c r="CA61">
        <v>19.847468547484397</v>
      </c>
      <c r="CB61">
        <v>0</v>
      </c>
      <c r="CC61">
        <v>21.967157905621125</v>
      </c>
      <c r="CD61">
        <v>12.148781716604891</v>
      </c>
      <c r="CF61" s="25">
        <f t="shared" si="1"/>
        <v>3.3828241780859969E-3</v>
      </c>
      <c r="CG61" s="25">
        <f t="shared" si="39"/>
        <v>5.8619775700208265E-14</v>
      </c>
      <c r="CH61" s="25">
        <f t="shared" si="9"/>
        <v>2.2609074755308711E-4</v>
      </c>
      <c r="CI61" s="25">
        <f t="shared" si="10"/>
        <v>-3.0873193795741827E-3</v>
      </c>
      <c r="CJ61" s="25">
        <f t="shared" si="11"/>
        <v>1.8636727552170385E-3</v>
      </c>
      <c r="CK61" s="25">
        <f t="shared" si="35"/>
        <v>4.7961634663806763E-14</v>
      </c>
      <c r="CL61" s="25">
        <f t="shared" si="12"/>
        <v>-4.2922569027172841E-3</v>
      </c>
      <c r="CM61" s="25">
        <f t="shared" si="13"/>
        <v>0</v>
      </c>
      <c r="CN61" s="25">
        <f t="shared" si="30"/>
        <v>6.6150713448157816E-2</v>
      </c>
      <c r="CO61" s="25">
        <f t="shared" si="14"/>
        <v>-3.0237467956979458E-2</v>
      </c>
      <c r="CP61" s="25">
        <f t="shared" si="28"/>
        <v>-1.3609765083136871</v>
      </c>
      <c r="CQ61" s="25">
        <f t="shared" si="38"/>
        <v>-3.0423414537569471E-2</v>
      </c>
      <c r="CR61" s="25">
        <f t="shared" si="15"/>
        <v>8.8361259802240966E-3</v>
      </c>
      <c r="CS61" s="25">
        <f t="shared" si="16"/>
        <v>1.7435134628428735</v>
      </c>
      <c r="CT61" s="25">
        <f t="shared" si="17"/>
        <v>0.10223695596687676</v>
      </c>
      <c r="CU61" s="25">
        <f t="shared" si="18"/>
        <v>-0.10877971709773249</v>
      </c>
      <c r="CV61" s="25">
        <f t="shared" si="19"/>
        <v>0.42985064586083865</v>
      </c>
      <c r="CW61" s="25">
        <f t="shared" si="26"/>
        <v>0.37395861811544151</v>
      </c>
      <c r="CX61" s="25">
        <f t="shared" si="20"/>
        <v>0.26670305362569735</v>
      </c>
      <c r="CY61" s="25">
        <f t="shared" si="29"/>
        <v>0.50677188774963611</v>
      </c>
      <c r="CZ61" s="25">
        <f t="shared" si="21"/>
        <v>4.0856207306205761E-14</v>
      </c>
      <c r="DA61" s="25">
        <f t="shared" si="31"/>
        <v>-9.3684102613977416E-2</v>
      </c>
      <c r="DB61" s="25">
        <f t="shared" si="36"/>
        <v>-8.8776977240279109E-3</v>
      </c>
      <c r="DC61" s="25">
        <f t="shared" si="37"/>
        <v>-8.65852110216494E-2</v>
      </c>
      <c r="DD61" s="25">
        <f t="shared" si="22"/>
        <v>1.3673435363692477E-4</v>
      </c>
      <c r="DE61" s="25">
        <f t="shared" si="23"/>
        <v>1.3204332392456664E-2</v>
      </c>
      <c r="DF61" s="25">
        <f t="shared" si="24"/>
        <v>-4.4608933459386435E-2</v>
      </c>
      <c r="DG61" s="25">
        <f t="shared" si="25"/>
        <v>-5.2727738885788966E-2</v>
      </c>
      <c r="DH61" s="25">
        <f t="shared" si="27"/>
        <v>-7.2475597972637473E-2</v>
      </c>
      <c r="DI61" s="25">
        <f t="shared" si="2"/>
        <v>3.6187746589746439E-3</v>
      </c>
      <c r="DJ61" s="25">
        <f t="shared" si="32"/>
        <v>-0.34177173217575785</v>
      </c>
      <c r="DK61" s="25">
        <f t="shared" si="33"/>
        <v>-0.30636865312482087</v>
      </c>
      <c r="DL61" s="25">
        <f t="shared" si="3"/>
        <v>0.27117574790925758</v>
      </c>
      <c r="DM61" s="25">
        <f t="shared" si="4"/>
        <v>2.2059522362418704E-3</v>
      </c>
      <c r="DN61" s="25">
        <f t="shared" si="5"/>
        <v>-2.8207745103994597E-2</v>
      </c>
      <c r="DO61" s="25">
        <f t="shared" si="6"/>
        <v>0.15253145251560341</v>
      </c>
      <c r="DP61" s="25">
        <f t="shared" si="7"/>
        <v>0</v>
      </c>
      <c r="DQ61" s="25">
        <f t="shared" si="8"/>
        <v>3.2842094378874975E-2</v>
      </c>
      <c r="DR61" s="25">
        <f t="shared" si="34"/>
        <v>-0.14878171660489059</v>
      </c>
      <c r="DU61">
        <v>-1.8141529862504058E-2</v>
      </c>
      <c r="DV61">
        <v>1.3425749887912843</v>
      </c>
      <c r="DW61">
        <v>-0.5749549329260617</v>
      </c>
      <c r="DX61" t="e">
        <v>#N/A</v>
      </c>
      <c r="DY61">
        <v>0.20350873642325951</v>
      </c>
      <c r="DZ61">
        <v>7.8064554313884855</v>
      </c>
      <c r="EA61" t="e">
        <v>#N/A</v>
      </c>
      <c r="EB61">
        <v>-7.9444750010474081</v>
      </c>
      <c r="EC61">
        <v>-1.3747406110234408</v>
      </c>
      <c r="ED61">
        <v>2.4625510489278213</v>
      </c>
      <c r="EE61">
        <v>6.5990508236733945</v>
      </c>
      <c r="EF61">
        <v>3.8250320601770227</v>
      </c>
      <c r="EG61">
        <v>0.48364830531056668</v>
      </c>
      <c r="EH61">
        <v>1.7680728014668716</v>
      </c>
      <c r="EI61">
        <v>-0.78255643431376143</v>
      </c>
      <c r="EJ61">
        <v>1.4627687537833367</v>
      </c>
      <c r="EK61">
        <v>-4.8074041216946171</v>
      </c>
      <c r="EL61">
        <v>1.3113006016884015</v>
      </c>
      <c r="EM61">
        <v>-0.25410448897017091</v>
      </c>
      <c r="EN61">
        <v>1.7777012769370799</v>
      </c>
      <c r="EO61">
        <v>1.6593052857558632</v>
      </c>
      <c r="EP61">
        <v>-1.1004941899319931</v>
      </c>
      <c r="EQ61">
        <v>-3.9595916168934764</v>
      </c>
      <c r="ER61">
        <v>-9.7937394628726082E-2</v>
      </c>
      <c r="ES61">
        <v>5.6765073234810757</v>
      </c>
      <c r="ET61">
        <v>1.339922185365765</v>
      </c>
      <c r="EU61">
        <v>-7.9005326897458872E-3</v>
      </c>
      <c r="EV61">
        <v>6.301590456058193</v>
      </c>
      <c r="EW61">
        <v>274.57526268431866</v>
      </c>
      <c r="EX61">
        <v>-2.6989750615447292</v>
      </c>
      <c r="EY61">
        <v>-4.1697253555319094</v>
      </c>
      <c r="EZ61">
        <v>1.3332868433316776</v>
      </c>
      <c r="FA61">
        <v>0.96869545727457762</v>
      </c>
      <c r="FB61">
        <v>1.7360572447877303</v>
      </c>
      <c r="FC61">
        <v>2.0106643805321482</v>
      </c>
      <c r="FD61">
        <v>3.7195235546244305</v>
      </c>
      <c r="FE61">
        <v>8.5301350737609027E-2</v>
      </c>
      <c r="FF61">
        <v>4.8187174564898498</v>
      </c>
      <c r="FG61" t="e">
        <v>#N/A</v>
      </c>
    </row>
    <row r="62" spans="1:163">
      <c r="A62">
        <v>2017</v>
      </c>
      <c r="B62" s="16">
        <v>21</v>
      </c>
      <c r="C62" s="16">
        <v>10</v>
      </c>
      <c r="D62" s="16">
        <v>20</v>
      </c>
      <c r="E62" s="16">
        <v>18</v>
      </c>
      <c r="F62" s="16">
        <v>21</v>
      </c>
      <c r="G62" s="16">
        <v>13</v>
      </c>
      <c r="H62" s="16">
        <v>12</v>
      </c>
      <c r="I62" s="16"/>
      <c r="J62" s="16">
        <v>5</v>
      </c>
      <c r="K62" s="16">
        <v>19</v>
      </c>
      <c r="L62" s="16">
        <v>19</v>
      </c>
      <c r="M62" s="16">
        <v>13</v>
      </c>
      <c r="N62" s="16">
        <v>25</v>
      </c>
      <c r="O62" s="16">
        <v>12</v>
      </c>
      <c r="P62" s="16">
        <v>20</v>
      </c>
      <c r="Q62" s="16">
        <v>19</v>
      </c>
      <c r="R62" s="16">
        <v>24</v>
      </c>
      <c r="S62" s="16">
        <v>27</v>
      </c>
      <c r="T62" s="16">
        <v>22</v>
      </c>
      <c r="U62" s="16">
        <v>8</v>
      </c>
      <c r="V62" s="16">
        <v>10</v>
      </c>
      <c r="W62" s="16">
        <v>21</v>
      </c>
      <c r="X62" s="16">
        <v>21</v>
      </c>
      <c r="Y62" s="16">
        <v>18</v>
      </c>
      <c r="Z62" s="16">
        <v>16</v>
      </c>
      <c r="AA62" s="16">
        <v>15</v>
      </c>
      <c r="AB62" s="16">
        <v>25</v>
      </c>
      <c r="AC62" s="16">
        <v>18</v>
      </c>
      <c r="AD62" s="16">
        <v>12</v>
      </c>
      <c r="AE62" s="16">
        <v>23</v>
      </c>
      <c r="AF62" s="16">
        <v>18</v>
      </c>
      <c r="AG62" s="16">
        <v>14</v>
      </c>
      <c r="AH62" s="16">
        <v>21</v>
      </c>
      <c r="AI62" s="16">
        <v>25</v>
      </c>
      <c r="AJ62" s="16">
        <v>18</v>
      </c>
      <c r="AK62" s="16">
        <v>20</v>
      </c>
      <c r="AL62" s="16"/>
      <c r="AM62" s="16">
        <v>22</v>
      </c>
      <c r="AN62" s="16">
        <v>12</v>
      </c>
      <c r="AO62" s="16">
        <v>16</v>
      </c>
      <c r="AR62">
        <v>20.992812853152348</v>
      </c>
      <c r="AS62">
        <v>9.9999999999999414</v>
      </c>
      <c r="AT62">
        <v>20.000015699705415</v>
      </c>
      <c r="AU62">
        <v>18.009230173711934</v>
      </c>
      <c r="AV62">
        <v>20.997063252107598</v>
      </c>
      <c r="AW62">
        <v>12.999999999999947</v>
      </c>
      <c r="AX62">
        <v>12.066792639239754</v>
      </c>
      <c r="AY62">
        <v>0</v>
      </c>
      <c r="AZ62">
        <v>4.9219866302020625</v>
      </c>
      <c r="BA62">
        <v>19.024704776358561</v>
      </c>
      <c r="BB62">
        <v>17.741180156138739</v>
      </c>
      <c r="BC62">
        <v>13.01549068906295</v>
      </c>
      <c r="BD62">
        <v>24.991890398408948</v>
      </c>
      <c r="BE62">
        <v>12.245554128797478</v>
      </c>
      <c r="BF62">
        <v>19.941654210217973</v>
      </c>
      <c r="BG62">
        <v>19.120294180397224</v>
      </c>
      <c r="BH62">
        <v>23.837884250980302</v>
      </c>
      <c r="BI62">
        <v>26.930555400314006</v>
      </c>
      <c r="BJ62">
        <v>21.88583396288055</v>
      </c>
      <c r="BK62">
        <v>7.910464429480867</v>
      </c>
      <c r="BL62">
        <v>9.9999999999999609</v>
      </c>
      <c r="BM62">
        <v>21.140314290215276</v>
      </c>
      <c r="BN62">
        <v>21.098546940647172</v>
      </c>
      <c r="BO62">
        <v>18.071211803254972</v>
      </c>
      <c r="BP62">
        <v>16.029600137106449</v>
      </c>
      <c r="BQ62">
        <v>15.072570835353169</v>
      </c>
      <c r="BR62">
        <v>25.034717420249738</v>
      </c>
      <c r="BS62">
        <v>17.998211813540504</v>
      </c>
      <c r="BT62">
        <v>12.072285205665906</v>
      </c>
      <c r="BU62">
        <v>23.098387482757829</v>
      </c>
      <c r="BV62">
        <v>18.539712430520691</v>
      </c>
      <c r="BW62">
        <v>14.427094901301325</v>
      </c>
      <c r="BX62">
        <v>20.996577981800367</v>
      </c>
      <c r="BY62">
        <v>24.998120870091736</v>
      </c>
      <c r="BZ62">
        <v>18.013628719122888</v>
      </c>
      <c r="CA62">
        <v>20.001988075036049</v>
      </c>
      <c r="CB62">
        <v>0</v>
      </c>
      <c r="CC62">
        <v>21.954925180908333</v>
      </c>
      <c r="CD62">
        <v>12.395757997878135</v>
      </c>
      <c r="CF62" s="25">
        <f t="shared" si="1"/>
        <v>7.1871468476523148E-3</v>
      </c>
      <c r="CG62" s="25">
        <f t="shared" si="39"/>
        <v>5.8619775700208265E-14</v>
      </c>
      <c r="CH62" s="25">
        <f t="shared" si="9"/>
        <v>-1.5699705414817799E-5</v>
      </c>
      <c r="CI62" s="25">
        <f t="shared" si="10"/>
        <v>-9.230173711934242E-3</v>
      </c>
      <c r="CJ62" s="25">
        <f t="shared" si="11"/>
        <v>2.9367478924022805E-3</v>
      </c>
      <c r="CK62" s="25">
        <f t="shared" si="35"/>
        <v>5.3290705182007514E-14</v>
      </c>
      <c r="CL62" s="25">
        <f t="shared" si="12"/>
        <v>-6.6792639239753981E-2</v>
      </c>
      <c r="CM62" s="25">
        <f t="shared" si="13"/>
        <v>0</v>
      </c>
      <c r="CN62" s="25">
        <f t="shared" si="30"/>
        <v>7.8013369797937493E-2</v>
      </c>
      <c r="CO62" s="25">
        <f t="shared" si="14"/>
        <v>-2.4704776358561276E-2</v>
      </c>
      <c r="CP62" s="25">
        <f t="shared" si="28"/>
        <v>1.2588198438612608</v>
      </c>
      <c r="CQ62" s="25">
        <f t="shared" si="38"/>
        <v>-1.549068906295048E-2</v>
      </c>
      <c r="CR62" s="25">
        <f t="shared" si="15"/>
        <v>8.1096015910517849E-3</v>
      </c>
      <c r="CS62" s="25">
        <f t="shared" si="16"/>
        <v>-0.24555412879747784</v>
      </c>
      <c r="CT62" s="25">
        <f t="shared" si="17"/>
        <v>5.8345789782027424E-2</v>
      </c>
      <c r="CU62" s="25">
        <f t="shared" si="18"/>
        <v>-0.12029418039722373</v>
      </c>
      <c r="CV62" s="25">
        <f t="shared" si="19"/>
        <v>0.16211574901969783</v>
      </c>
      <c r="CW62" s="25">
        <f t="shared" si="26"/>
        <v>6.9444599685994035E-2</v>
      </c>
      <c r="CX62" s="25">
        <f t="shared" si="20"/>
        <v>0.11416603711944973</v>
      </c>
      <c r="CY62" s="25">
        <f t="shared" si="29"/>
        <v>8.9535570519132968E-2</v>
      </c>
      <c r="CZ62" s="25">
        <f t="shared" si="21"/>
        <v>3.907985046680551E-14</v>
      </c>
      <c r="DA62" s="25">
        <f t="shared" si="31"/>
        <v>-0.14031429021527586</v>
      </c>
      <c r="DB62" s="25">
        <f t="shared" si="36"/>
        <v>-9.854694064717151E-2</v>
      </c>
      <c r="DC62" s="25">
        <f t="shared" si="37"/>
        <v>-7.1211803254971784E-2</v>
      </c>
      <c r="DD62" s="25">
        <f t="shared" si="22"/>
        <v>-2.9600137106449154E-2</v>
      </c>
      <c r="DE62" s="25">
        <f t="shared" si="23"/>
        <v>-7.2570835353168661E-2</v>
      </c>
      <c r="DF62" s="25">
        <f t="shared" si="24"/>
        <v>-3.4717420249737785E-2</v>
      </c>
      <c r="DG62" s="25">
        <f t="shared" si="25"/>
        <v>1.7881864594961883E-3</v>
      </c>
      <c r="DH62" s="25">
        <f t="shared" si="27"/>
        <v>-7.228520566590646E-2</v>
      </c>
      <c r="DI62" s="25">
        <f t="shared" si="2"/>
        <v>-9.8387482757829048E-2</v>
      </c>
      <c r="DJ62" s="25">
        <f t="shared" si="32"/>
        <v>-0.53971243052069084</v>
      </c>
      <c r="DK62" s="25">
        <f t="shared" si="33"/>
        <v>-0.42709490130132544</v>
      </c>
      <c r="DL62" s="25">
        <f t="shared" si="3"/>
        <v>3.4220181996325039E-3</v>
      </c>
      <c r="DM62" s="25">
        <f t="shared" si="4"/>
        <v>1.879129908264332E-3</v>
      </c>
      <c r="DN62" s="25">
        <f t="shared" si="5"/>
        <v>-1.36287191228881E-2</v>
      </c>
      <c r="DO62" s="25">
        <f t="shared" si="6"/>
        <v>-1.9880750360492527E-3</v>
      </c>
      <c r="DP62" s="25">
        <f t="shared" si="7"/>
        <v>0</v>
      </c>
      <c r="DQ62" s="25">
        <f t="shared" si="8"/>
        <v>4.5074819091666996E-2</v>
      </c>
      <c r="DR62" s="25">
        <f t="shared" si="34"/>
        <v>-0.39575799787813537</v>
      </c>
      <c r="DU62">
        <v>5.9534910612906344</v>
      </c>
      <c r="DV62">
        <v>1.9780426451495714</v>
      </c>
      <c r="DW62">
        <v>2.0781408458296369</v>
      </c>
      <c r="DX62" t="e">
        <v>#N/A</v>
      </c>
      <c r="DY62">
        <v>1.1819360620724524</v>
      </c>
      <c r="DZ62">
        <v>10.589948364659847</v>
      </c>
      <c r="EA62" t="e">
        <v>#N/A</v>
      </c>
      <c r="EB62">
        <v>-5.6786710912545004</v>
      </c>
      <c r="EC62">
        <v>2.1883874510435248</v>
      </c>
      <c r="ED62">
        <v>-1.0482639804291125</v>
      </c>
      <c r="EE62">
        <v>2.6089143495217968</v>
      </c>
      <c r="EF62">
        <v>8.6706630379998728</v>
      </c>
      <c r="EG62">
        <v>2.6658855742178389</v>
      </c>
      <c r="EH62">
        <v>5.0428561258341915</v>
      </c>
      <c r="EI62">
        <v>2.3030705730878651</v>
      </c>
      <c r="EJ62">
        <v>4.214574640200965</v>
      </c>
      <c r="EK62">
        <v>-1.2436513136319434</v>
      </c>
      <c r="EL62">
        <v>8.0141629109334076</v>
      </c>
      <c r="EM62">
        <v>2.5240139661893011</v>
      </c>
      <c r="EN62">
        <v>4.1614651670975888</v>
      </c>
      <c r="EO62">
        <v>7.0094072270666175</v>
      </c>
      <c r="EP62">
        <v>1.8618334709788087</v>
      </c>
      <c r="EQ62">
        <v>-0.98164581528669714</v>
      </c>
      <c r="ER62">
        <v>0.51217514879001413</v>
      </c>
      <c r="ES62">
        <v>7.3518460838920703</v>
      </c>
      <c r="ET62">
        <v>3.2810321915002874</v>
      </c>
      <c r="EU62">
        <v>2.3367723922024197</v>
      </c>
      <c r="EV62">
        <v>5.558956048702953</v>
      </c>
      <c r="EW62">
        <v>632.95392826522584</v>
      </c>
      <c r="EX62">
        <v>3.0635298602267937</v>
      </c>
      <c r="EY62">
        <v>-3.0885802128592559</v>
      </c>
      <c r="EZ62">
        <v>1.9607238515053496</v>
      </c>
      <c r="FA62">
        <v>6.1966727380618352</v>
      </c>
      <c r="FB62">
        <v>3.3052336301527134</v>
      </c>
      <c r="FC62">
        <v>16.668418396024549</v>
      </c>
      <c r="FD62">
        <v>5.7722953774198515</v>
      </c>
      <c r="FE62">
        <v>1.2197460540467659</v>
      </c>
      <c r="FF62">
        <v>5.0808221497877639</v>
      </c>
      <c r="FG62" t="e">
        <v>#N/A</v>
      </c>
    </row>
    <row r="63" spans="1:163">
      <c r="A63">
        <v>2018</v>
      </c>
      <c r="B63" s="16">
        <v>21</v>
      </c>
      <c r="C63" s="16">
        <v>10</v>
      </c>
      <c r="D63" s="16">
        <v>20</v>
      </c>
      <c r="E63" s="16">
        <v>18</v>
      </c>
      <c r="F63" s="16">
        <v>21</v>
      </c>
      <c r="G63" s="16">
        <v>13</v>
      </c>
      <c r="H63" s="16">
        <v>12</v>
      </c>
      <c r="I63" s="16"/>
      <c r="J63" s="16">
        <v>5</v>
      </c>
      <c r="K63" s="16">
        <v>19</v>
      </c>
      <c r="L63" s="16">
        <v>19</v>
      </c>
      <c r="M63" s="16">
        <v>13</v>
      </c>
      <c r="N63" s="16">
        <v>25</v>
      </c>
      <c r="O63" s="16">
        <v>12</v>
      </c>
      <c r="P63" s="16">
        <v>20</v>
      </c>
      <c r="Q63" s="16">
        <v>19</v>
      </c>
      <c r="R63" s="16">
        <v>24</v>
      </c>
      <c r="S63" s="16">
        <v>27</v>
      </c>
      <c r="T63" s="16">
        <v>22</v>
      </c>
      <c r="U63" s="16">
        <v>8</v>
      </c>
      <c r="V63" s="16">
        <v>10</v>
      </c>
      <c r="W63" s="16">
        <v>21</v>
      </c>
      <c r="X63" s="16">
        <v>21</v>
      </c>
      <c r="Y63" s="16">
        <v>18</v>
      </c>
      <c r="Z63" s="16">
        <v>16</v>
      </c>
      <c r="AA63" s="16">
        <v>15</v>
      </c>
      <c r="AB63" s="16">
        <v>25</v>
      </c>
      <c r="AC63" s="16">
        <v>18</v>
      </c>
      <c r="AD63" s="16">
        <v>12</v>
      </c>
      <c r="AE63" s="16">
        <v>23</v>
      </c>
      <c r="AF63" s="16">
        <v>18</v>
      </c>
      <c r="AG63" s="16">
        <v>15</v>
      </c>
      <c r="AH63" s="16">
        <v>21</v>
      </c>
      <c r="AI63" s="16">
        <v>25</v>
      </c>
      <c r="AJ63" s="16">
        <v>18</v>
      </c>
      <c r="AK63" s="16">
        <v>20</v>
      </c>
      <c r="AL63" s="16"/>
      <c r="AM63" s="16">
        <v>22</v>
      </c>
      <c r="AN63" s="16">
        <v>12</v>
      </c>
      <c r="AO63" s="16">
        <v>16</v>
      </c>
      <c r="AR63">
        <v>20.989819800339504</v>
      </c>
      <c r="AS63">
        <v>9.9999999999999432</v>
      </c>
      <c r="AT63">
        <v>20.00022829187894</v>
      </c>
      <c r="AU63">
        <v>18.014183477171137</v>
      </c>
      <c r="AV63">
        <v>20.996265120846022</v>
      </c>
      <c r="AW63">
        <v>12.999999999999941</v>
      </c>
      <c r="AX63">
        <v>12.118564921141903</v>
      </c>
      <c r="AY63">
        <v>0</v>
      </c>
      <c r="AZ63">
        <v>4.9154727247338368</v>
      </c>
      <c r="BA63">
        <v>19.01856945683377</v>
      </c>
      <c r="BB63">
        <v>18.140544853945627</v>
      </c>
      <c r="BC63">
        <v>13.001526680766034</v>
      </c>
      <c r="BD63">
        <v>24.992942737985302</v>
      </c>
      <c r="BE63">
        <v>12.223456296627875</v>
      </c>
      <c r="BF63">
        <v>19.983347767096522</v>
      </c>
      <c r="BG63">
        <v>19.124357152925068</v>
      </c>
      <c r="BH63">
        <v>24.08238852243225</v>
      </c>
      <c r="BI63">
        <v>27.202820039206692</v>
      </c>
      <c r="BJ63">
        <v>22.026241202821979</v>
      </c>
      <c r="BK63">
        <v>8.3330123841331218</v>
      </c>
      <c r="BL63">
        <v>9.9999999999999645</v>
      </c>
      <c r="BM63">
        <v>21.174353040838803</v>
      </c>
      <c r="BN63">
        <v>21.172686703426642</v>
      </c>
      <c r="BO63">
        <v>18.054033812557758</v>
      </c>
      <c r="BP63">
        <v>16.054343189672103</v>
      </c>
      <c r="BQ63">
        <v>15.144590937636883</v>
      </c>
      <c r="BR63">
        <v>25.024227653121521</v>
      </c>
      <c r="BS63">
        <v>17.950190349926199</v>
      </c>
      <c r="BT63">
        <v>12.068452311591871</v>
      </c>
      <c r="BU63">
        <v>23.183423157386898</v>
      </c>
      <c r="BV63">
        <v>18.770787752289753</v>
      </c>
      <c r="BW63">
        <v>14.562686187945074</v>
      </c>
      <c r="BX63">
        <v>21.233053087295236</v>
      </c>
      <c r="BY63">
        <v>24.998504573768663</v>
      </c>
      <c r="BZ63">
        <v>18.000071264487172</v>
      </c>
      <c r="CA63">
        <v>20.138255923131194</v>
      </c>
      <c r="CB63">
        <v>0</v>
      </c>
      <c r="CC63">
        <v>21.946414690232306</v>
      </c>
      <c r="CD63">
        <v>12.693224864746369</v>
      </c>
      <c r="CF63" s="25">
        <f t="shared" si="1"/>
        <v>1.0180199660496214E-2</v>
      </c>
      <c r="CG63" s="25">
        <f t="shared" si="39"/>
        <v>5.6843418860808015E-14</v>
      </c>
      <c r="CH63" s="25">
        <f t="shared" si="9"/>
        <v>-2.2829187894046754E-4</v>
      </c>
      <c r="CI63" s="25">
        <f t="shared" si="10"/>
        <v>-1.4183477171137326E-2</v>
      </c>
      <c r="CJ63" s="25">
        <f t="shared" si="11"/>
        <v>3.7348791539777437E-3</v>
      </c>
      <c r="CK63" s="25">
        <f t="shared" si="35"/>
        <v>5.8619775700208265E-14</v>
      </c>
      <c r="CL63" s="25">
        <f t="shared" si="12"/>
        <v>-0.11856492114190331</v>
      </c>
      <c r="CM63" s="25">
        <f t="shared" si="13"/>
        <v>0</v>
      </c>
      <c r="CN63" s="25">
        <f t="shared" si="30"/>
        <v>8.4527275266163215E-2</v>
      </c>
      <c r="CO63" s="25">
        <f t="shared" si="14"/>
        <v>-1.8569456833770204E-2</v>
      </c>
      <c r="CP63" s="25">
        <f t="shared" si="28"/>
        <v>0.85945514605437268</v>
      </c>
      <c r="CQ63" s="25">
        <f t="shared" si="38"/>
        <v>-1.5266807660339055E-3</v>
      </c>
      <c r="CR63" s="25">
        <f t="shared" si="15"/>
        <v>7.0572620146975851E-3</v>
      </c>
      <c r="CS63" s="25">
        <f t="shared" si="16"/>
        <v>-0.22345629662787481</v>
      </c>
      <c r="CT63" s="25">
        <f t="shared" si="17"/>
        <v>1.6652232903478392E-2</v>
      </c>
      <c r="CU63" s="25">
        <f t="shared" si="18"/>
        <v>-0.12435715292506799</v>
      </c>
      <c r="CV63" s="25">
        <f t="shared" si="19"/>
        <v>-8.2388522432250255E-2</v>
      </c>
      <c r="CW63" s="25">
        <f t="shared" si="26"/>
        <v>-0.20282003920669212</v>
      </c>
      <c r="CX63" s="25">
        <f t="shared" si="20"/>
        <v>-2.6241202821978504E-2</v>
      </c>
      <c r="CY63" s="25">
        <f t="shared" si="29"/>
        <v>-0.33301238413312184</v>
      </c>
      <c r="CZ63" s="25">
        <f t="shared" si="21"/>
        <v>3.5527136788005009E-14</v>
      </c>
      <c r="DA63" s="25">
        <f t="shared" si="31"/>
        <v>-0.17435304083880254</v>
      </c>
      <c r="DB63" s="25">
        <f t="shared" si="36"/>
        <v>-0.17268670342664194</v>
      </c>
      <c r="DC63" s="25">
        <f t="shared" si="37"/>
        <v>-5.4033812557758409E-2</v>
      </c>
      <c r="DD63" s="25">
        <f t="shared" si="22"/>
        <v>-5.4343189672103165E-2</v>
      </c>
      <c r="DE63" s="25">
        <f t="shared" si="23"/>
        <v>-0.1445909376368828</v>
      </c>
      <c r="DF63" s="25">
        <f t="shared" si="24"/>
        <v>-2.4227653121521087E-2</v>
      </c>
      <c r="DG63" s="25">
        <f t="shared" si="25"/>
        <v>4.9809650073800782E-2</v>
      </c>
      <c r="DH63" s="25">
        <f t="shared" si="27"/>
        <v>-6.8452311591871151E-2</v>
      </c>
      <c r="DI63" s="25">
        <f t="shared" si="2"/>
        <v>-0.18342315738689763</v>
      </c>
      <c r="DJ63" s="25">
        <f t="shared" si="32"/>
        <v>-0.7707877522897526</v>
      </c>
      <c r="DK63" s="25">
        <f t="shared" si="33"/>
        <v>0.43731381205492603</v>
      </c>
      <c r="DL63" s="25">
        <f t="shared" si="3"/>
        <v>-0.23305308729523588</v>
      </c>
      <c r="DM63" s="25">
        <f t="shared" si="4"/>
        <v>1.4954262313366939E-3</v>
      </c>
      <c r="DN63" s="25">
        <f t="shared" si="5"/>
        <v>-7.1264487171873725E-5</v>
      </c>
      <c r="DO63" s="25">
        <f t="shared" si="6"/>
        <v>-0.13825592313119373</v>
      </c>
      <c r="DP63" s="25">
        <f t="shared" si="7"/>
        <v>0</v>
      </c>
      <c r="DQ63" s="25">
        <f t="shared" si="8"/>
        <v>5.3585309767694156E-2</v>
      </c>
      <c r="DR63" s="25">
        <f t="shared" si="34"/>
        <v>-0.69322486474636946</v>
      </c>
      <c r="DU63">
        <v>1.583167867704816</v>
      </c>
      <c r="DV63">
        <v>4.1815401131389649</v>
      </c>
      <c r="DW63">
        <v>5.44191758751208</v>
      </c>
      <c r="DX63" t="e">
        <v>#N/A</v>
      </c>
      <c r="DY63">
        <v>2.676048678621072</v>
      </c>
      <c r="DZ63">
        <v>14.684624476992099</v>
      </c>
      <c r="EA63" t="e">
        <v>#N/A</v>
      </c>
      <c r="EB63">
        <v>-2.1150266640124755</v>
      </c>
      <c r="EC63">
        <v>5.481329030699726</v>
      </c>
      <c r="ED63">
        <v>8.1696658529220372</v>
      </c>
      <c r="EE63">
        <v>3.467982054141828</v>
      </c>
      <c r="EF63">
        <v>8.2212974679852096</v>
      </c>
      <c r="EG63">
        <v>3.2945566790914427</v>
      </c>
      <c r="EH63">
        <v>6.2054175142145596</v>
      </c>
      <c r="EI63">
        <v>4.4324190060914646</v>
      </c>
      <c r="EJ63">
        <v>4.2516764140636951</v>
      </c>
      <c r="EK63">
        <v>2.7924904749927748</v>
      </c>
      <c r="EL63">
        <v>12.304343414978348</v>
      </c>
      <c r="EM63">
        <v>4.2480147507569086</v>
      </c>
      <c r="EN63">
        <v>4.5965962292854385</v>
      </c>
      <c r="EO63">
        <v>11.349616932984873</v>
      </c>
      <c r="EP63">
        <v>6.5734396764516703</v>
      </c>
      <c r="EQ63">
        <v>1.5063320269075007</v>
      </c>
      <c r="ER63">
        <v>0.67204465144315328</v>
      </c>
      <c r="ES63">
        <v>9.7887393257454391</v>
      </c>
      <c r="ET63">
        <v>5.2847024461245269</v>
      </c>
      <c r="EU63">
        <v>1.8902913030670163</v>
      </c>
      <c r="EV63">
        <v>10.205066389224612</v>
      </c>
      <c r="EW63">
        <v>993.926694461843</v>
      </c>
      <c r="EX63">
        <v>7.6046583725962194</v>
      </c>
      <c r="EY63">
        <v>-0.3001993924651174</v>
      </c>
      <c r="EZ63">
        <v>3.585974209412683</v>
      </c>
      <c r="FA63">
        <v>10.165717100224981</v>
      </c>
      <c r="FB63">
        <v>3.6537390573539312</v>
      </c>
      <c r="FC63">
        <v>9.3266638607707364</v>
      </c>
      <c r="FD63">
        <v>7.0817028308676981</v>
      </c>
      <c r="FE63">
        <v>4.2628878255549125</v>
      </c>
      <c r="FF63">
        <v>3.303081425990456</v>
      </c>
      <c r="FG63" t="e">
        <v>#N/A</v>
      </c>
    </row>
    <row r="64" spans="1:163">
      <c r="A64">
        <v>2019</v>
      </c>
      <c r="B64" s="16">
        <v>21</v>
      </c>
      <c r="C64" s="16">
        <v>10</v>
      </c>
      <c r="D64" s="16">
        <v>20</v>
      </c>
      <c r="E64" s="16">
        <v>18</v>
      </c>
      <c r="F64" s="16">
        <v>21</v>
      </c>
      <c r="G64" s="16">
        <v>13</v>
      </c>
      <c r="H64" s="16">
        <v>12</v>
      </c>
      <c r="I64" s="16"/>
      <c r="J64" s="16">
        <v>5</v>
      </c>
      <c r="K64" s="16">
        <v>19</v>
      </c>
      <c r="L64" s="16">
        <v>19</v>
      </c>
      <c r="M64" s="16">
        <v>13</v>
      </c>
      <c r="N64" s="16">
        <v>25</v>
      </c>
      <c r="O64" s="16">
        <v>12</v>
      </c>
      <c r="P64" s="16">
        <v>20</v>
      </c>
      <c r="Q64" s="16">
        <v>19</v>
      </c>
      <c r="R64" s="16">
        <v>24</v>
      </c>
      <c r="S64" s="16">
        <v>27</v>
      </c>
      <c r="T64" s="16">
        <v>22</v>
      </c>
      <c r="U64" s="16">
        <v>8</v>
      </c>
      <c r="V64" s="16">
        <v>10</v>
      </c>
      <c r="W64" s="16">
        <v>21</v>
      </c>
      <c r="X64" s="16">
        <v>21</v>
      </c>
      <c r="Y64" s="16">
        <v>18</v>
      </c>
      <c r="Z64" s="16">
        <v>16</v>
      </c>
      <c r="AA64" s="16">
        <v>15</v>
      </c>
      <c r="AB64" s="16">
        <v>25</v>
      </c>
      <c r="AC64" s="16">
        <v>18</v>
      </c>
      <c r="AD64" s="16">
        <v>12</v>
      </c>
      <c r="AE64" s="16">
        <v>23</v>
      </c>
      <c r="AF64" s="16">
        <v>20</v>
      </c>
      <c r="AG64" s="16">
        <v>15</v>
      </c>
      <c r="AH64" s="16">
        <v>21</v>
      </c>
      <c r="AI64" s="16">
        <v>25</v>
      </c>
      <c r="AJ64" s="16">
        <v>18</v>
      </c>
      <c r="AK64" s="16">
        <v>20</v>
      </c>
      <c r="AL64" s="16"/>
      <c r="AM64" s="16">
        <v>22</v>
      </c>
      <c r="AN64" s="16">
        <v>12</v>
      </c>
      <c r="AO64" s="16">
        <v>16</v>
      </c>
      <c r="AR64">
        <v>20.987257250267628</v>
      </c>
      <c r="AS64">
        <v>9.9999999999999467</v>
      </c>
      <c r="AT64">
        <v>20.000424354995346</v>
      </c>
      <c r="AU64">
        <v>18.018499969795364</v>
      </c>
      <c r="AV64">
        <v>20.995610755492134</v>
      </c>
      <c r="AW64">
        <v>12.999999999999936</v>
      </c>
      <c r="AX64">
        <v>12.164523982168975</v>
      </c>
      <c r="AY64">
        <v>0</v>
      </c>
      <c r="AZ64">
        <v>4.9116666936637516</v>
      </c>
      <c r="BA64">
        <v>19.012196837863165</v>
      </c>
      <c r="BB64">
        <v>18.545438679699043</v>
      </c>
      <c r="BC64">
        <v>12.988179259323772</v>
      </c>
      <c r="BD64">
        <v>24.994145725023088</v>
      </c>
      <c r="BE64">
        <v>12.196058084176409</v>
      </c>
      <c r="BF64">
        <v>20.023543715269078</v>
      </c>
      <c r="BG64">
        <v>19.124697169857505</v>
      </c>
      <c r="BH64">
        <v>24.312998294756806</v>
      </c>
      <c r="BI64">
        <v>27.456458754517975</v>
      </c>
      <c r="BJ64">
        <v>22.159267758935457</v>
      </c>
      <c r="BK64">
        <v>8.7638677387566215</v>
      </c>
      <c r="BL64">
        <v>9.999999999999968</v>
      </c>
      <c r="BM64">
        <v>21.201832629180011</v>
      </c>
      <c r="BN64">
        <v>21.238419455652018</v>
      </c>
      <c r="BO64">
        <v>18.036133436779835</v>
      </c>
      <c r="BP64">
        <v>16.076373897230049</v>
      </c>
      <c r="BQ64">
        <v>15.209101942338027</v>
      </c>
      <c r="BR64">
        <v>25.013545720135522</v>
      </c>
      <c r="BS64">
        <v>17.905852638594034</v>
      </c>
      <c r="BT64">
        <v>12.062856954933356</v>
      </c>
      <c r="BU64">
        <v>23.259232038000057</v>
      </c>
      <c r="BV64">
        <v>19.025844222097156</v>
      </c>
      <c r="BW64">
        <v>14.704286362695607</v>
      </c>
      <c r="BX64">
        <v>21.451735248055758</v>
      </c>
      <c r="BY64">
        <v>24.998912604183964</v>
      </c>
      <c r="BZ64">
        <v>17.987152507536756</v>
      </c>
      <c r="CA64">
        <v>20.26415821847111</v>
      </c>
      <c r="CB64">
        <v>0</v>
      </c>
      <c r="CC64">
        <v>21.93982787978161</v>
      </c>
      <c r="CD64">
        <v>13.032415004457764</v>
      </c>
      <c r="CF64" s="25">
        <f t="shared" si="1"/>
        <v>1.274274973237155E-2</v>
      </c>
      <c r="CG64" s="25">
        <f t="shared" si="39"/>
        <v>5.3290705182007514E-14</v>
      </c>
      <c r="CH64" s="25">
        <f t="shared" si="9"/>
        <v>-4.2435499534576593E-4</v>
      </c>
      <c r="CI64" s="25">
        <f t="shared" si="10"/>
        <v>-1.8499969795364279E-2</v>
      </c>
      <c r="CJ64" s="25">
        <f t="shared" si="11"/>
        <v>4.3892445078661524E-3</v>
      </c>
      <c r="CK64" s="25">
        <f t="shared" si="35"/>
        <v>6.3948846218409017E-14</v>
      </c>
      <c r="CL64" s="25">
        <f t="shared" si="12"/>
        <v>-0.16452398216897457</v>
      </c>
      <c r="CM64" s="25">
        <f t="shared" si="13"/>
        <v>0</v>
      </c>
      <c r="CN64" s="25">
        <f t="shared" si="30"/>
        <v>8.8333306336248363E-2</v>
      </c>
      <c r="CO64" s="25">
        <f t="shared" si="14"/>
        <v>-1.2196837863164944E-2</v>
      </c>
      <c r="CP64" s="25">
        <f t="shared" si="28"/>
        <v>0.45456132030095731</v>
      </c>
      <c r="CQ64" s="25">
        <f t="shared" si="38"/>
        <v>1.182074067622807E-2</v>
      </c>
      <c r="CR64" s="25">
        <f t="shared" si="15"/>
        <v>5.8542749769117108E-3</v>
      </c>
      <c r="CS64" s="25">
        <f t="shared" si="16"/>
        <v>-0.1960580841764088</v>
      </c>
      <c r="CT64" s="25">
        <f t="shared" si="17"/>
        <v>-2.3543715269077836E-2</v>
      </c>
      <c r="CU64" s="25">
        <f t="shared" si="18"/>
        <v>-0.12469716985750523</v>
      </c>
      <c r="CV64" s="25">
        <f t="shared" si="19"/>
        <v>-0.31299829475680596</v>
      </c>
      <c r="CW64" s="25">
        <f t="shared" si="26"/>
        <v>-0.4564587545179748</v>
      </c>
      <c r="CX64" s="25">
        <f t="shared" si="20"/>
        <v>-0.15926775893545653</v>
      </c>
      <c r="CY64" s="25">
        <f t="shared" si="29"/>
        <v>-0.76386773875662151</v>
      </c>
      <c r="CZ64" s="25">
        <f t="shared" si="21"/>
        <v>3.1974423109204508E-14</v>
      </c>
      <c r="DA64" s="25">
        <f t="shared" si="31"/>
        <v>-0.20183262918001077</v>
      </c>
      <c r="DB64" s="25">
        <f t="shared" si="36"/>
        <v>-0.23841945565201783</v>
      </c>
      <c r="DC64" s="25">
        <f t="shared" si="37"/>
        <v>-3.6133436779834938E-2</v>
      </c>
      <c r="DD64" s="25">
        <f t="shared" si="22"/>
        <v>-7.6373897230048726E-2</v>
      </c>
      <c r="DE64" s="25">
        <f t="shared" si="23"/>
        <v>-0.2091019423380267</v>
      </c>
      <c r="DF64" s="25">
        <f t="shared" si="24"/>
        <v>-1.3545720135521577E-2</v>
      </c>
      <c r="DG64" s="25">
        <f t="shared" si="25"/>
        <v>9.4147361405966024E-2</v>
      </c>
      <c r="DH64" s="25">
        <f t="shared" si="27"/>
        <v>-6.2856954933355524E-2</v>
      </c>
      <c r="DI64" s="25">
        <f t="shared" si="2"/>
        <v>-0.25923203800005723</v>
      </c>
      <c r="DJ64" s="25">
        <f t="shared" si="32"/>
        <v>0.97415577790284402</v>
      </c>
      <c r="DK64" s="25">
        <f t="shared" si="33"/>
        <v>0.29571363730439337</v>
      </c>
      <c r="DL64" s="25">
        <f t="shared" si="3"/>
        <v>-0.45173524805575838</v>
      </c>
      <c r="DM64" s="25">
        <f t="shared" si="4"/>
        <v>1.0873958160360075E-3</v>
      </c>
      <c r="DN64" s="25">
        <f t="shared" si="5"/>
        <v>1.2847492463244237E-2</v>
      </c>
      <c r="DO64" s="25">
        <f t="shared" si="6"/>
        <v>-0.26415821847110976</v>
      </c>
      <c r="DP64" s="25">
        <f t="shared" si="7"/>
        <v>0</v>
      </c>
      <c r="DQ64" s="25">
        <f t="shared" si="8"/>
        <v>6.017212021838958E-2</v>
      </c>
      <c r="DR64" s="25">
        <f t="shared" si="34"/>
        <v>-1.0324150044577642</v>
      </c>
      <c r="DU64">
        <v>-1.1067227374048514</v>
      </c>
      <c r="DV64">
        <v>4.2699463799964406</v>
      </c>
      <c r="DW64">
        <v>6.9758423058524386</v>
      </c>
      <c r="DX64" t="e">
        <v>#N/A</v>
      </c>
      <c r="DY64">
        <v>4.9768704557785952</v>
      </c>
      <c r="DZ64">
        <v>13.637770201590683</v>
      </c>
      <c r="EA64" t="e">
        <v>#N/A</v>
      </c>
      <c r="EB64">
        <v>0.37469782915090377</v>
      </c>
      <c r="EC64">
        <v>6.913346302082175</v>
      </c>
      <c r="ED64">
        <v>3.5624487595852656</v>
      </c>
      <c r="EE64">
        <v>7.2078314369215377</v>
      </c>
      <c r="EF64">
        <v>7.5513752133038565</v>
      </c>
      <c r="EG64">
        <v>4.2195973599549461</v>
      </c>
      <c r="EH64">
        <v>4.3309453063181422</v>
      </c>
      <c r="EI64">
        <v>6.7362795350926774</v>
      </c>
      <c r="EJ64">
        <v>4.4021013226632988</v>
      </c>
      <c r="EK64">
        <v>6.8500180358590796</v>
      </c>
      <c r="EL64">
        <v>13.088438223926914</v>
      </c>
      <c r="EM64">
        <v>5.392798372534088</v>
      </c>
      <c r="EN64">
        <v>3.5515158166684557</v>
      </c>
      <c r="EO64">
        <v>10.172277147642717</v>
      </c>
      <c r="EP64">
        <v>8.0172270948074242</v>
      </c>
      <c r="EQ64">
        <v>5.657397934351593</v>
      </c>
      <c r="ER64">
        <v>0.86352673349690612</v>
      </c>
      <c r="ES64">
        <v>6.9686609175336685</v>
      </c>
      <c r="ET64">
        <v>6.1052210152248563</v>
      </c>
      <c r="EU64">
        <v>0.57249227753732157</v>
      </c>
      <c r="EV64">
        <v>10.057529288752448</v>
      </c>
      <c r="EW64">
        <v>1415.0128897161012</v>
      </c>
      <c r="EX64">
        <v>11.990836525479466</v>
      </c>
      <c r="EY64">
        <v>1.6337690298466043</v>
      </c>
      <c r="EZ64">
        <v>2.802661839278926</v>
      </c>
      <c r="FA64">
        <v>13.978971021308126</v>
      </c>
      <c r="FB64">
        <v>4.2642858901959073</v>
      </c>
      <c r="FC64">
        <v>-9.3801990349794551</v>
      </c>
      <c r="FD64">
        <v>8.7494546966902647</v>
      </c>
      <c r="FE64">
        <v>5.8414294983703599</v>
      </c>
      <c r="FF64">
        <v>1.7278063657494442</v>
      </c>
      <c r="FG64" t="e">
        <v>#N/A</v>
      </c>
    </row>
    <row r="65" spans="1:163">
      <c r="A65">
        <v>2020</v>
      </c>
      <c r="B65" s="16">
        <v>21</v>
      </c>
      <c r="C65" s="16">
        <v>10</v>
      </c>
      <c r="D65" s="16">
        <v>20</v>
      </c>
      <c r="E65" s="16">
        <v>18</v>
      </c>
      <c r="F65" s="16">
        <v>21</v>
      </c>
      <c r="G65" s="16">
        <v>13</v>
      </c>
      <c r="H65" s="16">
        <v>12</v>
      </c>
      <c r="I65" s="16"/>
      <c r="J65" s="16">
        <v>5</v>
      </c>
      <c r="K65" s="16">
        <v>19</v>
      </c>
      <c r="L65" s="16">
        <v>19</v>
      </c>
      <c r="M65" s="16">
        <v>13</v>
      </c>
      <c r="N65" s="16">
        <v>25</v>
      </c>
      <c r="O65" s="16">
        <v>12</v>
      </c>
      <c r="P65" s="16">
        <v>20</v>
      </c>
      <c r="Q65" s="16">
        <v>19</v>
      </c>
      <c r="R65" s="16">
        <v>24</v>
      </c>
      <c r="S65" s="16">
        <v>27</v>
      </c>
      <c r="T65" s="16">
        <v>22</v>
      </c>
      <c r="U65" s="16">
        <v>10</v>
      </c>
      <c r="V65" s="16">
        <v>10</v>
      </c>
      <c r="W65" s="16">
        <v>21</v>
      </c>
      <c r="X65" s="16">
        <v>21</v>
      </c>
      <c r="Y65" s="16">
        <v>18</v>
      </c>
      <c r="Z65" s="16">
        <v>16</v>
      </c>
      <c r="AA65" s="16">
        <v>15</v>
      </c>
      <c r="AB65" s="16">
        <v>25</v>
      </c>
      <c r="AC65" s="16">
        <v>18</v>
      </c>
      <c r="AD65" s="16">
        <v>12</v>
      </c>
      <c r="AE65" s="16">
        <v>23</v>
      </c>
      <c r="AF65" s="16">
        <v>20</v>
      </c>
      <c r="AG65" s="16">
        <v>15</v>
      </c>
      <c r="AH65" s="16">
        <v>21</v>
      </c>
      <c r="AI65" s="16">
        <v>25</v>
      </c>
      <c r="AJ65" s="16">
        <v>18</v>
      </c>
      <c r="AK65" s="16">
        <v>20</v>
      </c>
      <c r="AL65" s="16"/>
      <c r="AM65" s="16">
        <v>22</v>
      </c>
      <c r="AN65" s="16">
        <v>16</v>
      </c>
      <c r="AO65" s="16">
        <v>16</v>
      </c>
      <c r="AR65">
        <v>20.984846237817578</v>
      </c>
      <c r="AS65">
        <v>9.999999999999952</v>
      </c>
      <c r="AT65">
        <v>20.000614275358171</v>
      </c>
      <c r="AU65">
        <v>18.022590556851082</v>
      </c>
      <c r="AV65">
        <v>20.99500632686955</v>
      </c>
      <c r="AW65">
        <v>12.999999999999932</v>
      </c>
      <c r="AX65">
        <v>12.208399052669352</v>
      </c>
      <c r="AY65">
        <v>0</v>
      </c>
      <c r="AZ65">
        <v>4.9087729332610559</v>
      </c>
      <c r="BA65">
        <v>19.005766553358971</v>
      </c>
      <c r="BB65">
        <v>18.950824262824217</v>
      </c>
      <c r="BC65">
        <v>12.975081027605455</v>
      </c>
      <c r="BD65">
        <v>24.995394764416709</v>
      </c>
      <c r="BE65">
        <v>12.166989972004894</v>
      </c>
      <c r="BF65">
        <v>20.063108577664984</v>
      </c>
      <c r="BG65">
        <v>19.123799194841528</v>
      </c>
      <c r="BH65">
        <v>24.538225808991449</v>
      </c>
      <c r="BI65">
        <v>27.703066801811143</v>
      </c>
      <c r="BJ65">
        <v>22.28940031192964</v>
      </c>
      <c r="BK65">
        <v>9.2026961320595255</v>
      </c>
      <c r="BL65">
        <v>9.9999999999999716</v>
      </c>
      <c r="BM65">
        <v>21.22704179952596</v>
      </c>
      <c r="BN65">
        <v>21.30114079987861</v>
      </c>
      <c r="BO65">
        <v>18.018052535645456</v>
      </c>
      <c r="BP65">
        <v>16.097430301770292</v>
      </c>
      <c r="BQ65">
        <v>15.270903907959575</v>
      </c>
      <c r="BR65">
        <v>25.00283543282131</v>
      </c>
      <c r="BS65">
        <v>17.862886066595909</v>
      </c>
      <c r="BT65">
        <v>12.056694651757267</v>
      </c>
      <c r="BU65">
        <v>23.331723681795264</v>
      </c>
      <c r="BV65">
        <v>19.288020487034217</v>
      </c>
      <c r="BW65">
        <v>14.847412413313009</v>
      </c>
      <c r="BX65">
        <v>21.663779612689385</v>
      </c>
      <c r="BY65">
        <v>24.999327360989369</v>
      </c>
      <c r="BZ65">
        <v>17.974488861966673</v>
      </c>
      <c r="CA65">
        <v>20.386198528525767</v>
      </c>
      <c r="CB65">
        <v>0</v>
      </c>
      <c r="CC65">
        <v>21.933902048842491</v>
      </c>
      <c r="CD65">
        <v>13.397628855613029</v>
      </c>
      <c r="CF65" s="25">
        <f>+B65-AR65</f>
        <v>1.5153762182421815E-2</v>
      </c>
      <c r="CG65" s="25">
        <f t="shared" si="39"/>
        <v>4.7961634663806763E-14</v>
      </c>
      <c r="CH65" s="25">
        <f t="shared" si="9"/>
        <v>-6.1427535817060175E-4</v>
      </c>
      <c r="CI65" s="25">
        <f t="shared" si="10"/>
        <v>-2.25905568510818E-2</v>
      </c>
      <c r="CJ65" s="25">
        <f t="shared" si="11"/>
        <v>4.9936731304498494E-3</v>
      </c>
      <c r="CK65" s="25">
        <f t="shared" si="35"/>
        <v>6.7501559897209518E-14</v>
      </c>
      <c r="CL65" s="25">
        <f t="shared" si="12"/>
        <v>-0.20839905266935155</v>
      </c>
      <c r="CM65" s="25">
        <f t="shared" si="13"/>
        <v>0</v>
      </c>
      <c r="CN65" s="45">
        <f t="shared" si="30"/>
        <v>9.1227066738944096E-2</v>
      </c>
      <c r="CO65" s="25">
        <f t="shared" si="14"/>
        <v>-5.7665533589705831E-3</v>
      </c>
      <c r="CP65" s="25">
        <f t="shared" si="28"/>
        <v>4.9175737175783496E-2</v>
      </c>
      <c r="CQ65" s="25">
        <f t="shared" si="38"/>
        <v>2.491897239454488E-2</v>
      </c>
      <c r="CR65" s="25">
        <f t="shared" si="15"/>
        <v>4.6052355832912895E-3</v>
      </c>
      <c r="CS65" s="25">
        <f t="shared" si="16"/>
        <v>-0.16698997200489352</v>
      </c>
      <c r="CT65" s="25">
        <f t="shared" si="17"/>
        <v>-6.3108577664984011E-2</v>
      </c>
      <c r="CU65" s="25">
        <f t="shared" si="18"/>
        <v>-0.12379919484152779</v>
      </c>
      <c r="CV65" s="25">
        <f t="shared" si="19"/>
        <v>-0.53822580899144867</v>
      </c>
      <c r="CW65" s="25">
        <f t="shared" si="26"/>
        <v>-0.70306680181114345</v>
      </c>
      <c r="CX65" s="25">
        <f t="shared" si="20"/>
        <v>-0.28940031192964</v>
      </c>
      <c r="CY65" s="25">
        <f t="shared" si="29"/>
        <v>0.79730386794047448</v>
      </c>
      <c r="CZ65" s="25">
        <f t="shared" si="21"/>
        <v>2.8421709430404007E-14</v>
      </c>
      <c r="DA65" s="25">
        <f t="shared" si="31"/>
        <v>-0.22704179952595993</v>
      </c>
      <c r="DB65" s="25">
        <f t="shared" si="36"/>
        <v>-0.30114079987860976</v>
      </c>
      <c r="DC65" s="25">
        <f t="shared" si="37"/>
        <v>-1.8052535645455947E-2</v>
      </c>
      <c r="DD65" s="25">
        <f t="shared" si="22"/>
        <v>-9.743030177029155E-2</v>
      </c>
      <c r="DE65" s="25">
        <f t="shared" si="23"/>
        <v>-0.27090390795957475</v>
      </c>
      <c r="DF65" s="25">
        <f t="shared" si="24"/>
        <v>-2.8354328213104907E-3</v>
      </c>
      <c r="DG65" s="25">
        <f t="shared" si="25"/>
        <v>0.13711393340409117</v>
      </c>
      <c r="DH65" s="25">
        <f t="shared" si="27"/>
        <v>-5.6694651757267067E-2</v>
      </c>
      <c r="DI65" s="25">
        <f t="shared" si="2"/>
        <v>-0.33172368179526401</v>
      </c>
      <c r="DJ65" s="25">
        <f t="shared" si="32"/>
        <v>0.7119795129657831</v>
      </c>
      <c r="DK65" s="25">
        <f t="shared" si="33"/>
        <v>0.15258758668699102</v>
      </c>
      <c r="DL65" s="25">
        <f t="shared" si="3"/>
        <v>-0.66377961268938535</v>
      </c>
      <c r="DM65" s="25">
        <f t="shared" si="4"/>
        <v>6.7263901063085996E-4</v>
      </c>
      <c r="DN65" s="25">
        <f t="shared" si="5"/>
        <v>2.551113803332683E-2</v>
      </c>
      <c r="DO65" s="25">
        <f t="shared" si="6"/>
        <v>-0.38619852852576741</v>
      </c>
      <c r="DP65" s="25">
        <f t="shared" si="7"/>
        <v>0</v>
      </c>
      <c r="DQ65" s="25">
        <f t="shared" si="8"/>
        <v>6.6097951157509272E-2</v>
      </c>
      <c r="DR65" s="25">
        <f t="shared" si="34"/>
        <v>2.6023711443869715</v>
      </c>
      <c r="DU65">
        <v>-18.797219936913081</v>
      </c>
      <c r="DV65">
        <v>-9.1848172513555824</v>
      </c>
      <c r="DW65">
        <v>-8.6629848257920514</v>
      </c>
      <c r="DX65" t="e">
        <v>#N/A</v>
      </c>
      <c r="DY65">
        <v>-8.6415678031056018</v>
      </c>
      <c r="DZ65">
        <v>-22.165535836893014</v>
      </c>
      <c r="EA65" t="e">
        <v>#N/A</v>
      </c>
      <c r="EB65">
        <v>-8.7816304754058194</v>
      </c>
      <c r="EC65">
        <v>-9.2707453858312761</v>
      </c>
      <c r="ED65">
        <v>-33.961348144099702</v>
      </c>
      <c r="EE65">
        <v>-26.727592869109174</v>
      </c>
      <c r="EF65">
        <v>-20.724974884136486</v>
      </c>
      <c r="EG65">
        <v>-3.2698369206253233</v>
      </c>
      <c r="EH65">
        <v>-19.995031161216048</v>
      </c>
      <c r="EI65">
        <v>-10.605186066653829</v>
      </c>
      <c r="EJ65">
        <v>-6.1257935617182113</v>
      </c>
      <c r="EK65">
        <v>-4.5168192419777995</v>
      </c>
      <c r="EL65">
        <v>-29.006367713861039</v>
      </c>
      <c r="EM65">
        <v>-7.9492431940727499</v>
      </c>
      <c r="EN65">
        <v>-5.9675989128226661</v>
      </c>
      <c r="EO65">
        <v>-22.954063287826557</v>
      </c>
      <c r="EP65">
        <v>-5.9105364337986543</v>
      </c>
      <c r="EQ65">
        <v>-1.7716536066388642</v>
      </c>
      <c r="ER65">
        <v>-0.72524343139693848</v>
      </c>
      <c r="ES65">
        <v>-14.944894561861588</v>
      </c>
      <c r="ET65">
        <v>-6.5064593172485274</v>
      </c>
      <c r="EU65">
        <v>-4.3637708015684211</v>
      </c>
      <c r="EV65">
        <v>-32.705338015747998</v>
      </c>
      <c r="EW65">
        <v>-1110.0644244746873</v>
      </c>
      <c r="EX65">
        <v>-8.2533058592561872</v>
      </c>
      <c r="EY65">
        <v>-4.7104627742763796</v>
      </c>
      <c r="EZ65">
        <v>-10.753475339582451</v>
      </c>
      <c r="FA65">
        <v>-13.253690396116468</v>
      </c>
      <c r="FB65">
        <v>-6.9582870251798283</v>
      </c>
      <c r="FC65">
        <v>-22.965831422533483</v>
      </c>
      <c r="FD65">
        <v>-15.009279366459168</v>
      </c>
      <c r="FE65">
        <v>-8.4207675174510541</v>
      </c>
      <c r="FF65">
        <v>-15.348314036218</v>
      </c>
      <c r="FG65" t="e">
        <v>#N/A</v>
      </c>
    </row>
    <row r="68" spans="1:163" s="23" customFormat="1">
      <c r="A68" s="32" t="s">
        <v>300</v>
      </c>
    </row>
    <row r="69" spans="1:163">
      <c r="A69">
        <v>1995</v>
      </c>
      <c r="B69" s="20">
        <f>+HLOOKUP(B3,'Shares Database'!$4:$13,8,0)</f>
        <v>0.74057100725619629</v>
      </c>
      <c r="C69" s="20">
        <f>+HLOOKUP(C3,'Shares Database'!$4:$13,8,0)</f>
        <v>0</v>
      </c>
      <c r="D69" s="20">
        <f>+HLOOKUP(D3,'Shares Database'!$4:$13,8,0)</f>
        <v>0.43419688972497422</v>
      </c>
      <c r="E69" s="27" t="e">
        <f>+HLOOKUP(E3,'Shares Database'!$4:$13,8,0)</f>
        <v>#N/A</v>
      </c>
      <c r="F69" s="20">
        <f>+HLOOKUP(F3,'Shares Database'!$4:$13,8,0)</f>
        <v>0.28575827720476799</v>
      </c>
      <c r="G69" s="20">
        <f>+HLOOKUP(G3,'Shares Database'!$4:$13,8,0)</f>
        <v>0.8820955461067892</v>
      </c>
      <c r="H69" s="27" t="e">
        <f>+HLOOKUP(H3,'Shares Database'!$4:$13,8,0)</f>
        <v>#N/A</v>
      </c>
      <c r="I69" s="20">
        <f>+HLOOKUP(I3,'Shares Database'!$4:$13,8,0)</f>
        <v>0</v>
      </c>
      <c r="J69" s="20">
        <f>+HLOOKUP(J3,'Shares Database'!$4:$13,8,0)</f>
        <v>0.15576356030885263</v>
      </c>
      <c r="K69" s="20">
        <f>+HLOOKUP(K3,'Shares Database'!$4:$13,8,0)</f>
        <v>0.66178270404395656</v>
      </c>
      <c r="L69" s="20">
        <f>+HLOOKUP(L3,'Shares Database'!$4:$13,8,0)</f>
        <v>0.7538012717431386</v>
      </c>
      <c r="M69" s="20">
        <f>+HLOOKUP(M3,'Shares Database'!$4:$13,8,0)</f>
        <v>1</v>
      </c>
      <c r="N69" s="20">
        <f>+HLOOKUP(N3,'Shares Database'!$4:$13,8,0)</f>
        <v>0.24481144831250701</v>
      </c>
      <c r="O69" s="27">
        <f>+HLOOKUP(O3,'Shares Database'!$4:$13,8,0)</f>
        <v>1</v>
      </c>
      <c r="P69" s="20">
        <f>+HLOOKUP(P3,'Shares Database'!$4:$13,8,0)</f>
        <v>0.51632536711410004</v>
      </c>
      <c r="Q69" s="20">
        <f>+HLOOKUP(Q3,'Shares Database'!$4:$13,8,0)</f>
        <v>0.36550891716304756</v>
      </c>
      <c r="R69" s="20">
        <f>+HLOOKUP(R3,'Shares Database'!$4:$13,8,0)</f>
        <v>0.51615054719978315</v>
      </c>
      <c r="S69" s="20">
        <f>+HLOOKUP(S3,'Shares Database'!$4:$13,8,0)</f>
        <v>0.41292506339976348</v>
      </c>
      <c r="T69" s="20">
        <f>+HLOOKUP(T3,'Shares Database'!$4:$13,8,0)</f>
        <v>0.28494110156001279</v>
      </c>
      <c r="U69" s="20">
        <f>+HLOOKUP(U3,'Shares Database'!$4:$13,8,0)</f>
        <v>0.12426152391031554</v>
      </c>
      <c r="V69" s="20">
        <f>+HLOOKUP(V3,'Shares Database'!$4:$13,8,0)</f>
        <v>0.37493177859707949</v>
      </c>
      <c r="W69" s="20">
        <f>+HLOOKUP(W3,'Shares Database'!$4:$13,8,0)</f>
        <v>0.56391929788105855</v>
      </c>
      <c r="X69" s="20">
        <f>+HLOOKUP(X3,'Shares Database'!$4:$13,8,0)</f>
        <v>0.47200366088790796</v>
      </c>
      <c r="Y69" s="20">
        <f>+HLOOKUP(Y3,'Shares Database'!$4:$13,8,0)</f>
        <v>0.44321439623084735</v>
      </c>
      <c r="Z69" s="28">
        <v>0.48</v>
      </c>
      <c r="AA69" s="20">
        <f>+HLOOKUP(AA3,'Shares Database'!$4:$13,8,0)</f>
        <v>0.28560575828059392</v>
      </c>
      <c r="AB69" s="20">
        <f>+HLOOKUP(AB3,'Shares Database'!$4:$13,8,0)</f>
        <v>0.37656572297176344</v>
      </c>
      <c r="AC69" s="20">
        <f>+HLOOKUP(AC3,'Shares Database'!$4:$13,8,0)</f>
        <v>0.69341670973020442</v>
      </c>
      <c r="AD69" s="20">
        <f>+HLOOKUP(AD3,'Shares Database'!$4:$13,8,0)</f>
        <v>0.34521986518699305</v>
      </c>
      <c r="AE69" s="20">
        <f>+HLOOKUP(AE3,'Shares Database'!$4:$13,8,0)</f>
        <v>0.46948973441720959</v>
      </c>
      <c r="AF69" s="27" t="e">
        <f>+HLOOKUP(AF3,'Shares Database'!$4:$13,8,0)</f>
        <v>#N/A</v>
      </c>
      <c r="AG69" s="20">
        <f>+HLOOKUP(AG3,'Shares Database'!$4:$13,8,0)</f>
        <v>0.33163233218687005</v>
      </c>
      <c r="AH69" s="20">
        <f>+HLOOKUP(AH3,'Shares Database'!$4:$13,8,0)</f>
        <v>0.35335286017230677</v>
      </c>
      <c r="AI69" s="20">
        <f>+HLOOKUP(AI3,'Shares Database'!$4:$13,8,0)</f>
        <v>0.33049187643350292</v>
      </c>
      <c r="AJ69" s="27" t="e">
        <f>+HLOOKUP(AJ3,'Shares Database'!$4:$13,8,0)</f>
        <v>#N/A</v>
      </c>
      <c r="AK69" s="20">
        <f>+HLOOKUP(AK3,'Shares Database'!$4:$13,8,0)</f>
        <v>0.34032758949395736</v>
      </c>
      <c r="AL69" s="27">
        <f>+HLOOKUP(AL3,'Shares Database'!$4:$13,8,0)</f>
        <v>0</v>
      </c>
      <c r="AM69" s="20">
        <f>+HLOOKUP(AM3,'Shares Database'!$4:$13,8,0)</f>
        <v>0.81189906573938131</v>
      </c>
      <c r="AN69" s="27">
        <f>+HLOOKUP(AN3,'Shares Database'!$4:$13,8,0)</f>
        <v>1</v>
      </c>
      <c r="AO69" s="27" t="e">
        <f>+HLOOKUP(AO3,'Shares Database'!$4:$13,8,0)</f>
        <v>#N/A</v>
      </c>
    </row>
    <row r="70" spans="1:163">
      <c r="A70">
        <v>2000</v>
      </c>
      <c r="B70" s="20">
        <f>+HLOOKUP(B3,'Shares Database'!$18:$27,8,0)</f>
        <v>0.64391809723624915</v>
      </c>
      <c r="C70" s="20">
        <f>+HLOOKUP(C3,'Shares Database'!$18:$27,8,0)</f>
        <v>0.16087024081142298</v>
      </c>
      <c r="D70" s="20">
        <f>+HLOOKUP(D3,'Shares Database'!$18:$27,8,0)</f>
        <v>0.41210949971935185</v>
      </c>
      <c r="E70" s="27" t="e">
        <f>+HLOOKUP(E3,'Shares Database'!$18:$27,8,0)</f>
        <v>#N/A</v>
      </c>
      <c r="F70" s="20">
        <f>+HLOOKUP(F3,'Shares Database'!$18:$27,8,0)</f>
        <v>0.29473797235036342</v>
      </c>
      <c r="G70" s="20">
        <f>+HLOOKUP(G3,'Shares Database'!$18:$27,8,0)</f>
        <v>0.70922706838216631</v>
      </c>
      <c r="H70" s="27" t="e">
        <f>+HLOOKUP(H3,'Shares Database'!$18:$27,8,0)</f>
        <v>#N/A</v>
      </c>
      <c r="I70" s="20">
        <f>+HLOOKUP(I3,'Shares Database'!$18:$27,8,0)</f>
        <v>0</v>
      </c>
      <c r="J70" s="20">
        <f>+HLOOKUP(J3,'Shares Database'!$18:$27,8,0)</f>
        <v>0.15795468637168683</v>
      </c>
      <c r="K70" s="20">
        <f>+HLOOKUP(K3,'Shares Database'!$18:$27,8,0)</f>
        <v>0.68977911954126447</v>
      </c>
      <c r="L70" s="20">
        <f>+HLOOKUP(L3,'Shares Database'!$18:$27,8,0)</f>
        <v>0.56062425835989949</v>
      </c>
      <c r="M70" s="20">
        <f>+HLOOKUP(M3,'Shares Database'!$18:$27,8,0)</f>
        <v>1</v>
      </c>
      <c r="N70" s="20">
        <f>+HLOOKUP(N3,'Shares Database'!$18:$27,8,0)</f>
        <v>0.2469974198894179</v>
      </c>
      <c r="O70" s="27">
        <f>+HLOOKUP(O3,'Shares Database'!$18:$27,8,0)</f>
        <v>1</v>
      </c>
      <c r="P70" s="20">
        <f>+HLOOKUP(P3,'Shares Database'!$18:$27,8,0)</f>
        <v>0.40165159449357851</v>
      </c>
      <c r="Q70" s="20">
        <f>+HLOOKUP(Q3,'Shares Database'!$18:$27,8,0)</f>
        <v>0.37856503449561812</v>
      </c>
      <c r="R70" s="20">
        <f>+HLOOKUP(R3,'Shares Database'!$18:$27,8,0)</f>
        <v>0.43169398836186385</v>
      </c>
      <c r="S70" s="20">
        <f>+HLOOKUP(S3,'Shares Database'!$18:$27,8,0)</f>
        <v>0.63899742306586949</v>
      </c>
      <c r="T70" s="20">
        <f>+HLOOKUP(T3,'Shares Database'!$18:$27,8,0)</f>
        <v>0.32676620710685889</v>
      </c>
      <c r="U70" s="20">
        <f>+HLOOKUP(U3,'Shares Database'!$18:$27,8,0)</f>
        <v>0.20670477170691315</v>
      </c>
      <c r="V70" s="20">
        <f>+HLOOKUP(V3,'Shares Database'!$18:$27,8,0)</f>
        <v>0.37179055863134086</v>
      </c>
      <c r="W70" s="20">
        <f>+HLOOKUP(W3,'Shares Database'!$18:$27,8,0)</f>
        <v>0.49780218367387519</v>
      </c>
      <c r="X70" s="20">
        <f>+HLOOKUP(X3,'Shares Database'!$18:$27,8,0)</f>
        <v>0.47504382408556017</v>
      </c>
      <c r="Y70" s="20">
        <f>+HLOOKUP(Y3,'Shares Database'!$18:$27,8,0)</f>
        <v>0.40799731554199964</v>
      </c>
      <c r="Z70" s="28">
        <v>0.48</v>
      </c>
      <c r="AA70" s="20">
        <f>+HLOOKUP(AA3,'Shares Database'!$18:$27,8,0)</f>
        <v>0.30963194946585659</v>
      </c>
      <c r="AB70" s="20">
        <f>+HLOOKUP(AB3,'Shares Database'!$18:$27,8,0)</f>
        <v>0.30406386646947969</v>
      </c>
      <c r="AC70" s="20">
        <f>+HLOOKUP(AC3,'Shares Database'!$18:$27,8,0)</f>
        <v>0.67508437492988427</v>
      </c>
      <c r="AD70" s="20">
        <f>+HLOOKUP(AD3,'Shares Database'!$18:$27,8,0)</f>
        <v>0.32465134948651997</v>
      </c>
      <c r="AE70" s="20">
        <f>+HLOOKUP(AE3,'Shares Database'!$18:$27,8,0)</f>
        <v>0.45813574173771443</v>
      </c>
      <c r="AF70" s="27" t="e">
        <f>+HLOOKUP(AF3,'Shares Database'!$18:$27,8,0)</f>
        <v>#N/A</v>
      </c>
      <c r="AG70" s="20">
        <f>+HLOOKUP(AG3,'Shares Database'!$18:$27,8,0)</f>
        <v>0.31906432475683294</v>
      </c>
      <c r="AH70" s="20">
        <f>+HLOOKUP(AH3,'Shares Database'!$18:$27,8,0)</f>
        <v>0.38583682208450953</v>
      </c>
      <c r="AI70" s="20">
        <f>+HLOOKUP(AI3,'Shares Database'!$18:$27,8,0)</f>
        <v>0.27728128742079311</v>
      </c>
      <c r="AJ70" s="27" t="e">
        <f>+HLOOKUP(AJ3,'Shares Database'!$18:$27,8,0)</f>
        <v>#N/A</v>
      </c>
      <c r="AK70" s="20">
        <f>+HLOOKUP(AK3,'Shares Database'!$18:$27,8,0)</f>
        <v>0.31377072027900865</v>
      </c>
      <c r="AL70" s="27">
        <f>+HLOOKUP(AL3,'Shares Database'!$18:$27,8,0)</f>
        <v>0</v>
      </c>
      <c r="AM70" s="20">
        <f>+HLOOKUP(AM3,'Shares Database'!$18:$27,8,0)</f>
        <v>0.67413094196247403</v>
      </c>
      <c r="AN70" s="27" t="e">
        <f>+HLOOKUP(AN3,'Shares Database'!$18:$27,8,0)</f>
        <v>#N/A</v>
      </c>
      <c r="AO70" s="27" t="e">
        <f>+HLOOKUP(AO3,'Shares Database'!$18:$27,8,0)</f>
        <v>#N/A</v>
      </c>
      <c r="CD70" t="s">
        <v>313</v>
      </c>
      <c r="CF70">
        <f>+CORREL(CF25:CF65,DU25:DU65)</f>
        <v>0.25138507347388345</v>
      </c>
      <c r="CG70">
        <f t="shared" ref="CG70:DQ70" si="40">+CORREL(CG25:CG65,DV25:DV65)</f>
        <v>0.11853730117107668</v>
      </c>
      <c r="CH70">
        <f t="shared" si="40"/>
        <v>-9.794873554045988E-2</v>
      </c>
      <c r="CJ70">
        <f t="shared" si="40"/>
        <v>-0.3441815140545737</v>
      </c>
      <c r="CK70">
        <f t="shared" si="40"/>
        <v>3.5446325671496083E-3</v>
      </c>
      <c r="CN70">
        <f t="shared" si="40"/>
        <v>0.33883576217713102</v>
      </c>
      <c r="CO70">
        <f t="shared" si="40"/>
        <v>-4.0810974293804106E-2</v>
      </c>
      <c r="CP70">
        <f t="shared" si="40"/>
        <v>-0.41337950644793514</v>
      </c>
      <c r="CQ70">
        <f t="shared" si="40"/>
        <v>-0.13219225055806241</v>
      </c>
      <c r="CR70">
        <f t="shared" si="40"/>
        <v>-0.35857994954775296</v>
      </c>
      <c r="CS70">
        <f t="shared" si="40"/>
        <v>-0.24841970816703085</v>
      </c>
      <c r="CT70">
        <f t="shared" si="40"/>
        <v>-0.19640833647712291</v>
      </c>
      <c r="CU70">
        <f t="shared" si="40"/>
        <v>1.4181808995627198E-2</v>
      </c>
      <c r="CV70">
        <f t="shared" si="40"/>
        <v>-0.45960535944487702</v>
      </c>
      <c r="CW70">
        <f t="shared" si="40"/>
        <v>-0.30497454653195005</v>
      </c>
      <c r="CX70">
        <f t="shared" si="40"/>
        <v>-0.1157160139049233</v>
      </c>
      <c r="CY70">
        <f t="shared" si="40"/>
        <v>-3.0275691450049744E-2</v>
      </c>
      <c r="CZ70">
        <f t="shared" si="40"/>
        <v>5.5375192524304256E-2</v>
      </c>
      <c r="DA70">
        <f t="shared" si="40"/>
        <v>-0.56325393082676012</v>
      </c>
      <c r="DB70">
        <f t="shared" si="40"/>
        <v>-0.72420362686239559</v>
      </c>
      <c r="DC70">
        <f t="shared" si="40"/>
        <v>-5.3889508111663036E-2</v>
      </c>
      <c r="DD70">
        <f t="shared" si="40"/>
        <v>-0.24549684750528719</v>
      </c>
      <c r="DE70">
        <f t="shared" si="40"/>
        <v>-0.50464368108239588</v>
      </c>
      <c r="DF70">
        <f t="shared" si="40"/>
        <v>0.22998788431106021</v>
      </c>
      <c r="DG70">
        <f t="shared" si="40"/>
        <v>-0.4898842452013496</v>
      </c>
      <c r="DH70">
        <f t="shared" si="40"/>
        <v>-2.6894578187329338E-2</v>
      </c>
      <c r="DI70">
        <f t="shared" si="40"/>
        <v>-0.1974026595147349</v>
      </c>
      <c r="DJ70">
        <f>+CORREL(DJ25:DJ65,EY25:EY65)</f>
        <v>-0.25938652984275901</v>
      </c>
      <c r="DK70">
        <f t="shared" si="40"/>
        <v>6.8577822282588921E-2</v>
      </c>
      <c r="DL70">
        <f t="shared" si="40"/>
        <v>-0.65741093436729869</v>
      </c>
      <c r="DM70">
        <f t="shared" si="40"/>
        <v>-0.15910514046321442</v>
      </c>
      <c r="DN70">
        <f>+CORREL(DN25:DN65,FC25:FC65)</f>
        <v>-9.265873070962144E-2</v>
      </c>
      <c r="DO70">
        <f t="shared" si="40"/>
        <v>-8.423542596618748E-2</v>
      </c>
      <c r="DQ70">
        <f t="shared" si="40"/>
        <v>-0.16656603340321671</v>
      </c>
    </row>
    <row r="71" spans="1:163">
      <c r="A71">
        <v>2005</v>
      </c>
      <c r="B71" s="20">
        <f>+HLOOKUP(B3,'Shares Database'!$32:$41,8,0)</f>
        <v>0.57006675868698109</v>
      </c>
      <c r="C71" s="20">
        <f>+HLOOKUP(C3,'Shares Database'!$32:$41,8,0)</f>
        <v>0.17962019602793158</v>
      </c>
      <c r="D71" s="20">
        <f>+HLOOKUP(D3,'Shares Database'!$32:$41,8,0)</f>
        <v>0.40774294014525025</v>
      </c>
      <c r="E71" s="27" t="e">
        <f>+HLOOKUP(E3,'Shares Database'!$32:$41,8,0)</f>
        <v>#N/A</v>
      </c>
      <c r="F71" s="20">
        <f>+HLOOKUP(F3,'Shares Database'!$32:$41,8,0)</f>
        <v>0.30406681314415446</v>
      </c>
      <c r="G71" s="20">
        <f>+HLOOKUP(G3,'Shares Database'!$32:$41,8,0)</f>
        <v>0.69035890368856423</v>
      </c>
      <c r="H71" s="27">
        <f>+HLOOKUP(H3,'Shares Database'!$32:$41,8,0)</f>
        <v>1</v>
      </c>
      <c r="I71" s="20">
        <f>+HLOOKUP(I3,'Shares Database'!$32:$41,8,0)</f>
        <v>0</v>
      </c>
      <c r="J71" s="20">
        <f>+HLOOKUP(J3,'Shares Database'!$32:$41,8,0)</f>
        <v>0.17686789128389421</v>
      </c>
      <c r="K71" s="20">
        <f>+HLOOKUP(K3,'Shares Database'!$32:$41,8,0)</f>
        <v>0.58062051289258909</v>
      </c>
      <c r="L71" s="20">
        <f>+HLOOKUP(L3,'Shares Database'!$32:$41,8,0)</f>
        <v>0.5115823413579248</v>
      </c>
      <c r="M71" s="20">
        <f>+HLOOKUP(M3,'Shares Database'!$32:$41,8,0)</f>
        <v>0.61416648381529904</v>
      </c>
      <c r="N71" s="20">
        <f>+HLOOKUP(N3,'Shares Database'!$32:$41,8,0)</f>
        <v>0.26131539350866168</v>
      </c>
      <c r="O71" s="27">
        <f>+HLOOKUP(O3,'Shares Database'!$32:$41,8,0)</f>
        <v>1</v>
      </c>
      <c r="P71" s="20">
        <f>+HLOOKUP(P3,'Shares Database'!$32:$41,8,0)</f>
        <v>0.4157812448559895</v>
      </c>
      <c r="Q71" s="20">
        <f>+HLOOKUP(Q3,'Shares Database'!$32:$41,8,0)</f>
        <v>0.38951497009701869</v>
      </c>
      <c r="R71" s="20">
        <f>+HLOOKUP(R3,'Shares Database'!$32:$41,8,0)</f>
        <v>0.4683960310546908</v>
      </c>
      <c r="S71" s="20">
        <f>+HLOOKUP(S3,'Shares Database'!$32:$41,8,0)</f>
        <v>0.57612122779464592</v>
      </c>
      <c r="T71" s="20">
        <f>+HLOOKUP(T3,'Shares Database'!$32:$41,8,0)</f>
        <v>0.31975608791477861</v>
      </c>
      <c r="U71" s="20">
        <f>+HLOOKUP(U3,'Shares Database'!$32:$41,8,0)</f>
        <v>0.2197700339895077</v>
      </c>
      <c r="V71" s="20">
        <f>+HLOOKUP(V3,'Shares Database'!$32:$41,8,0)</f>
        <v>0.37340142559322403</v>
      </c>
      <c r="W71" s="20">
        <f>+HLOOKUP(W3,'Shares Database'!$32:$41,8,0)</f>
        <v>0.50253547729032766</v>
      </c>
      <c r="X71" s="20">
        <f>+HLOOKUP(X3,'Shares Database'!$32:$41,8,0)</f>
        <v>0.44298703598422484</v>
      </c>
      <c r="Y71" s="20">
        <f>+HLOOKUP(Y3,'Shares Database'!$32:$41,8,0)</f>
        <v>0.43469428687810502</v>
      </c>
      <c r="Z71" s="20">
        <f>+HLOOKUP(Z3,'Shares Database'!$32:$41,8,0)</f>
        <v>0.48978913771402466</v>
      </c>
      <c r="AA71" s="20">
        <f>+HLOOKUP(AA3,'Shares Database'!$32:$41,8,0)</f>
        <v>0.29162453734830279</v>
      </c>
      <c r="AB71" s="20">
        <f>+HLOOKUP(AB3,'Shares Database'!$32:$41,8,0)</f>
        <v>0.2684272254816617</v>
      </c>
      <c r="AC71" s="20">
        <f>+HLOOKUP(AC3,'Shares Database'!$32:$41,8,0)</f>
        <v>0.56320252744978183</v>
      </c>
      <c r="AD71" s="20">
        <f>+HLOOKUP(AD3,'Shares Database'!$32:$41,8,0)</f>
        <v>0.3362849468384414</v>
      </c>
      <c r="AE71" s="20">
        <f>+HLOOKUP(AE3,'Shares Database'!$32:$41,8,0)</f>
        <v>0.51629577689847495</v>
      </c>
      <c r="AF71" s="27" t="e">
        <f>+HLOOKUP(AF3,'Shares Database'!$32:$41,8,0)</f>
        <v>#N/A</v>
      </c>
      <c r="AG71" s="20">
        <f>+HLOOKUP(AG3,'Shares Database'!$32:$41,8,0)</f>
        <v>0.34780600646349807</v>
      </c>
      <c r="AH71" s="20">
        <f>+HLOOKUP(AH3,'Shares Database'!$32:$41,8,0)</f>
        <v>0.37548874945924438</v>
      </c>
      <c r="AI71" s="20">
        <f>+HLOOKUP(AI3,'Shares Database'!$32:$41,8,0)</f>
        <v>0.30743755594433853</v>
      </c>
      <c r="AJ71" s="27" t="e">
        <f>+HLOOKUP(AJ3,'Shares Database'!$32:$41,8,0)</f>
        <v>#N/A</v>
      </c>
      <c r="AK71" s="20">
        <f>+HLOOKUP(AK3,'Shares Database'!$32:$41,8,0)</f>
        <v>0.32333742353355999</v>
      </c>
      <c r="AL71" s="27">
        <f>+HLOOKUP(AL3,'Shares Database'!$32:$41,8,0)</f>
        <v>0</v>
      </c>
      <c r="AM71" s="20">
        <f>+HLOOKUP(AM3,'Shares Database'!$32:$41,8,0)</f>
        <v>0.69620557257898585</v>
      </c>
      <c r="AN71" s="27">
        <f>+HLOOKUP(AN3,'Shares Database'!$32:$41,8,0)</f>
        <v>1</v>
      </c>
      <c r="AO71" s="27" t="e">
        <f>+HLOOKUP(AO3,'Shares Database'!$32:$41,8,0)</f>
        <v>#N/A</v>
      </c>
    </row>
    <row r="72" spans="1:163">
      <c r="A72">
        <v>2010</v>
      </c>
      <c r="B72" s="20">
        <f>+HLOOKUP(B3,'Shares Database'!$44:$53,8,0)</f>
        <v>0.60925401753406272</v>
      </c>
      <c r="C72" s="20">
        <f>+HLOOKUP(C3,'Shares Database'!$44:$53,8,0)</f>
        <v>0.18832247913706571</v>
      </c>
      <c r="D72" s="20">
        <f>+HLOOKUP(D3,'Shares Database'!$44:$53,8,0)</f>
        <v>0.4104768136708119</v>
      </c>
      <c r="E72" s="27" t="e">
        <f>+HLOOKUP(E3,'Shares Database'!$44:$53,8,0)</f>
        <v>#N/A</v>
      </c>
      <c r="F72" s="20">
        <f>+HLOOKUP(F3,'Shares Database'!$44:$53,8,0)</f>
        <v>0.32194289783619562</v>
      </c>
      <c r="G72" s="20">
        <f>+HLOOKUP(G3,'Shares Database'!$44:$53,8,0)</f>
        <v>0.61977622995025439</v>
      </c>
      <c r="H72" s="27">
        <f>+HLOOKUP(H3,'Shares Database'!$44:$53,8,0)</f>
        <v>1</v>
      </c>
      <c r="I72" s="20">
        <f>+HLOOKUP(I3,'Shares Database'!$44:$53,8,0)</f>
        <v>0</v>
      </c>
      <c r="J72" s="20">
        <f>+HLOOKUP(J3,'Shares Database'!$44:$53,8,0)</f>
        <v>0.23130657825368486</v>
      </c>
      <c r="K72" s="20">
        <f>+HLOOKUP(K3,'Shares Database'!$44:$53,8,0)</f>
        <v>0.58570732421197547</v>
      </c>
      <c r="L72" s="20">
        <f>+HLOOKUP(L3,'Shares Database'!$44:$53,8,0)</f>
        <v>0.52953621721508581</v>
      </c>
      <c r="M72" s="20">
        <f>+HLOOKUP(M3,'Shares Database'!$44:$53,8,0)</f>
        <v>0.5848884535703055</v>
      </c>
      <c r="N72" s="20">
        <f>+HLOOKUP(N3,'Shares Database'!$44:$53,8,0)</f>
        <v>0.26839653356100912</v>
      </c>
      <c r="O72" s="27">
        <f>+HLOOKUP(O3,'Shares Database'!$44:$53,8,0)</f>
        <v>1</v>
      </c>
      <c r="P72" s="20">
        <f>+HLOOKUP(P3,'Shares Database'!$44:$53,8,0)</f>
        <v>0.41615437971735075</v>
      </c>
      <c r="Q72" s="20">
        <f>+HLOOKUP(Q3,'Shares Database'!$44:$53,8,0)</f>
        <v>0.41184669840770038</v>
      </c>
      <c r="R72" s="20">
        <f>+HLOOKUP(R3,'Shares Database'!$44:$53,8,0)</f>
        <v>0.51997393150511062</v>
      </c>
      <c r="S72" s="20">
        <f>+HLOOKUP(S3,'Shares Database'!$44:$53,8,0)</f>
        <v>0.54811786127630457</v>
      </c>
      <c r="T72" s="20">
        <f>+HLOOKUP(T3,'Shares Database'!$44:$53,8,0)</f>
        <v>0.30995578745046271</v>
      </c>
      <c r="U72" s="20">
        <f>+HLOOKUP(U3,'Shares Database'!$44:$53,8,0)</f>
        <v>0.24047277625939559</v>
      </c>
      <c r="V72" s="20">
        <f>+HLOOKUP(V3,'Shares Database'!$44:$53,8,0)</f>
        <v>0.38454400508272307</v>
      </c>
      <c r="W72" s="20">
        <f>+HLOOKUP(W3,'Shares Database'!$44:$53,8,0)</f>
        <v>0.4820447927014036</v>
      </c>
      <c r="X72" s="20">
        <f>+HLOOKUP(X3,'Shares Database'!$44:$53,8,0)</f>
        <v>0.62988780371873854</v>
      </c>
      <c r="Y72" s="20">
        <f>+HLOOKUP(Y3,'Shares Database'!$44:$53,8,0)</f>
        <v>0.38286047726724792</v>
      </c>
      <c r="Z72" s="20">
        <f>+HLOOKUP(Z3,'Shares Database'!$44:$53,8,0)</f>
        <v>0.47383902602762745</v>
      </c>
      <c r="AA72" s="20">
        <f>+HLOOKUP(AA3,'Shares Database'!$44:$53,8,0)</f>
        <v>0.38079608487508343</v>
      </c>
      <c r="AB72" s="20">
        <f>+HLOOKUP(AB3,'Shares Database'!$44:$53,8,0)</f>
        <v>0.28199622024337229</v>
      </c>
      <c r="AC72" s="20">
        <f>+HLOOKUP(AC3,'Shares Database'!$44:$53,8,0)</f>
        <v>0.52732587819320875</v>
      </c>
      <c r="AD72" s="20">
        <f>+HLOOKUP(AD3,'Shares Database'!$44:$53,8,0)</f>
        <v>0.40022261492774835</v>
      </c>
      <c r="AE72" s="20">
        <f>+HLOOKUP(AE3,'Shares Database'!$44:$53,8,0)</f>
        <v>0.48138984075117974</v>
      </c>
      <c r="AF72" s="27" t="e">
        <f>+HLOOKUP(AF3,'Shares Database'!$44:$53,8,0)</f>
        <v>#N/A</v>
      </c>
      <c r="AG72" s="20">
        <f>+HLOOKUP(AG3,'Shares Database'!$44:$53,8,0)</f>
        <v>0.32628304234582822</v>
      </c>
      <c r="AH72" s="20">
        <f>+HLOOKUP(AH3,'Shares Database'!$44:$53,8,0)</f>
        <v>0.3709729359669573</v>
      </c>
      <c r="AI72" s="20">
        <f>+HLOOKUP(AI3,'Shares Database'!$44:$53,8,0)</f>
        <v>0.37110688018784144</v>
      </c>
      <c r="AJ72" s="27" t="e">
        <f>+HLOOKUP(AJ3,'Shares Database'!$44:$53,8,0)</f>
        <v>#N/A</v>
      </c>
      <c r="AK72" s="20">
        <f>+HLOOKUP(AK3,'Shares Database'!$44:$53,8,0)</f>
        <v>0.33622744814699512</v>
      </c>
      <c r="AL72" s="27">
        <f>+HLOOKUP(AL3,'Shares Database'!$44:$53,8,0)</f>
        <v>0</v>
      </c>
      <c r="AM72" s="20">
        <f>+HLOOKUP(AM3,'Shares Database'!$44:$53,8,0)</f>
        <v>0.63082058205089908</v>
      </c>
      <c r="AN72" s="27">
        <f>+HLOOKUP(AN3,'Shares Database'!$44:$53,8,0)</f>
        <v>1</v>
      </c>
      <c r="AO72" s="27" t="e">
        <f>+HLOOKUP(AO3,'Shares Database'!$44:$53,8,0)</f>
        <v>#N/A</v>
      </c>
      <c r="DN72">
        <v>-9.2425550947960927E-2</v>
      </c>
    </row>
    <row r="73" spans="1:163">
      <c r="A73">
        <v>2015</v>
      </c>
      <c r="B73" s="20">
        <f>+HLOOKUP(B3,'Shares Database'!$56:$65,8,0)</f>
        <v>0.5366367870008889</v>
      </c>
      <c r="C73" s="20">
        <f>+HLOOKUP(C3,'Shares Database'!$56:$65,8,0)</f>
        <v>0.18462695050619726</v>
      </c>
      <c r="D73" s="20">
        <f>+HLOOKUP(D3,'Shares Database'!$56:$65,8,0)</f>
        <v>0.37662307843708132</v>
      </c>
      <c r="E73" s="27" t="e">
        <f>+HLOOKUP(E3,'Shares Database'!$56:$65,8,0)</f>
        <v>#N/A</v>
      </c>
      <c r="F73" s="20">
        <f>+HLOOKUP(F3,'Shares Database'!$56:$65,8,0)</f>
        <v>0.29649937700731333</v>
      </c>
      <c r="G73" s="20">
        <f>+HLOOKUP(G3,'Shares Database'!$56:$65,8,0)</f>
        <v>0.61837998379862735</v>
      </c>
      <c r="H73" s="27">
        <f>+HLOOKUP(H3,'Shares Database'!$56:$65,8,0)</f>
        <v>1</v>
      </c>
      <c r="I73" s="20">
        <f>+HLOOKUP(I3,'Shares Database'!$56:$65,8,0)</f>
        <v>0</v>
      </c>
      <c r="J73" s="20">
        <f>+HLOOKUP(J3,'Shares Database'!$56:$65,8,0)</f>
        <v>0.21953843862449529</v>
      </c>
      <c r="K73" s="20">
        <f>+HLOOKUP(K3,'Shares Database'!$56:$65,8,0)</f>
        <v>0.5693808982356624</v>
      </c>
      <c r="L73" s="20">
        <f>+HLOOKUP(L3,'Shares Database'!$56:$65,8,0)</f>
        <v>0.45146499833997988</v>
      </c>
      <c r="M73" s="20">
        <f>+HLOOKUP(M3,'Shares Database'!$56:$65,8,0)</f>
        <v>0.56084183390763742</v>
      </c>
      <c r="N73" s="20">
        <f>+HLOOKUP(N3,'Shares Database'!$56:$65,8,0)</f>
        <v>0.24302889134580744</v>
      </c>
      <c r="O73" s="27">
        <f>+HLOOKUP(O3,'Shares Database'!$56:$65,8,0)</f>
        <v>1</v>
      </c>
      <c r="P73" s="20">
        <f>+HLOOKUP(P3,'Shares Database'!$56:$65,8,0)</f>
        <v>0.39408480904385157</v>
      </c>
      <c r="Q73" s="20">
        <f>+HLOOKUP(Q3,'Shares Database'!$56:$65,8,0)</f>
        <v>0.37616722259616486</v>
      </c>
      <c r="R73" s="20">
        <f>+HLOOKUP(R3,'Shares Database'!$56:$65,8,0)</f>
        <v>0.48006706099217705</v>
      </c>
      <c r="S73" s="20">
        <f>+HLOOKUP(S3,'Shares Database'!$56:$65,8,0)</f>
        <v>0.56346363722002213</v>
      </c>
      <c r="T73" s="20">
        <f>+HLOOKUP(T3,'Shares Database'!$56:$65,8,0)</f>
        <v>0.31580286780568034</v>
      </c>
      <c r="U73" s="20">
        <f>+HLOOKUP(U3,'Shares Database'!$56:$65,8,0)</f>
        <v>0.3053118187874605</v>
      </c>
      <c r="V73" s="20">
        <f>+HLOOKUP(V3,'Shares Database'!$56:$65,8,0)</f>
        <v>0.33551387740137784</v>
      </c>
      <c r="W73" s="20">
        <f>+HLOOKUP(W3,'Shares Database'!$56:$65,8,0)</f>
        <v>0.50580794910230353</v>
      </c>
      <c r="X73" s="20">
        <f>+HLOOKUP(X3,'Shares Database'!$56:$65,8,0)</f>
        <v>0.58930417175805316</v>
      </c>
      <c r="Y73" s="20">
        <f>+HLOOKUP(Y3,'Shares Database'!$56:$65,8,0)</f>
        <v>0.36293076383317313</v>
      </c>
      <c r="Z73" s="20">
        <f>+HLOOKUP(Z3,'Shares Database'!$56:$65,8,0)</f>
        <v>0.37045471689739351</v>
      </c>
      <c r="AA73" s="20">
        <f>+HLOOKUP(AA3,'Shares Database'!$56:$65,8,0)</f>
        <v>0.37089499172285073</v>
      </c>
      <c r="AB73" s="20">
        <f>+HLOOKUP(AB3,'Shares Database'!$56:$65,8,0)</f>
        <v>0.34929834251804925</v>
      </c>
      <c r="AC73" s="20">
        <f>+HLOOKUP(AC3,'Shares Database'!$56:$65,8,0)</f>
        <v>0.54620358639217759</v>
      </c>
      <c r="AD73" s="20">
        <f>+HLOOKUP(AD3,'Shares Database'!$56:$65,8,0)</f>
        <v>0.39102476026167077</v>
      </c>
      <c r="AE73" s="20">
        <f>+HLOOKUP(AE3,'Shares Database'!$56:$65,8,0)</f>
        <v>0.45027267930616244</v>
      </c>
      <c r="AF73" s="27" t="e">
        <f>+HLOOKUP(AF3,'Shares Database'!$56:$65,8,0)</f>
        <v>#N/A</v>
      </c>
      <c r="AG73" s="20">
        <f>+HLOOKUP(AG3,'Shares Database'!$56:$65,8,0)</f>
        <v>0.32191971315411405</v>
      </c>
      <c r="AH73" s="20">
        <f>+HLOOKUP(AH3,'Shares Database'!$56:$65,8,0)</f>
        <v>0.40301502586851506</v>
      </c>
      <c r="AI73" s="20">
        <f>+HLOOKUP(AI3,'Shares Database'!$56:$65,8,0)</f>
        <v>0.36571346558399304</v>
      </c>
      <c r="AJ73" s="27" t="e">
        <f>+HLOOKUP(AJ3,'Shares Database'!$56:$65,8,0)</f>
        <v>#N/A</v>
      </c>
      <c r="AK73" s="20">
        <f>+HLOOKUP(AK3,'Shares Database'!$56:$65,8,0)</f>
        <v>0.38491460921968657</v>
      </c>
      <c r="AL73" s="27">
        <f>+HLOOKUP(AL3,'Shares Database'!$56:$65,8,0)</f>
        <v>0</v>
      </c>
      <c r="AM73" s="20">
        <f>+HLOOKUP(AM3,'Shares Database'!$56:$65,8,0)</f>
        <v>0.5881547753006916</v>
      </c>
      <c r="AN73" s="27">
        <f>+HLOOKUP(AN3,'Shares Database'!$56:$65,8,0)</f>
        <v>1</v>
      </c>
      <c r="AO73" s="27" t="e">
        <f>+HLOOKUP(AO3,'Shares Database'!$56:$65,8,0)</f>
        <v>#N/A</v>
      </c>
    </row>
    <row r="74" spans="1:163">
      <c r="A74">
        <v>2019</v>
      </c>
      <c r="B74" s="20">
        <f>+HLOOKUP(B3,'Shares Database'!$68:$77,8,0)</f>
        <v>0.57006675868698109</v>
      </c>
      <c r="C74" s="20">
        <f>+HLOOKUP(C3,'Shares Database'!$68:$77,8,0)</f>
        <v>0.17962019602793158</v>
      </c>
      <c r="D74" s="20">
        <f>+HLOOKUP(D3,'Shares Database'!$68:$77,8,0)</f>
        <v>0.40774294014525025</v>
      </c>
      <c r="E74" s="27" t="e">
        <f>+HLOOKUP(E3,'Shares Database'!$68:$77,8,0)</f>
        <v>#N/A</v>
      </c>
      <c r="F74" s="20">
        <f>+HLOOKUP(F3,'Shares Database'!$68:$77,8,0)</f>
        <v>0.30406681314415446</v>
      </c>
      <c r="G74" s="20">
        <f>+HLOOKUP(G3,'Shares Database'!$68:$77,8,0)</f>
        <v>0.69035890368856423</v>
      </c>
      <c r="H74" s="27">
        <f>+HLOOKUP(H3,'Shares Database'!$68:$77,8,0)</f>
        <v>1</v>
      </c>
      <c r="I74" s="20">
        <f>+HLOOKUP(I3,'Shares Database'!$68:$77,8,0)</f>
        <v>0</v>
      </c>
      <c r="J74" s="20">
        <f>+HLOOKUP(J3,'Shares Database'!$68:$77,8,0)</f>
        <v>0.17686789128389421</v>
      </c>
      <c r="K74" s="20">
        <f>+HLOOKUP(K3,'Shares Database'!$68:$77,8,0)</f>
        <v>0.58062051289258909</v>
      </c>
      <c r="L74" s="20">
        <f>+HLOOKUP(L3,'Shares Database'!$68:$77,8,0)</f>
        <v>0.5115823413579248</v>
      </c>
      <c r="M74" s="20">
        <f>+HLOOKUP(M3,'Shares Database'!$68:$77,8,0)</f>
        <v>0.61416648381529904</v>
      </c>
      <c r="N74" s="20">
        <f>+HLOOKUP(N3,'Shares Database'!$68:$77,8,0)</f>
        <v>0.26131539350866168</v>
      </c>
      <c r="O74" s="27">
        <f>+HLOOKUP(O3,'Shares Database'!$68:$77,8,0)</f>
        <v>1</v>
      </c>
      <c r="P74" s="20">
        <f>+HLOOKUP(P3,'Shares Database'!$68:$77,8,0)</f>
        <v>0.4157812448559895</v>
      </c>
      <c r="Q74" s="20">
        <f>+HLOOKUP(Q3,'Shares Database'!$68:$77,8,0)</f>
        <v>0.38951497009701869</v>
      </c>
      <c r="R74" s="20">
        <f>+HLOOKUP(R3,'Shares Database'!$68:$77,8,0)</f>
        <v>0.4683960310546908</v>
      </c>
      <c r="S74" s="20">
        <f>+HLOOKUP(S3,'Shares Database'!$68:$77,8,0)</f>
        <v>0.57612122779464592</v>
      </c>
      <c r="T74" s="20">
        <f>+HLOOKUP(T3,'Shares Database'!$68:$77,8,0)</f>
        <v>0.31975608791477861</v>
      </c>
      <c r="U74" s="20">
        <f>+HLOOKUP(U3,'Shares Database'!$68:$77,8,0)</f>
        <v>0.2197700339895077</v>
      </c>
      <c r="V74" s="20">
        <f>+HLOOKUP(V3,'Shares Database'!$68:$77,8,0)</f>
        <v>0.37340142559322403</v>
      </c>
      <c r="W74" s="20">
        <f>+HLOOKUP(W3,'Shares Database'!$68:$77,8,0)</f>
        <v>0.50253547729032766</v>
      </c>
      <c r="X74" s="20">
        <f>+HLOOKUP(X3,'Shares Database'!$68:$77,8,0)</f>
        <v>0.44298703598422484</v>
      </c>
      <c r="Y74" s="20">
        <f>+HLOOKUP(Y3,'Shares Database'!$68:$77,8,0)</f>
        <v>0.43469428687810502</v>
      </c>
      <c r="Z74" s="20">
        <f>+HLOOKUP(Z3,'Shares Database'!$68:$77,8,0)</f>
        <v>0.48978913771402466</v>
      </c>
      <c r="AA74" s="20">
        <f>+HLOOKUP(AA3,'Shares Database'!$68:$77,8,0)</f>
        <v>0.29162453734830279</v>
      </c>
      <c r="AB74" s="20">
        <f>+HLOOKUP(AB3,'Shares Database'!$68:$77,8,0)</f>
        <v>0.2684272254816617</v>
      </c>
      <c r="AC74" s="20">
        <f>+HLOOKUP(AC3,'Shares Database'!$68:$77,8,0)</f>
        <v>0.56320252744978183</v>
      </c>
      <c r="AD74" s="20">
        <f>+HLOOKUP(AD3,'Shares Database'!$68:$77,8,0)</f>
        <v>0.3362849468384414</v>
      </c>
      <c r="AE74" s="20">
        <f>+HLOOKUP(AE3,'Shares Database'!$68:$77,8,0)</f>
        <v>0.51629577689847495</v>
      </c>
      <c r="AF74" s="27" t="e">
        <f>+HLOOKUP(AF3,'Shares Database'!$68:$77,8,0)</f>
        <v>#N/A</v>
      </c>
      <c r="AG74" s="20">
        <f>+HLOOKUP(AG3,'Shares Database'!$68:$77,8,0)</f>
        <v>0.34780600646349807</v>
      </c>
      <c r="AH74" s="20">
        <f>+HLOOKUP(AH3,'Shares Database'!$68:$77,8,0)</f>
        <v>0.37548874945924438</v>
      </c>
      <c r="AI74" s="20">
        <f>+HLOOKUP(AI3,'Shares Database'!$68:$77,8,0)</f>
        <v>0.30743755594433853</v>
      </c>
      <c r="AJ74" s="27" t="e">
        <f>+HLOOKUP(AJ3,'Shares Database'!$68:$77,8,0)</f>
        <v>#N/A</v>
      </c>
      <c r="AK74" s="20">
        <f>+HLOOKUP(AK3,'Shares Database'!$68:$77,8,0)</f>
        <v>0.32333742353355999</v>
      </c>
      <c r="AL74" s="27">
        <f>+HLOOKUP(AL3,'Shares Database'!$68:$77,8,0)</f>
        <v>0</v>
      </c>
      <c r="AM74" s="20">
        <f>+HLOOKUP(AM3,'Shares Database'!$68:$77,8,0)</f>
        <v>0.69620557257898585</v>
      </c>
      <c r="AN74" s="27">
        <f>+HLOOKUP(AN3,'Shares Database'!$68:$77,8,0)</f>
        <v>1</v>
      </c>
      <c r="AO74" s="27" t="e">
        <f>+HLOOKUP(AO3,'Shares Database'!$68:$77,8,0)</f>
        <v>#N/A</v>
      </c>
    </row>
    <row r="76" spans="1:163" s="23" customFormat="1">
      <c r="A76" s="32" t="s">
        <v>301</v>
      </c>
    </row>
    <row r="77" spans="1:163">
      <c r="A77">
        <v>1980</v>
      </c>
      <c r="B77" s="18">
        <f t="shared" ref="B77:B94" si="41">+B25*B$69</f>
        <v>11.849136116099141</v>
      </c>
      <c r="C77" s="18"/>
      <c r="D77" s="18">
        <f t="shared" ref="D77:AO84" si="42">+D25*D$69</f>
        <v>7.8155440150495359</v>
      </c>
      <c r="E77" s="29" t="e">
        <f t="shared" si="42"/>
        <v>#N/A</v>
      </c>
      <c r="F77" s="18">
        <f t="shared" si="42"/>
        <v>4.5721324352762878</v>
      </c>
      <c r="G77" s="18"/>
      <c r="H77" s="29" t="e">
        <f t="shared" si="42"/>
        <v>#N/A</v>
      </c>
      <c r="I77" s="18">
        <f t="shared" si="42"/>
        <v>0</v>
      </c>
      <c r="J77" s="18"/>
      <c r="K77" s="18">
        <f t="shared" si="42"/>
        <v>13.235654080879131</v>
      </c>
      <c r="L77" s="18"/>
      <c r="M77" s="18"/>
      <c r="N77" s="18">
        <f t="shared" si="42"/>
        <v>4.4066060696251261</v>
      </c>
      <c r="O77" s="29">
        <f t="shared" si="42"/>
        <v>10</v>
      </c>
      <c r="P77" s="18">
        <f t="shared" si="42"/>
        <v>9.0873264612081623</v>
      </c>
      <c r="Q77" s="18">
        <f t="shared" si="42"/>
        <v>4.7516159231196182</v>
      </c>
      <c r="R77" s="18"/>
      <c r="S77" s="18"/>
      <c r="T77" s="18">
        <f t="shared" si="42"/>
        <v>3.9891754218401791</v>
      </c>
      <c r="U77" s="18"/>
      <c r="V77" s="18">
        <f t="shared" si="42"/>
        <v>3.7493177859707947</v>
      </c>
      <c r="W77" s="18"/>
      <c r="X77" s="18"/>
      <c r="Y77" s="18"/>
      <c r="Z77" s="18">
        <f t="shared" si="42"/>
        <v>4.8</v>
      </c>
      <c r="AA77" s="18"/>
      <c r="AB77" s="18">
        <f>+AB25*AB$69</f>
        <v>7.5313144594352686</v>
      </c>
      <c r="AC77" s="18"/>
      <c r="AD77" s="18"/>
      <c r="AE77" s="18"/>
      <c r="AF77" s="29" t="e">
        <f t="shared" si="42"/>
        <v>#N/A</v>
      </c>
      <c r="AG77" s="18"/>
      <c r="AH77" s="18"/>
      <c r="AI77" s="18">
        <f t="shared" si="42"/>
        <v>6.8180474108231648</v>
      </c>
      <c r="AJ77" s="29" t="e">
        <f t="shared" si="42"/>
        <v>#N/A</v>
      </c>
      <c r="AK77" s="18">
        <f t="shared" si="42"/>
        <v>5.1049138424093607</v>
      </c>
      <c r="AL77" s="29">
        <f t="shared" si="42"/>
        <v>0</v>
      </c>
      <c r="AM77" s="18">
        <f t="shared" ref="AM77:AM103" si="43">+AM25*AM$71</f>
        <v>12.531700306421746</v>
      </c>
      <c r="AN77" s="29">
        <f t="shared" si="42"/>
        <v>0</v>
      </c>
      <c r="AO77" s="29" t="e">
        <f t="shared" si="42"/>
        <v>#N/A</v>
      </c>
    </row>
    <row r="78" spans="1:163">
      <c r="A78">
        <v>1981</v>
      </c>
      <c r="B78" s="18">
        <f t="shared" si="41"/>
        <v>14.811420145123925</v>
      </c>
      <c r="C78" s="18"/>
      <c r="D78" s="18">
        <f t="shared" si="42"/>
        <v>7.8155440150495359</v>
      </c>
      <c r="E78" s="29" t="e">
        <f t="shared" si="42"/>
        <v>#N/A</v>
      </c>
      <c r="F78" s="18">
        <f t="shared" si="42"/>
        <v>4.5721324352762878</v>
      </c>
      <c r="G78" s="18"/>
      <c r="H78" s="29" t="e">
        <f t="shared" si="42"/>
        <v>#N/A</v>
      </c>
      <c r="I78" s="18">
        <f t="shared" si="42"/>
        <v>0</v>
      </c>
      <c r="J78" s="18"/>
      <c r="K78" s="18">
        <f t="shared" si="42"/>
        <v>13.235654080879131</v>
      </c>
      <c r="L78" s="18"/>
      <c r="M78" s="18"/>
      <c r="N78" s="18">
        <f t="shared" si="42"/>
        <v>4.4066060696251261</v>
      </c>
      <c r="O78" s="29">
        <f t="shared" si="42"/>
        <v>10</v>
      </c>
      <c r="P78" s="18">
        <f t="shared" si="42"/>
        <v>9.0873264612081623</v>
      </c>
      <c r="Q78" s="18">
        <f t="shared" si="42"/>
        <v>4.7516159231196182</v>
      </c>
      <c r="R78" s="18"/>
      <c r="S78" s="18"/>
      <c r="T78" s="18">
        <f t="shared" si="42"/>
        <v>4.2741165234001919</v>
      </c>
      <c r="U78" s="18"/>
      <c r="V78" s="18">
        <f t="shared" si="42"/>
        <v>3.7493177859707947</v>
      </c>
      <c r="W78" s="18"/>
      <c r="X78" s="18"/>
      <c r="Y78" s="18"/>
      <c r="Z78" s="18">
        <f t="shared" si="42"/>
        <v>4.8</v>
      </c>
      <c r="AA78" s="18"/>
      <c r="AB78" s="18">
        <f>+AB26*AB$69</f>
        <v>7.5313144594352686</v>
      </c>
      <c r="AC78" s="18"/>
      <c r="AD78" s="18"/>
      <c r="AE78" s="18"/>
      <c r="AF78" s="29" t="e">
        <f t="shared" si="42"/>
        <v>#N/A</v>
      </c>
      <c r="AG78" s="18"/>
      <c r="AH78" s="18"/>
      <c r="AI78" s="18">
        <f t="shared" si="42"/>
        <v>7.7533394211299784</v>
      </c>
      <c r="AJ78" s="29" t="e">
        <f t="shared" si="42"/>
        <v>#N/A</v>
      </c>
      <c r="AK78" s="18">
        <f t="shared" si="42"/>
        <v>5.1049138424093607</v>
      </c>
      <c r="AL78" s="29">
        <f t="shared" si="42"/>
        <v>0</v>
      </c>
      <c r="AM78" s="18">
        <f t="shared" si="43"/>
        <v>12.531700306421746</v>
      </c>
      <c r="AN78" s="29">
        <f t="shared" si="42"/>
        <v>0</v>
      </c>
      <c r="AO78" s="29" t="e">
        <f t="shared" si="42"/>
        <v>#N/A</v>
      </c>
      <c r="CF78" s="17" t="s">
        <v>38</v>
      </c>
      <c r="CG78" s="17" t="s">
        <v>54</v>
      </c>
      <c r="CH78" s="17" t="s">
        <v>37</v>
      </c>
      <c r="CI78" s="17" t="s">
        <v>44</v>
      </c>
      <c r="CJ78" s="17" t="s">
        <v>49</v>
      </c>
      <c r="CK78" s="17" t="s">
        <v>29</v>
      </c>
      <c r="CL78" s="17" t="s">
        <v>18</v>
      </c>
      <c r="CM78" s="17" t="s">
        <v>20</v>
      </c>
      <c r="CN78" s="17" t="s">
        <v>10</v>
      </c>
      <c r="CO78" s="17" t="s">
        <v>30</v>
      </c>
      <c r="CP78" s="17" t="s">
        <v>187</v>
      </c>
      <c r="CQ78" s="17" t="s">
        <v>66</v>
      </c>
      <c r="CR78" s="17" t="s">
        <v>42</v>
      </c>
      <c r="CS78" s="17" t="s">
        <v>25</v>
      </c>
      <c r="CT78" s="17" t="s">
        <v>51</v>
      </c>
      <c r="CU78" s="17" t="s">
        <v>62</v>
      </c>
      <c r="CV78" s="17" t="s">
        <v>55</v>
      </c>
      <c r="CW78" s="17" t="s">
        <v>19</v>
      </c>
      <c r="CX78" s="17" t="s">
        <v>33</v>
      </c>
      <c r="CY78" s="17" t="s">
        <v>8</v>
      </c>
      <c r="CZ78" s="17" t="s">
        <v>59</v>
      </c>
      <c r="DA78" s="17" t="s">
        <v>60</v>
      </c>
      <c r="DB78" s="17" t="s">
        <v>40</v>
      </c>
      <c r="DC78" s="17" t="s">
        <v>16</v>
      </c>
      <c r="DD78" s="17" t="s">
        <v>35</v>
      </c>
      <c r="DE78" t="s">
        <v>50</v>
      </c>
      <c r="DF78" s="17" t="s">
        <v>27</v>
      </c>
      <c r="DG78" s="17" t="s">
        <v>184</v>
      </c>
      <c r="DH78" s="17" t="s">
        <v>53</v>
      </c>
      <c r="DI78" s="17" t="s">
        <v>7</v>
      </c>
      <c r="DJ78" s="17" t="s">
        <v>11</v>
      </c>
      <c r="DK78" s="17" t="s">
        <v>45</v>
      </c>
      <c r="DL78" s="17" t="s">
        <v>6</v>
      </c>
      <c r="DM78" s="17" t="s">
        <v>15</v>
      </c>
    </row>
    <row r="79" spans="1:163">
      <c r="A79">
        <v>1982</v>
      </c>
      <c r="B79" s="18">
        <f t="shared" si="41"/>
        <v>14.811420145123925</v>
      </c>
      <c r="C79" s="18"/>
      <c r="D79" s="18">
        <f t="shared" si="42"/>
        <v>7.8155440150495359</v>
      </c>
      <c r="E79" s="29" t="e">
        <f t="shared" si="42"/>
        <v>#N/A</v>
      </c>
      <c r="F79" s="18">
        <f t="shared" si="42"/>
        <v>4.8578907124810558</v>
      </c>
      <c r="G79" s="18"/>
      <c r="H79" s="29" t="e">
        <f t="shared" si="42"/>
        <v>#N/A</v>
      </c>
      <c r="I79" s="18">
        <f t="shared" si="42"/>
        <v>0</v>
      </c>
      <c r="J79" s="18"/>
      <c r="K79" s="18">
        <f t="shared" si="42"/>
        <v>13.235654080879131</v>
      </c>
      <c r="L79" s="18"/>
      <c r="M79" s="18"/>
      <c r="N79" s="18">
        <f t="shared" si="42"/>
        <v>4.4066060696251261</v>
      </c>
      <c r="O79" s="29">
        <f t="shared" si="42"/>
        <v>10</v>
      </c>
      <c r="P79" s="18">
        <f t="shared" si="42"/>
        <v>9.0873264612081623</v>
      </c>
      <c r="Q79" s="18">
        <f t="shared" si="42"/>
        <v>4.7516159231196182</v>
      </c>
      <c r="R79" s="18"/>
      <c r="S79" s="18"/>
      <c r="T79" s="18">
        <f t="shared" si="42"/>
        <v>4.2741165234001919</v>
      </c>
      <c r="U79" s="18"/>
      <c r="V79" s="18">
        <f t="shared" si="42"/>
        <v>3.7493177859707947</v>
      </c>
      <c r="W79" s="18"/>
      <c r="X79" s="18"/>
      <c r="Y79" s="18"/>
      <c r="Z79" s="18">
        <f t="shared" si="42"/>
        <v>4.8</v>
      </c>
      <c r="AA79" s="18"/>
      <c r="AB79" s="18">
        <f t="shared" si="42"/>
        <v>7.5313144594352686</v>
      </c>
      <c r="AC79" s="18">
        <f t="shared" si="42"/>
        <v>11.094667355683271</v>
      </c>
      <c r="AD79" s="18"/>
      <c r="AE79" s="18"/>
      <c r="AF79" s="29" t="e">
        <f t="shared" si="42"/>
        <v>#N/A</v>
      </c>
      <c r="AG79" s="18"/>
      <c r="AH79" s="18"/>
      <c r="AI79" s="18">
        <f t="shared" si="42"/>
        <v>7.1088802620846483</v>
      </c>
      <c r="AJ79" s="29" t="e">
        <f t="shared" si="42"/>
        <v>#N/A</v>
      </c>
      <c r="AK79" s="18">
        <f t="shared" si="42"/>
        <v>5.1049138424093607</v>
      </c>
      <c r="AL79" s="29">
        <f t="shared" si="42"/>
        <v>0</v>
      </c>
      <c r="AM79" s="18">
        <f t="shared" si="43"/>
        <v>12.531700306421746</v>
      </c>
      <c r="AN79" s="29">
        <f t="shared" si="42"/>
        <v>0</v>
      </c>
      <c r="AO79" s="29" t="e">
        <f t="shared" si="42"/>
        <v>#N/A</v>
      </c>
      <c r="CF79">
        <v>-0.72420362686239559</v>
      </c>
      <c r="CG79">
        <v>-0.64767570175218125</v>
      </c>
      <c r="CH79">
        <v>-0.56325393082676012</v>
      </c>
      <c r="CI79">
        <v>-0.49168020130201612</v>
      </c>
      <c r="CJ79">
        <v>-0.4898842452013496</v>
      </c>
      <c r="CK79">
        <v>-0.45688539644072379</v>
      </c>
      <c r="CL79">
        <v>-0.40672144703407265</v>
      </c>
      <c r="CM79">
        <v>-0.35857994954775296</v>
      </c>
      <c r="CN79">
        <v>-0.3441815140545737</v>
      </c>
      <c r="CO79">
        <v>-0.30012898277039474</v>
      </c>
      <c r="CP79">
        <v>-0.25938391271778827</v>
      </c>
      <c r="CQ79">
        <v>-0.24841970816703085</v>
      </c>
      <c r="CR79">
        <v>-0.24549684750528719</v>
      </c>
      <c r="CS79">
        <v>-0.19640833647712291</v>
      </c>
      <c r="CT79">
        <v>-0.18805155785822619</v>
      </c>
      <c r="CU79">
        <v>-0.16656603340321671</v>
      </c>
      <c r="CV79">
        <v>-0.15910514046321442</v>
      </c>
      <c r="CW79">
        <v>-0.11790830754391912</v>
      </c>
      <c r="CX79">
        <v>-0.1157160139049233</v>
      </c>
      <c r="CY79">
        <v>-9.794873554045988E-2</v>
      </c>
      <c r="CZ79">
        <v>-9.2425550947960927E-2</v>
      </c>
      <c r="DA79">
        <v>-8.423542596618748E-2</v>
      </c>
      <c r="DB79">
        <v>-5.3887411567360231E-2</v>
      </c>
      <c r="DC79">
        <v>-4.0810974293804106E-2</v>
      </c>
      <c r="DD79">
        <v>-2.8444079495518318E-2</v>
      </c>
      <c r="DE79">
        <v>-2.566733289848816E-2</v>
      </c>
      <c r="DF79">
        <v>1.4181808995627198E-2</v>
      </c>
      <c r="DG79">
        <v>5.5375192524304256E-2</v>
      </c>
      <c r="DH79">
        <v>6.8570340712578101E-2</v>
      </c>
      <c r="DI79">
        <v>8.3468913269589648E-2</v>
      </c>
      <c r="DJ79">
        <v>9.1981632092575427E-2</v>
      </c>
      <c r="DK79">
        <v>0.22998788431106021</v>
      </c>
      <c r="DL79">
        <v>0.25138507347388345</v>
      </c>
      <c r="DM79">
        <v>0.2993319451802216</v>
      </c>
    </row>
    <row r="80" spans="1:163">
      <c r="A80">
        <v>1983</v>
      </c>
      <c r="B80" s="18">
        <f t="shared" si="41"/>
        <v>14.811420145123925</v>
      </c>
      <c r="C80" s="18"/>
      <c r="D80" s="18">
        <f t="shared" si="42"/>
        <v>7.8155440150495359</v>
      </c>
      <c r="E80" s="29" t="e">
        <f t="shared" si="42"/>
        <v>#N/A</v>
      </c>
      <c r="F80" s="18">
        <f t="shared" si="42"/>
        <v>5.4294072668905917</v>
      </c>
      <c r="G80" s="18"/>
      <c r="H80" s="29" t="e">
        <f t="shared" si="42"/>
        <v>#N/A</v>
      </c>
      <c r="I80" s="18">
        <f t="shared" si="42"/>
        <v>0</v>
      </c>
      <c r="J80" s="18"/>
      <c r="K80" s="18">
        <f t="shared" si="42"/>
        <v>13.235654080879131</v>
      </c>
      <c r="L80" s="18"/>
      <c r="M80" s="18"/>
      <c r="N80" s="18">
        <f t="shared" si="42"/>
        <v>4.4066060696251261</v>
      </c>
      <c r="O80" s="29">
        <f t="shared" si="42"/>
        <v>10</v>
      </c>
      <c r="P80" s="18">
        <f t="shared" si="42"/>
        <v>9.6036518283222616</v>
      </c>
      <c r="Q80" s="18">
        <f t="shared" si="42"/>
        <v>4.7516159231196182</v>
      </c>
      <c r="R80" s="18"/>
      <c r="S80" s="18"/>
      <c r="T80" s="18">
        <f t="shared" si="42"/>
        <v>5.1289398280802301</v>
      </c>
      <c r="U80" s="18"/>
      <c r="V80" s="18">
        <f t="shared" si="42"/>
        <v>3.7493177859707947</v>
      </c>
      <c r="W80" s="18"/>
      <c r="X80" s="18"/>
      <c r="Y80" s="18"/>
      <c r="Z80" s="18">
        <f t="shared" si="42"/>
        <v>7.1999999999999993</v>
      </c>
      <c r="AA80" s="18"/>
      <c r="AB80" s="18">
        <f t="shared" si="42"/>
        <v>7.5313144594352686</v>
      </c>
      <c r="AC80" s="18">
        <f t="shared" si="42"/>
        <v>11.094667355683271</v>
      </c>
      <c r="AD80" s="18"/>
      <c r="AE80" s="18"/>
      <c r="AF80" s="29" t="e">
        <f t="shared" si="42"/>
        <v>#N/A</v>
      </c>
      <c r="AG80" s="18"/>
      <c r="AH80" s="18"/>
      <c r="AI80" s="18">
        <f t="shared" si="42"/>
        <v>7.7533394211299784</v>
      </c>
      <c r="AJ80" s="29" t="e">
        <f t="shared" si="42"/>
        <v>#N/A</v>
      </c>
      <c r="AK80" s="18">
        <f t="shared" si="42"/>
        <v>5.1049138424093607</v>
      </c>
      <c r="AL80" s="29">
        <f t="shared" si="42"/>
        <v>0</v>
      </c>
      <c r="AM80" s="18">
        <f t="shared" si="43"/>
        <v>12.531700306421746</v>
      </c>
      <c r="AN80" s="29">
        <f t="shared" si="42"/>
        <v>0</v>
      </c>
      <c r="AO80" s="29" t="e">
        <f t="shared" si="42"/>
        <v>#N/A</v>
      </c>
    </row>
    <row r="81" spans="1:106">
      <c r="A81">
        <v>1984</v>
      </c>
      <c r="B81" s="18">
        <f t="shared" si="41"/>
        <v>13.330278130611534</v>
      </c>
      <c r="C81" s="18"/>
      <c r="D81" s="18">
        <f t="shared" si="42"/>
        <v>8.6839377944994851</v>
      </c>
      <c r="E81" s="29" t="e">
        <f t="shared" si="42"/>
        <v>#N/A</v>
      </c>
      <c r="F81" s="18">
        <f t="shared" si="42"/>
        <v>5.4294072668905917</v>
      </c>
      <c r="G81" s="18"/>
      <c r="H81" s="29" t="e">
        <f t="shared" si="42"/>
        <v>#N/A</v>
      </c>
      <c r="I81" s="18">
        <f t="shared" si="42"/>
        <v>0</v>
      </c>
      <c r="J81" s="18"/>
      <c r="K81" s="18">
        <f t="shared" si="42"/>
        <v>13.235654080879131</v>
      </c>
      <c r="L81" s="18"/>
      <c r="M81" s="18"/>
      <c r="N81" s="18">
        <f t="shared" si="42"/>
        <v>4.4066060696251261</v>
      </c>
      <c r="O81" s="29">
        <f t="shared" si="42"/>
        <v>10</v>
      </c>
      <c r="P81" s="18">
        <f t="shared" si="42"/>
        <v>9.6036518283222616</v>
      </c>
      <c r="Q81" s="18">
        <f t="shared" si="42"/>
        <v>5.1171248402826661</v>
      </c>
      <c r="R81" s="18"/>
      <c r="S81" s="18"/>
      <c r="T81" s="18">
        <f t="shared" si="42"/>
        <v>5.1289398280802301</v>
      </c>
      <c r="U81" s="18"/>
      <c r="V81" s="18">
        <f t="shared" si="42"/>
        <v>3.7493177859707947</v>
      </c>
      <c r="W81" s="18"/>
      <c r="X81" s="18"/>
      <c r="Y81" s="18"/>
      <c r="Z81" s="18">
        <f t="shared" si="42"/>
        <v>7.1999999999999993</v>
      </c>
      <c r="AA81" s="18"/>
      <c r="AB81" s="18">
        <f t="shared" si="42"/>
        <v>7.5313144594352686</v>
      </c>
      <c r="AC81" s="18">
        <f t="shared" si="42"/>
        <v>9.569150594276822</v>
      </c>
      <c r="AD81" s="18"/>
      <c r="AE81" s="18"/>
      <c r="AF81" s="29" t="e">
        <f t="shared" si="42"/>
        <v>#N/A</v>
      </c>
      <c r="AG81" s="18"/>
      <c r="AH81" s="18"/>
      <c r="AI81" s="18">
        <f t="shared" si="42"/>
        <v>7.7533394211299784</v>
      </c>
      <c r="AJ81" s="29" t="e">
        <f t="shared" si="42"/>
        <v>#N/A</v>
      </c>
      <c r="AK81" s="18">
        <f t="shared" si="42"/>
        <v>5.1049138424093607</v>
      </c>
      <c r="AL81" s="29">
        <f t="shared" si="42"/>
        <v>0</v>
      </c>
      <c r="AM81" s="18">
        <f t="shared" si="43"/>
        <v>13.924111451579718</v>
      </c>
      <c r="AN81" s="29">
        <f t="shared" si="42"/>
        <v>0</v>
      </c>
      <c r="AO81" s="29" t="e">
        <f t="shared" si="42"/>
        <v>#N/A</v>
      </c>
    </row>
    <row r="82" spans="1:106">
      <c r="A82">
        <v>1985</v>
      </c>
      <c r="B82" s="18">
        <f t="shared" si="41"/>
        <v>13.330278130611534</v>
      </c>
      <c r="C82" s="18"/>
      <c r="D82" s="18">
        <f t="shared" si="42"/>
        <v>8.6839377944994851</v>
      </c>
      <c r="E82" s="29" t="e">
        <f t="shared" si="42"/>
        <v>#N/A</v>
      </c>
      <c r="F82" s="18">
        <f t="shared" si="42"/>
        <v>5.4294072668905917</v>
      </c>
      <c r="G82" s="18"/>
      <c r="H82" s="29" t="e">
        <f t="shared" si="42"/>
        <v>#N/A</v>
      </c>
      <c r="I82" s="18">
        <f t="shared" si="42"/>
        <v>0</v>
      </c>
      <c r="J82" s="18"/>
      <c r="K82" s="18">
        <f t="shared" si="42"/>
        <v>13.235654080879131</v>
      </c>
      <c r="L82" s="18"/>
      <c r="M82" s="18"/>
      <c r="N82" s="18">
        <f t="shared" si="42"/>
        <v>4.4066060696251261</v>
      </c>
      <c r="O82" s="29">
        <f t="shared" si="42"/>
        <v>10</v>
      </c>
      <c r="P82" s="18">
        <f t="shared" si="42"/>
        <v>9.6036518283222616</v>
      </c>
      <c r="Q82" s="18">
        <f t="shared" si="42"/>
        <v>5.1171248402826661</v>
      </c>
      <c r="R82" s="18"/>
      <c r="S82" s="18"/>
      <c r="T82" s="18">
        <f t="shared" si="42"/>
        <v>5.1289398280802301</v>
      </c>
      <c r="U82" s="18"/>
      <c r="V82" s="18">
        <f t="shared" si="42"/>
        <v>3.7493177859707947</v>
      </c>
      <c r="W82" s="18"/>
      <c r="X82" s="18"/>
      <c r="Y82" s="18"/>
      <c r="Z82" s="18">
        <f t="shared" si="42"/>
        <v>7.1999999999999993</v>
      </c>
      <c r="AA82" s="18"/>
      <c r="AB82" s="18">
        <f t="shared" si="42"/>
        <v>7.5313144594352686</v>
      </c>
      <c r="AC82" s="18">
        <f t="shared" si="42"/>
        <v>7.6275838070322486</v>
      </c>
      <c r="AD82" s="18"/>
      <c r="AE82" s="18"/>
      <c r="AF82" s="29" t="e">
        <f t="shared" si="42"/>
        <v>#N/A</v>
      </c>
      <c r="AG82" s="18"/>
      <c r="AH82" s="18"/>
      <c r="AI82" s="18">
        <f t="shared" si="42"/>
        <v>7.7533394211299784</v>
      </c>
      <c r="AJ82" s="29" t="e">
        <f t="shared" si="42"/>
        <v>#N/A</v>
      </c>
      <c r="AK82" s="18">
        <f t="shared" si="42"/>
        <v>5.1049138424093607</v>
      </c>
      <c r="AL82" s="29">
        <f t="shared" si="42"/>
        <v>0</v>
      </c>
      <c r="AM82" s="18">
        <f t="shared" si="43"/>
        <v>13.924111451579718</v>
      </c>
      <c r="AN82" s="29">
        <f t="shared" si="42"/>
        <v>0</v>
      </c>
      <c r="AO82" s="29" t="e">
        <f t="shared" si="42"/>
        <v>#N/A</v>
      </c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</row>
    <row r="83" spans="1:106">
      <c r="A83">
        <v>1986</v>
      </c>
      <c r="B83" s="18">
        <f t="shared" si="41"/>
        <v>13.330278130611534</v>
      </c>
      <c r="C83" s="18"/>
      <c r="D83" s="18">
        <f t="shared" si="42"/>
        <v>8.6839377944994851</v>
      </c>
      <c r="E83" s="29" t="e">
        <f t="shared" si="42"/>
        <v>#N/A</v>
      </c>
      <c r="F83" s="18">
        <f t="shared" si="42"/>
        <v>5.4294072668905917</v>
      </c>
      <c r="G83" s="18"/>
      <c r="H83" s="29" t="e">
        <f t="shared" si="42"/>
        <v>#N/A</v>
      </c>
      <c r="I83" s="18">
        <f t="shared" si="42"/>
        <v>0</v>
      </c>
      <c r="J83" s="18"/>
      <c r="K83" s="18">
        <f t="shared" si="42"/>
        <v>13.235654080879131</v>
      </c>
      <c r="L83" s="18"/>
      <c r="M83" s="18"/>
      <c r="N83" s="18">
        <f t="shared" si="42"/>
        <v>4.4066060696251261</v>
      </c>
      <c r="O83" s="29">
        <f t="shared" si="42"/>
        <v>10</v>
      </c>
      <c r="P83" s="18">
        <f t="shared" si="42"/>
        <v>9.6036518283222616</v>
      </c>
      <c r="Q83" s="18">
        <f t="shared" si="42"/>
        <v>5.1171248402826661</v>
      </c>
      <c r="R83" s="18"/>
      <c r="S83" s="18"/>
      <c r="T83" s="18">
        <f t="shared" si="42"/>
        <v>5.1289398280802301</v>
      </c>
      <c r="U83" s="18"/>
      <c r="V83" s="18">
        <f t="shared" si="42"/>
        <v>3.7493177859707947</v>
      </c>
      <c r="W83" s="18"/>
      <c r="X83" s="18"/>
      <c r="Y83" s="18"/>
      <c r="Z83" s="18">
        <f t="shared" si="42"/>
        <v>7.1999999999999993</v>
      </c>
      <c r="AA83" s="18"/>
      <c r="AB83" s="18">
        <f t="shared" si="42"/>
        <v>7.5313144594352686</v>
      </c>
      <c r="AC83" s="18">
        <f t="shared" si="42"/>
        <v>4.368525271300288</v>
      </c>
      <c r="AD83" s="18"/>
      <c r="AE83" s="18">
        <f t="shared" si="42"/>
        <v>7.5118357506753535</v>
      </c>
      <c r="AF83" s="29" t="e">
        <f t="shared" si="42"/>
        <v>#N/A</v>
      </c>
      <c r="AG83" s="18"/>
      <c r="AH83" s="18">
        <f>+AH31*AH$69</f>
        <v>4.240234322067681</v>
      </c>
      <c r="AI83" s="18">
        <f t="shared" si="42"/>
        <v>7.7533394211299784</v>
      </c>
      <c r="AJ83" s="29" t="e">
        <f t="shared" si="42"/>
        <v>#N/A</v>
      </c>
      <c r="AK83" s="18">
        <f t="shared" si="42"/>
        <v>5.1049138424093607</v>
      </c>
      <c r="AL83" s="29">
        <f t="shared" si="42"/>
        <v>0</v>
      </c>
      <c r="AM83" s="18">
        <f t="shared" si="43"/>
        <v>13.924111451579718</v>
      </c>
      <c r="AN83" s="29">
        <f t="shared" si="42"/>
        <v>0</v>
      </c>
      <c r="AO83" s="29" t="e">
        <f t="shared" si="42"/>
        <v>#N/A</v>
      </c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</row>
    <row r="84" spans="1:106">
      <c r="A84">
        <v>1987</v>
      </c>
      <c r="B84" s="18">
        <f t="shared" si="41"/>
        <v>13.330278130611534</v>
      </c>
      <c r="C84" s="18"/>
      <c r="D84" s="18">
        <f t="shared" si="42"/>
        <v>8.6839377944994851</v>
      </c>
      <c r="E84" s="29" t="e">
        <f t="shared" si="42"/>
        <v>#N/A</v>
      </c>
      <c r="F84" s="18">
        <f t="shared" si="42"/>
        <v>5.4294072668905917</v>
      </c>
      <c r="G84" s="18"/>
      <c r="H84" s="29" t="e">
        <f t="shared" si="42"/>
        <v>#N/A</v>
      </c>
      <c r="I84" s="18">
        <f t="shared" si="42"/>
        <v>0</v>
      </c>
      <c r="J84" s="18"/>
      <c r="K84" s="18">
        <f t="shared" si="42"/>
        <v>13.235654080879131</v>
      </c>
      <c r="L84" s="18"/>
      <c r="M84" s="18"/>
      <c r="N84" s="18">
        <f t="shared" si="42"/>
        <v>4.4066060696251261</v>
      </c>
      <c r="O84" s="29">
        <f t="shared" si="42"/>
        <v>10</v>
      </c>
      <c r="P84" s="18">
        <f t="shared" si="42"/>
        <v>9.6036518283222616</v>
      </c>
      <c r="Q84" s="18">
        <f t="shared" si="42"/>
        <v>5.1171248402826661</v>
      </c>
      <c r="R84" s="18">
        <f t="shared" si="42"/>
        <v>9.2907098495960962</v>
      </c>
      <c r="S84" s="18"/>
      <c r="T84" s="18">
        <f t="shared" si="42"/>
        <v>5.1289398280802301</v>
      </c>
      <c r="U84" s="18"/>
      <c r="V84" s="18">
        <f t="shared" si="42"/>
        <v>3.7493177859707947</v>
      </c>
      <c r="W84" s="18"/>
      <c r="X84" s="18"/>
      <c r="Y84" s="18"/>
      <c r="Z84" s="18">
        <f t="shared" si="42"/>
        <v>7.1999999999999993</v>
      </c>
      <c r="AA84" s="18">
        <f t="shared" si="42"/>
        <v>2.8560575828059394</v>
      </c>
      <c r="AB84" s="18">
        <f t="shared" si="42"/>
        <v>7.5313144594352686</v>
      </c>
      <c r="AC84" s="18">
        <f t="shared" si="42"/>
        <v>4.1605002583812265</v>
      </c>
      <c r="AD84" s="18"/>
      <c r="AE84" s="18">
        <f t="shared" si="42"/>
        <v>7.5118357506753535</v>
      </c>
      <c r="AF84" s="29" t="e">
        <f t="shared" si="42"/>
        <v>#N/A</v>
      </c>
      <c r="AG84" s="18"/>
      <c r="AH84" s="18">
        <f t="shared" si="42"/>
        <v>4.240234322067681</v>
      </c>
      <c r="AI84" s="18">
        <f t="shared" si="42"/>
        <v>7.7533394211299784</v>
      </c>
      <c r="AJ84" s="29" t="e">
        <f t="shared" si="42"/>
        <v>#N/A</v>
      </c>
      <c r="AK84" s="18">
        <f t="shared" ref="AK84:AO84" si="44">+AK32*AK$69</f>
        <v>5.1049138424093607</v>
      </c>
      <c r="AL84" s="29">
        <f t="shared" si="44"/>
        <v>0</v>
      </c>
      <c r="AM84" s="18">
        <f t="shared" si="43"/>
        <v>13.924111451579718</v>
      </c>
      <c r="AN84" s="29">
        <f t="shared" si="44"/>
        <v>0</v>
      </c>
      <c r="AO84" s="29" t="e">
        <f t="shared" si="44"/>
        <v>#N/A</v>
      </c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</row>
    <row r="85" spans="1:106">
      <c r="A85">
        <v>1988</v>
      </c>
      <c r="B85" s="18">
        <f t="shared" si="41"/>
        <v>13.330278130611534</v>
      </c>
      <c r="C85" s="18"/>
      <c r="D85" s="18">
        <f t="shared" ref="D85:AO92" si="45">+D33*D$69</f>
        <v>8.6839377944994851</v>
      </c>
      <c r="E85" s="29" t="e">
        <f t="shared" si="45"/>
        <v>#N/A</v>
      </c>
      <c r="F85" s="18">
        <f t="shared" si="45"/>
        <v>5.4294072668905917</v>
      </c>
      <c r="G85" s="18"/>
      <c r="H85" s="29" t="e">
        <f t="shared" si="45"/>
        <v>#N/A</v>
      </c>
      <c r="I85" s="18">
        <f t="shared" si="45"/>
        <v>0</v>
      </c>
      <c r="J85" s="18"/>
      <c r="K85" s="18">
        <f t="shared" si="45"/>
        <v>10.588523264703305</v>
      </c>
      <c r="L85" s="18"/>
      <c r="M85" s="18"/>
      <c r="N85" s="18">
        <f t="shared" si="45"/>
        <v>4.957431828328267</v>
      </c>
      <c r="O85" s="29">
        <f t="shared" si="45"/>
        <v>10</v>
      </c>
      <c r="P85" s="18">
        <f t="shared" si="45"/>
        <v>9.6036518283222616</v>
      </c>
      <c r="Q85" s="18">
        <f t="shared" si="45"/>
        <v>5.1171248402826661</v>
      </c>
      <c r="R85" s="18">
        <f t="shared" si="45"/>
        <v>8.2584087551965304</v>
      </c>
      <c r="S85" s="18">
        <f t="shared" ref="S85:S86" si="46">+S33*S$69</f>
        <v>10.323126584994087</v>
      </c>
      <c r="T85" s="18">
        <f t="shared" si="45"/>
        <v>5.1289398280802301</v>
      </c>
      <c r="U85" s="18"/>
      <c r="V85" s="18">
        <f t="shared" si="45"/>
        <v>3.7493177859707947</v>
      </c>
      <c r="W85" s="18"/>
      <c r="X85" s="18"/>
      <c r="Y85" s="18"/>
      <c r="Z85" s="18">
        <f t="shared" si="45"/>
        <v>7.1999999999999993</v>
      </c>
      <c r="AA85" s="18">
        <f t="shared" si="45"/>
        <v>2.8560575828059394</v>
      </c>
      <c r="AB85" s="18">
        <f t="shared" si="45"/>
        <v>7.5313144594352686</v>
      </c>
      <c r="AC85" s="18">
        <f t="shared" si="45"/>
        <v>7.4195587941131871</v>
      </c>
      <c r="AD85" s="18">
        <f t="shared" si="45"/>
        <v>3.4521986518699306</v>
      </c>
      <c r="AE85" s="18">
        <f t="shared" si="45"/>
        <v>7.9813254850925635</v>
      </c>
      <c r="AF85" s="29" t="e">
        <f t="shared" si="45"/>
        <v>#N/A</v>
      </c>
      <c r="AG85" s="18"/>
      <c r="AH85" s="18">
        <f t="shared" si="45"/>
        <v>4.240234322067681</v>
      </c>
      <c r="AI85" s="18">
        <f t="shared" si="45"/>
        <v>7.7533394211299784</v>
      </c>
      <c r="AJ85" s="29" t="e">
        <f t="shared" si="45"/>
        <v>#N/A</v>
      </c>
      <c r="AK85" s="18">
        <f t="shared" si="45"/>
        <v>5.1049138424093607</v>
      </c>
      <c r="AL85" s="29">
        <f t="shared" si="45"/>
        <v>0</v>
      </c>
      <c r="AM85" s="18">
        <f t="shared" si="43"/>
        <v>14.620317024158703</v>
      </c>
      <c r="AN85" s="29">
        <f t="shared" si="45"/>
        <v>0</v>
      </c>
      <c r="AO85" s="29" t="e">
        <f t="shared" si="45"/>
        <v>#N/A</v>
      </c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</row>
    <row r="86" spans="1:106">
      <c r="A86">
        <v>1989</v>
      </c>
      <c r="B86" s="18">
        <f t="shared" si="41"/>
        <v>11.108565108842944</v>
      </c>
      <c r="C86" s="18"/>
      <c r="D86" s="18">
        <f t="shared" si="45"/>
        <v>8.6839377944994851</v>
      </c>
      <c r="E86" s="29" t="e">
        <f t="shared" si="45"/>
        <v>#N/A</v>
      </c>
      <c r="F86" s="18">
        <f t="shared" si="45"/>
        <v>5.4294072668905917</v>
      </c>
      <c r="G86" s="18"/>
      <c r="H86" s="29" t="e">
        <f t="shared" si="45"/>
        <v>#N/A</v>
      </c>
      <c r="I86" s="18">
        <f t="shared" si="45"/>
        <v>0</v>
      </c>
      <c r="J86" s="18"/>
      <c r="K86" s="18">
        <f t="shared" si="45"/>
        <v>10.588523264703305</v>
      </c>
      <c r="L86" s="18">
        <f t="shared" si="45"/>
        <v>7.5380127174313856</v>
      </c>
      <c r="M86" s="18"/>
      <c r="N86" s="18">
        <f t="shared" si="45"/>
        <v>4.957431828328267</v>
      </c>
      <c r="O86" s="29">
        <f t="shared" si="45"/>
        <v>10</v>
      </c>
      <c r="P86" s="18">
        <f t="shared" si="45"/>
        <v>9.6036518283222616</v>
      </c>
      <c r="Q86" s="18">
        <f t="shared" si="45"/>
        <v>5.1171248402826661</v>
      </c>
      <c r="R86" s="18">
        <f t="shared" si="45"/>
        <v>8.2584087551965304</v>
      </c>
      <c r="S86" s="18">
        <f t="shared" si="46"/>
        <v>10.323126584994087</v>
      </c>
      <c r="T86" s="18">
        <f t="shared" si="45"/>
        <v>5.4138809296402428</v>
      </c>
      <c r="U86" s="18">
        <f t="shared" si="45"/>
        <v>0.37278457173094665</v>
      </c>
      <c r="V86" s="18">
        <f t="shared" si="45"/>
        <v>3.7493177859707947</v>
      </c>
      <c r="W86" s="18"/>
      <c r="X86" s="18"/>
      <c r="Y86" s="18"/>
      <c r="Z86" s="18">
        <f t="shared" si="45"/>
        <v>7.1999999999999993</v>
      </c>
      <c r="AA86" s="18">
        <f t="shared" si="45"/>
        <v>3.570071978507424</v>
      </c>
      <c r="AB86" s="18">
        <f t="shared" si="45"/>
        <v>7.5313144594352686</v>
      </c>
      <c r="AC86" s="18">
        <f t="shared" si="45"/>
        <v>10.401250645953066</v>
      </c>
      <c r="AD86" s="18">
        <f t="shared" si="45"/>
        <v>3.4521986518699306</v>
      </c>
      <c r="AE86" s="18">
        <f t="shared" si="45"/>
        <v>7.9813254850925635</v>
      </c>
      <c r="AF86" s="29" t="e">
        <f t="shared" si="45"/>
        <v>#N/A</v>
      </c>
      <c r="AG86" s="18"/>
      <c r="AH86" s="18">
        <f t="shared" si="45"/>
        <v>4.240234322067681</v>
      </c>
      <c r="AI86" s="18">
        <f t="shared" si="45"/>
        <v>7.7533394211299784</v>
      </c>
      <c r="AJ86" s="29" t="e">
        <f t="shared" si="45"/>
        <v>#N/A</v>
      </c>
      <c r="AK86" s="18">
        <f t="shared" si="45"/>
        <v>5.1049138424093607</v>
      </c>
      <c r="AL86" s="29">
        <f t="shared" si="45"/>
        <v>0</v>
      </c>
      <c r="AM86" s="18">
        <f t="shared" si="43"/>
        <v>14.620317024158703</v>
      </c>
      <c r="AN86" s="29">
        <f t="shared" si="45"/>
        <v>0</v>
      </c>
      <c r="AO86" s="29" t="e">
        <f t="shared" si="45"/>
        <v>#N/A</v>
      </c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</row>
    <row r="87" spans="1:106">
      <c r="A87">
        <v>1990</v>
      </c>
      <c r="B87" s="18">
        <f t="shared" si="41"/>
        <v>9.6274230943305525</v>
      </c>
      <c r="C87" s="18"/>
      <c r="D87" s="18">
        <f t="shared" si="45"/>
        <v>8.6839377944994851</v>
      </c>
      <c r="E87" s="29" t="e">
        <f t="shared" si="45"/>
        <v>#N/A</v>
      </c>
      <c r="F87" s="18">
        <f t="shared" si="45"/>
        <v>5.4294072668905917</v>
      </c>
      <c r="G87" s="18"/>
      <c r="H87" s="29" t="e">
        <f t="shared" si="45"/>
        <v>#N/A</v>
      </c>
      <c r="I87" s="18">
        <f t="shared" si="45"/>
        <v>0</v>
      </c>
      <c r="J87" s="18"/>
      <c r="K87" s="18">
        <f t="shared" si="45"/>
        <v>11.912088672791217</v>
      </c>
      <c r="L87" s="18">
        <f t="shared" si="45"/>
        <v>7.5380127174313856</v>
      </c>
      <c r="M87" s="18"/>
      <c r="N87" s="18">
        <f t="shared" si="45"/>
        <v>4.957431828328267</v>
      </c>
      <c r="O87" s="29">
        <f t="shared" si="45"/>
        <v>10</v>
      </c>
      <c r="P87" s="18">
        <f t="shared" si="45"/>
        <v>9.6036518283222616</v>
      </c>
      <c r="Q87" s="18">
        <f t="shared" si="45"/>
        <v>5.1171248402826661</v>
      </c>
      <c r="R87" s="18">
        <f t="shared" si="45"/>
        <v>9.2907098495960962</v>
      </c>
      <c r="S87" s="18">
        <f>+S35*S$69</f>
        <v>10.323126584994087</v>
      </c>
      <c r="T87" s="18">
        <f t="shared" si="45"/>
        <v>5.4138809296402428</v>
      </c>
      <c r="U87" s="18">
        <f t="shared" si="45"/>
        <v>0.37278457173094665</v>
      </c>
      <c r="V87" s="18">
        <f t="shared" si="45"/>
        <v>3.7493177859707947</v>
      </c>
      <c r="W87" s="18"/>
      <c r="X87" s="18"/>
      <c r="Y87" s="18"/>
      <c r="Z87" s="18">
        <f t="shared" si="45"/>
        <v>7.1999999999999993</v>
      </c>
      <c r="AA87" s="18">
        <f t="shared" si="45"/>
        <v>3.570071978507424</v>
      </c>
      <c r="AB87" s="18">
        <f t="shared" si="45"/>
        <v>7.5313144594352686</v>
      </c>
      <c r="AC87" s="18">
        <f t="shared" si="45"/>
        <v>11.23335069762931</v>
      </c>
      <c r="AD87" s="18">
        <f t="shared" si="45"/>
        <v>3.4521986518699306</v>
      </c>
      <c r="AE87" s="18">
        <f t="shared" si="45"/>
        <v>7.9813254850925635</v>
      </c>
      <c r="AF87" s="29" t="e">
        <f t="shared" si="45"/>
        <v>#N/A</v>
      </c>
      <c r="AG87" s="18"/>
      <c r="AH87" s="18">
        <f t="shared" si="45"/>
        <v>4.240234322067681</v>
      </c>
      <c r="AI87" s="18">
        <f t="shared" si="45"/>
        <v>7.7533394211299784</v>
      </c>
      <c r="AJ87" s="29" t="e">
        <f t="shared" si="45"/>
        <v>#N/A</v>
      </c>
      <c r="AK87" s="18">
        <f t="shared" si="45"/>
        <v>5.1049138424093607</v>
      </c>
      <c r="AL87" s="29">
        <f t="shared" si="45"/>
        <v>0</v>
      </c>
      <c r="AM87" s="18">
        <f t="shared" si="43"/>
        <v>15.316522596737689</v>
      </c>
      <c r="AN87" s="29">
        <f t="shared" si="45"/>
        <v>0</v>
      </c>
      <c r="AO87" s="29" t="e">
        <f t="shared" si="45"/>
        <v>#N/A</v>
      </c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</row>
    <row r="88" spans="1:106">
      <c r="A88">
        <v>1991</v>
      </c>
      <c r="B88" s="18">
        <f t="shared" si="41"/>
        <v>11.849136116099141</v>
      </c>
      <c r="C88" s="18"/>
      <c r="D88" s="18">
        <f t="shared" si="45"/>
        <v>8.6839377944994851</v>
      </c>
      <c r="E88" s="29" t="e">
        <f t="shared" si="45"/>
        <v>#N/A</v>
      </c>
      <c r="F88" s="18">
        <f t="shared" si="45"/>
        <v>5.4294072668905917</v>
      </c>
      <c r="G88" s="18"/>
      <c r="H88" s="29" t="e">
        <f t="shared" si="45"/>
        <v>#N/A</v>
      </c>
      <c r="I88" s="18">
        <f t="shared" si="45"/>
        <v>0</v>
      </c>
      <c r="J88" s="18">
        <f t="shared" si="45"/>
        <v>1.0903449221619685</v>
      </c>
      <c r="K88" s="18">
        <f t="shared" si="45"/>
        <v>11.912088672791217</v>
      </c>
      <c r="L88" s="18">
        <f t="shared" si="45"/>
        <v>7.5380127174313856</v>
      </c>
      <c r="M88" s="18"/>
      <c r="N88" s="18">
        <f t="shared" si="45"/>
        <v>5.3858518628751542</v>
      </c>
      <c r="O88" s="29">
        <f t="shared" si="45"/>
        <v>10</v>
      </c>
      <c r="P88" s="18">
        <f t="shared" si="45"/>
        <v>9.6036518283222616</v>
      </c>
      <c r="Q88" s="18">
        <f t="shared" si="45"/>
        <v>5.1171248402826661</v>
      </c>
      <c r="R88" s="18">
        <f t="shared" si="45"/>
        <v>9.2907098495960962</v>
      </c>
      <c r="S88" s="18">
        <f t="shared" si="45"/>
        <v>10.323126584994087</v>
      </c>
      <c r="T88" s="18">
        <f t="shared" si="45"/>
        <v>5.4138809296402428</v>
      </c>
      <c r="U88" s="18">
        <f t="shared" si="45"/>
        <v>0.37278457173094665</v>
      </c>
      <c r="V88" s="18">
        <f t="shared" si="45"/>
        <v>3.7493177859707947</v>
      </c>
      <c r="W88" s="18"/>
      <c r="X88" s="18"/>
      <c r="Y88" s="18"/>
      <c r="Z88" s="18">
        <f t="shared" si="45"/>
        <v>7.1999999999999993</v>
      </c>
      <c r="AA88" s="18">
        <f t="shared" si="45"/>
        <v>3.570071978507424</v>
      </c>
      <c r="AB88" s="18">
        <f t="shared" si="45"/>
        <v>7.5313144594352686</v>
      </c>
      <c r="AC88" s="18">
        <f t="shared" si="45"/>
        <v>10.193225633034004</v>
      </c>
      <c r="AD88" s="18">
        <f t="shared" si="45"/>
        <v>3.4521986518699306</v>
      </c>
      <c r="AE88" s="18">
        <f t="shared" si="45"/>
        <v>7.9813254850925635</v>
      </c>
      <c r="AF88" s="29" t="e">
        <f t="shared" si="45"/>
        <v>#N/A</v>
      </c>
      <c r="AG88" s="18"/>
      <c r="AH88" s="18">
        <f t="shared" si="45"/>
        <v>4.240234322067681</v>
      </c>
      <c r="AI88" s="18">
        <f t="shared" si="45"/>
        <v>8.2622969108375734</v>
      </c>
      <c r="AJ88" s="29" t="e">
        <f t="shared" si="45"/>
        <v>#N/A</v>
      </c>
      <c r="AK88" s="18">
        <f t="shared" si="45"/>
        <v>5.9557328161442538</v>
      </c>
      <c r="AL88" s="29">
        <f t="shared" si="45"/>
        <v>0</v>
      </c>
      <c r="AM88" s="18">
        <f t="shared" si="43"/>
        <v>15.316522596737689</v>
      </c>
      <c r="AN88" s="29">
        <f t="shared" si="45"/>
        <v>0</v>
      </c>
      <c r="AO88" s="29" t="e">
        <f t="shared" si="45"/>
        <v>#N/A</v>
      </c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</row>
    <row r="89" spans="1:106">
      <c r="A89">
        <v>1992</v>
      </c>
      <c r="B89" s="18">
        <f t="shared" si="41"/>
        <v>13.330278130611534</v>
      </c>
      <c r="C89" s="18"/>
      <c r="D89" s="18">
        <f t="shared" si="45"/>
        <v>8.6839377944994851</v>
      </c>
      <c r="E89" s="29" t="e">
        <f t="shared" si="45"/>
        <v>#N/A</v>
      </c>
      <c r="F89" s="18">
        <f t="shared" si="45"/>
        <v>5.5722864054929762</v>
      </c>
      <c r="G89" s="18"/>
      <c r="H89" s="29" t="e">
        <f t="shared" si="45"/>
        <v>#N/A</v>
      </c>
      <c r="I89" s="18">
        <f t="shared" si="45"/>
        <v>0</v>
      </c>
      <c r="J89" s="18">
        <f t="shared" si="45"/>
        <v>1.0903449221619685</v>
      </c>
      <c r="K89" s="18">
        <f t="shared" si="45"/>
        <v>11.912088672791217</v>
      </c>
      <c r="L89" s="18">
        <f t="shared" si="45"/>
        <v>7.5380127174313856</v>
      </c>
      <c r="M89" s="18"/>
      <c r="N89" s="18">
        <f t="shared" si="45"/>
        <v>6.1202862078126756</v>
      </c>
      <c r="O89" s="29">
        <f t="shared" si="45"/>
        <v>10</v>
      </c>
      <c r="P89" s="18">
        <f t="shared" si="45"/>
        <v>9.6036518283222616</v>
      </c>
      <c r="Q89" s="18">
        <f t="shared" si="45"/>
        <v>5.1171248402826661</v>
      </c>
      <c r="R89" s="18">
        <f t="shared" si="45"/>
        <v>9.2907098495960962</v>
      </c>
      <c r="S89" s="18">
        <f t="shared" si="45"/>
        <v>10.323126584994087</v>
      </c>
      <c r="T89" s="18">
        <f t="shared" si="45"/>
        <v>5.4138809296402428</v>
      </c>
      <c r="U89" s="18">
        <f t="shared" si="45"/>
        <v>0.37278457173094665</v>
      </c>
      <c r="V89" s="18">
        <f t="shared" si="45"/>
        <v>3.7493177859707947</v>
      </c>
      <c r="W89" s="18">
        <f>+W37*W$69</f>
        <v>6.7670315745727025</v>
      </c>
      <c r="X89" s="18"/>
      <c r="Y89" s="18"/>
      <c r="Z89" s="18">
        <f t="shared" si="45"/>
        <v>4.8</v>
      </c>
      <c r="AA89" s="18">
        <f t="shared" si="45"/>
        <v>3.570071978507424</v>
      </c>
      <c r="AB89" s="18">
        <f t="shared" si="45"/>
        <v>7.5313144594352686</v>
      </c>
      <c r="AC89" s="18">
        <f t="shared" si="45"/>
        <v>12.273475762224617</v>
      </c>
      <c r="AD89" s="18">
        <f t="shared" si="45"/>
        <v>3.4521986518699306</v>
      </c>
      <c r="AE89" s="18">
        <f t="shared" si="45"/>
        <v>7.5118357506753535</v>
      </c>
      <c r="AF89" s="29" t="e">
        <f t="shared" si="45"/>
        <v>#N/A</v>
      </c>
      <c r="AG89" s="18">
        <f t="shared" si="45"/>
        <v>3.3163233218687003</v>
      </c>
      <c r="AH89" s="18">
        <f t="shared" si="45"/>
        <v>4.5935871822399879</v>
      </c>
      <c r="AI89" s="18">
        <f t="shared" si="45"/>
        <v>8.2622969108375734</v>
      </c>
      <c r="AJ89" s="29" t="e">
        <f t="shared" si="45"/>
        <v>#N/A</v>
      </c>
      <c r="AK89" s="18">
        <f t="shared" si="45"/>
        <v>5.9557328161442538</v>
      </c>
      <c r="AL89" s="29">
        <f t="shared" si="45"/>
        <v>0</v>
      </c>
      <c r="AM89" s="18">
        <f t="shared" si="43"/>
        <v>15.316522596737689</v>
      </c>
      <c r="AN89" s="29">
        <f t="shared" si="45"/>
        <v>0</v>
      </c>
      <c r="AO89" s="29" t="e">
        <f t="shared" si="45"/>
        <v>#N/A</v>
      </c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</row>
    <row r="90" spans="1:106">
      <c r="A90">
        <v>1993</v>
      </c>
      <c r="B90" s="18">
        <f t="shared" si="41"/>
        <v>13.330278130611534</v>
      </c>
      <c r="C90" s="18"/>
      <c r="D90" s="18">
        <f t="shared" si="45"/>
        <v>8.6839377944994851</v>
      </c>
      <c r="E90" s="29" t="e">
        <f t="shared" si="45"/>
        <v>#N/A</v>
      </c>
      <c r="F90" s="18">
        <f t="shared" si="45"/>
        <v>5.5722864054929762</v>
      </c>
      <c r="G90" s="18"/>
      <c r="H90" s="29" t="e">
        <f t="shared" si="45"/>
        <v>#N/A</v>
      </c>
      <c r="I90" s="18">
        <f t="shared" si="45"/>
        <v>0</v>
      </c>
      <c r="J90" s="18">
        <f t="shared" si="45"/>
        <v>1.0903449221619685</v>
      </c>
      <c r="K90" s="18">
        <f t="shared" si="45"/>
        <v>11.912088672791217</v>
      </c>
      <c r="L90" s="18">
        <f t="shared" si="45"/>
        <v>7.5380127174313856</v>
      </c>
      <c r="M90" s="18"/>
      <c r="N90" s="18">
        <f t="shared" si="45"/>
        <v>6.1202862078126756</v>
      </c>
      <c r="O90" s="29">
        <f t="shared" si="45"/>
        <v>10</v>
      </c>
      <c r="P90" s="18">
        <f t="shared" si="45"/>
        <v>9.6036518283222616</v>
      </c>
      <c r="Q90" s="18">
        <f t="shared" si="45"/>
        <v>5.4826337574457131</v>
      </c>
      <c r="R90" s="18">
        <f t="shared" si="45"/>
        <v>9.2907098495960962</v>
      </c>
      <c r="S90" s="18">
        <f t="shared" si="45"/>
        <v>10.323126584994087</v>
      </c>
      <c r="T90" s="18">
        <f t="shared" si="45"/>
        <v>5.4138809296402428</v>
      </c>
      <c r="U90" s="18">
        <f t="shared" si="45"/>
        <v>0.37278457173094665</v>
      </c>
      <c r="V90" s="18">
        <f t="shared" si="45"/>
        <v>3.7493177859707947</v>
      </c>
      <c r="W90" s="18">
        <f t="shared" si="45"/>
        <v>10.150547361859054</v>
      </c>
      <c r="X90" s="18"/>
      <c r="Y90" s="18"/>
      <c r="Z90" s="18">
        <f t="shared" si="45"/>
        <v>4.8</v>
      </c>
      <c r="AA90" s="18">
        <f t="shared" si="45"/>
        <v>3.570071978507424</v>
      </c>
      <c r="AB90" s="18">
        <f t="shared" si="45"/>
        <v>8.2844459053787958</v>
      </c>
      <c r="AC90" s="18">
        <f t="shared" si="45"/>
        <v>12.48150077514368</v>
      </c>
      <c r="AD90" s="18">
        <f t="shared" si="45"/>
        <v>3.4521986518699306</v>
      </c>
      <c r="AE90" s="18">
        <f t="shared" si="45"/>
        <v>7.5118357506753535</v>
      </c>
      <c r="AF90" s="29" t="e">
        <f t="shared" si="45"/>
        <v>#N/A</v>
      </c>
      <c r="AG90" s="18">
        <f t="shared" si="45"/>
        <v>4.6428526506161809</v>
      </c>
      <c r="AH90" s="18">
        <f t="shared" si="45"/>
        <v>5.3002929025846015</v>
      </c>
      <c r="AI90" s="18">
        <f t="shared" si="45"/>
        <v>8.2622969108375734</v>
      </c>
      <c r="AJ90" s="29" t="e">
        <f t="shared" si="45"/>
        <v>#N/A</v>
      </c>
      <c r="AK90" s="18">
        <f t="shared" si="45"/>
        <v>5.9557328161442538</v>
      </c>
      <c r="AL90" s="29">
        <f t="shared" si="45"/>
        <v>0</v>
      </c>
      <c r="AM90" s="18">
        <f t="shared" si="43"/>
        <v>15.316522596737689</v>
      </c>
      <c r="AN90" s="29">
        <f t="shared" si="45"/>
        <v>10</v>
      </c>
      <c r="AO90" s="29" t="e">
        <f t="shared" si="45"/>
        <v>#N/A</v>
      </c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</row>
    <row r="91" spans="1:106">
      <c r="A91">
        <v>1994</v>
      </c>
      <c r="B91" s="18">
        <f t="shared" si="41"/>
        <v>13.330278130611534</v>
      </c>
      <c r="C91" s="18"/>
      <c r="D91" s="18">
        <f t="shared" si="45"/>
        <v>8.6839377944994851</v>
      </c>
      <c r="E91" s="29" t="e">
        <f t="shared" si="45"/>
        <v>#N/A</v>
      </c>
      <c r="F91" s="18">
        <f t="shared" si="45"/>
        <v>5.8580446826977433</v>
      </c>
      <c r="G91" s="18">
        <f t="shared" si="45"/>
        <v>11.46724209938826</v>
      </c>
      <c r="H91" s="29" t="e">
        <f t="shared" si="45"/>
        <v>#N/A</v>
      </c>
      <c r="I91" s="18">
        <f t="shared" si="45"/>
        <v>0</v>
      </c>
      <c r="J91" s="18">
        <f t="shared" si="45"/>
        <v>1.0903449221619685</v>
      </c>
      <c r="K91" s="18">
        <f t="shared" si="45"/>
        <v>11.912088672791217</v>
      </c>
      <c r="L91" s="18">
        <f t="shared" si="45"/>
        <v>7.5380127174313856</v>
      </c>
      <c r="M91" s="18"/>
      <c r="N91" s="18">
        <f t="shared" si="45"/>
        <v>6.1202862078126756</v>
      </c>
      <c r="O91" s="29">
        <f t="shared" si="45"/>
        <v>10</v>
      </c>
      <c r="P91" s="18">
        <f t="shared" si="45"/>
        <v>9.6036518283222616</v>
      </c>
      <c r="Q91" s="18">
        <f t="shared" si="45"/>
        <v>5.4826337574457131</v>
      </c>
      <c r="R91" s="18">
        <f t="shared" si="45"/>
        <v>9.2907098495960962</v>
      </c>
      <c r="S91" s="18">
        <f t="shared" si="45"/>
        <v>10.323126584994087</v>
      </c>
      <c r="T91" s="18">
        <f t="shared" si="45"/>
        <v>5.4138809296402428</v>
      </c>
      <c r="U91" s="18">
        <f t="shared" si="45"/>
        <v>0.37278457173094665</v>
      </c>
      <c r="V91" s="18">
        <f t="shared" si="45"/>
        <v>3.7493177859707947</v>
      </c>
      <c r="W91" s="18">
        <f t="shared" si="45"/>
        <v>10.150547361859054</v>
      </c>
      <c r="X91" s="18">
        <f t="shared" si="45"/>
        <v>8.4960658959823441</v>
      </c>
      <c r="Y91" s="18"/>
      <c r="Z91" s="18">
        <f t="shared" si="45"/>
        <v>4.8</v>
      </c>
      <c r="AA91" s="18">
        <f t="shared" si="45"/>
        <v>3.570071978507424</v>
      </c>
      <c r="AB91" s="18">
        <f t="shared" si="45"/>
        <v>8.2844459053787958</v>
      </c>
      <c r="AC91" s="18">
        <f t="shared" si="45"/>
        <v>12.48150077514368</v>
      </c>
      <c r="AD91" s="18">
        <f t="shared" si="45"/>
        <v>3.4521986518699306</v>
      </c>
      <c r="AE91" s="18">
        <f t="shared" si="45"/>
        <v>7.5118357506753535</v>
      </c>
      <c r="AF91" s="29" t="e">
        <f t="shared" si="45"/>
        <v>#N/A</v>
      </c>
      <c r="AG91" s="18">
        <f t="shared" si="45"/>
        <v>4.6428526506161809</v>
      </c>
      <c r="AH91" s="18">
        <f t="shared" si="45"/>
        <v>5.3002929025846015</v>
      </c>
      <c r="AI91" s="18">
        <f t="shared" si="45"/>
        <v>8.2622969108375734</v>
      </c>
      <c r="AJ91" s="29" t="e">
        <f t="shared" si="45"/>
        <v>#N/A</v>
      </c>
      <c r="AK91" s="18">
        <f t="shared" si="45"/>
        <v>5.9557328161442538</v>
      </c>
      <c r="AL91" s="29">
        <f t="shared" si="45"/>
        <v>0</v>
      </c>
      <c r="AM91" s="18">
        <f t="shared" si="43"/>
        <v>15.316522596737689</v>
      </c>
      <c r="AN91" s="29">
        <f t="shared" si="45"/>
        <v>10</v>
      </c>
      <c r="AO91" s="29" t="e">
        <f t="shared" si="45"/>
        <v>#N/A</v>
      </c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</row>
    <row r="92" spans="1:106">
      <c r="A92">
        <v>1995</v>
      </c>
      <c r="B92" s="18">
        <f t="shared" si="41"/>
        <v>15.551991152380122</v>
      </c>
      <c r="C92" s="18"/>
      <c r="D92" s="18">
        <f t="shared" si="45"/>
        <v>8.6839377944994851</v>
      </c>
      <c r="E92" s="29" t="e">
        <f t="shared" si="45"/>
        <v>#N/A</v>
      </c>
      <c r="F92" s="18">
        <f t="shared" si="45"/>
        <v>5.8580446826977433</v>
      </c>
      <c r="G92" s="18">
        <f t="shared" si="45"/>
        <v>11.46724209938826</v>
      </c>
      <c r="H92" s="29" t="e">
        <f t="shared" si="45"/>
        <v>#N/A</v>
      </c>
      <c r="I92" s="18">
        <f t="shared" si="45"/>
        <v>0</v>
      </c>
      <c r="J92" s="18">
        <f t="shared" si="45"/>
        <v>1.0903449221619685</v>
      </c>
      <c r="K92" s="18">
        <f t="shared" si="45"/>
        <v>11.912088672791217</v>
      </c>
      <c r="L92" s="18">
        <f t="shared" si="45"/>
        <v>7.5380127174313856</v>
      </c>
      <c r="M92" s="18"/>
      <c r="N92" s="18">
        <f t="shared" si="45"/>
        <v>6.1202862078126756</v>
      </c>
      <c r="O92" s="29">
        <f t="shared" si="45"/>
        <v>10</v>
      </c>
      <c r="P92" s="18">
        <f t="shared" si="45"/>
        <v>9.6036518283222616</v>
      </c>
      <c r="Q92" s="18">
        <f t="shared" ref="Q92:AO92" si="47">+Q40*Q$69</f>
        <v>5.4826337574457131</v>
      </c>
      <c r="R92" s="18">
        <f t="shared" si="47"/>
        <v>9.2907098495960962</v>
      </c>
      <c r="S92" s="18">
        <f t="shared" si="47"/>
        <v>10.323126584994087</v>
      </c>
      <c r="T92" s="18">
        <f t="shared" si="47"/>
        <v>5.4138809296402428</v>
      </c>
      <c r="U92" s="18">
        <f t="shared" si="47"/>
        <v>0.37278457173094665</v>
      </c>
      <c r="V92" s="18">
        <f t="shared" si="47"/>
        <v>3.7493177859707947</v>
      </c>
      <c r="W92" s="18">
        <f t="shared" si="47"/>
        <v>10.150547361859054</v>
      </c>
      <c r="X92" s="18">
        <f t="shared" si="47"/>
        <v>8.4960658959823441</v>
      </c>
      <c r="Y92" s="18">
        <f t="shared" si="47"/>
        <v>6.6482159434627102</v>
      </c>
      <c r="Z92" s="18">
        <f t="shared" si="47"/>
        <v>7.1999999999999993</v>
      </c>
      <c r="AA92" s="18">
        <f t="shared" si="47"/>
        <v>3.570071978507424</v>
      </c>
      <c r="AB92" s="18">
        <f t="shared" si="47"/>
        <v>8.6610116283505594</v>
      </c>
      <c r="AC92" s="18">
        <f t="shared" si="47"/>
        <v>12.48150077514368</v>
      </c>
      <c r="AD92" s="18">
        <f t="shared" si="47"/>
        <v>3.4521986518699306</v>
      </c>
      <c r="AE92" s="18">
        <f t="shared" si="47"/>
        <v>7.9813254850925635</v>
      </c>
      <c r="AF92" s="29" t="e">
        <f t="shared" si="47"/>
        <v>#N/A</v>
      </c>
      <c r="AG92" s="18">
        <f t="shared" si="47"/>
        <v>4.6428526506161809</v>
      </c>
      <c r="AH92" s="18">
        <f t="shared" si="47"/>
        <v>5.6536457627569083</v>
      </c>
      <c r="AI92" s="18">
        <f t="shared" si="47"/>
        <v>8.2622969108375734</v>
      </c>
      <c r="AJ92" s="29" t="e">
        <f t="shared" si="47"/>
        <v>#N/A</v>
      </c>
      <c r="AK92" s="18">
        <f t="shared" si="47"/>
        <v>5.9557328161442538</v>
      </c>
      <c r="AL92" s="29">
        <f t="shared" si="47"/>
        <v>0</v>
      </c>
      <c r="AM92" s="18">
        <f t="shared" si="43"/>
        <v>16.012728169316674</v>
      </c>
      <c r="AN92" s="29">
        <f t="shared" si="47"/>
        <v>12.5</v>
      </c>
      <c r="AO92" s="29" t="e">
        <f t="shared" si="47"/>
        <v>#N/A</v>
      </c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</row>
    <row r="93" spans="1:106">
      <c r="A93">
        <v>1996</v>
      </c>
      <c r="B93" s="18">
        <f t="shared" si="41"/>
        <v>15.551991152380122</v>
      </c>
      <c r="C93" s="18"/>
      <c r="D93" s="18">
        <f t="shared" ref="D93:AO94" si="48">+D41*D$69</f>
        <v>8.6839377944994851</v>
      </c>
      <c r="E93" s="29" t="e">
        <f t="shared" si="48"/>
        <v>#N/A</v>
      </c>
      <c r="F93" s="18">
        <f t="shared" si="48"/>
        <v>6.0009238213001277</v>
      </c>
      <c r="G93" s="18">
        <f t="shared" si="48"/>
        <v>11.46724209938826</v>
      </c>
      <c r="H93" s="29" t="e">
        <f t="shared" si="48"/>
        <v>#N/A</v>
      </c>
      <c r="I93" s="18">
        <f t="shared" si="48"/>
        <v>0</v>
      </c>
      <c r="J93" s="18">
        <f t="shared" si="48"/>
        <v>1.0903449221619685</v>
      </c>
      <c r="K93" s="18">
        <f t="shared" si="48"/>
        <v>11.912088672791217</v>
      </c>
      <c r="L93" s="18">
        <f t="shared" si="48"/>
        <v>7.5380127174313856</v>
      </c>
      <c r="M93" s="18"/>
      <c r="N93" s="18">
        <f t="shared" si="48"/>
        <v>6.1202862078126756</v>
      </c>
      <c r="O93" s="29">
        <f t="shared" si="48"/>
        <v>10</v>
      </c>
      <c r="P93" s="18">
        <f t="shared" si="48"/>
        <v>10.636302562550462</v>
      </c>
      <c r="Q93" s="18">
        <f t="shared" si="48"/>
        <v>5.4826337574457131</v>
      </c>
      <c r="R93" s="18">
        <f t="shared" si="48"/>
        <v>9.2907098495960962</v>
      </c>
      <c r="S93" s="18">
        <f t="shared" si="48"/>
        <v>10.323126584994087</v>
      </c>
      <c r="T93" s="18">
        <f t="shared" si="48"/>
        <v>5.4138809296402428</v>
      </c>
      <c r="U93" s="18">
        <f t="shared" si="48"/>
        <v>0.37278457173094665</v>
      </c>
      <c r="V93" s="18">
        <f t="shared" si="48"/>
        <v>3.7493177859707947</v>
      </c>
      <c r="W93" s="18">
        <f t="shared" si="48"/>
        <v>10.150547361859054</v>
      </c>
      <c r="X93" s="18">
        <f t="shared" si="48"/>
        <v>8.4960658959823441</v>
      </c>
      <c r="Y93" s="18">
        <f t="shared" si="48"/>
        <v>6.6482159434627102</v>
      </c>
      <c r="Z93" s="18">
        <f t="shared" si="48"/>
        <v>7.1999999999999993</v>
      </c>
      <c r="AA93" s="18">
        <f t="shared" si="48"/>
        <v>3.570071978507424</v>
      </c>
      <c r="AB93" s="18">
        <f t="shared" si="48"/>
        <v>8.6610116283505594</v>
      </c>
      <c r="AC93" s="18">
        <f t="shared" si="48"/>
        <v>12.48150077514368</v>
      </c>
      <c r="AD93" s="18">
        <f t="shared" si="48"/>
        <v>3.4521986518699306</v>
      </c>
      <c r="AE93" s="18">
        <f t="shared" si="48"/>
        <v>7.9813254850925635</v>
      </c>
      <c r="AF93" s="29" t="e">
        <f t="shared" si="48"/>
        <v>#N/A</v>
      </c>
      <c r="AG93" s="18">
        <f t="shared" si="48"/>
        <v>4.6428526506161809</v>
      </c>
      <c r="AH93" s="18">
        <f t="shared" si="48"/>
        <v>5.6536457627569083</v>
      </c>
      <c r="AI93" s="18">
        <f t="shared" si="48"/>
        <v>8.2622969108375734</v>
      </c>
      <c r="AJ93" s="29" t="e">
        <f t="shared" si="48"/>
        <v>#N/A</v>
      </c>
      <c r="AK93" s="18">
        <f t="shared" si="48"/>
        <v>5.9557328161442538</v>
      </c>
      <c r="AL93" s="29">
        <f t="shared" si="48"/>
        <v>0</v>
      </c>
      <c r="AM93" s="18">
        <f t="shared" si="43"/>
        <v>16.012728169316674</v>
      </c>
      <c r="AN93" s="29">
        <f t="shared" si="48"/>
        <v>16.5</v>
      </c>
      <c r="AO93" s="29" t="e">
        <f t="shared" si="48"/>
        <v>#N/A</v>
      </c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</row>
    <row r="94" spans="1:106">
      <c r="A94">
        <v>1997</v>
      </c>
      <c r="B94" s="18">
        <f t="shared" si="41"/>
        <v>15.551991152380122</v>
      </c>
      <c r="C94" s="18"/>
      <c r="D94" s="18">
        <f t="shared" si="48"/>
        <v>8.6839377944994851</v>
      </c>
      <c r="E94" s="29" t="e">
        <f t="shared" si="48"/>
        <v>#N/A</v>
      </c>
      <c r="F94" s="18">
        <f t="shared" si="48"/>
        <v>6.0009238213001277</v>
      </c>
      <c r="G94" s="18">
        <f t="shared" si="48"/>
        <v>11.46724209938826</v>
      </c>
      <c r="H94" s="29" t="e">
        <f t="shared" si="48"/>
        <v>#N/A</v>
      </c>
      <c r="I94" s="18">
        <f t="shared" si="48"/>
        <v>0</v>
      </c>
      <c r="J94" s="18">
        <f t="shared" si="48"/>
        <v>1.0903449221619685</v>
      </c>
      <c r="K94" s="18">
        <f t="shared" si="48"/>
        <v>11.912088672791217</v>
      </c>
      <c r="L94" s="18">
        <f t="shared" si="48"/>
        <v>7.5380127174313856</v>
      </c>
      <c r="M94" s="18"/>
      <c r="N94" s="18">
        <f t="shared" si="48"/>
        <v>6.1202862078126756</v>
      </c>
      <c r="O94" s="29">
        <f t="shared" si="48"/>
        <v>10</v>
      </c>
      <c r="P94" s="18">
        <f t="shared" si="48"/>
        <v>10.636302562550462</v>
      </c>
      <c r="Q94" s="18">
        <f t="shared" si="48"/>
        <v>5.4826337574457131</v>
      </c>
      <c r="R94" s="18">
        <f t="shared" si="48"/>
        <v>9.2907098495960962</v>
      </c>
      <c r="S94" s="18">
        <f t="shared" si="48"/>
        <v>10.323126584994087</v>
      </c>
      <c r="T94" s="18">
        <f t="shared" si="48"/>
        <v>5.4138809296402428</v>
      </c>
      <c r="U94" s="18">
        <f t="shared" si="48"/>
        <v>0.62130761955157776</v>
      </c>
      <c r="V94" s="18">
        <f t="shared" si="48"/>
        <v>3.7493177859707947</v>
      </c>
      <c r="W94" s="18">
        <f t="shared" si="48"/>
        <v>10.150547361859054</v>
      </c>
      <c r="X94" s="18">
        <f t="shared" si="48"/>
        <v>8.4960658959823441</v>
      </c>
      <c r="Y94" s="18">
        <f t="shared" si="48"/>
        <v>6.6482159434627102</v>
      </c>
      <c r="Z94" s="18">
        <f t="shared" si="48"/>
        <v>7.1999999999999993</v>
      </c>
      <c r="AA94" s="18">
        <f t="shared" si="48"/>
        <v>3.570071978507424</v>
      </c>
      <c r="AB94" s="18">
        <f t="shared" si="48"/>
        <v>8.6610116283505594</v>
      </c>
      <c r="AC94" s="18">
        <f t="shared" si="48"/>
        <v>12.48150077514368</v>
      </c>
      <c r="AD94" s="18">
        <f t="shared" si="48"/>
        <v>3.4521986518699306</v>
      </c>
      <c r="AE94" s="18">
        <f t="shared" si="48"/>
        <v>7.9813254850925635</v>
      </c>
      <c r="AF94" s="29" t="e">
        <f t="shared" si="48"/>
        <v>#N/A</v>
      </c>
      <c r="AG94" s="18">
        <f t="shared" si="48"/>
        <v>4.6428526506161809</v>
      </c>
      <c r="AH94" s="18">
        <f t="shared" si="48"/>
        <v>5.6536457627569083</v>
      </c>
      <c r="AI94" s="18">
        <f t="shared" si="48"/>
        <v>8.2622969108375734</v>
      </c>
      <c r="AJ94" s="29" t="e">
        <f t="shared" si="48"/>
        <v>#N/A</v>
      </c>
      <c r="AK94" s="18">
        <f t="shared" si="48"/>
        <v>5.9557328161442538</v>
      </c>
      <c r="AL94" s="29">
        <f t="shared" si="48"/>
        <v>0</v>
      </c>
      <c r="AM94" s="18">
        <f t="shared" si="43"/>
        <v>16.012728169316674</v>
      </c>
      <c r="AN94" s="29">
        <f t="shared" si="48"/>
        <v>16.5</v>
      </c>
      <c r="AO94" s="29" t="e">
        <f t="shared" si="48"/>
        <v>#N/A</v>
      </c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</row>
    <row r="95" spans="1:106">
      <c r="A95">
        <v>1998</v>
      </c>
      <c r="B95" s="18">
        <f t="shared" ref="B95:B100" si="49">+B43*B$70</f>
        <v>13.522280041961233</v>
      </c>
      <c r="C95" s="18"/>
      <c r="D95" s="18">
        <f t="shared" ref="C95:AO100" si="50">+D43*D$70</f>
        <v>8.2421899943870365</v>
      </c>
      <c r="E95" s="29" t="e">
        <f t="shared" si="50"/>
        <v>#N/A</v>
      </c>
      <c r="F95" s="18">
        <f t="shared" si="50"/>
        <v>6.1894974193576315</v>
      </c>
      <c r="G95" s="18">
        <f t="shared" si="50"/>
        <v>9.2199518889681613</v>
      </c>
      <c r="H95" s="29" t="e">
        <f t="shared" si="50"/>
        <v>#N/A</v>
      </c>
      <c r="I95" s="18">
        <f t="shared" si="50"/>
        <v>0</v>
      </c>
      <c r="J95" s="18">
        <f t="shared" si="50"/>
        <v>1.1056828046018079</v>
      </c>
      <c r="K95" s="18">
        <f t="shared" si="50"/>
        <v>12.416024151742761</v>
      </c>
      <c r="L95" s="18">
        <f t="shared" si="50"/>
        <v>5.6062425835989949</v>
      </c>
      <c r="M95" s="18"/>
      <c r="N95" s="18">
        <f t="shared" si="50"/>
        <v>6.1749354972354471</v>
      </c>
      <c r="O95" s="29">
        <f t="shared" si="50"/>
        <v>10</v>
      </c>
      <c r="P95" s="18">
        <f t="shared" si="50"/>
        <v>8.2740228465677177</v>
      </c>
      <c r="Q95" s="18">
        <f t="shared" si="50"/>
        <v>6.05704055192989</v>
      </c>
      <c r="R95" s="18">
        <f t="shared" si="50"/>
        <v>7.7704917905135495</v>
      </c>
      <c r="S95" s="18">
        <f t="shared" si="50"/>
        <v>15.974935576646738</v>
      </c>
      <c r="T95" s="18">
        <f t="shared" si="50"/>
        <v>6.5353241421371777</v>
      </c>
      <c r="U95" s="18">
        <f t="shared" si="50"/>
        <v>1.0335238585345659</v>
      </c>
      <c r="V95" s="18">
        <f t="shared" si="50"/>
        <v>3.7179055863134085</v>
      </c>
      <c r="W95" s="18">
        <f t="shared" si="50"/>
        <v>8.9604393061297536</v>
      </c>
      <c r="X95" s="18">
        <f t="shared" si="50"/>
        <v>8.5507888335400839</v>
      </c>
      <c r="Y95" s="18">
        <f t="shared" si="50"/>
        <v>6.1199597331299946</v>
      </c>
      <c r="Z95" s="18">
        <f t="shared" si="50"/>
        <v>7.1999999999999993</v>
      </c>
      <c r="AA95" s="18">
        <f t="shared" si="50"/>
        <v>3.8703993683232074</v>
      </c>
      <c r="AB95" s="18">
        <f t="shared" si="50"/>
        <v>6.9934689287980332</v>
      </c>
      <c r="AC95" s="18">
        <f t="shared" si="50"/>
        <v>12.151518748737917</v>
      </c>
      <c r="AD95" s="18">
        <f t="shared" si="50"/>
        <v>3.2465134948651997</v>
      </c>
      <c r="AE95" s="18">
        <f t="shared" si="50"/>
        <v>7.7883076095411452</v>
      </c>
      <c r="AF95" s="29" t="e">
        <f t="shared" si="50"/>
        <v>#N/A</v>
      </c>
      <c r="AG95" s="18">
        <f t="shared" si="50"/>
        <v>4.466900546595661</v>
      </c>
      <c r="AH95" s="18">
        <f t="shared" si="50"/>
        <v>6.1733891533521525</v>
      </c>
      <c r="AI95" s="18">
        <f t="shared" si="50"/>
        <v>6.9320321855198275</v>
      </c>
      <c r="AJ95" s="29" t="e">
        <f t="shared" si="50"/>
        <v>#N/A</v>
      </c>
      <c r="AK95" s="18">
        <f t="shared" si="50"/>
        <v>5.4909876048826511</v>
      </c>
      <c r="AL95" s="29">
        <f t="shared" si="50"/>
        <v>0</v>
      </c>
      <c r="AM95" s="18">
        <f t="shared" si="43"/>
        <v>16.012728169316674</v>
      </c>
      <c r="AN95" s="29" t="e">
        <f t="shared" si="50"/>
        <v>#N/A</v>
      </c>
      <c r="AO95" s="29" t="e">
        <f t="shared" si="50"/>
        <v>#N/A</v>
      </c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</row>
    <row r="96" spans="1:106">
      <c r="A96">
        <v>1999</v>
      </c>
      <c r="B96" s="18">
        <f t="shared" si="49"/>
        <v>13.522280041961233</v>
      </c>
      <c r="C96" s="18"/>
      <c r="D96" s="18">
        <f t="shared" si="50"/>
        <v>8.2421899943870365</v>
      </c>
      <c r="E96" s="29" t="e">
        <f t="shared" si="50"/>
        <v>#N/A</v>
      </c>
      <c r="F96" s="18">
        <f t="shared" si="50"/>
        <v>6.1894974193576315</v>
      </c>
      <c r="G96" s="18">
        <f t="shared" si="50"/>
        <v>9.2199518889681613</v>
      </c>
      <c r="H96" s="29" t="e">
        <f t="shared" si="50"/>
        <v>#N/A</v>
      </c>
      <c r="I96" s="18">
        <f t="shared" si="50"/>
        <v>0</v>
      </c>
      <c r="J96" s="18">
        <f t="shared" si="50"/>
        <v>1.1056828046018079</v>
      </c>
      <c r="K96" s="18">
        <f t="shared" si="50"/>
        <v>12.416024151742761</v>
      </c>
      <c r="L96" s="18">
        <f t="shared" si="50"/>
        <v>5.6062425835989949</v>
      </c>
      <c r="M96" s="18">
        <f t="shared" ref="M96:M100" si="51">+M44*M$71</f>
        <v>4.9133318705223923</v>
      </c>
      <c r="N96" s="18">
        <f t="shared" si="50"/>
        <v>6.1749354972354471</v>
      </c>
      <c r="O96" s="29">
        <f t="shared" si="50"/>
        <v>10</v>
      </c>
      <c r="P96" s="18">
        <f t="shared" si="50"/>
        <v>8.2740228465677177</v>
      </c>
      <c r="Q96" s="18">
        <f t="shared" si="50"/>
        <v>6.05704055192989</v>
      </c>
      <c r="R96" s="18">
        <f t="shared" si="50"/>
        <v>7.7704917905135495</v>
      </c>
      <c r="S96" s="18">
        <f t="shared" si="50"/>
        <v>15.974935576646738</v>
      </c>
      <c r="T96" s="18">
        <f t="shared" si="50"/>
        <v>6.5353241421371777</v>
      </c>
      <c r="U96" s="18">
        <f t="shared" si="50"/>
        <v>1.0335238585345659</v>
      </c>
      <c r="V96" s="18">
        <f t="shared" si="50"/>
        <v>3.7179055863134085</v>
      </c>
      <c r="W96" s="18">
        <f t="shared" si="50"/>
        <v>8.9604393061297536</v>
      </c>
      <c r="X96" s="18">
        <f t="shared" si="50"/>
        <v>8.5507888335400839</v>
      </c>
      <c r="Y96" s="18">
        <f t="shared" si="50"/>
        <v>6.1199597331299946</v>
      </c>
      <c r="Z96" s="18">
        <f t="shared" si="50"/>
        <v>7.1999999999999993</v>
      </c>
      <c r="AA96" s="18">
        <f t="shared" si="50"/>
        <v>3.8703993683232074</v>
      </c>
      <c r="AB96" s="18">
        <f t="shared" si="50"/>
        <v>6.9934689287980332</v>
      </c>
      <c r="AC96" s="18">
        <f t="shared" si="50"/>
        <v>12.151518748737917</v>
      </c>
      <c r="AD96" s="18">
        <f t="shared" si="50"/>
        <v>3.2465134948651997</v>
      </c>
      <c r="AE96" s="18">
        <f t="shared" si="50"/>
        <v>7.7883076095411452</v>
      </c>
      <c r="AF96" s="29" t="e">
        <f t="shared" si="50"/>
        <v>#N/A</v>
      </c>
      <c r="AG96" s="18">
        <f t="shared" si="50"/>
        <v>4.466900546595661</v>
      </c>
      <c r="AH96" s="18">
        <f t="shared" si="50"/>
        <v>6.1733891533521525</v>
      </c>
      <c r="AI96" s="18">
        <f t="shared" si="50"/>
        <v>6.9320321855198275</v>
      </c>
      <c r="AJ96" s="29" t="e">
        <f t="shared" si="50"/>
        <v>#N/A</v>
      </c>
      <c r="AK96" s="18">
        <f t="shared" si="50"/>
        <v>5.4909876048826511</v>
      </c>
      <c r="AL96" s="29">
        <f t="shared" si="50"/>
        <v>0</v>
      </c>
      <c r="AM96" s="18">
        <f t="shared" si="43"/>
        <v>16.012728169316674</v>
      </c>
      <c r="AN96" s="29" t="e">
        <f t="shared" si="50"/>
        <v>#N/A</v>
      </c>
      <c r="AO96" s="29" t="e">
        <f t="shared" si="50"/>
        <v>#N/A</v>
      </c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</row>
    <row r="97" spans="1:106">
      <c r="A97">
        <v>2000</v>
      </c>
      <c r="B97" s="18">
        <f t="shared" si="49"/>
        <v>13.522280041961233</v>
      </c>
      <c r="C97" s="18">
        <f t="shared" si="50"/>
        <v>1.6087024081142298</v>
      </c>
      <c r="D97" s="18">
        <f t="shared" si="50"/>
        <v>8.2421899943870365</v>
      </c>
      <c r="E97" s="29" t="e">
        <f t="shared" si="50"/>
        <v>#N/A</v>
      </c>
      <c r="F97" s="18">
        <f t="shared" si="50"/>
        <v>6.1894974193576315</v>
      </c>
      <c r="G97" s="18">
        <f t="shared" si="50"/>
        <v>9.2199518889681613</v>
      </c>
      <c r="H97" s="29" t="e">
        <f t="shared" si="50"/>
        <v>#N/A</v>
      </c>
      <c r="I97" s="18">
        <f t="shared" si="50"/>
        <v>0</v>
      </c>
      <c r="J97" s="18">
        <f t="shared" si="50"/>
        <v>1.1056828046018079</v>
      </c>
      <c r="K97" s="18">
        <f t="shared" si="50"/>
        <v>12.416024151742761</v>
      </c>
      <c r="L97" s="18">
        <f t="shared" si="50"/>
        <v>8.4093638753984923</v>
      </c>
      <c r="M97" s="18">
        <f t="shared" si="51"/>
        <v>7.9841642895988878</v>
      </c>
      <c r="N97" s="18">
        <f t="shared" si="50"/>
        <v>6.1749354972354471</v>
      </c>
      <c r="O97" s="29">
        <f t="shared" si="50"/>
        <v>12</v>
      </c>
      <c r="P97" s="18">
        <f t="shared" si="50"/>
        <v>7.8723712520741396</v>
      </c>
      <c r="Q97" s="18">
        <f t="shared" si="50"/>
        <v>6.05704055192989</v>
      </c>
      <c r="R97" s="18">
        <f t="shared" si="50"/>
        <v>7.7704917905135495</v>
      </c>
      <c r="S97" s="18">
        <f t="shared" si="50"/>
        <v>15.974935576646738</v>
      </c>
      <c r="T97" s="18">
        <f t="shared" si="50"/>
        <v>6.5353241421371777</v>
      </c>
      <c r="U97" s="18">
        <f t="shared" si="50"/>
        <v>1.0335238585345659</v>
      </c>
      <c r="V97" s="18">
        <f t="shared" si="50"/>
        <v>3.7179055863134085</v>
      </c>
      <c r="W97" s="18">
        <f t="shared" si="50"/>
        <v>8.9604393061297536</v>
      </c>
      <c r="X97" s="18">
        <f t="shared" si="50"/>
        <v>8.5507888335400839</v>
      </c>
      <c r="Y97" s="18">
        <f t="shared" si="50"/>
        <v>6.1199597331299946</v>
      </c>
      <c r="Z97" s="18">
        <f t="shared" si="50"/>
        <v>7.1999999999999993</v>
      </c>
      <c r="AA97" s="18">
        <f t="shared" si="50"/>
        <v>3.8703993683232074</v>
      </c>
      <c r="AB97" s="18">
        <f t="shared" si="50"/>
        <v>6.9934689287980332</v>
      </c>
      <c r="AC97" s="18">
        <f t="shared" si="50"/>
        <v>12.151518748737917</v>
      </c>
      <c r="AD97" s="18">
        <f t="shared" si="50"/>
        <v>3.2465134948651997</v>
      </c>
      <c r="AE97" s="18">
        <f t="shared" si="50"/>
        <v>7.7883076095411452</v>
      </c>
      <c r="AF97" s="29" t="e">
        <f t="shared" si="50"/>
        <v>#N/A</v>
      </c>
      <c r="AG97" s="18">
        <f t="shared" si="50"/>
        <v>4.466900546595661</v>
      </c>
      <c r="AH97" s="18">
        <f t="shared" si="50"/>
        <v>6.1733891533521525</v>
      </c>
      <c r="AI97" s="18">
        <f t="shared" si="50"/>
        <v>6.9320321855198275</v>
      </c>
      <c r="AJ97" s="29" t="e">
        <f t="shared" si="50"/>
        <v>#N/A</v>
      </c>
      <c r="AK97" s="18">
        <f t="shared" si="50"/>
        <v>5.4909876048826511</v>
      </c>
      <c r="AL97" s="29">
        <f t="shared" si="50"/>
        <v>0</v>
      </c>
      <c r="AM97" s="18">
        <f t="shared" si="43"/>
        <v>16.012728169316674</v>
      </c>
      <c r="AN97" s="29" t="e">
        <f t="shared" si="50"/>
        <v>#N/A</v>
      </c>
      <c r="AO97" s="29" t="e">
        <f t="shared" si="50"/>
        <v>#N/A</v>
      </c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</row>
    <row r="98" spans="1:106">
      <c r="A98">
        <v>2001</v>
      </c>
      <c r="B98" s="18">
        <f t="shared" si="49"/>
        <v>13.522280041961233</v>
      </c>
      <c r="C98" s="18">
        <f t="shared" si="50"/>
        <v>1.6087024081142298</v>
      </c>
      <c r="D98" s="18">
        <f t="shared" si="50"/>
        <v>8.2421899943870365</v>
      </c>
      <c r="E98" s="29" t="e">
        <f t="shared" si="50"/>
        <v>#N/A</v>
      </c>
      <c r="F98" s="18">
        <f t="shared" si="50"/>
        <v>6.1894974193576315</v>
      </c>
      <c r="G98" s="18">
        <f t="shared" si="50"/>
        <v>9.2199518889681613</v>
      </c>
      <c r="H98" s="29" t="e">
        <f t="shared" si="50"/>
        <v>#N/A</v>
      </c>
      <c r="I98" s="18">
        <f t="shared" si="50"/>
        <v>0</v>
      </c>
      <c r="J98" s="18">
        <f t="shared" si="50"/>
        <v>1.1056828046018079</v>
      </c>
      <c r="K98" s="18">
        <f t="shared" si="50"/>
        <v>12.416024151742761</v>
      </c>
      <c r="L98" s="18">
        <f t="shared" si="50"/>
        <v>8.9699881337583918</v>
      </c>
      <c r="M98" s="18">
        <f t="shared" si="51"/>
        <v>7.9841642895988878</v>
      </c>
      <c r="N98" s="18">
        <f t="shared" si="50"/>
        <v>6.1749354972354471</v>
      </c>
      <c r="O98" s="29">
        <f t="shared" si="50"/>
        <v>14</v>
      </c>
      <c r="P98" s="18">
        <f t="shared" si="50"/>
        <v>7.8723712520741396</v>
      </c>
      <c r="Q98" s="18">
        <f t="shared" si="50"/>
        <v>6.05704055192989</v>
      </c>
      <c r="R98" s="18">
        <f t="shared" si="50"/>
        <v>7.7704917905135495</v>
      </c>
      <c r="S98" s="18">
        <f t="shared" si="50"/>
        <v>15.974935576646738</v>
      </c>
      <c r="T98" s="18">
        <f t="shared" si="50"/>
        <v>6.5353241421371777</v>
      </c>
      <c r="U98" s="18">
        <f t="shared" si="50"/>
        <v>1.0335238585345659</v>
      </c>
      <c r="V98" s="18">
        <f t="shared" si="50"/>
        <v>3.7179055863134085</v>
      </c>
      <c r="W98" s="18">
        <f t="shared" si="50"/>
        <v>8.9604393061297536</v>
      </c>
      <c r="X98" s="18">
        <f t="shared" si="50"/>
        <v>8.5507888335400839</v>
      </c>
      <c r="Y98" s="18">
        <f t="shared" si="50"/>
        <v>6.1199597331299946</v>
      </c>
      <c r="Z98" s="18">
        <f t="shared" si="50"/>
        <v>7.1999999999999993</v>
      </c>
      <c r="AA98" s="18">
        <f t="shared" si="50"/>
        <v>3.8703993683232074</v>
      </c>
      <c r="AB98" s="18">
        <f t="shared" si="50"/>
        <v>7.2975327952675126</v>
      </c>
      <c r="AC98" s="18">
        <f t="shared" si="50"/>
        <v>12.151518748737917</v>
      </c>
      <c r="AD98" s="18">
        <f t="shared" si="50"/>
        <v>3.2465134948651997</v>
      </c>
      <c r="AE98" s="18">
        <f t="shared" si="50"/>
        <v>7.7883076095411452</v>
      </c>
      <c r="AF98" s="29" t="e">
        <f t="shared" si="50"/>
        <v>#N/A</v>
      </c>
      <c r="AG98" s="18">
        <f t="shared" si="50"/>
        <v>4.466900546595661</v>
      </c>
      <c r="AH98" s="18">
        <f t="shared" si="50"/>
        <v>6.1733891533521525</v>
      </c>
      <c r="AI98" s="18">
        <f t="shared" si="50"/>
        <v>6.9320321855198275</v>
      </c>
      <c r="AJ98" s="29" t="e">
        <f t="shared" si="50"/>
        <v>#N/A</v>
      </c>
      <c r="AK98" s="18">
        <f t="shared" si="50"/>
        <v>5.4909876048826511</v>
      </c>
      <c r="AL98" s="29">
        <f t="shared" si="50"/>
        <v>0</v>
      </c>
      <c r="AM98" s="18">
        <f t="shared" si="43"/>
        <v>16.012728169316674</v>
      </c>
      <c r="AN98" s="29" t="e">
        <f t="shared" si="50"/>
        <v>#N/A</v>
      </c>
      <c r="AO98" s="29" t="e">
        <f t="shared" si="50"/>
        <v>#N/A</v>
      </c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</row>
    <row r="99" spans="1:106">
      <c r="A99">
        <v>2002</v>
      </c>
      <c r="B99" s="18">
        <f t="shared" si="49"/>
        <v>13.522280041961233</v>
      </c>
      <c r="C99" s="18">
        <f t="shared" si="50"/>
        <v>1.6087024081142298</v>
      </c>
      <c r="D99" s="18">
        <f t="shared" si="50"/>
        <v>8.2421899943870365</v>
      </c>
      <c r="E99" s="29" t="e">
        <f t="shared" si="50"/>
        <v>#N/A</v>
      </c>
      <c r="F99" s="18">
        <f t="shared" si="50"/>
        <v>6.1894974193576315</v>
      </c>
      <c r="G99" s="18">
        <f t="shared" si="50"/>
        <v>9.2199518889681613</v>
      </c>
      <c r="H99" s="29" t="e">
        <f t="shared" si="50"/>
        <v>#N/A</v>
      </c>
      <c r="I99" s="18">
        <f t="shared" si="50"/>
        <v>0</v>
      </c>
      <c r="J99" s="18">
        <f t="shared" si="50"/>
        <v>1.1056828046018079</v>
      </c>
      <c r="K99" s="18">
        <f t="shared" si="50"/>
        <v>12.416024151742761</v>
      </c>
      <c r="L99" s="18">
        <f t="shared" si="50"/>
        <v>8.9699881337583918</v>
      </c>
      <c r="M99" s="18">
        <f t="shared" si="51"/>
        <v>7.9841642895988878</v>
      </c>
      <c r="N99" s="18">
        <f t="shared" si="50"/>
        <v>6.1749354972354471</v>
      </c>
      <c r="O99" s="29">
        <f t="shared" si="50"/>
        <v>12</v>
      </c>
      <c r="P99" s="18">
        <f t="shared" si="50"/>
        <v>7.8723712520741396</v>
      </c>
      <c r="Q99" s="18">
        <f t="shared" si="50"/>
        <v>6.05704055192989</v>
      </c>
      <c r="R99" s="18">
        <f t="shared" si="50"/>
        <v>7.7704917905135495</v>
      </c>
      <c r="S99" s="18">
        <f t="shared" si="50"/>
        <v>15.974935576646738</v>
      </c>
      <c r="T99" s="18">
        <f t="shared" si="50"/>
        <v>6.5353241421371777</v>
      </c>
      <c r="U99" s="18">
        <f t="shared" si="50"/>
        <v>1.0335238585345659</v>
      </c>
      <c r="V99" s="18">
        <f t="shared" si="50"/>
        <v>3.7179055863134085</v>
      </c>
      <c r="W99" s="18">
        <f t="shared" si="50"/>
        <v>8.9604393061297536</v>
      </c>
      <c r="X99" s="18">
        <f t="shared" si="50"/>
        <v>8.5507888335400839</v>
      </c>
      <c r="Y99" s="18">
        <f t="shared" si="50"/>
        <v>6.1199597331299946</v>
      </c>
      <c r="Z99" s="18">
        <f t="shared" si="50"/>
        <v>7.1999999999999993</v>
      </c>
      <c r="AA99" s="18">
        <f t="shared" si="50"/>
        <v>3.8703993683232074</v>
      </c>
      <c r="AB99" s="18">
        <f t="shared" si="50"/>
        <v>7.2975327952675126</v>
      </c>
      <c r="AC99" s="18">
        <f t="shared" si="50"/>
        <v>12.151518748737917</v>
      </c>
      <c r="AD99" s="18">
        <f t="shared" si="50"/>
        <v>3.2465134948651997</v>
      </c>
      <c r="AE99" s="18">
        <f t="shared" si="50"/>
        <v>8.7045790930165747</v>
      </c>
      <c r="AF99" s="29" t="e">
        <f t="shared" si="50"/>
        <v>#N/A</v>
      </c>
      <c r="AG99" s="18">
        <f t="shared" si="50"/>
        <v>4.466900546595661</v>
      </c>
      <c r="AH99" s="18">
        <f t="shared" si="50"/>
        <v>6.1733891533521525</v>
      </c>
      <c r="AI99" s="18">
        <f t="shared" si="50"/>
        <v>6.9320321855198275</v>
      </c>
      <c r="AJ99" s="29" t="e">
        <f t="shared" si="50"/>
        <v>#N/A</v>
      </c>
      <c r="AK99" s="18">
        <f t="shared" si="50"/>
        <v>5.4909876048826511</v>
      </c>
      <c r="AL99" s="29">
        <f t="shared" si="50"/>
        <v>0</v>
      </c>
      <c r="AM99" s="18">
        <f t="shared" si="43"/>
        <v>16.012728169316674</v>
      </c>
      <c r="AN99" s="29" t="e">
        <f t="shared" si="50"/>
        <v>#N/A</v>
      </c>
      <c r="AO99" s="29" t="e">
        <f t="shared" si="50"/>
        <v>#N/A</v>
      </c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</row>
    <row r="100" spans="1:106">
      <c r="A100">
        <v>2003</v>
      </c>
      <c r="B100" s="18">
        <f t="shared" si="49"/>
        <v>13.522280041961233</v>
      </c>
      <c r="C100" s="18">
        <f t="shared" si="50"/>
        <v>1.6087024081142298</v>
      </c>
      <c r="D100" s="18">
        <f t="shared" si="50"/>
        <v>8.2421899943870365</v>
      </c>
      <c r="E100" s="29" t="e">
        <f t="shared" si="50"/>
        <v>#N/A</v>
      </c>
      <c r="F100" s="18">
        <f t="shared" si="50"/>
        <v>6.1894974193576315</v>
      </c>
      <c r="G100" s="18">
        <f t="shared" si="50"/>
        <v>9.2199518889681613</v>
      </c>
      <c r="H100" s="29" t="e">
        <f t="shared" si="50"/>
        <v>#N/A</v>
      </c>
      <c r="I100" s="18">
        <f t="shared" si="50"/>
        <v>0</v>
      </c>
      <c r="J100" s="18">
        <f t="shared" si="50"/>
        <v>1.1056828046018079</v>
      </c>
      <c r="K100" s="18">
        <f t="shared" si="50"/>
        <v>12.416024151742761</v>
      </c>
      <c r="L100" s="18">
        <f t="shared" si="50"/>
        <v>8.9699881337583918</v>
      </c>
      <c r="M100" s="18">
        <f t="shared" si="51"/>
        <v>7.9841642895988878</v>
      </c>
      <c r="N100" s="18">
        <f t="shared" si="50"/>
        <v>6.1749354972354471</v>
      </c>
      <c r="O100" s="29">
        <f t="shared" si="50"/>
        <v>12</v>
      </c>
      <c r="P100" s="18">
        <f t="shared" si="50"/>
        <v>7.8723712520741396</v>
      </c>
      <c r="Q100" s="18">
        <f t="shared" si="50"/>
        <v>6.05704055192989</v>
      </c>
      <c r="R100" s="18">
        <f t="shared" si="50"/>
        <v>7.7704917905135495</v>
      </c>
      <c r="S100" s="18">
        <f t="shared" si="50"/>
        <v>15.974935576646738</v>
      </c>
      <c r="T100" s="18">
        <f t="shared" si="50"/>
        <v>6.5353241421371777</v>
      </c>
      <c r="U100" s="18">
        <f t="shared" si="50"/>
        <v>1.0335238585345659</v>
      </c>
      <c r="V100" s="18">
        <f t="shared" si="50"/>
        <v>3.7179055863134085</v>
      </c>
      <c r="W100" s="18">
        <f t="shared" si="50"/>
        <v>8.9604393061297536</v>
      </c>
      <c r="X100" s="18">
        <f t="shared" si="50"/>
        <v>8.5507888335400839</v>
      </c>
      <c r="Y100" s="18">
        <f t="shared" si="50"/>
        <v>6.1199597331299946</v>
      </c>
      <c r="Z100" s="18">
        <f t="shared" si="50"/>
        <v>7.1999999999999993</v>
      </c>
      <c r="AA100" s="18">
        <f t="shared" si="50"/>
        <v>3.8703993683232074</v>
      </c>
      <c r="AB100" s="18">
        <f t="shared" si="50"/>
        <v>7.2975327952675126</v>
      </c>
      <c r="AC100" s="18">
        <f t="shared" si="50"/>
        <v>12.826603123667802</v>
      </c>
      <c r="AD100" s="18">
        <f t="shared" si="50"/>
        <v>3.2465134948651997</v>
      </c>
      <c r="AE100" s="18">
        <f t="shared" si="50"/>
        <v>8.7045790930165747</v>
      </c>
      <c r="AF100" s="29" t="e">
        <f t="shared" si="50"/>
        <v>#N/A</v>
      </c>
      <c r="AG100" s="18">
        <f t="shared" si="50"/>
        <v>4.466900546595661</v>
      </c>
      <c r="AH100" s="18">
        <f t="shared" si="50"/>
        <v>6.1733891533521525</v>
      </c>
      <c r="AI100" s="18">
        <f t="shared" si="50"/>
        <v>6.9320321855198275</v>
      </c>
      <c r="AJ100" s="29" t="e">
        <f t="shared" si="50"/>
        <v>#N/A</v>
      </c>
      <c r="AK100" s="18">
        <f t="shared" si="50"/>
        <v>5.4909876048826511</v>
      </c>
      <c r="AL100" s="29">
        <f t="shared" si="50"/>
        <v>0</v>
      </c>
      <c r="AM100" s="18">
        <f t="shared" si="43"/>
        <v>16.012728169316674</v>
      </c>
      <c r="AN100" s="29" t="e">
        <f t="shared" si="50"/>
        <v>#N/A</v>
      </c>
      <c r="AO100" s="29" t="e">
        <f t="shared" si="50"/>
        <v>#N/A</v>
      </c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</row>
    <row r="101" spans="1:106">
      <c r="A101">
        <v>2004</v>
      </c>
      <c r="B101" s="18">
        <f>+B49*B$71</f>
        <v>11.971401932426604</v>
      </c>
      <c r="C101" s="18">
        <f t="shared" ref="C101:AO105" si="52">+C49*C$71</f>
        <v>1.7962019602793158</v>
      </c>
      <c r="D101" s="18">
        <f t="shared" si="52"/>
        <v>8.1548588029050055</v>
      </c>
      <c r="E101" s="29" t="e">
        <f t="shared" si="52"/>
        <v>#N/A</v>
      </c>
      <c r="F101" s="18">
        <f t="shared" si="52"/>
        <v>6.3854030760272433</v>
      </c>
      <c r="G101" s="18">
        <f t="shared" si="52"/>
        <v>8.9746657479513345</v>
      </c>
      <c r="H101" s="29">
        <f t="shared" si="52"/>
        <v>10</v>
      </c>
      <c r="I101" s="18">
        <f t="shared" si="52"/>
        <v>0</v>
      </c>
      <c r="J101" s="18">
        <f t="shared" si="52"/>
        <v>1.2380752389872596</v>
      </c>
      <c r="K101" s="18">
        <f t="shared" si="52"/>
        <v>11.031789744959193</v>
      </c>
      <c r="L101" s="18">
        <f t="shared" si="52"/>
        <v>8.1853174617267968</v>
      </c>
      <c r="M101" s="18">
        <f t="shared" si="52"/>
        <v>7.9841642895988878</v>
      </c>
      <c r="N101" s="18">
        <f t="shared" si="52"/>
        <v>6.5328848377165416</v>
      </c>
      <c r="O101" s="29">
        <f t="shared" si="52"/>
        <v>12</v>
      </c>
      <c r="P101" s="18">
        <f t="shared" si="52"/>
        <v>8.1493123991773952</v>
      </c>
      <c r="Q101" s="18">
        <f t="shared" si="52"/>
        <v>6.232239521552299</v>
      </c>
      <c r="R101" s="18">
        <f t="shared" si="52"/>
        <v>8.4311285589844349</v>
      </c>
      <c r="S101" s="18">
        <f t="shared" si="52"/>
        <v>14.403030694866148</v>
      </c>
      <c r="T101" s="18">
        <f t="shared" si="52"/>
        <v>6.3951217582955717</v>
      </c>
      <c r="U101" s="18">
        <f t="shared" si="52"/>
        <v>1.0988501699475386</v>
      </c>
      <c r="V101" s="18">
        <f t="shared" si="52"/>
        <v>3.7340142559322405</v>
      </c>
      <c r="W101" s="18">
        <f t="shared" si="52"/>
        <v>9.0456385912258988</v>
      </c>
      <c r="X101" s="18">
        <f t="shared" si="52"/>
        <v>7.9737666477160474</v>
      </c>
      <c r="Y101" s="18">
        <f t="shared" si="52"/>
        <v>7.8244971638058907</v>
      </c>
      <c r="Z101" s="18">
        <f t="shared" si="52"/>
        <v>7.3468370657103694</v>
      </c>
      <c r="AA101" s="18">
        <f t="shared" si="52"/>
        <v>3.6453067168537849</v>
      </c>
      <c r="AB101" s="18">
        <f t="shared" si="52"/>
        <v>6.4422534115598804</v>
      </c>
      <c r="AC101" s="18">
        <f t="shared" si="52"/>
        <v>10.700848021545855</v>
      </c>
      <c r="AD101" s="18">
        <f t="shared" si="52"/>
        <v>3.3628494683844141</v>
      </c>
      <c r="AE101" s="18">
        <f t="shared" si="52"/>
        <v>9.8096197610710245</v>
      </c>
      <c r="AF101" s="29" t="e">
        <f t="shared" si="52"/>
        <v>#N/A</v>
      </c>
      <c r="AG101" s="18">
        <f t="shared" si="52"/>
        <v>4.8692840904889731</v>
      </c>
      <c r="AH101" s="18">
        <f t="shared" si="52"/>
        <v>6.00781999134791</v>
      </c>
      <c r="AI101" s="18">
        <f t="shared" si="52"/>
        <v>7.6859388986084634</v>
      </c>
      <c r="AJ101" s="29" t="e">
        <f t="shared" si="52"/>
        <v>#N/A</v>
      </c>
      <c r="AK101" s="18">
        <f t="shared" si="52"/>
        <v>5.6584049118372999</v>
      </c>
      <c r="AL101" s="29">
        <f t="shared" si="52"/>
        <v>0</v>
      </c>
      <c r="AM101" s="18">
        <f t="shared" si="43"/>
        <v>16.012728169316674</v>
      </c>
      <c r="AN101" s="29">
        <f t="shared" si="52"/>
        <v>16</v>
      </c>
      <c r="AO101" s="29" t="e">
        <f t="shared" si="52"/>
        <v>#N/A</v>
      </c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</row>
    <row r="102" spans="1:106">
      <c r="A102">
        <v>2005</v>
      </c>
      <c r="B102" s="18">
        <f>+B50*B$71</f>
        <v>11.971401932426604</v>
      </c>
      <c r="C102" s="18">
        <f t="shared" si="52"/>
        <v>1.7962019602793158</v>
      </c>
      <c r="D102" s="18">
        <f t="shared" si="52"/>
        <v>8.1548588029050055</v>
      </c>
      <c r="E102" s="29" t="e">
        <f t="shared" si="52"/>
        <v>#N/A</v>
      </c>
      <c r="F102" s="18">
        <f t="shared" si="52"/>
        <v>6.3854030760272433</v>
      </c>
      <c r="G102" s="18">
        <f t="shared" si="52"/>
        <v>8.9746657479513345</v>
      </c>
      <c r="H102" s="29">
        <f t="shared" si="52"/>
        <v>10</v>
      </c>
      <c r="I102" s="18">
        <f t="shared" si="52"/>
        <v>0</v>
      </c>
      <c r="J102" s="18">
        <f t="shared" si="52"/>
        <v>1.2380752389872596</v>
      </c>
      <c r="K102" s="18">
        <f t="shared" si="52"/>
        <v>11.031789744959193</v>
      </c>
      <c r="L102" s="18">
        <f t="shared" si="52"/>
        <v>8.1853174617267968</v>
      </c>
      <c r="M102" s="18">
        <f t="shared" si="52"/>
        <v>7.9841642895988878</v>
      </c>
      <c r="N102" s="18">
        <f t="shared" si="52"/>
        <v>6.5328848377165416</v>
      </c>
      <c r="O102" s="29">
        <f t="shared" si="52"/>
        <v>12</v>
      </c>
      <c r="P102" s="18">
        <f t="shared" si="52"/>
        <v>8.1493123991773952</v>
      </c>
      <c r="Q102" s="18">
        <f t="shared" si="52"/>
        <v>6.232239521552299</v>
      </c>
      <c r="R102" s="18">
        <f t="shared" si="52"/>
        <v>8.8995245900391247</v>
      </c>
      <c r="S102" s="18">
        <f t="shared" si="52"/>
        <v>14.403030694866148</v>
      </c>
      <c r="T102" s="18">
        <f t="shared" si="52"/>
        <v>6.3951217582955717</v>
      </c>
      <c r="U102" s="18">
        <f t="shared" si="52"/>
        <v>1.0988501699475386</v>
      </c>
      <c r="V102" s="18">
        <f t="shared" si="52"/>
        <v>3.7340142559322405</v>
      </c>
      <c r="W102" s="18">
        <f t="shared" si="52"/>
        <v>9.0456385912258988</v>
      </c>
      <c r="X102" s="18">
        <f t="shared" si="52"/>
        <v>7.9737666477160474</v>
      </c>
      <c r="Y102" s="18">
        <f t="shared" si="52"/>
        <v>7.8244971638058907</v>
      </c>
      <c r="Z102" s="18">
        <f t="shared" si="52"/>
        <v>7.3468370657103694</v>
      </c>
      <c r="AA102" s="18">
        <f t="shared" si="52"/>
        <v>3.6453067168537849</v>
      </c>
      <c r="AB102" s="18">
        <f t="shared" si="52"/>
        <v>6.7106806370415422</v>
      </c>
      <c r="AC102" s="18">
        <f t="shared" si="52"/>
        <v>10.700848021545855</v>
      </c>
      <c r="AD102" s="18">
        <f t="shared" si="52"/>
        <v>3.3628494683844141</v>
      </c>
      <c r="AE102" s="18">
        <f t="shared" si="52"/>
        <v>10.842211314867974</v>
      </c>
      <c r="AF102" s="29" t="e">
        <f t="shared" si="52"/>
        <v>#N/A</v>
      </c>
      <c r="AG102" s="18">
        <f t="shared" si="52"/>
        <v>4.8692840904889731</v>
      </c>
      <c r="AH102" s="18">
        <f t="shared" si="52"/>
        <v>6.00781999134791</v>
      </c>
      <c r="AI102" s="18">
        <f t="shared" si="52"/>
        <v>7.6859388986084634</v>
      </c>
      <c r="AJ102" s="29" t="e">
        <f t="shared" si="52"/>
        <v>#N/A</v>
      </c>
      <c r="AK102" s="18">
        <f t="shared" si="52"/>
        <v>5.6584049118372999</v>
      </c>
      <c r="AL102" s="29">
        <f t="shared" si="52"/>
        <v>0</v>
      </c>
      <c r="AM102" s="18">
        <f t="shared" si="43"/>
        <v>16.012728169316674</v>
      </c>
      <c r="AN102" s="29">
        <f t="shared" si="52"/>
        <v>15</v>
      </c>
      <c r="AO102" s="29" t="e">
        <f t="shared" si="52"/>
        <v>#N/A</v>
      </c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</row>
    <row r="103" spans="1:106">
      <c r="A103">
        <v>2006</v>
      </c>
      <c r="B103" s="18">
        <f>+B51*B$71</f>
        <v>11.971401932426604</v>
      </c>
      <c r="C103" s="18">
        <f t="shared" si="52"/>
        <v>1.7962019602793158</v>
      </c>
      <c r="D103" s="18">
        <f t="shared" si="52"/>
        <v>8.1548588029050055</v>
      </c>
      <c r="E103" s="29" t="e">
        <f t="shared" si="52"/>
        <v>#N/A</v>
      </c>
      <c r="F103" s="18">
        <f t="shared" si="52"/>
        <v>6.3854030760272433</v>
      </c>
      <c r="G103" s="18">
        <f t="shared" si="52"/>
        <v>8.9746657479513345</v>
      </c>
      <c r="H103" s="29">
        <f t="shared" si="52"/>
        <v>10</v>
      </c>
      <c r="I103" s="18">
        <f t="shared" si="52"/>
        <v>0</v>
      </c>
      <c r="J103" s="18">
        <f t="shared" si="52"/>
        <v>1.0612073477033652</v>
      </c>
      <c r="K103" s="18">
        <f t="shared" si="52"/>
        <v>11.031789744959193</v>
      </c>
      <c r="L103" s="18">
        <f t="shared" si="52"/>
        <v>8.1853174617267968</v>
      </c>
      <c r="M103" s="18">
        <f t="shared" si="52"/>
        <v>7.9841642895988878</v>
      </c>
      <c r="N103" s="18">
        <f t="shared" si="52"/>
        <v>6.5328848377165416</v>
      </c>
      <c r="O103" s="29">
        <f t="shared" si="52"/>
        <v>12</v>
      </c>
      <c r="P103" s="18">
        <f t="shared" si="52"/>
        <v>8.1493123991773952</v>
      </c>
      <c r="Q103" s="18">
        <f t="shared" si="52"/>
        <v>6.232239521552299</v>
      </c>
      <c r="R103" s="18">
        <f t="shared" si="52"/>
        <v>8.8995245900391247</v>
      </c>
      <c r="S103" s="18">
        <f t="shared" si="52"/>
        <v>11.522424555892918</v>
      </c>
      <c r="T103" s="18">
        <f t="shared" si="52"/>
        <v>6.3951217582955717</v>
      </c>
      <c r="U103" s="18">
        <f t="shared" si="52"/>
        <v>1.0988501699475386</v>
      </c>
      <c r="V103" s="18">
        <f t="shared" si="52"/>
        <v>3.7340142559322405</v>
      </c>
      <c r="W103" s="18">
        <f t="shared" si="52"/>
        <v>9.0456385912258988</v>
      </c>
      <c r="X103" s="18">
        <f t="shared" si="52"/>
        <v>7.9737666477160474</v>
      </c>
      <c r="Y103" s="18">
        <f t="shared" si="52"/>
        <v>7.8244971638058907</v>
      </c>
      <c r="Z103" s="18">
        <f t="shared" si="52"/>
        <v>7.3468370657103694</v>
      </c>
      <c r="AA103" s="18">
        <f t="shared" si="52"/>
        <v>3.6453067168537849</v>
      </c>
      <c r="AB103" s="18">
        <f t="shared" si="52"/>
        <v>6.7106806370415422</v>
      </c>
      <c r="AC103" s="18">
        <f t="shared" si="52"/>
        <v>10.700848021545855</v>
      </c>
      <c r="AD103" s="18">
        <f t="shared" si="52"/>
        <v>4.0354193620612966</v>
      </c>
      <c r="AE103" s="18">
        <f t="shared" si="52"/>
        <v>10.842211314867974</v>
      </c>
      <c r="AF103" s="29" t="e">
        <f t="shared" si="52"/>
        <v>#N/A</v>
      </c>
      <c r="AG103" s="18">
        <f t="shared" si="52"/>
        <v>4.8692840904889731</v>
      </c>
      <c r="AH103" s="18">
        <f t="shared" si="52"/>
        <v>6.00781999134791</v>
      </c>
      <c r="AI103" s="18">
        <f t="shared" si="52"/>
        <v>7.6859388986084634</v>
      </c>
      <c r="AJ103" s="29" t="e">
        <f t="shared" si="52"/>
        <v>#N/A</v>
      </c>
      <c r="AK103" s="18">
        <f t="shared" si="52"/>
        <v>5.6584049118372999</v>
      </c>
      <c r="AL103" s="29">
        <f t="shared" si="52"/>
        <v>0</v>
      </c>
      <c r="AM103" s="18">
        <f t="shared" si="43"/>
        <v>16.012728169316674</v>
      </c>
      <c r="AN103" s="29">
        <f t="shared" si="52"/>
        <v>14</v>
      </c>
      <c r="AO103" s="29" t="e">
        <f t="shared" si="52"/>
        <v>#N/A</v>
      </c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</row>
    <row r="104" spans="1:106">
      <c r="A104">
        <v>2007</v>
      </c>
      <c r="B104" s="18">
        <f>+B52*B$71</f>
        <v>11.971401932426604</v>
      </c>
      <c r="C104" s="18">
        <f t="shared" si="52"/>
        <v>1.7962019602793158</v>
      </c>
      <c r="D104" s="18">
        <f t="shared" si="52"/>
        <v>8.1548588029050055</v>
      </c>
      <c r="E104" s="29" t="e">
        <f t="shared" si="52"/>
        <v>#N/A</v>
      </c>
      <c r="F104" s="18">
        <f t="shared" si="52"/>
        <v>6.3854030760272433</v>
      </c>
      <c r="G104" s="18">
        <f t="shared" si="52"/>
        <v>8.9746657479513345</v>
      </c>
      <c r="H104" s="29">
        <f t="shared" si="52"/>
        <v>10</v>
      </c>
      <c r="I104" s="18">
        <f t="shared" si="52"/>
        <v>0</v>
      </c>
      <c r="J104" s="18">
        <f t="shared" si="52"/>
        <v>1.0612073477033652</v>
      </c>
      <c r="K104" s="18">
        <f t="shared" si="52"/>
        <v>11.031789744959193</v>
      </c>
      <c r="L104" s="18">
        <f t="shared" si="52"/>
        <v>8.1853174617267968</v>
      </c>
      <c r="M104" s="18">
        <f t="shared" si="52"/>
        <v>7.9841642895988878</v>
      </c>
      <c r="N104" s="18">
        <f t="shared" si="52"/>
        <v>6.5328848377165416</v>
      </c>
      <c r="O104" s="29">
        <f t="shared" si="52"/>
        <v>12</v>
      </c>
      <c r="P104" s="18">
        <f t="shared" si="52"/>
        <v>8.1493123991773952</v>
      </c>
      <c r="Q104" s="18">
        <f t="shared" si="52"/>
        <v>7.4007844318433547</v>
      </c>
      <c r="R104" s="18">
        <f t="shared" si="52"/>
        <v>8.8995245900391247</v>
      </c>
      <c r="S104" s="18">
        <f t="shared" si="52"/>
        <v>11.522424555892918</v>
      </c>
      <c r="T104" s="18">
        <f t="shared" si="52"/>
        <v>6.3951217582955717</v>
      </c>
      <c r="U104" s="18">
        <f t="shared" si="52"/>
        <v>1.0988501699475386</v>
      </c>
      <c r="V104" s="18">
        <f t="shared" si="52"/>
        <v>3.7340142559322405</v>
      </c>
      <c r="W104" s="18">
        <f t="shared" si="52"/>
        <v>9.0456385912258988</v>
      </c>
      <c r="X104" s="18">
        <f t="shared" si="52"/>
        <v>7.9737666477160474</v>
      </c>
      <c r="Y104" s="18">
        <f t="shared" si="52"/>
        <v>7.8244971638058907</v>
      </c>
      <c r="Z104" s="18">
        <f t="shared" si="52"/>
        <v>7.3468370657103694</v>
      </c>
      <c r="AA104" s="18">
        <f t="shared" si="52"/>
        <v>3.6453067168537849</v>
      </c>
      <c r="AB104" s="18">
        <f t="shared" si="52"/>
        <v>6.7106806370415422</v>
      </c>
      <c r="AC104" s="18">
        <f t="shared" si="52"/>
        <v>10.700848021545855</v>
      </c>
      <c r="AD104" s="18">
        <f t="shared" si="52"/>
        <v>4.0354193620612966</v>
      </c>
      <c r="AE104" s="18">
        <f t="shared" si="52"/>
        <v>10.842211314867974</v>
      </c>
      <c r="AF104" s="29" t="e">
        <f t="shared" si="52"/>
        <v>#N/A</v>
      </c>
      <c r="AG104" s="18">
        <f t="shared" si="52"/>
        <v>4.8692840904889731</v>
      </c>
      <c r="AH104" s="18">
        <f t="shared" si="52"/>
        <v>6.00781999134791</v>
      </c>
      <c r="AI104" s="18">
        <f t="shared" si="52"/>
        <v>7.6859388986084634</v>
      </c>
      <c r="AJ104" s="29" t="e">
        <f t="shared" si="52"/>
        <v>#N/A</v>
      </c>
      <c r="AK104" s="18">
        <f t="shared" si="52"/>
        <v>5.6584049118372999</v>
      </c>
      <c r="AL104" s="29">
        <f t="shared" si="52"/>
        <v>0</v>
      </c>
      <c r="AM104" s="18">
        <f>+AM52*AM$71</f>
        <v>16.012728169316674</v>
      </c>
      <c r="AN104" s="29">
        <f t="shared" si="52"/>
        <v>14</v>
      </c>
      <c r="AO104" s="29" t="e">
        <f t="shared" si="52"/>
        <v>#N/A</v>
      </c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</row>
    <row r="105" spans="1:106">
      <c r="A105">
        <v>2008</v>
      </c>
      <c r="B105" s="18">
        <f>+B53*B$71</f>
        <v>11.971401932426604</v>
      </c>
      <c r="C105" s="18">
        <f t="shared" si="52"/>
        <v>1.7962019602793158</v>
      </c>
      <c r="D105" s="18">
        <f t="shared" si="52"/>
        <v>8.1548588029050055</v>
      </c>
      <c r="E105" s="29" t="e">
        <f t="shared" si="52"/>
        <v>#N/A</v>
      </c>
      <c r="F105" s="18">
        <f t="shared" si="52"/>
        <v>6.3854030760272433</v>
      </c>
      <c r="G105" s="18">
        <f t="shared" si="52"/>
        <v>8.9746657479513345</v>
      </c>
      <c r="H105" s="29">
        <f t="shared" si="52"/>
        <v>10</v>
      </c>
      <c r="I105" s="18">
        <f t="shared" si="52"/>
        <v>0</v>
      </c>
      <c r="J105" s="18">
        <f t="shared" si="52"/>
        <v>0.88433945641947109</v>
      </c>
      <c r="K105" s="18">
        <f t="shared" si="52"/>
        <v>11.031789744959193</v>
      </c>
      <c r="L105" s="18">
        <f t="shared" si="52"/>
        <v>8.1853174617267968</v>
      </c>
      <c r="M105" s="18">
        <f t="shared" si="52"/>
        <v>7.9841642895988878</v>
      </c>
      <c r="N105" s="18">
        <f t="shared" si="52"/>
        <v>6.5328848377165416</v>
      </c>
      <c r="O105" s="29">
        <f t="shared" si="52"/>
        <v>12</v>
      </c>
      <c r="P105" s="18">
        <f t="shared" si="52"/>
        <v>8.1493123991773952</v>
      </c>
      <c r="Q105" s="18">
        <f t="shared" si="52"/>
        <v>7.4007844318433547</v>
      </c>
      <c r="R105" s="18">
        <f t="shared" si="52"/>
        <v>8.8995245900391247</v>
      </c>
      <c r="S105" s="18">
        <f t="shared" si="52"/>
        <v>11.522424555892918</v>
      </c>
      <c r="T105" s="18">
        <f t="shared" si="52"/>
        <v>6.3951217582955717</v>
      </c>
      <c r="U105" s="18">
        <f t="shared" si="52"/>
        <v>1.0988501699475386</v>
      </c>
      <c r="V105" s="18">
        <f t="shared" si="52"/>
        <v>3.7340142559322405</v>
      </c>
      <c r="W105" s="18">
        <f t="shared" si="52"/>
        <v>9.0456385912258988</v>
      </c>
      <c r="X105" s="18">
        <f t="shared" si="52"/>
        <v>7.9737666477160474</v>
      </c>
      <c r="Y105" s="18">
        <f t="shared" si="52"/>
        <v>7.8244971638058907</v>
      </c>
      <c r="Z105" s="18">
        <f t="shared" si="52"/>
        <v>7.3468370657103694</v>
      </c>
      <c r="AA105" s="18">
        <f t="shared" si="52"/>
        <v>3.6453067168537849</v>
      </c>
      <c r="AB105" s="18">
        <f t="shared" si="52"/>
        <v>6.7106806370415422</v>
      </c>
      <c r="AC105" s="18">
        <f t="shared" si="52"/>
        <v>10.700848021545855</v>
      </c>
      <c r="AD105" s="18">
        <f t="shared" si="52"/>
        <v>4.0354193620612966</v>
      </c>
      <c r="AE105" s="18">
        <f t="shared" si="52"/>
        <v>10.325915537969498</v>
      </c>
      <c r="AF105" s="29" t="e">
        <f t="shared" si="52"/>
        <v>#N/A</v>
      </c>
      <c r="AG105" s="18">
        <f t="shared" si="52"/>
        <v>4.8692840904889731</v>
      </c>
      <c r="AH105" s="18">
        <f t="shared" si="52"/>
        <v>6.00781999134791</v>
      </c>
      <c r="AI105" s="18">
        <f t="shared" si="52"/>
        <v>7.6859388986084634</v>
      </c>
      <c r="AJ105" s="29" t="e">
        <f t="shared" si="52"/>
        <v>#N/A</v>
      </c>
      <c r="AK105" s="18">
        <f t="shared" si="52"/>
        <v>5.6584049118372999</v>
      </c>
      <c r="AL105" s="29">
        <f t="shared" si="52"/>
        <v>0</v>
      </c>
      <c r="AM105" s="18">
        <f t="shared" si="52"/>
        <v>15.316522596737689</v>
      </c>
      <c r="AN105" s="29">
        <f t="shared" si="52"/>
        <v>9</v>
      </c>
      <c r="AO105" s="29" t="e">
        <f t="shared" si="52"/>
        <v>#N/A</v>
      </c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</row>
    <row r="106" spans="1:106">
      <c r="A106">
        <v>2009</v>
      </c>
      <c r="B106" s="18">
        <f>+B54*B$72</f>
        <v>12.794334368215317</v>
      </c>
      <c r="C106" s="18">
        <f t="shared" ref="C106:AO110" si="53">+C54*C$72</f>
        <v>1.883224791370657</v>
      </c>
      <c r="D106" s="18">
        <f t="shared" si="53"/>
        <v>8.2095362734162372</v>
      </c>
      <c r="E106" s="29" t="e">
        <f t="shared" si="53"/>
        <v>#N/A</v>
      </c>
      <c r="F106" s="18">
        <f t="shared" si="53"/>
        <v>6.7608008545601077</v>
      </c>
      <c r="G106" s="18">
        <f t="shared" si="53"/>
        <v>8.0570909893533074</v>
      </c>
      <c r="H106" s="29">
        <f t="shared" si="53"/>
        <v>10</v>
      </c>
      <c r="I106" s="18">
        <f t="shared" si="53"/>
        <v>0</v>
      </c>
      <c r="J106" s="18">
        <f t="shared" si="53"/>
        <v>1.1565328912684243</v>
      </c>
      <c r="K106" s="18">
        <f t="shared" si="53"/>
        <v>11.128439160027535</v>
      </c>
      <c r="L106" s="18">
        <f t="shared" si="53"/>
        <v>8.472579475441373</v>
      </c>
      <c r="M106" s="18">
        <f t="shared" si="53"/>
        <v>7.6035498964139716</v>
      </c>
      <c r="N106" s="18">
        <f t="shared" si="53"/>
        <v>6.7099133390252277</v>
      </c>
      <c r="O106" s="29">
        <f t="shared" si="53"/>
        <v>12</v>
      </c>
      <c r="P106" s="18">
        <f t="shared" si="53"/>
        <v>8.156625842460075</v>
      </c>
      <c r="Q106" s="18">
        <f t="shared" si="53"/>
        <v>7.825087269746307</v>
      </c>
      <c r="R106" s="18">
        <f t="shared" si="53"/>
        <v>9.8795046985971027</v>
      </c>
      <c r="S106" s="18">
        <f t="shared" si="53"/>
        <v>10.962357225526091</v>
      </c>
      <c r="T106" s="18">
        <f t="shared" si="53"/>
        <v>6.1991157490092537</v>
      </c>
      <c r="U106" s="18">
        <f t="shared" si="53"/>
        <v>1.2023638812969779</v>
      </c>
      <c r="V106" s="18">
        <f t="shared" si="53"/>
        <v>3.8454400508272308</v>
      </c>
      <c r="W106" s="18">
        <f t="shared" si="53"/>
        <v>10.122940646729475</v>
      </c>
      <c r="X106" s="18">
        <f t="shared" si="53"/>
        <v>11.967868270656032</v>
      </c>
      <c r="Y106" s="18">
        <f t="shared" si="53"/>
        <v>6.8914885908104626</v>
      </c>
      <c r="Z106" s="18">
        <f t="shared" si="53"/>
        <v>7.1075853904144122</v>
      </c>
      <c r="AA106" s="18">
        <f t="shared" si="53"/>
        <v>4.7599510609385431</v>
      </c>
      <c r="AB106" s="18">
        <f t="shared" si="53"/>
        <v>7.0499055060843068</v>
      </c>
      <c r="AC106" s="18">
        <f t="shared" si="53"/>
        <v>10.019191685670966</v>
      </c>
      <c r="AD106" s="18">
        <f t="shared" si="53"/>
        <v>4.8026713791329803</v>
      </c>
      <c r="AE106" s="18">
        <f t="shared" si="53"/>
        <v>9.6277968150235953</v>
      </c>
      <c r="AF106" s="29" t="e">
        <f t="shared" si="53"/>
        <v>#N/A</v>
      </c>
      <c r="AG106" s="18">
        <f t="shared" si="53"/>
        <v>4.567962592841595</v>
      </c>
      <c r="AH106" s="18">
        <f t="shared" si="53"/>
        <v>5.9355669754713167</v>
      </c>
      <c r="AI106" s="18">
        <f t="shared" si="53"/>
        <v>9.2776720046960364</v>
      </c>
      <c r="AJ106" s="29" t="e">
        <f t="shared" si="53"/>
        <v>#N/A</v>
      </c>
      <c r="AK106" s="18">
        <f t="shared" si="53"/>
        <v>5.0434117222049268</v>
      </c>
      <c r="AL106" s="29">
        <f t="shared" si="53"/>
        <v>0</v>
      </c>
      <c r="AM106" s="18">
        <f t="shared" si="53"/>
        <v>13.878052805119779</v>
      </c>
      <c r="AN106" s="29">
        <f t="shared" si="53"/>
        <v>9</v>
      </c>
      <c r="AO106" s="29" t="e">
        <f t="shared" si="53"/>
        <v>#N/A</v>
      </c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</row>
    <row r="107" spans="1:106">
      <c r="A107">
        <v>2010</v>
      </c>
      <c r="B107" s="18">
        <f>+B55*B$72</f>
        <v>12.794334368215317</v>
      </c>
      <c r="C107" s="18">
        <f t="shared" si="53"/>
        <v>1.883224791370657</v>
      </c>
      <c r="D107" s="18">
        <f t="shared" si="53"/>
        <v>8.2095362734162372</v>
      </c>
      <c r="E107" s="29" t="e">
        <f t="shared" si="53"/>
        <v>#N/A</v>
      </c>
      <c r="F107" s="18">
        <f t="shared" si="53"/>
        <v>6.7608008545601077</v>
      </c>
      <c r="G107" s="18">
        <f t="shared" si="53"/>
        <v>8.0570909893533074</v>
      </c>
      <c r="H107" s="29">
        <f t="shared" si="53"/>
        <v>12</v>
      </c>
      <c r="I107" s="18">
        <f t="shared" si="53"/>
        <v>0</v>
      </c>
      <c r="J107" s="18">
        <f t="shared" si="53"/>
        <v>1.1565328912684243</v>
      </c>
      <c r="K107" s="18">
        <f t="shared" si="53"/>
        <v>11.128439160027535</v>
      </c>
      <c r="L107" s="18">
        <f t="shared" si="53"/>
        <v>8.472579475441373</v>
      </c>
      <c r="M107" s="18">
        <f t="shared" si="53"/>
        <v>7.6035498964139716</v>
      </c>
      <c r="N107" s="18">
        <f t="shared" si="53"/>
        <v>6.7099133390252277</v>
      </c>
      <c r="O107" s="29">
        <f t="shared" si="53"/>
        <v>12</v>
      </c>
      <c r="P107" s="18">
        <f t="shared" si="53"/>
        <v>8.156625842460075</v>
      </c>
      <c r="Q107" s="18">
        <f t="shared" si="53"/>
        <v>7.825087269746307</v>
      </c>
      <c r="R107" s="18">
        <f t="shared" si="53"/>
        <v>11.959400424617545</v>
      </c>
      <c r="S107" s="18">
        <f t="shared" si="53"/>
        <v>13.702946531907614</v>
      </c>
      <c r="T107" s="18">
        <f t="shared" si="53"/>
        <v>6.1991157490092537</v>
      </c>
      <c r="U107" s="18">
        <f t="shared" si="53"/>
        <v>1.2023638812969779</v>
      </c>
      <c r="V107" s="18">
        <f t="shared" si="53"/>
        <v>3.8454400508272308</v>
      </c>
      <c r="W107" s="18">
        <f t="shared" si="53"/>
        <v>10.122940646729475</v>
      </c>
      <c r="X107" s="18">
        <f t="shared" si="53"/>
        <v>13.227643878093509</v>
      </c>
      <c r="Y107" s="18">
        <f t="shared" si="53"/>
        <v>6.8914885908104626</v>
      </c>
      <c r="Z107" s="18">
        <f t="shared" si="53"/>
        <v>7.5814244164420392</v>
      </c>
      <c r="AA107" s="18">
        <f t="shared" si="53"/>
        <v>5.7119412731262518</v>
      </c>
      <c r="AB107" s="18">
        <f t="shared" si="53"/>
        <v>7.0499055060843068</v>
      </c>
      <c r="AC107" s="18">
        <f t="shared" si="53"/>
        <v>10.019191685670966</v>
      </c>
      <c r="AD107" s="18">
        <f t="shared" si="53"/>
        <v>4.8026713791329803</v>
      </c>
      <c r="AE107" s="18">
        <f t="shared" si="53"/>
        <v>10.109186655774774</v>
      </c>
      <c r="AF107" s="29" t="e">
        <f t="shared" si="53"/>
        <v>#N/A</v>
      </c>
      <c r="AG107" s="18">
        <f t="shared" si="53"/>
        <v>4.567962592841595</v>
      </c>
      <c r="AH107" s="18">
        <f t="shared" si="53"/>
        <v>6.6775128474052314</v>
      </c>
      <c r="AI107" s="18">
        <f t="shared" si="53"/>
        <v>9.2776720046960364</v>
      </c>
      <c r="AJ107" s="29" t="e">
        <f t="shared" si="53"/>
        <v>#N/A</v>
      </c>
      <c r="AK107" s="18">
        <f t="shared" si="53"/>
        <v>5.8839803425724142</v>
      </c>
      <c r="AL107" s="29">
        <f t="shared" si="53"/>
        <v>0</v>
      </c>
      <c r="AM107" s="18">
        <f t="shared" si="53"/>
        <v>13.878052805119779</v>
      </c>
      <c r="AN107" s="29">
        <f t="shared" si="53"/>
        <v>12</v>
      </c>
      <c r="AO107" s="29" t="e">
        <f t="shared" si="53"/>
        <v>#N/A</v>
      </c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</row>
    <row r="108" spans="1:106">
      <c r="A108">
        <v>2011</v>
      </c>
      <c r="B108" s="18">
        <f>+B56*B$72</f>
        <v>12.794334368215317</v>
      </c>
      <c r="C108" s="18">
        <f t="shared" si="53"/>
        <v>1.883224791370657</v>
      </c>
      <c r="D108" s="18">
        <f t="shared" si="53"/>
        <v>8.2095362734162372</v>
      </c>
      <c r="E108" s="29" t="e">
        <f t="shared" si="53"/>
        <v>#N/A</v>
      </c>
      <c r="F108" s="18">
        <f t="shared" si="53"/>
        <v>6.7608008545601077</v>
      </c>
      <c r="G108" s="18">
        <f t="shared" si="53"/>
        <v>8.0570909893533074</v>
      </c>
      <c r="H108" s="29">
        <f t="shared" si="53"/>
        <v>12</v>
      </c>
      <c r="I108" s="18">
        <f t="shared" si="53"/>
        <v>0</v>
      </c>
      <c r="J108" s="18">
        <f t="shared" si="53"/>
        <v>1.1565328912684243</v>
      </c>
      <c r="K108" s="18">
        <f t="shared" si="53"/>
        <v>11.128439160027535</v>
      </c>
      <c r="L108" s="18">
        <f t="shared" si="53"/>
        <v>8.472579475441373</v>
      </c>
      <c r="M108" s="18">
        <f t="shared" si="53"/>
        <v>7.6035498964139716</v>
      </c>
      <c r="N108" s="18">
        <f t="shared" si="53"/>
        <v>6.7099133390252277</v>
      </c>
      <c r="O108" s="29">
        <f t="shared" si="53"/>
        <v>12</v>
      </c>
      <c r="P108" s="18">
        <f t="shared" si="53"/>
        <v>8.156625842460075</v>
      </c>
      <c r="Q108" s="18">
        <f t="shared" si="53"/>
        <v>7.825087269746307</v>
      </c>
      <c r="R108" s="18">
        <f t="shared" si="53"/>
        <v>11.959400424617545</v>
      </c>
      <c r="S108" s="18">
        <f t="shared" si="53"/>
        <v>13.702946531907614</v>
      </c>
      <c r="T108" s="18">
        <f t="shared" si="53"/>
        <v>6.5090715364597171</v>
      </c>
      <c r="U108" s="18">
        <f t="shared" si="53"/>
        <v>1.2023638812969779</v>
      </c>
      <c r="V108" s="18">
        <f t="shared" si="53"/>
        <v>3.8454400508272308</v>
      </c>
      <c r="W108" s="18">
        <f t="shared" si="53"/>
        <v>10.604985439430878</v>
      </c>
      <c r="X108" s="18">
        <f t="shared" si="53"/>
        <v>13.227643878093509</v>
      </c>
      <c r="Y108" s="18">
        <f t="shared" si="53"/>
        <v>6.8914885908104626</v>
      </c>
      <c r="Z108" s="18">
        <f t="shared" si="53"/>
        <v>7.5814244164420392</v>
      </c>
      <c r="AA108" s="18">
        <f t="shared" si="53"/>
        <v>5.7119412731262518</v>
      </c>
      <c r="AB108" s="18">
        <f t="shared" si="53"/>
        <v>7.0499055060843068</v>
      </c>
      <c r="AC108" s="18">
        <f t="shared" si="53"/>
        <v>9.4918658074777582</v>
      </c>
      <c r="AD108" s="18">
        <f t="shared" si="53"/>
        <v>4.8026713791329803</v>
      </c>
      <c r="AE108" s="18">
        <f t="shared" si="53"/>
        <v>11.071966337277134</v>
      </c>
      <c r="AF108" s="29" t="e">
        <f t="shared" si="53"/>
        <v>#N/A</v>
      </c>
      <c r="AG108" s="18">
        <f t="shared" si="53"/>
        <v>4.567962592841595</v>
      </c>
      <c r="AH108" s="18">
        <f t="shared" si="53"/>
        <v>6.6775128474052314</v>
      </c>
      <c r="AI108" s="18">
        <f t="shared" si="53"/>
        <v>9.2776720046960364</v>
      </c>
      <c r="AJ108" s="29" t="e">
        <f t="shared" si="53"/>
        <v>#N/A</v>
      </c>
      <c r="AK108" s="18">
        <f t="shared" si="53"/>
        <v>6.7245489629399025</v>
      </c>
      <c r="AL108" s="29">
        <f t="shared" si="53"/>
        <v>0</v>
      </c>
      <c r="AM108" s="18">
        <f t="shared" si="53"/>
        <v>13.878052805119779</v>
      </c>
      <c r="AN108" s="29">
        <f t="shared" si="53"/>
        <v>12</v>
      </c>
      <c r="AO108" s="29" t="e">
        <f t="shared" si="53"/>
        <v>#N/A</v>
      </c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</row>
    <row r="109" spans="1:106">
      <c r="A109">
        <v>2012</v>
      </c>
      <c r="B109" s="18">
        <f>+B57*B$72</f>
        <v>12.794334368215317</v>
      </c>
      <c r="C109" s="18">
        <f t="shared" si="53"/>
        <v>1.883224791370657</v>
      </c>
      <c r="D109" s="18">
        <f t="shared" si="53"/>
        <v>8.2095362734162372</v>
      </c>
      <c r="E109" s="29" t="e">
        <f t="shared" si="53"/>
        <v>#N/A</v>
      </c>
      <c r="F109" s="18">
        <f t="shared" si="53"/>
        <v>6.7608008545601077</v>
      </c>
      <c r="G109" s="18">
        <f t="shared" si="53"/>
        <v>8.0570909893533074</v>
      </c>
      <c r="H109" s="29">
        <f t="shared" si="53"/>
        <v>12</v>
      </c>
      <c r="I109" s="18">
        <f t="shared" si="53"/>
        <v>0</v>
      </c>
      <c r="J109" s="18">
        <f t="shared" si="53"/>
        <v>1.1565328912684243</v>
      </c>
      <c r="K109" s="18">
        <f t="shared" si="53"/>
        <v>11.128439160027535</v>
      </c>
      <c r="L109" s="18">
        <f t="shared" si="53"/>
        <v>8.472579475441373</v>
      </c>
      <c r="M109" s="18">
        <f t="shared" si="53"/>
        <v>7.6035498964139716</v>
      </c>
      <c r="N109" s="18">
        <f t="shared" si="53"/>
        <v>6.7099133390252277</v>
      </c>
      <c r="O109" s="29">
        <f t="shared" si="53"/>
        <v>12</v>
      </c>
      <c r="P109" s="18">
        <f t="shared" si="53"/>
        <v>8.156625842460075</v>
      </c>
      <c r="Q109" s="18">
        <f t="shared" si="53"/>
        <v>7.825087269746307</v>
      </c>
      <c r="R109" s="18">
        <f t="shared" si="53"/>
        <v>11.959400424617545</v>
      </c>
      <c r="S109" s="18">
        <f t="shared" si="53"/>
        <v>14.799182254460224</v>
      </c>
      <c r="T109" s="18">
        <f t="shared" si="53"/>
        <v>6.5090715364597171</v>
      </c>
      <c r="U109" s="18">
        <f t="shared" si="53"/>
        <v>1.2023638812969779</v>
      </c>
      <c r="V109" s="18">
        <f t="shared" si="53"/>
        <v>3.8454400508272308</v>
      </c>
      <c r="W109" s="18">
        <f t="shared" si="53"/>
        <v>10.122940646729475</v>
      </c>
      <c r="X109" s="18">
        <f t="shared" si="53"/>
        <v>13.227643878093509</v>
      </c>
      <c r="Y109" s="18">
        <f t="shared" si="53"/>
        <v>6.8914885908104626</v>
      </c>
      <c r="Z109" s="18">
        <f t="shared" si="53"/>
        <v>7.5814244164420392</v>
      </c>
      <c r="AA109" s="18">
        <f t="shared" si="53"/>
        <v>5.7119412731262518</v>
      </c>
      <c r="AB109" s="18">
        <f t="shared" si="53"/>
        <v>7.0499055060843068</v>
      </c>
      <c r="AC109" s="18">
        <f t="shared" si="53"/>
        <v>9.4918658074777582</v>
      </c>
      <c r="AD109" s="18">
        <f t="shared" si="53"/>
        <v>4.8026713791329803</v>
      </c>
      <c r="AE109" s="18">
        <f t="shared" si="53"/>
        <v>11.071966337277134</v>
      </c>
      <c r="AF109" s="29" t="e">
        <f t="shared" si="53"/>
        <v>#N/A</v>
      </c>
      <c r="AG109" s="18">
        <f t="shared" si="53"/>
        <v>4.567962592841595</v>
      </c>
      <c r="AH109" s="18">
        <f t="shared" si="53"/>
        <v>7.7904316553061035</v>
      </c>
      <c r="AI109" s="18">
        <f t="shared" si="53"/>
        <v>9.2776720046960364</v>
      </c>
      <c r="AJ109" s="29" t="e">
        <f t="shared" si="53"/>
        <v>#N/A</v>
      </c>
      <c r="AK109" s="18">
        <f t="shared" si="53"/>
        <v>6.7245489629399025</v>
      </c>
      <c r="AL109" s="29">
        <f t="shared" si="53"/>
        <v>0</v>
      </c>
      <c r="AM109" s="18">
        <f t="shared" si="53"/>
        <v>13.878052805119779</v>
      </c>
      <c r="AN109" s="29">
        <f t="shared" si="53"/>
        <v>12</v>
      </c>
      <c r="AO109" s="29" t="e">
        <f t="shared" si="53"/>
        <v>#N/A</v>
      </c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</row>
    <row r="110" spans="1:106">
      <c r="A110">
        <v>2013</v>
      </c>
      <c r="B110" s="18">
        <f>+B58*B$72</f>
        <v>12.794334368215317</v>
      </c>
      <c r="C110" s="18">
        <f t="shared" si="53"/>
        <v>1.883224791370657</v>
      </c>
      <c r="D110" s="18">
        <f t="shared" si="53"/>
        <v>8.2095362734162372</v>
      </c>
      <c r="E110" s="29" t="e">
        <f t="shared" si="53"/>
        <v>#N/A</v>
      </c>
      <c r="F110" s="18">
        <f t="shared" si="53"/>
        <v>6.7608008545601077</v>
      </c>
      <c r="G110" s="18">
        <f t="shared" si="53"/>
        <v>8.0570909893533074</v>
      </c>
      <c r="H110" s="29">
        <f t="shared" si="53"/>
        <v>12</v>
      </c>
      <c r="I110" s="18">
        <f t="shared" si="53"/>
        <v>0</v>
      </c>
      <c r="J110" s="18">
        <f t="shared" si="53"/>
        <v>1.1565328912684243</v>
      </c>
      <c r="K110" s="18">
        <f t="shared" si="53"/>
        <v>11.128439160027535</v>
      </c>
      <c r="L110" s="18">
        <f t="shared" si="53"/>
        <v>8.472579475441373</v>
      </c>
      <c r="M110" s="18">
        <f t="shared" si="53"/>
        <v>7.6035498964139716</v>
      </c>
      <c r="N110" s="18">
        <f t="shared" si="53"/>
        <v>6.7099133390252277</v>
      </c>
      <c r="O110" s="29">
        <f t="shared" si="53"/>
        <v>12</v>
      </c>
      <c r="P110" s="18">
        <f t="shared" si="53"/>
        <v>8.156625842460075</v>
      </c>
      <c r="Q110" s="18">
        <f t="shared" si="53"/>
        <v>7.825087269746307</v>
      </c>
      <c r="R110" s="18">
        <f t="shared" si="53"/>
        <v>11.959400424617545</v>
      </c>
      <c r="S110" s="18">
        <f t="shared" si="53"/>
        <v>14.799182254460224</v>
      </c>
      <c r="T110" s="18">
        <f t="shared" si="53"/>
        <v>6.5090715364597171</v>
      </c>
      <c r="U110" s="18">
        <f t="shared" si="53"/>
        <v>1.2023638812969779</v>
      </c>
      <c r="V110" s="18">
        <f t="shared" si="53"/>
        <v>3.8454400508272308</v>
      </c>
      <c r="W110" s="18">
        <f t="shared" si="53"/>
        <v>10.122940646729475</v>
      </c>
      <c r="X110" s="18">
        <f t="shared" si="53"/>
        <v>13.227643878093509</v>
      </c>
      <c r="Y110" s="18">
        <f t="shared" si="53"/>
        <v>6.8914885908104626</v>
      </c>
      <c r="Z110" s="18">
        <f t="shared" si="53"/>
        <v>7.5814244164420392</v>
      </c>
      <c r="AA110" s="18">
        <f t="shared" si="53"/>
        <v>5.7119412731262518</v>
      </c>
      <c r="AB110" s="18">
        <f t="shared" si="53"/>
        <v>7.0499055060843068</v>
      </c>
      <c r="AC110" s="18">
        <f t="shared" si="53"/>
        <v>9.4918658074777582</v>
      </c>
      <c r="AD110" s="18">
        <f t="shared" si="53"/>
        <v>4.8026713791329803</v>
      </c>
      <c r="AE110" s="18">
        <f t="shared" si="53"/>
        <v>11.071966337277134</v>
      </c>
      <c r="AF110" s="29" t="e">
        <f t="shared" si="53"/>
        <v>#N/A</v>
      </c>
      <c r="AG110" s="18">
        <f t="shared" si="53"/>
        <v>4.567962592841595</v>
      </c>
      <c r="AH110" s="18">
        <f t="shared" si="53"/>
        <v>7.7904316553061035</v>
      </c>
      <c r="AI110" s="18">
        <f t="shared" si="53"/>
        <v>9.2776720046960364</v>
      </c>
      <c r="AJ110" s="29" t="e">
        <f t="shared" si="53"/>
        <v>#N/A</v>
      </c>
      <c r="AK110" s="18">
        <f t="shared" si="53"/>
        <v>6.7245489629399025</v>
      </c>
      <c r="AL110" s="29">
        <f t="shared" si="53"/>
        <v>0</v>
      </c>
      <c r="AM110" s="18">
        <f t="shared" si="53"/>
        <v>13.878052805119779</v>
      </c>
      <c r="AN110" s="29">
        <f t="shared" si="53"/>
        <v>12</v>
      </c>
      <c r="AO110" s="29" t="e">
        <f t="shared" si="53"/>
        <v>#N/A</v>
      </c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</row>
    <row r="111" spans="1:106">
      <c r="A111">
        <v>2014</v>
      </c>
      <c r="B111" s="18">
        <f>+B59*B$73</f>
        <v>11.269372527018668</v>
      </c>
      <c r="C111" s="18">
        <f t="shared" ref="C111:AO114" si="54">+C59*C$73</f>
        <v>1.8462695050619726</v>
      </c>
      <c r="D111" s="18">
        <f t="shared" si="54"/>
        <v>7.5324615687416259</v>
      </c>
      <c r="E111" s="29" t="e">
        <f t="shared" si="54"/>
        <v>#N/A</v>
      </c>
      <c r="F111" s="18">
        <f t="shared" si="54"/>
        <v>6.2264869171535802</v>
      </c>
      <c r="G111" s="18">
        <f t="shared" si="54"/>
        <v>8.0389397893821553</v>
      </c>
      <c r="H111" s="29">
        <f t="shared" si="54"/>
        <v>12</v>
      </c>
      <c r="I111" s="18">
        <f t="shared" si="54"/>
        <v>0</v>
      </c>
      <c r="J111" s="18">
        <f t="shared" si="54"/>
        <v>1.0976921931224766</v>
      </c>
      <c r="K111" s="18">
        <f t="shared" si="54"/>
        <v>10.818237066477586</v>
      </c>
      <c r="L111" s="18">
        <f t="shared" si="54"/>
        <v>7.2234399734396781</v>
      </c>
      <c r="M111" s="18">
        <f t="shared" si="54"/>
        <v>7.2909438407992866</v>
      </c>
      <c r="N111" s="18">
        <f t="shared" si="54"/>
        <v>6.0757222836451863</v>
      </c>
      <c r="O111" s="29">
        <f t="shared" si="54"/>
        <v>12</v>
      </c>
      <c r="P111" s="18">
        <f t="shared" si="54"/>
        <v>7.8816961808770314</v>
      </c>
      <c r="Q111" s="18">
        <f t="shared" si="54"/>
        <v>7.1471772293271325</v>
      </c>
      <c r="R111" s="18">
        <f t="shared" si="54"/>
        <v>11.041542402820072</v>
      </c>
      <c r="S111" s="18">
        <f t="shared" si="54"/>
        <v>15.213518204940598</v>
      </c>
      <c r="T111" s="18">
        <f t="shared" si="54"/>
        <v>6.9476630917249675</v>
      </c>
      <c r="U111" s="18">
        <f t="shared" si="54"/>
        <v>2.442494550299684</v>
      </c>
      <c r="V111" s="18">
        <f t="shared" si="54"/>
        <v>3.3551387740137786</v>
      </c>
      <c r="W111" s="18">
        <f t="shared" si="54"/>
        <v>10.621966931148375</v>
      </c>
      <c r="X111" s="18">
        <f t="shared" si="54"/>
        <v>12.375387606919116</v>
      </c>
      <c r="Y111" s="18">
        <f t="shared" si="54"/>
        <v>6.5327537489971164</v>
      </c>
      <c r="Z111" s="18">
        <f t="shared" si="54"/>
        <v>5.9272754703582962</v>
      </c>
      <c r="AA111" s="18">
        <f t="shared" si="54"/>
        <v>5.5634248758427614</v>
      </c>
      <c r="AB111" s="18">
        <f t="shared" si="54"/>
        <v>8.7324585629512317</v>
      </c>
      <c r="AC111" s="18">
        <f t="shared" si="54"/>
        <v>9.8316645550591968</v>
      </c>
      <c r="AD111" s="18">
        <f t="shared" si="54"/>
        <v>4.6922971231400492</v>
      </c>
      <c r="AE111" s="18">
        <f t="shared" si="54"/>
        <v>10.356271624041735</v>
      </c>
      <c r="AF111" s="29" t="e">
        <f t="shared" si="54"/>
        <v>#N/A</v>
      </c>
      <c r="AG111" s="18">
        <f t="shared" si="54"/>
        <v>4.5068759841575972</v>
      </c>
      <c r="AH111" s="18">
        <f t="shared" si="54"/>
        <v>8.4633155432388172</v>
      </c>
      <c r="AI111" s="18">
        <f t="shared" si="54"/>
        <v>9.1428366395998264</v>
      </c>
      <c r="AJ111" s="29" t="e">
        <f t="shared" si="54"/>
        <v>#N/A</v>
      </c>
      <c r="AK111" s="18">
        <f t="shared" si="54"/>
        <v>7.6982921843937309</v>
      </c>
      <c r="AL111" s="29">
        <f t="shared" si="54"/>
        <v>0</v>
      </c>
      <c r="AM111" s="18">
        <f t="shared" si="54"/>
        <v>12.939405056615215</v>
      </c>
      <c r="AN111" s="29">
        <f t="shared" si="54"/>
        <v>12</v>
      </c>
      <c r="AO111" s="29" t="e">
        <f t="shared" si="54"/>
        <v>#N/A</v>
      </c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</row>
    <row r="112" spans="1:106">
      <c r="A112">
        <v>2015</v>
      </c>
      <c r="B112" s="18">
        <f t="shared" ref="B112:Q114" si="55">+B60*B$73</f>
        <v>11.269372527018668</v>
      </c>
      <c r="C112" s="18">
        <f t="shared" si="55"/>
        <v>1.8462695050619726</v>
      </c>
      <c r="D112" s="18">
        <f t="shared" si="55"/>
        <v>7.5324615687416259</v>
      </c>
      <c r="E112" s="29" t="e">
        <f t="shared" si="55"/>
        <v>#N/A</v>
      </c>
      <c r="F112" s="18">
        <f t="shared" si="55"/>
        <v>6.2264869171535802</v>
      </c>
      <c r="G112" s="18">
        <f t="shared" si="55"/>
        <v>8.0389397893821553</v>
      </c>
      <c r="H112" s="29">
        <f t="shared" si="55"/>
        <v>12</v>
      </c>
      <c r="I112" s="18">
        <f t="shared" si="55"/>
        <v>0</v>
      </c>
      <c r="J112" s="18">
        <f t="shared" si="55"/>
        <v>1.0976921931224766</v>
      </c>
      <c r="K112" s="18">
        <f t="shared" si="55"/>
        <v>10.818237066477586</v>
      </c>
      <c r="L112" s="18">
        <f t="shared" si="55"/>
        <v>7.2234399734396781</v>
      </c>
      <c r="M112" s="18">
        <f t="shared" si="55"/>
        <v>7.2909438407992866</v>
      </c>
      <c r="N112" s="18">
        <f t="shared" si="55"/>
        <v>6.0757222836451863</v>
      </c>
      <c r="O112" s="29">
        <f t="shared" si="55"/>
        <v>12</v>
      </c>
      <c r="P112" s="18">
        <f t="shared" si="55"/>
        <v>7.8816961808770314</v>
      </c>
      <c r="Q112" s="18">
        <f t="shared" si="55"/>
        <v>7.1471772293271325</v>
      </c>
      <c r="R112" s="18">
        <f t="shared" si="54"/>
        <v>11.041542402820072</v>
      </c>
      <c r="S112" s="18">
        <f t="shared" si="54"/>
        <v>15.213518204940598</v>
      </c>
      <c r="T112" s="18">
        <f t="shared" si="54"/>
        <v>6.9476630917249675</v>
      </c>
      <c r="U112" s="18">
        <f t="shared" si="54"/>
        <v>2.442494550299684</v>
      </c>
      <c r="V112" s="18">
        <f t="shared" si="54"/>
        <v>3.3551387740137786</v>
      </c>
      <c r="W112" s="18">
        <f t="shared" si="54"/>
        <v>10.621966931148375</v>
      </c>
      <c r="X112" s="18">
        <f t="shared" si="54"/>
        <v>12.375387606919116</v>
      </c>
      <c r="Y112" s="18">
        <f t="shared" si="54"/>
        <v>6.5327537489971164</v>
      </c>
      <c r="Z112" s="18">
        <f t="shared" si="54"/>
        <v>5.9272754703582962</v>
      </c>
      <c r="AA112" s="18">
        <f t="shared" si="54"/>
        <v>5.5634248758427614</v>
      </c>
      <c r="AB112" s="18">
        <f t="shared" si="54"/>
        <v>8.7324585629512317</v>
      </c>
      <c r="AC112" s="18">
        <f t="shared" si="54"/>
        <v>9.8316645550591968</v>
      </c>
      <c r="AD112" s="18">
        <f t="shared" si="54"/>
        <v>4.6922971231400492</v>
      </c>
      <c r="AE112" s="18">
        <f t="shared" si="54"/>
        <v>10.356271624041735</v>
      </c>
      <c r="AF112" s="29" t="e">
        <f t="shared" si="54"/>
        <v>#N/A</v>
      </c>
      <c r="AG112" s="18">
        <f t="shared" si="54"/>
        <v>4.5068759841575972</v>
      </c>
      <c r="AH112" s="18">
        <f t="shared" si="54"/>
        <v>8.4633155432388172</v>
      </c>
      <c r="AI112" s="18">
        <f t="shared" si="54"/>
        <v>9.1428366395998264</v>
      </c>
      <c r="AJ112" s="29" t="e">
        <f t="shared" si="54"/>
        <v>#N/A</v>
      </c>
      <c r="AK112" s="18">
        <f t="shared" si="54"/>
        <v>7.6982921843937309</v>
      </c>
      <c r="AL112" s="29">
        <f t="shared" si="54"/>
        <v>0</v>
      </c>
      <c r="AM112" s="18">
        <f t="shared" si="54"/>
        <v>12.939405056615215</v>
      </c>
      <c r="AN112" s="29">
        <f t="shared" si="54"/>
        <v>12</v>
      </c>
      <c r="AO112" s="29" t="e">
        <f t="shared" si="54"/>
        <v>#N/A</v>
      </c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</row>
    <row r="113" spans="1:106">
      <c r="A113">
        <v>2016</v>
      </c>
      <c r="B113" s="18">
        <f>+B61*B$73</f>
        <v>11.269372527018668</v>
      </c>
      <c r="C113" s="18">
        <f t="shared" si="55"/>
        <v>1.8462695050619726</v>
      </c>
      <c r="D113" s="18">
        <f t="shared" si="55"/>
        <v>7.5324615687416259</v>
      </c>
      <c r="E113" s="29" t="e">
        <f t="shared" si="55"/>
        <v>#N/A</v>
      </c>
      <c r="F113" s="18">
        <f t="shared" si="55"/>
        <v>6.2264869171535802</v>
      </c>
      <c r="G113" s="18">
        <f t="shared" si="55"/>
        <v>8.0389397893821553</v>
      </c>
      <c r="H113" s="29">
        <f t="shared" si="55"/>
        <v>12</v>
      </c>
      <c r="I113" s="18">
        <f t="shared" si="55"/>
        <v>0</v>
      </c>
      <c r="J113" s="18">
        <f t="shared" si="55"/>
        <v>1.0976921931224766</v>
      </c>
      <c r="K113" s="18">
        <f t="shared" si="55"/>
        <v>10.818237066477586</v>
      </c>
      <c r="L113" s="18">
        <f t="shared" si="55"/>
        <v>7.2234399734396781</v>
      </c>
      <c r="M113" s="18">
        <f t="shared" si="55"/>
        <v>7.2909438407992866</v>
      </c>
      <c r="N113" s="18">
        <f t="shared" si="55"/>
        <v>6.0757222836451863</v>
      </c>
      <c r="O113" s="29">
        <f t="shared" si="55"/>
        <v>14</v>
      </c>
      <c r="P113" s="18">
        <f t="shared" si="55"/>
        <v>7.8816961808770314</v>
      </c>
      <c r="Q113" s="18">
        <f t="shared" si="55"/>
        <v>7.1471772293271325</v>
      </c>
      <c r="R113" s="18">
        <f t="shared" si="54"/>
        <v>11.521609463812249</v>
      </c>
      <c r="S113" s="18">
        <f t="shared" si="54"/>
        <v>15.213518204940598</v>
      </c>
      <c r="T113" s="18">
        <f t="shared" si="54"/>
        <v>6.9476630917249675</v>
      </c>
      <c r="U113" s="18">
        <f t="shared" si="54"/>
        <v>2.442494550299684</v>
      </c>
      <c r="V113" s="18">
        <f t="shared" si="54"/>
        <v>3.3551387740137786</v>
      </c>
      <c r="W113" s="18">
        <f t="shared" si="54"/>
        <v>10.621966931148375</v>
      </c>
      <c r="X113" s="18">
        <f t="shared" si="54"/>
        <v>12.375387606919116</v>
      </c>
      <c r="Y113" s="18">
        <f t="shared" si="54"/>
        <v>6.5327537489971164</v>
      </c>
      <c r="Z113" s="18">
        <f t="shared" si="54"/>
        <v>5.9272754703582962</v>
      </c>
      <c r="AA113" s="18">
        <f t="shared" si="54"/>
        <v>5.5634248758427614</v>
      </c>
      <c r="AB113" s="18">
        <f t="shared" si="54"/>
        <v>8.7324585629512317</v>
      </c>
      <c r="AC113" s="18">
        <f t="shared" si="54"/>
        <v>9.8316645550591968</v>
      </c>
      <c r="AD113" s="18">
        <f t="shared" si="54"/>
        <v>4.6922971231400492</v>
      </c>
      <c r="AE113" s="18">
        <f t="shared" si="54"/>
        <v>10.356271624041735</v>
      </c>
      <c r="AF113" s="29" t="e">
        <f t="shared" si="54"/>
        <v>#N/A</v>
      </c>
      <c r="AG113" s="18">
        <f t="shared" si="54"/>
        <v>4.5068759841575972</v>
      </c>
      <c r="AH113" s="18">
        <f t="shared" si="54"/>
        <v>8.4633155432388172</v>
      </c>
      <c r="AI113" s="18">
        <f t="shared" si="54"/>
        <v>9.1428366395998264</v>
      </c>
      <c r="AJ113" s="29" t="e">
        <f t="shared" si="54"/>
        <v>#N/A</v>
      </c>
      <c r="AK113" s="18">
        <f t="shared" si="54"/>
        <v>7.6982921843937309</v>
      </c>
      <c r="AL113" s="29">
        <f t="shared" si="54"/>
        <v>0</v>
      </c>
      <c r="AM113" s="18">
        <f t="shared" si="54"/>
        <v>12.939405056615215</v>
      </c>
      <c r="AN113" s="29">
        <f t="shared" si="54"/>
        <v>12</v>
      </c>
      <c r="AO113" s="29" t="e">
        <f t="shared" si="54"/>
        <v>#N/A</v>
      </c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</row>
    <row r="114" spans="1:106">
      <c r="A114">
        <v>2017</v>
      </c>
      <c r="B114" s="18">
        <f>+B62*B$73</f>
        <v>11.269372527018668</v>
      </c>
      <c r="C114" s="18">
        <f t="shared" si="55"/>
        <v>1.8462695050619726</v>
      </c>
      <c r="D114" s="18">
        <f t="shared" si="55"/>
        <v>7.5324615687416259</v>
      </c>
      <c r="E114" s="29" t="e">
        <f t="shared" si="55"/>
        <v>#N/A</v>
      </c>
      <c r="F114" s="18">
        <f t="shared" si="55"/>
        <v>6.2264869171535802</v>
      </c>
      <c r="G114" s="18">
        <f t="shared" si="55"/>
        <v>8.0389397893821553</v>
      </c>
      <c r="H114" s="29">
        <f t="shared" si="55"/>
        <v>12</v>
      </c>
      <c r="I114" s="18">
        <f t="shared" si="55"/>
        <v>0</v>
      </c>
      <c r="J114" s="18">
        <f t="shared" si="55"/>
        <v>1.0976921931224766</v>
      </c>
      <c r="K114" s="18">
        <f t="shared" si="55"/>
        <v>10.818237066477586</v>
      </c>
      <c r="L114" s="18">
        <f t="shared" si="55"/>
        <v>8.5778349684596176</v>
      </c>
      <c r="M114" s="18">
        <f t="shared" si="55"/>
        <v>7.2909438407992866</v>
      </c>
      <c r="N114" s="18">
        <f t="shared" si="55"/>
        <v>6.0757222836451863</v>
      </c>
      <c r="O114" s="29">
        <f t="shared" si="55"/>
        <v>12</v>
      </c>
      <c r="P114" s="18">
        <f t="shared" si="55"/>
        <v>7.8816961808770314</v>
      </c>
      <c r="Q114" s="18">
        <f t="shared" si="55"/>
        <v>7.1471772293271325</v>
      </c>
      <c r="R114" s="18">
        <f t="shared" si="54"/>
        <v>11.521609463812249</v>
      </c>
      <c r="S114" s="18">
        <f t="shared" si="54"/>
        <v>15.213518204940598</v>
      </c>
      <c r="T114" s="18">
        <f t="shared" si="54"/>
        <v>6.9476630917249675</v>
      </c>
      <c r="U114" s="18">
        <f t="shared" si="54"/>
        <v>2.442494550299684</v>
      </c>
      <c r="V114" s="18">
        <f t="shared" si="54"/>
        <v>3.3551387740137786</v>
      </c>
      <c r="W114" s="18">
        <f t="shared" si="54"/>
        <v>10.621966931148375</v>
      </c>
      <c r="X114" s="18">
        <f t="shared" si="54"/>
        <v>12.375387606919116</v>
      </c>
      <c r="Y114" s="18">
        <f t="shared" si="54"/>
        <v>6.5327537489971164</v>
      </c>
      <c r="Z114" s="18">
        <f t="shared" si="54"/>
        <v>5.9272754703582962</v>
      </c>
      <c r="AA114" s="18">
        <f t="shared" si="54"/>
        <v>5.5634248758427614</v>
      </c>
      <c r="AB114" s="18">
        <f t="shared" si="54"/>
        <v>8.7324585629512317</v>
      </c>
      <c r="AC114" s="18">
        <f t="shared" si="54"/>
        <v>9.8316645550591968</v>
      </c>
      <c r="AD114" s="18">
        <f t="shared" si="54"/>
        <v>4.6922971231400492</v>
      </c>
      <c r="AE114" s="18">
        <f t="shared" si="54"/>
        <v>10.356271624041735</v>
      </c>
      <c r="AF114" s="29" t="e">
        <f t="shared" si="54"/>
        <v>#N/A</v>
      </c>
      <c r="AG114" s="18">
        <f t="shared" si="54"/>
        <v>4.5068759841575972</v>
      </c>
      <c r="AH114" s="18">
        <f t="shared" si="54"/>
        <v>8.4633155432388172</v>
      </c>
      <c r="AI114" s="18">
        <f t="shared" si="54"/>
        <v>9.1428366395998264</v>
      </c>
      <c r="AJ114" s="29" t="e">
        <f t="shared" si="54"/>
        <v>#N/A</v>
      </c>
      <c r="AK114" s="18">
        <f t="shared" si="54"/>
        <v>7.6982921843937309</v>
      </c>
      <c r="AL114" s="29">
        <f t="shared" si="54"/>
        <v>0</v>
      </c>
      <c r="AM114" s="18">
        <f t="shared" si="54"/>
        <v>12.939405056615215</v>
      </c>
      <c r="AN114" s="29">
        <f t="shared" si="54"/>
        <v>12</v>
      </c>
      <c r="AO114" s="29" t="e">
        <f t="shared" si="54"/>
        <v>#N/A</v>
      </c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</row>
    <row r="115" spans="1:106">
      <c r="A115">
        <v>2018</v>
      </c>
      <c r="B115" s="18">
        <f>+B63*B$74</f>
        <v>11.971401932426604</v>
      </c>
      <c r="C115" s="18">
        <f t="shared" ref="C115:AO117" si="56">+C63*C$74</f>
        <v>1.7962019602793158</v>
      </c>
      <c r="D115" s="18">
        <f t="shared" si="56"/>
        <v>8.1548588029050055</v>
      </c>
      <c r="E115" s="29" t="e">
        <f t="shared" si="56"/>
        <v>#N/A</v>
      </c>
      <c r="F115" s="18">
        <f t="shared" si="56"/>
        <v>6.3854030760272433</v>
      </c>
      <c r="G115" s="18">
        <f t="shared" si="56"/>
        <v>8.9746657479513345</v>
      </c>
      <c r="H115" s="29">
        <f t="shared" si="56"/>
        <v>12</v>
      </c>
      <c r="I115" s="18">
        <f t="shared" si="56"/>
        <v>0</v>
      </c>
      <c r="J115" s="18">
        <f t="shared" si="56"/>
        <v>0.88433945641947109</v>
      </c>
      <c r="K115" s="18">
        <f t="shared" si="56"/>
        <v>11.031789744959193</v>
      </c>
      <c r="L115" s="18">
        <f t="shared" si="56"/>
        <v>9.7200644858005703</v>
      </c>
      <c r="M115" s="18">
        <f t="shared" si="56"/>
        <v>7.9841642895988878</v>
      </c>
      <c r="N115" s="18">
        <f t="shared" si="56"/>
        <v>6.5328848377165416</v>
      </c>
      <c r="O115" s="29">
        <f t="shared" si="56"/>
        <v>12</v>
      </c>
      <c r="P115" s="18">
        <f t="shared" si="56"/>
        <v>8.3156248971197897</v>
      </c>
      <c r="Q115" s="18">
        <f t="shared" si="56"/>
        <v>7.4007844318433547</v>
      </c>
      <c r="R115" s="18">
        <f t="shared" si="56"/>
        <v>11.241504745312579</v>
      </c>
      <c r="S115" s="18">
        <f t="shared" si="56"/>
        <v>15.55527315045544</v>
      </c>
      <c r="T115" s="18">
        <f t="shared" si="56"/>
        <v>7.0346339341251296</v>
      </c>
      <c r="U115" s="18">
        <f t="shared" si="56"/>
        <v>1.7581602719160616</v>
      </c>
      <c r="V115" s="18">
        <f t="shared" si="56"/>
        <v>3.7340142559322405</v>
      </c>
      <c r="W115" s="18">
        <f t="shared" si="56"/>
        <v>10.553245023096881</v>
      </c>
      <c r="X115" s="18">
        <f t="shared" si="56"/>
        <v>9.3027277556687213</v>
      </c>
      <c r="Y115" s="18">
        <f t="shared" si="56"/>
        <v>7.8244971638058907</v>
      </c>
      <c r="Z115" s="18">
        <f t="shared" si="56"/>
        <v>7.8366262034243945</v>
      </c>
      <c r="AA115" s="18">
        <f t="shared" si="56"/>
        <v>4.3743680602245423</v>
      </c>
      <c r="AB115" s="18">
        <f t="shared" si="56"/>
        <v>6.7106806370415422</v>
      </c>
      <c r="AC115" s="18">
        <f t="shared" si="56"/>
        <v>10.137645494096073</v>
      </c>
      <c r="AD115" s="18">
        <f t="shared" si="56"/>
        <v>4.0354193620612966</v>
      </c>
      <c r="AE115" s="18">
        <f t="shared" si="56"/>
        <v>11.874802868664924</v>
      </c>
      <c r="AF115" s="29" t="e">
        <f t="shared" si="56"/>
        <v>#N/A</v>
      </c>
      <c r="AG115" s="18">
        <f t="shared" si="56"/>
        <v>5.2170900969524707</v>
      </c>
      <c r="AH115" s="18">
        <f t="shared" si="56"/>
        <v>7.8852637386441318</v>
      </c>
      <c r="AI115" s="18">
        <f t="shared" si="56"/>
        <v>7.6859388986084634</v>
      </c>
      <c r="AJ115" s="29" t="e">
        <f t="shared" si="56"/>
        <v>#N/A</v>
      </c>
      <c r="AK115" s="18">
        <f t="shared" si="56"/>
        <v>6.4667484706711997</v>
      </c>
      <c r="AL115" s="29">
        <f t="shared" si="56"/>
        <v>0</v>
      </c>
      <c r="AM115" s="18">
        <f t="shared" si="56"/>
        <v>15.316522596737689</v>
      </c>
      <c r="AN115" s="29">
        <f t="shared" si="56"/>
        <v>12</v>
      </c>
      <c r="AO115" s="29" t="e">
        <f t="shared" si="56"/>
        <v>#N/A</v>
      </c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</row>
    <row r="116" spans="1:106">
      <c r="A116">
        <v>2019</v>
      </c>
      <c r="B116" s="18">
        <f>+B64*B$74</f>
        <v>11.971401932426604</v>
      </c>
      <c r="C116" s="18">
        <f t="shared" si="56"/>
        <v>1.7962019602793158</v>
      </c>
      <c r="D116" s="18">
        <f t="shared" si="56"/>
        <v>8.1548588029050055</v>
      </c>
      <c r="E116" s="29" t="e">
        <f t="shared" si="56"/>
        <v>#N/A</v>
      </c>
      <c r="F116" s="18">
        <f t="shared" si="56"/>
        <v>6.3854030760272433</v>
      </c>
      <c r="G116" s="18">
        <f t="shared" si="56"/>
        <v>8.9746657479513345</v>
      </c>
      <c r="H116" s="29">
        <f t="shared" si="56"/>
        <v>12</v>
      </c>
      <c r="I116" s="18">
        <f t="shared" si="56"/>
        <v>0</v>
      </c>
      <c r="J116" s="18">
        <f t="shared" si="56"/>
        <v>0.88433945641947109</v>
      </c>
      <c r="K116" s="18">
        <f t="shared" si="56"/>
        <v>11.031789744959193</v>
      </c>
      <c r="L116" s="18">
        <f t="shared" si="56"/>
        <v>9.7200644858005703</v>
      </c>
      <c r="M116" s="18">
        <f t="shared" si="56"/>
        <v>7.9841642895988878</v>
      </c>
      <c r="N116" s="18">
        <f t="shared" si="56"/>
        <v>6.5328848377165416</v>
      </c>
      <c r="O116" s="29">
        <f t="shared" si="56"/>
        <v>12</v>
      </c>
      <c r="P116" s="18">
        <f t="shared" si="56"/>
        <v>8.3156248971197897</v>
      </c>
      <c r="Q116" s="18">
        <f t="shared" si="56"/>
        <v>7.4007844318433547</v>
      </c>
      <c r="R116" s="18">
        <f t="shared" si="56"/>
        <v>11.241504745312579</v>
      </c>
      <c r="S116" s="18">
        <f t="shared" si="56"/>
        <v>15.55527315045544</v>
      </c>
      <c r="T116" s="18">
        <f t="shared" si="56"/>
        <v>7.0346339341251296</v>
      </c>
      <c r="U116" s="18">
        <f t="shared" si="56"/>
        <v>1.7581602719160616</v>
      </c>
      <c r="V116" s="18">
        <f t="shared" si="56"/>
        <v>3.7340142559322405</v>
      </c>
      <c r="W116" s="18">
        <f t="shared" si="56"/>
        <v>10.553245023096881</v>
      </c>
      <c r="X116" s="18">
        <f t="shared" si="56"/>
        <v>9.3027277556687213</v>
      </c>
      <c r="Y116" s="18">
        <f t="shared" si="56"/>
        <v>7.8244971638058907</v>
      </c>
      <c r="Z116" s="18">
        <f t="shared" si="56"/>
        <v>7.8366262034243945</v>
      </c>
      <c r="AA116" s="18">
        <f t="shared" si="56"/>
        <v>4.3743680602245423</v>
      </c>
      <c r="AB116" s="18">
        <f t="shared" si="56"/>
        <v>6.7106806370415422</v>
      </c>
      <c r="AC116" s="18">
        <f t="shared" si="56"/>
        <v>10.137645494096073</v>
      </c>
      <c r="AD116" s="18">
        <f t="shared" si="56"/>
        <v>4.0354193620612966</v>
      </c>
      <c r="AE116" s="18">
        <f t="shared" si="56"/>
        <v>11.874802868664924</v>
      </c>
      <c r="AF116" s="29" t="e">
        <f t="shared" si="56"/>
        <v>#N/A</v>
      </c>
      <c r="AG116" s="18">
        <f t="shared" si="56"/>
        <v>5.2170900969524707</v>
      </c>
      <c r="AH116" s="18">
        <f t="shared" si="56"/>
        <v>7.8852637386441318</v>
      </c>
      <c r="AI116" s="18">
        <f t="shared" si="56"/>
        <v>7.6859388986084634</v>
      </c>
      <c r="AJ116" s="29" t="e">
        <f t="shared" si="56"/>
        <v>#N/A</v>
      </c>
      <c r="AK116" s="18">
        <f t="shared" si="56"/>
        <v>6.4667484706711997</v>
      </c>
      <c r="AL116" s="29">
        <f t="shared" si="56"/>
        <v>0</v>
      </c>
      <c r="AM116" s="18">
        <f t="shared" si="56"/>
        <v>15.316522596737689</v>
      </c>
      <c r="AN116" s="29">
        <f t="shared" si="56"/>
        <v>12</v>
      </c>
      <c r="AO116" s="29" t="e">
        <f t="shared" si="56"/>
        <v>#N/A</v>
      </c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</row>
    <row r="117" spans="1:106">
      <c r="A117">
        <v>2020</v>
      </c>
      <c r="B117" s="18">
        <f>+B65*B$74</f>
        <v>11.971401932426604</v>
      </c>
      <c r="C117" s="18">
        <f t="shared" si="56"/>
        <v>1.7962019602793158</v>
      </c>
      <c r="D117" s="18">
        <f t="shared" si="56"/>
        <v>8.1548588029050055</v>
      </c>
      <c r="E117" s="29" t="e">
        <f t="shared" si="56"/>
        <v>#N/A</v>
      </c>
      <c r="F117" s="18">
        <f t="shared" si="56"/>
        <v>6.3854030760272433</v>
      </c>
      <c r="G117" s="18">
        <f t="shared" si="56"/>
        <v>8.9746657479513345</v>
      </c>
      <c r="H117" s="29">
        <f t="shared" si="56"/>
        <v>12</v>
      </c>
      <c r="I117" s="18">
        <f t="shared" si="56"/>
        <v>0</v>
      </c>
      <c r="J117" s="18">
        <f t="shared" si="56"/>
        <v>0.88433945641947109</v>
      </c>
      <c r="K117" s="18">
        <f t="shared" si="56"/>
        <v>11.031789744959193</v>
      </c>
      <c r="L117" s="18">
        <f t="shared" si="56"/>
        <v>9.7200644858005703</v>
      </c>
      <c r="M117" s="18">
        <f t="shared" si="56"/>
        <v>7.9841642895988878</v>
      </c>
      <c r="N117" s="18">
        <f t="shared" si="56"/>
        <v>6.5328848377165416</v>
      </c>
      <c r="O117" s="29">
        <f t="shared" si="56"/>
        <v>12</v>
      </c>
      <c r="P117" s="18">
        <f t="shared" si="56"/>
        <v>8.3156248971197897</v>
      </c>
      <c r="Q117" s="18">
        <f t="shared" si="56"/>
        <v>7.4007844318433547</v>
      </c>
      <c r="R117" s="18">
        <f t="shared" si="56"/>
        <v>11.241504745312579</v>
      </c>
      <c r="S117" s="18">
        <f t="shared" si="56"/>
        <v>15.55527315045544</v>
      </c>
      <c r="T117" s="18">
        <f t="shared" si="56"/>
        <v>7.0346339341251296</v>
      </c>
      <c r="U117" s="18">
        <f t="shared" si="56"/>
        <v>2.1977003398950772</v>
      </c>
      <c r="V117" s="18">
        <f t="shared" si="56"/>
        <v>3.7340142559322405</v>
      </c>
      <c r="W117" s="18">
        <f t="shared" si="56"/>
        <v>10.553245023096881</v>
      </c>
      <c r="X117" s="18">
        <f t="shared" si="56"/>
        <v>9.3027277556687213</v>
      </c>
      <c r="Y117" s="18">
        <f t="shared" si="56"/>
        <v>7.8244971638058907</v>
      </c>
      <c r="Z117" s="18">
        <f t="shared" si="56"/>
        <v>7.8366262034243945</v>
      </c>
      <c r="AA117" s="18">
        <f t="shared" si="56"/>
        <v>4.3743680602245423</v>
      </c>
      <c r="AB117" s="18">
        <f t="shared" si="56"/>
        <v>6.7106806370415422</v>
      </c>
      <c r="AC117" s="18">
        <f t="shared" si="56"/>
        <v>10.137645494096073</v>
      </c>
      <c r="AD117" s="18">
        <f t="shared" si="56"/>
        <v>4.0354193620612966</v>
      </c>
      <c r="AE117" s="18">
        <f t="shared" si="56"/>
        <v>11.874802868664924</v>
      </c>
      <c r="AF117" s="29" t="e">
        <f t="shared" si="56"/>
        <v>#N/A</v>
      </c>
      <c r="AG117" s="18">
        <f t="shared" si="56"/>
        <v>5.2170900969524707</v>
      </c>
      <c r="AH117" s="18">
        <f t="shared" si="56"/>
        <v>7.8852637386441318</v>
      </c>
      <c r="AI117" s="18">
        <f t="shared" si="56"/>
        <v>7.6859388986084634</v>
      </c>
      <c r="AJ117" s="29" t="e">
        <f t="shared" si="56"/>
        <v>#N/A</v>
      </c>
      <c r="AK117" s="18">
        <f t="shared" si="56"/>
        <v>6.4667484706711997</v>
      </c>
      <c r="AL117" s="29">
        <f t="shared" si="56"/>
        <v>0</v>
      </c>
      <c r="AM117" s="18">
        <f t="shared" si="56"/>
        <v>15.316522596737689</v>
      </c>
      <c r="AN117" s="29">
        <f t="shared" si="56"/>
        <v>16</v>
      </c>
      <c r="AO117" s="29" t="e">
        <f t="shared" si="56"/>
        <v>#N/A</v>
      </c>
    </row>
    <row r="125" spans="1:106" s="23" customFormat="1">
      <c r="A125" s="32" t="s">
        <v>334</v>
      </c>
    </row>
    <row r="126" spans="1:106">
      <c r="B126" s="17" t="s">
        <v>6</v>
      </c>
      <c r="C126" s="17" t="s">
        <v>7</v>
      </c>
      <c r="D126" s="17" t="s">
        <v>8</v>
      </c>
      <c r="E126" s="17" t="s">
        <v>64</v>
      </c>
      <c r="F126" s="17" t="s">
        <v>10</v>
      </c>
      <c r="G126" s="17" t="s">
        <v>11</v>
      </c>
      <c r="H126" s="17" t="s">
        <v>12</v>
      </c>
      <c r="I126" s="17" t="s">
        <v>13</v>
      </c>
      <c r="J126" s="17" t="s">
        <v>15</v>
      </c>
      <c r="K126" s="17" t="s">
        <v>16</v>
      </c>
      <c r="L126" s="17" t="s">
        <v>18</v>
      </c>
      <c r="M126" s="17" t="s">
        <v>19</v>
      </c>
      <c r="N126" s="17" t="s">
        <v>20</v>
      </c>
      <c r="O126" s="17" t="s">
        <v>66</v>
      </c>
      <c r="P126" s="17" t="s">
        <v>25</v>
      </c>
      <c r="Q126" s="17" t="s">
        <v>27</v>
      </c>
      <c r="R126" s="17" t="s">
        <v>29</v>
      </c>
      <c r="S126" s="17" t="s">
        <v>30</v>
      </c>
      <c r="T126" s="17" t="s">
        <v>33</v>
      </c>
      <c r="U126" s="17" t="s">
        <v>35</v>
      </c>
      <c r="V126" s="17" t="s">
        <v>184</v>
      </c>
      <c r="W126" s="17" t="s">
        <v>37</v>
      </c>
      <c r="X126" s="17" t="s">
        <v>38</v>
      </c>
      <c r="Y126" s="17" t="s">
        <v>40</v>
      </c>
      <c r="Z126" s="17" t="s">
        <v>42</v>
      </c>
      <c r="AA126" s="17" t="s">
        <v>44</v>
      </c>
      <c r="AB126" s="17" t="s">
        <v>45</v>
      </c>
      <c r="AC126" s="17" t="s">
        <v>49</v>
      </c>
      <c r="AD126" t="s">
        <v>50</v>
      </c>
      <c r="AE126" s="17" t="s">
        <v>51</v>
      </c>
      <c r="AF126" s="17" t="s">
        <v>187</v>
      </c>
      <c r="AG126" s="17" t="s">
        <v>53</v>
      </c>
      <c r="AH126" s="17" t="s">
        <v>54</v>
      </c>
      <c r="AI126" s="17" t="s">
        <v>55</v>
      </c>
      <c r="AJ126" s="17" t="s">
        <v>59</v>
      </c>
      <c r="AK126" s="17" t="s">
        <v>60</v>
      </c>
      <c r="AL126" t="s">
        <v>61</v>
      </c>
      <c r="AM126" s="17" t="s">
        <v>62</v>
      </c>
      <c r="AN126" s="17" t="s">
        <v>188</v>
      </c>
      <c r="AO126" s="17" t="s">
        <v>63</v>
      </c>
      <c r="AQ126" s="17" t="s">
        <v>6</v>
      </c>
      <c r="AR126" s="17" t="s">
        <v>7</v>
      </c>
      <c r="AS126" s="17" t="s">
        <v>8</v>
      </c>
      <c r="AT126" s="17" t="s">
        <v>64</v>
      </c>
      <c r="AU126" s="17" t="s">
        <v>10</v>
      </c>
      <c r="AV126" s="17" t="s">
        <v>11</v>
      </c>
      <c r="AW126" s="17" t="s">
        <v>12</v>
      </c>
      <c r="AX126" s="17" t="s">
        <v>13</v>
      </c>
      <c r="AY126" s="17" t="s">
        <v>15</v>
      </c>
      <c r="AZ126" s="17" t="s">
        <v>16</v>
      </c>
      <c r="BA126" s="17" t="s">
        <v>18</v>
      </c>
      <c r="BB126" s="17" t="s">
        <v>19</v>
      </c>
      <c r="BC126" s="17" t="s">
        <v>20</v>
      </c>
      <c r="BD126" s="17" t="s">
        <v>66</v>
      </c>
      <c r="BE126" s="17" t="s">
        <v>25</v>
      </c>
      <c r="BF126" s="17" t="s">
        <v>27</v>
      </c>
      <c r="BG126" s="17" t="s">
        <v>29</v>
      </c>
      <c r="BH126" s="17" t="s">
        <v>30</v>
      </c>
      <c r="BI126" s="17" t="s">
        <v>33</v>
      </c>
      <c r="BJ126" s="17" t="s">
        <v>35</v>
      </c>
      <c r="BK126" s="17" t="s">
        <v>184</v>
      </c>
      <c r="BL126" s="17" t="s">
        <v>37</v>
      </c>
      <c r="BM126" s="17" t="s">
        <v>38</v>
      </c>
      <c r="BN126" s="17" t="s">
        <v>40</v>
      </c>
      <c r="BO126" s="17" t="s">
        <v>42</v>
      </c>
      <c r="BP126" s="17" t="s">
        <v>44</v>
      </c>
      <c r="BQ126" s="17" t="s">
        <v>45</v>
      </c>
      <c r="BR126" s="17" t="s">
        <v>49</v>
      </c>
      <c r="BS126" t="s">
        <v>50</v>
      </c>
      <c r="BT126" s="17" t="s">
        <v>51</v>
      </c>
      <c r="BU126" s="17" t="s">
        <v>187</v>
      </c>
      <c r="BV126" s="17" t="s">
        <v>53</v>
      </c>
      <c r="BW126" s="17" t="s">
        <v>54</v>
      </c>
      <c r="BX126" s="17" t="s">
        <v>55</v>
      </c>
      <c r="BY126" s="17" t="s">
        <v>59</v>
      </c>
      <c r="BZ126" s="17" t="s">
        <v>60</v>
      </c>
      <c r="CA126" t="s">
        <v>61</v>
      </c>
      <c r="CB126" s="17" t="s">
        <v>62</v>
      </c>
      <c r="CC126" s="17" t="s">
        <v>188</v>
      </c>
      <c r="CD126" s="17" t="s">
        <v>63</v>
      </c>
    </row>
    <row r="127" spans="1:106">
      <c r="B127" t="s">
        <v>189</v>
      </c>
      <c r="C127" t="s">
        <v>189</v>
      </c>
      <c r="D127" t="s">
        <v>189</v>
      </c>
      <c r="E127" t="s">
        <v>189</v>
      </c>
      <c r="F127" t="s">
        <v>189</v>
      </c>
      <c r="G127" t="s">
        <v>189</v>
      </c>
      <c r="H127" t="s">
        <v>189</v>
      </c>
      <c r="I127" t="s">
        <v>189</v>
      </c>
      <c r="J127" t="s">
        <v>189</v>
      </c>
      <c r="K127" t="s">
        <v>189</v>
      </c>
      <c r="L127" t="s">
        <v>189</v>
      </c>
      <c r="M127" t="s">
        <v>189</v>
      </c>
      <c r="N127" t="s">
        <v>189</v>
      </c>
      <c r="O127" t="s">
        <v>189</v>
      </c>
      <c r="P127" t="s">
        <v>189</v>
      </c>
      <c r="Q127" t="s">
        <v>189</v>
      </c>
      <c r="R127" t="s">
        <v>189</v>
      </c>
      <c r="S127" t="s">
        <v>189</v>
      </c>
      <c r="T127" t="s">
        <v>189</v>
      </c>
      <c r="U127" t="s">
        <v>189</v>
      </c>
      <c r="V127" t="s">
        <v>189</v>
      </c>
      <c r="W127" t="s">
        <v>189</v>
      </c>
      <c r="X127" t="s">
        <v>189</v>
      </c>
      <c r="Y127" t="s">
        <v>189</v>
      </c>
      <c r="Z127" t="s">
        <v>189</v>
      </c>
      <c r="AA127" t="s">
        <v>189</v>
      </c>
      <c r="AB127" t="s">
        <v>189</v>
      </c>
      <c r="AC127" t="s">
        <v>189</v>
      </c>
      <c r="AD127" t="s">
        <v>189</v>
      </c>
      <c r="AE127" t="s">
        <v>189</v>
      </c>
      <c r="AF127" t="s">
        <v>189</v>
      </c>
      <c r="AG127" t="s">
        <v>189</v>
      </c>
      <c r="AH127" t="s">
        <v>189</v>
      </c>
      <c r="AI127" t="s">
        <v>189</v>
      </c>
      <c r="AJ127" t="s">
        <v>189</v>
      </c>
      <c r="AK127" t="s">
        <v>189</v>
      </c>
      <c r="AL127" t="s">
        <v>189</v>
      </c>
      <c r="AM127" t="s">
        <v>189</v>
      </c>
      <c r="AN127" t="s">
        <v>189</v>
      </c>
      <c r="AO127" t="s">
        <v>189</v>
      </c>
      <c r="AQ127" t="s">
        <v>335</v>
      </c>
      <c r="AR127" t="s">
        <v>335</v>
      </c>
      <c r="AS127" t="s">
        <v>335</v>
      </c>
      <c r="AT127" t="s">
        <v>335</v>
      </c>
      <c r="AU127" t="s">
        <v>335</v>
      </c>
      <c r="AV127" t="s">
        <v>335</v>
      </c>
      <c r="AW127" t="s">
        <v>335</v>
      </c>
      <c r="AX127" t="s">
        <v>335</v>
      </c>
      <c r="AY127" t="s">
        <v>335</v>
      </c>
      <c r="AZ127" t="s">
        <v>335</v>
      </c>
      <c r="BA127" t="s">
        <v>335</v>
      </c>
      <c r="BB127" t="s">
        <v>335</v>
      </c>
      <c r="BC127" t="s">
        <v>335</v>
      </c>
      <c r="BD127" t="s">
        <v>335</v>
      </c>
      <c r="BE127" t="s">
        <v>335</v>
      </c>
      <c r="BF127" t="s">
        <v>335</v>
      </c>
      <c r="BG127" t="s">
        <v>335</v>
      </c>
      <c r="BH127" t="s">
        <v>335</v>
      </c>
      <c r="BI127" t="s">
        <v>335</v>
      </c>
      <c r="BJ127" t="s">
        <v>335</v>
      </c>
      <c r="BK127" t="s">
        <v>335</v>
      </c>
      <c r="BL127" t="s">
        <v>335</v>
      </c>
      <c r="BM127" t="s">
        <v>335</v>
      </c>
      <c r="BN127" t="s">
        <v>335</v>
      </c>
      <c r="BO127" t="s">
        <v>335</v>
      </c>
      <c r="BP127" t="s">
        <v>335</v>
      </c>
      <c r="BQ127" t="s">
        <v>335</v>
      </c>
      <c r="BR127" t="s">
        <v>335</v>
      </c>
      <c r="BS127" t="s">
        <v>335</v>
      </c>
      <c r="BT127" t="s">
        <v>335</v>
      </c>
      <c r="BU127" t="s">
        <v>335</v>
      </c>
      <c r="BV127" t="s">
        <v>335</v>
      </c>
      <c r="BW127" t="s">
        <v>335</v>
      </c>
      <c r="BX127" t="s">
        <v>335</v>
      </c>
      <c r="BY127" t="s">
        <v>335</v>
      </c>
      <c r="BZ127" t="s">
        <v>335</v>
      </c>
      <c r="CA127" t="s">
        <v>335</v>
      </c>
      <c r="CB127" t="s">
        <v>335</v>
      </c>
      <c r="CC127" t="s">
        <v>335</v>
      </c>
      <c r="CD127" t="s">
        <v>335</v>
      </c>
    </row>
    <row r="128" spans="1:106">
      <c r="A128">
        <v>1981</v>
      </c>
      <c r="B128" s="41">
        <f>+B26-B25</f>
        <v>4</v>
      </c>
      <c r="C128" s="41"/>
      <c r="D128" s="41">
        <f t="shared" ref="D128:AM134" si="57">+D26-D25</f>
        <v>0</v>
      </c>
      <c r="E128" s="41"/>
      <c r="F128" s="41">
        <f t="shared" si="57"/>
        <v>0</v>
      </c>
      <c r="G128" s="41"/>
      <c r="H128" s="41"/>
      <c r="I128" s="41">
        <f t="shared" si="57"/>
        <v>0</v>
      </c>
      <c r="J128" s="41"/>
      <c r="K128" s="41">
        <f t="shared" si="57"/>
        <v>0</v>
      </c>
      <c r="L128" s="41"/>
      <c r="M128" s="41"/>
      <c r="N128" s="41">
        <f t="shared" si="57"/>
        <v>0</v>
      </c>
      <c r="O128" s="41">
        <f t="shared" si="57"/>
        <v>0</v>
      </c>
      <c r="P128" s="41">
        <f t="shared" si="57"/>
        <v>0</v>
      </c>
      <c r="Q128" s="41">
        <f t="shared" si="57"/>
        <v>0</v>
      </c>
      <c r="R128" s="41"/>
      <c r="S128" s="41"/>
      <c r="T128" s="41">
        <f t="shared" si="57"/>
        <v>1</v>
      </c>
      <c r="U128" s="41"/>
      <c r="V128" s="41">
        <f t="shared" si="57"/>
        <v>0</v>
      </c>
      <c r="W128" s="41"/>
      <c r="X128" s="41"/>
      <c r="Y128" s="41"/>
      <c r="Z128" s="41">
        <f t="shared" si="57"/>
        <v>0</v>
      </c>
      <c r="AA128" s="41"/>
      <c r="AB128" s="41">
        <f t="shared" si="57"/>
        <v>0</v>
      </c>
      <c r="AC128" s="41">
        <f t="shared" si="57"/>
        <v>0</v>
      </c>
      <c r="AD128" s="41"/>
      <c r="AE128" s="41"/>
      <c r="AF128" s="41"/>
      <c r="AG128" s="41"/>
      <c r="AH128" s="41"/>
      <c r="AI128" s="41">
        <f t="shared" si="57"/>
        <v>2.8300000000000018</v>
      </c>
      <c r="AJ128" s="41"/>
      <c r="AK128" s="41">
        <f t="shared" si="57"/>
        <v>0</v>
      </c>
      <c r="AL128" s="41">
        <f t="shared" si="57"/>
        <v>0</v>
      </c>
      <c r="AM128" s="41">
        <f t="shared" si="57"/>
        <v>0</v>
      </c>
      <c r="AN128" s="41"/>
      <c r="AO128" s="41"/>
      <c r="AQ128" s="16">
        <v>-5.7440000000000051</v>
      </c>
      <c r="AR128" s="16">
        <v>4.1269999999999918</v>
      </c>
      <c r="AS128" s="16">
        <v>-9.900000000000464E-2</v>
      </c>
      <c r="AT128" s="16">
        <v>-9.900000000000464E-2</v>
      </c>
      <c r="AU128" s="16">
        <v>-0.27899999999999592</v>
      </c>
      <c r="AV128" s="16">
        <v>0.29999999999998916</v>
      </c>
      <c r="AW128" s="16"/>
      <c r="AX128" s="16">
        <v>-4.4000000000000039</v>
      </c>
      <c r="AY128" s="16">
        <v>3.5029999999999895</v>
      </c>
      <c r="AZ128" s="16">
        <v>6.2119999999999953</v>
      </c>
      <c r="BA128" s="16">
        <v>2.2769999999999957</v>
      </c>
      <c r="BB128" s="16">
        <v>-2.2599999999999953</v>
      </c>
      <c r="BC128" s="16">
        <v>-0.65800000000000303</v>
      </c>
      <c r="BD128" s="16">
        <v>3.8999999999999924</v>
      </c>
      <c r="BE128" s="16">
        <v>1.1030000000000095</v>
      </c>
      <c r="BF128" s="16">
        <v>0.11000000000001009</v>
      </c>
      <c r="BG128" s="16">
        <v>-1.5560000000000018</v>
      </c>
      <c r="BH128" s="16">
        <v>2.5330000000000075</v>
      </c>
      <c r="BI128" s="16">
        <v>0.55700000000000749</v>
      </c>
      <c r="BJ128" s="16">
        <v>4.2089999999999961</v>
      </c>
      <c r="BK128" s="16">
        <v>7.2459999999999969</v>
      </c>
      <c r="BL128" s="16"/>
      <c r="BM128" s="16"/>
      <c r="BN128" s="16">
        <v>0.79800000000000981</v>
      </c>
      <c r="BO128" s="16">
        <v>8.5259999999999891</v>
      </c>
      <c r="BP128" s="16">
        <v>2.9609999999999914</v>
      </c>
      <c r="BQ128" s="16">
        <v>1.5980000000000105</v>
      </c>
      <c r="BR128" s="16">
        <v>5.4610000000000047</v>
      </c>
      <c r="BS128" s="16">
        <v>5.4610000000000047</v>
      </c>
      <c r="BT128" s="16">
        <v>3.5230000000000095</v>
      </c>
      <c r="BU128" s="16"/>
      <c r="BV128" s="16"/>
      <c r="BW128" s="16">
        <v>-0.40799999999999725</v>
      </c>
      <c r="BX128" s="16">
        <v>4.5400000000000107</v>
      </c>
      <c r="BY128" s="16">
        <v>4.3649999999999967</v>
      </c>
      <c r="BZ128" s="16">
        <v>-0.69299999999999917</v>
      </c>
      <c r="CA128" s="16">
        <v>3.4232895845702327</v>
      </c>
      <c r="CB128" s="16">
        <v>3.4232895845702327</v>
      </c>
      <c r="CC128" s="16">
        <v>3.4232895845702327</v>
      </c>
      <c r="CD128" s="16"/>
    </row>
    <row r="129" spans="1:82">
      <c r="A129">
        <v>1982</v>
      </c>
      <c r="B129" s="41">
        <f t="shared" ref="B129:Q167" si="58">+B27-B26</f>
        <v>0</v>
      </c>
      <c r="C129" s="41"/>
      <c r="D129" s="41">
        <f t="shared" si="58"/>
        <v>0</v>
      </c>
      <c r="E129" s="41"/>
      <c r="F129" s="41">
        <f t="shared" si="58"/>
        <v>1</v>
      </c>
      <c r="G129" s="41"/>
      <c r="H129" s="41"/>
      <c r="I129" s="41">
        <f t="shared" si="58"/>
        <v>0</v>
      </c>
      <c r="J129" s="41"/>
      <c r="K129" s="41">
        <f t="shared" si="58"/>
        <v>0</v>
      </c>
      <c r="L129" s="41"/>
      <c r="M129" s="41"/>
      <c r="N129" s="41">
        <f t="shared" si="58"/>
        <v>0</v>
      </c>
      <c r="O129" s="41">
        <f t="shared" si="58"/>
        <v>0</v>
      </c>
      <c r="P129" s="41">
        <f t="shared" si="58"/>
        <v>0</v>
      </c>
      <c r="Q129" s="41">
        <f t="shared" si="58"/>
        <v>0</v>
      </c>
      <c r="R129" s="41"/>
      <c r="S129" s="41"/>
      <c r="T129" s="41">
        <f t="shared" si="57"/>
        <v>0</v>
      </c>
      <c r="U129" s="41"/>
      <c r="V129" s="41">
        <f t="shared" si="57"/>
        <v>0</v>
      </c>
      <c r="W129" s="41"/>
      <c r="X129" s="41"/>
      <c r="Y129" s="41"/>
      <c r="Z129" s="41">
        <f t="shared" si="57"/>
        <v>0</v>
      </c>
      <c r="AA129" s="41"/>
      <c r="AB129" s="41">
        <f t="shared" si="57"/>
        <v>0</v>
      </c>
      <c r="AC129" s="41">
        <f t="shared" si="57"/>
        <v>0</v>
      </c>
      <c r="AD129" s="41"/>
      <c r="AE129" s="41"/>
      <c r="AF129" s="41"/>
      <c r="AG129" s="41"/>
      <c r="AH129" s="41"/>
      <c r="AI129" s="41">
        <f t="shared" si="57"/>
        <v>-1.9499999999999993</v>
      </c>
      <c r="AJ129" s="41"/>
      <c r="AK129" s="41">
        <f t="shared" si="57"/>
        <v>0</v>
      </c>
      <c r="AL129" s="41">
        <f t="shared" si="57"/>
        <v>0</v>
      </c>
      <c r="AM129" s="41">
        <f t="shared" si="57"/>
        <v>0</v>
      </c>
      <c r="AN129" s="41"/>
      <c r="AO129" s="41"/>
      <c r="AQ129" s="16">
        <v>-3.1490000000000018</v>
      </c>
      <c r="AR129" s="16">
        <v>6.2999999999990841E-2</v>
      </c>
      <c r="AS129" s="16">
        <v>1.9079999999999986</v>
      </c>
      <c r="AT129" s="16">
        <v>1.9079999999999986</v>
      </c>
      <c r="AU129" s="16">
        <v>0.59499999999998998</v>
      </c>
      <c r="AV129" s="16">
        <v>-3.9390000000000036</v>
      </c>
      <c r="AW129" s="16"/>
      <c r="AX129" s="16">
        <v>0.59599999999999653</v>
      </c>
      <c r="AY129" s="16">
        <v>-3.1869999999999954</v>
      </c>
      <c r="AZ129" s="16">
        <v>-13.588000000000001</v>
      </c>
      <c r="BA129" s="16">
        <v>0.94799999999999329</v>
      </c>
      <c r="BB129" s="16">
        <v>-7.2849999999999966</v>
      </c>
      <c r="BC129" s="16">
        <v>3.6780000000000035</v>
      </c>
      <c r="BD129" s="16">
        <v>1.2000000000000011</v>
      </c>
      <c r="BE129" s="16">
        <v>2.4010000000000087</v>
      </c>
      <c r="BF129" s="16">
        <v>-0.78799999999998871</v>
      </c>
      <c r="BG129" s="16">
        <v>-1.1299999999999977</v>
      </c>
      <c r="BH129" s="16">
        <v>-1.3909999999999978</v>
      </c>
      <c r="BI129" s="16">
        <v>0.15600000000000058</v>
      </c>
      <c r="BJ129" s="16">
        <v>3.3120000000000038</v>
      </c>
      <c r="BK129" s="16">
        <v>8.338000000000001</v>
      </c>
      <c r="BL129" s="16"/>
      <c r="BM129" s="16"/>
      <c r="BN129" s="16">
        <v>1.0389999999999899</v>
      </c>
      <c r="BO129" s="16">
        <v>-0.52099999999999369</v>
      </c>
      <c r="BP129" s="16">
        <v>2.8780000000000028</v>
      </c>
      <c r="BQ129" s="16">
        <v>0.23500000000000743</v>
      </c>
      <c r="BR129" s="16">
        <v>-0.32400000000000206</v>
      </c>
      <c r="BS129" s="16">
        <v>-0.32400000000000206</v>
      </c>
      <c r="BT129" s="16">
        <v>2.1630000000000038</v>
      </c>
      <c r="BU129" s="16"/>
      <c r="BV129" s="16"/>
      <c r="BW129" s="16">
        <v>1.2389999999999901</v>
      </c>
      <c r="BX129" s="16">
        <v>1.3970000000000038</v>
      </c>
      <c r="BY129" s="16">
        <v>3.4289999999999932</v>
      </c>
      <c r="BZ129" s="16">
        <v>1.9709999999999894</v>
      </c>
      <c r="CA129" s="16">
        <v>3.6193173626861475</v>
      </c>
      <c r="CB129" s="16">
        <v>3.6193173626861475</v>
      </c>
      <c r="CC129" s="16">
        <v>3.6193173626861475</v>
      </c>
      <c r="CD129" s="16"/>
    </row>
    <row r="130" spans="1:82">
      <c r="A130">
        <v>1983</v>
      </c>
      <c r="B130" s="41">
        <f t="shared" si="58"/>
        <v>0</v>
      </c>
      <c r="C130" s="41"/>
      <c r="D130" s="41">
        <f t="shared" si="57"/>
        <v>0</v>
      </c>
      <c r="E130" s="41"/>
      <c r="F130" s="41">
        <f t="shared" si="57"/>
        <v>2</v>
      </c>
      <c r="G130" s="41"/>
      <c r="H130" s="41"/>
      <c r="I130" s="41">
        <f t="shared" si="57"/>
        <v>0</v>
      </c>
      <c r="J130" s="41"/>
      <c r="K130" s="41">
        <f t="shared" si="57"/>
        <v>0</v>
      </c>
      <c r="L130" s="41"/>
      <c r="M130" s="41"/>
      <c r="N130" s="41">
        <f t="shared" si="57"/>
        <v>0</v>
      </c>
      <c r="O130" s="41">
        <f t="shared" si="57"/>
        <v>0</v>
      </c>
      <c r="P130" s="41">
        <f t="shared" si="57"/>
        <v>1</v>
      </c>
      <c r="Q130" s="41">
        <f t="shared" si="57"/>
        <v>0</v>
      </c>
      <c r="R130" s="41"/>
      <c r="S130" s="41"/>
      <c r="T130" s="41">
        <f t="shared" si="57"/>
        <v>3</v>
      </c>
      <c r="U130" s="41"/>
      <c r="V130" s="41">
        <f t="shared" si="57"/>
        <v>0</v>
      </c>
      <c r="W130" s="41"/>
      <c r="X130" s="41"/>
      <c r="Y130" s="41"/>
      <c r="Z130" s="41">
        <f t="shared" si="57"/>
        <v>5</v>
      </c>
      <c r="AA130" s="41"/>
      <c r="AB130" s="41">
        <f t="shared" si="57"/>
        <v>0</v>
      </c>
      <c r="AC130" s="41">
        <f t="shared" si="57"/>
        <v>0</v>
      </c>
      <c r="AD130" s="41"/>
      <c r="AE130" s="41"/>
      <c r="AF130" s="41"/>
      <c r="AG130" s="41"/>
      <c r="AH130" s="41"/>
      <c r="AI130" s="41">
        <f t="shared" si="57"/>
        <v>1.9499999999999993</v>
      </c>
      <c r="AJ130" s="41"/>
      <c r="AK130" s="41">
        <f t="shared" si="57"/>
        <v>0</v>
      </c>
      <c r="AL130" s="41">
        <f t="shared" si="57"/>
        <v>0</v>
      </c>
      <c r="AM130" s="41">
        <f t="shared" si="57"/>
        <v>0</v>
      </c>
      <c r="AN130" s="41"/>
      <c r="AO130" s="41"/>
      <c r="AQ130" s="16">
        <v>3.7330000000000085</v>
      </c>
      <c r="AR130" s="16">
        <v>-0.47399999999999665</v>
      </c>
      <c r="AS130" s="16">
        <v>2.8040000000000065</v>
      </c>
      <c r="AT130" s="16">
        <v>2.8040000000000065</v>
      </c>
      <c r="AU130" s="16">
        <v>0.31200000000000117</v>
      </c>
      <c r="AV130" s="16">
        <v>-4.0420000000000016</v>
      </c>
      <c r="AW130" s="16"/>
      <c r="AX130" s="16">
        <v>-3.400000000000003</v>
      </c>
      <c r="AY130" s="16">
        <v>2.6010000000000089</v>
      </c>
      <c r="AZ130" s="16">
        <v>-2.8020000000000156</v>
      </c>
      <c r="BA130" s="16">
        <v>1.5740000000000087</v>
      </c>
      <c r="BB130" s="16">
        <v>2.8589999999999893</v>
      </c>
      <c r="BC130" s="16">
        <v>2.5940000000000074</v>
      </c>
      <c r="BD130" s="16">
        <v>-2.8000000000000025</v>
      </c>
      <c r="BE130" s="16">
        <v>1.3079999999999981</v>
      </c>
      <c r="BF130" s="16">
        <v>1.5549999999999953</v>
      </c>
      <c r="BG130" s="16">
        <v>-1.0780000000000012</v>
      </c>
      <c r="BH130" s="16">
        <v>-0.9240000000000026</v>
      </c>
      <c r="BI130" s="16">
        <v>0.92499999999999805</v>
      </c>
      <c r="BJ130" s="16">
        <v>3.5230000000000095</v>
      </c>
      <c r="BK130" s="16">
        <v>13.37600000000001</v>
      </c>
      <c r="BL130" s="16"/>
      <c r="BM130" s="16"/>
      <c r="BN130" s="16">
        <v>1.8869999999999942</v>
      </c>
      <c r="BO130" s="16">
        <v>-3.4860000000000002</v>
      </c>
      <c r="BP130" s="16">
        <v>-0.12400000000000189</v>
      </c>
      <c r="BQ130" s="16">
        <v>3.9730000000000043</v>
      </c>
      <c r="BR130" s="16">
        <v>-9.3289999999999988</v>
      </c>
      <c r="BS130" s="16">
        <v>-9.3289999999999988</v>
      </c>
      <c r="BT130" s="16">
        <v>0.97199999999999509</v>
      </c>
      <c r="BU130" s="16"/>
      <c r="BV130" s="16"/>
      <c r="BW130" s="16">
        <v>1.652000000000009</v>
      </c>
      <c r="BX130" s="16">
        <v>2.0580000000000043</v>
      </c>
      <c r="BY130" s="16">
        <v>4.7579999999999956</v>
      </c>
      <c r="BZ130" s="16">
        <v>4.1979999999999906</v>
      </c>
      <c r="CA130" s="16">
        <v>1.8746144149199617</v>
      </c>
      <c r="CB130" s="16">
        <v>1.8746144149199617</v>
      </c>
      <c r="CC130" s="16">
        <v>1.8746144149199617</v>
      </c>
      <c r="CD130" s="16"/>
    </row>
    <row r="131" spans="1:82">
      <c r="A131">
        <v>1984</v>
      </c>
      <c r="B131" s="41">
        <f t="shared" si="58"/>
        <v>-2</v>
      </c>
      <c r="C131" s="41"/>
      <c r="D131" s="41">
        <f t="shared" si="57"/>
        <v>2</v>
      </c>
      <c r="E131" s="41"/>
      <c r="F131" s="41">
        <f t="shared" si="57"/>
        <v>0</v>
      </c>
      <c r="G131" s="41"/>
      <c r="H131" s="41"/>
      <c r="I131" s="41">
        <f t="shared" si="57"/>
        <v>0</v>
      </c>
      <c r="J131" s="41"/>
      <c r="K131" s="41">
        <f t="shared" si="57"/>
        <v>0</v>
      </c>
      <c r="L131" s="41"/>
      <c r="M131" s="41"/>
      <c r="N131" s="41">
        <f t="shared" si="57"/>
        <v>0</v>
      </c>
      <c r="O131" s="41">
        <f t="shared" si="57"/>
        <v>0</v>
      </c>
      <c r="P131" s="41">
        <f t="shared" si="57"/>
        <v>0</v>
      </c>
      <c r="Q131" s="41">
        <f t="shared" si="57"/>
        <v>1</v>
      </c>
      <c r="R131" s="41"/>
      <c r="S131" s="41"/>
      <c r="T131" s="41">
        <f t="shared" si="57"/>
        <v>0</v>
      </c>
      <c r="U131" s="41"/>
      <c r="V131" s="41">
        <f t="shared" si="57"/>
        <v>0</v>
      </c>
      <c r="W131" s="41"/>
      <c r="X131" s="41"/>
      <c r="Y131" s="41"/>
      <c r="Z131" s="41">
        <f t="shared" si="57"/>
        <v>0</v>
      </c>
      <c r="AA131" s="41"/>
      <c r="AB131" s="41">
        <f t="shared" si="57"/>
        <v>0</v>
      </c>
      <c r="AC131" s="41">
        <f t="shared" si="57"/>
        <v>-2.1999999999999993</v>
      </c>
      <c r="AD131" s="41"/>
      <c r="AE131" s="41"/>
      <c r="AF131" s="41"/>
      <c r="AG131" s="41"/>
      <c r="AH131" s="41"/>
      <c r="AI131" s="41">
        <f t="shared" si="57"/>
        <v>0</v>
      </c>
      <c r="AJ131" s="41"/>
      <c r="AK131" s="41">
        <f t="shared" si="57"/>
        <v>0</v>
      </c>
      <c r="AL131" s="41">
        <f t="shared" si="57"/>
        <v>0</v>
      </c>
      <c r="AM131" s="41">
        <f t="shared" si="57"/>
        <v>2</v>
      </c>
      <c r="AN131" s="41"/>
      <c r="AO131" s="41"/>
      <c r="AQ131" s="16">
        <v>2.0000000000000018</v>
      </c>
      <c r="AR131" s="16">
        <v>6.3460000000000072</v>
      </c>
      <c r="AS131" s="16">
        <v>0.33199999999999896</v>
      </c>
      <c r="AT131" s="16">
        <v>0.33199999999999896</v>
      </c>
      <c r="AU131" s="16">
        <v>2.4659999999999904</v>
      </c>
      <c r="AV131" s="16">
        <v>-0.20099999999999563</v>
      </c>
      <c r="AW131" s="16"/>
      <c r="AX131" s="16">
        <v>5.3069999999999951</v>
      </c>
      <c r="AY131" s="16">
        <v>5.9080000000000021</v>
      </c>
      <c r="AZ131" s="16">
        <v>5.8859999999999912</v>
      </c>
      <c r="BA131" s="16">
        <v>3.3509999999999929</v>
      </c>
      <c r="BB131" s="16">
        <v>8.0279999999999916</v>
      </c>
      <c r="BC131" s="16">
        <v>4.1719999999999979</v>
      </c>
      <c r="BD131" s="16">
        <v>4.2000000000000037</v>
      </c>
      <c r="BE131" s="16">
        <v>1.6720000000000068</v>
      </c>
      <c r="BF131" s="16">
        <v>2.8259999999999952</v>
      </c>
      <c r="BG131" s="16">
        <v>2.0070000000000032</v>
      </c>
      <c r="BH131" s="16">
        <v>4.3460000000000054</v>
      </c>
      <c r="BI131" s="16">
        <v>3.012999999999999</v>
      </c>
      <c r="BJ131" s="16">
        <v>4.502000000000006</v>
      </c>
      <c r="BK131" s="16">
        <v>10.552000000000007</v>
      </c>
      <c r="BL131" s="16"/>
      <c r="BM131" s="16"/>
      <c r="BN131" s="16">
        <v>4.7299999999999898</v>
      </c>
      <c r="BO131" s="16">
        <v>3.4110000000000085</v>
      </c>
      <c r="BP131" s="16">
        <v>6.8580000000000085</v>
      </c>
      <c r="BQ131" s="16">
        <v>6.0519999999999907</v>
      </c>
      <c r="BR131" s="16">
        <v>3.8010000000000099</v>
      </c>
      <c r="BS131" s="16">
        <v>3.8010000000000099</v>
      </c>
      <c r="BT131" s="16">
        <v>-1.0419999999999985</v>
      </c>
      <c r="BU131" s="16"/>
      <c r="BV131" s="16"/>
      <c r="BW131" s="16">
        <v>1.6979999999999995</v>
      </c>
      <c r="BX131" s="16">
        <v>4.3469999999999898</v>
      </c>
      <c r="BY131" s="16">
        <v>6.8230000000000013</v>
      </c>
      <c r="BZ131" s="16">
        <v>2.2410000000000041</v>
      </c>
      <c r="CA131" s="16">
        <v>-7.3236792550679164</v>
      </c>
      <c r="CB131" s="16">
        <v>-7.3236792550679164</v>
      </c>
      <c r="CC131" s="16">
        <v>-7.3236792550679164</v>
      </c>
      <c r="CD131" s="16"/>
    </row>
    <row r="132" spans="1:82">
      <c r="A132">
        <v>1985</v>
      </c>
      <c r="B132" s="41">
        <f t="shared" si="58"/>
        <v>0</v>
      </c>
      <c r="C132" s="41"/>
      <c r="D132" s="41">
        <f t="shared" si="57"/>
        <v>0</v>
      </c>
      <c r="E132" s="41"/>
      <c r="F132" s="41">
        <f t="shared" si="57"/>
        <v>0</v>
      </c>
      <c r="G132" s="41"/>
      <c r="H132" s="41"/>
      <c r="I132" s="41">
        <f t="shared" si="57"/>
        <v>0</v>
      </c>
      <c r="J132" s="41"/>
      <c r="K132" s="41">
        <f t="shared" si="57"/>
        <v>0</v>
      </c>
      <c r="L132" s="41"/>
      <c r="M132" s="41"/>
      <c r="N132" s="41">
        <f t="shared" si="57"/>
        <v>0</v>
      </c>
      <c r="O132" s="41">
        <f t="shared" si="57"/>
        <v>0</v>
      </c>
      <c r="P132" s="41">
        <f t="shared" si="57"/>
        <v>0</v>
      </c>
      <c r="Q132" s="41">
        <f t="shared" si="57"/>
        <v>0</v>
      </c>
      <c r="R132" s="41"/>
      <c r="S132" s="41"/>
      <c r="T132" s="41">
        <f t="shared" si="57"/>
        <v>0</v>
      </c>
      <c r="U132" s="41"/>
      <c r="V132" s="41">
        <f t="shared" si="57"/>
        <v>0</v>
      </c>
      <c r="W132" s="41"/>
      <c r="X132" s="41"/>
      <c r="Y132" s="41"/>
      <c r="Z132" s="41">
        <f t="shared" si="57"/>
        <v>0</v>
      </c>
      <c r="AA132" s="41"/>
      <c r="AB132" s="41">
        <f t="shared" si="57"/>
        <v>0</v>
      </c>
      <c r="AC132" s="41">
        <f t="shared" si="57"/>
        <v>-2.8000000000000007</v>
      </c>
      <c r="AD132" s="41"/>
      <c r="AE132" s="41"/>
      <c r="AF132" s="41"/>
      <c r="AG132" s="41"/>
      <c r="AH132" s="41"/>
      <c r="AI132" s="41">
        <f t="shared" si="57"/>
        <v>0</v>
      </c>
      <c r="AJ132" s="41"/>
      <c r="AK132" s="41">
        <f t="shared" si="57"/>
        <v>0</v>
      </c>
      <c r="AL132" s="41">
        <f t="shared" si="57"/>
        <v>0</v>
      </c>
      <c r="AM132" s="41">
        <f t="shared" si="57"/>
        <v>0</v>
      </c>
      <c r="AN132" s="41"/>
      <c r="AO132" s="41"/>
      <c r="AQ132" s="16">
        <v>-6.9509999999999961</v>
      </c>
      <c r="AR132" s="16">
        <v>5.4559999999999942</v>
      </c>
      <c r="AS132" s="16">
        <v>2.242999999999995</v>
      </c>
      <c r="AT132" s="16">
        <v>2.242999999999995</v>
      </c>
      <c r="AU132" s="16">
        <v>1.652000000000009</v>
      </c>
      <c r="AV132" s="16">
        <v>-1.6759999999999997</v>
      </c>
      <c r="AW132" s="16"/>
      <c r="AX132" s="16">
        <v>7.9010000000000025</v>
      </c>
      <c r="AY132" s="16">
        <v>4.7369999999999912</v>
      </c>
      <c r="AZ132" s="16">
        <v>1.967999999999992</v>
      </c>
      <c r="BA132" s="16">
        <v>3.1069999999999931</v>
      </c>
      <c r="BB132" s="16">
        <v>0.72200000000000042</v>
      </c>
      <c r="BC132" s="16">
        <v>4.0049999999999919</v>
      </c>
      <c r="BD132" s="16">
        <v>4.4000000000000039</v>
      </c>
      <c r="BE132" s="16">
        <v>1.6059999999999963</v>
      </c>
      <c r="BF132" s="16">
        <v>2.191999999999994</v>
      </c>
      <c r="BG132" s="16">
        <v>2.5130000000000097</v>
      </c>
      <c r="BH132" s="16">
        <v>4.1879999999999917</v>
      </c>
      <c r="BI132" s="16">
        <v>2.6210000000000067</v>
      </c>
      <c r="BJ132" s="16">
        <v>5.2329999999999988</v>
      </c>
      <c r="BK132" s="16">
        <v>7.838999999999996</v>
      </c>
      <c r="BL132" s="16"/>
      <c r="BM132" s="16"/>
      <c r="BN132" s="16">
        <v>5.596000000000001</v>
      </c>
      <c r="BO132" s="16">
        <v>2.18799999999999</v>
      </c>
      <c r="BP132" s="16">
        <v>1.2129999999999974</v>
      </c>
      <c r="BQ132" s="16">
        <v>5.5530000000000079</v>
      </c>
      <c r="BR132" s="16">
        <v>2.0890000000000075</v>
      </c>
      <c r="BS132" s="16">
        <v>2.0890000000000075</v>
      </c>
      <c r="BT132" s="16">
        <v>1.635999999999993</v>
      </c>
      <c r="BU132" s="16"/>
      <c r="BV132" s="16"/>
      <c r="BW132" s="16">
        <v>2.3619999999999974</v>
      </c>
      <c r="BX132" s="16">
        <v>2.3260000000000058</v>
      </c>
      <c r="BY132" s="16">
        <v>4.2580000000000062</v>
      </c>
      <c r="BZ132" s="16">
        <v>4.1250000000000009</v>
      </c>
      <c r="CA132" s="16">
        <v>-7.3066183330936729</v>
      </c>
      <c r="CB132" s="16">
        <v>-7.3066183330936729</v>
      </c>
      <c r="CC132" s="16">
        <v>-7.3066183330936729</v>
      </c>
      <c r="CD132" s="16"/>
    </row>
    <row r="133" spans="1:82">
      <c r="A133">
        <v>1986</v>
      </c>
      <c r="B133" s="41">
        <f t="shared" si="58"/>
        <v>0</v>
      </c>
      <c r="C133" s="41"/>
      <c r="D133" s="41">
        <f t="shared" si="57"/>
        <v>0</v>
      </c>
      <c r="E133" s="41"/>
      <c r="F133" s="41">
        <f t="shared" si="57"/>
        <v>0</v>
      </c>
      <c r="G133" s="41"/>
      <c r="H133" s="41"/>
      <c r="I133" s="41">
        <f t="shared" si="57"/>
        <v>0</v>
      </c>
      <c r="J133" s="41"/>
      <c r="K133" s="41">
        <f t="shared" si="57"/>
        <v>0</v>
      </c>
      <c r="L133" s="41"/>
      <c r="M133" s="41"/>
      <c r="N133" s="41">
        <f t="shared" si="57"/>
        <v>0</v>
      </c>
      <c r="O133" s="41">
        <f t="shared" si="57"/>
        <v>0</v>
      </c>
      <c r="P133" s="41">
        <f t="shared" si="57"/>
        <v>0</v>
      </c>
      <c r="Q133" s="41">
        <f t="shared" si="57"/>
        <v>0</v>
      </c>
      <c r="R133" s="41"/>
      <c r="S133" s="41"/>
      <c r="T133" s="41">
        <f t="shared" si="57"/>
        <v>0</v>
      </c>
      <c r="U133" s="41"/>
      <c r="V133" s="41">
        <f t="shared" si="57"/>
        <v>0</v>
      </c>
      <c r="W133" s="41"/>
      <c r="X133" s="41"/>
      <c r="Y133" s="41"/>
      <c r="Z133" s="41">
        <f t="shared" si="57"/>
        <v>0</v>
      </c>
      <c r="AA133" s="41"/>
      <c r="AB133" s="41">
        <f t="shared" si="57"/>
        <v>0</v>
      </c>
      <c r="AC133" s="41">
        <f t="shared" si="57"/>
        <v>-4.7</v>
      </c>
      <c r="AD133" s="41"/>
      <c r="AE133" s="41"/>
      <c r="AF133" s="41"/>
      <c r="AG133" s="41"/>
      <c r="AH133" s="41"/>
      <c r="AI133" s="41">
        <f t="shared" si="57"/>
        <v>0</v>
      </c>
      <c r="AJ133" s="41">
        <f t="shared" si="57"/>
        <v>0</v>
      </c>
      <c r="AK133" s="41">
        <f t="shared" si="57"/>
        <v>0</v>
      </c>
      <c r="AL133" s="41">
        <f t="shared" si="57"/>
        <v>0</v>
      </c>
      <c r="AM133" s="41">
        <f t="shared" si="57"/>
        <v>0</v>
      </c>
      <c r="AN133" s="41"/>
      <c r="AO133" s="41"/>
      <c r="AQ133" s="16">
        <v>7.1460000000000079</v>
      </c>
      <c r="AR133" s="16">
        <v>2.4480000000000057</v>
      </c>
      <c r="AS133" s="16">
        <v>2.3409999999999931</v>
      </c>
      <c r="AT133" s="16">
        <v>2.3409999999999931</v>
      </c>
      <c r="AU133" s="16">
        <v>1.8229999999999968</v>
      </c>
      <c r="AV133" s="16">
        <v>-2.5740000000000096</v>
      </c>
      <c r="AW133" s="16"/>
      <c r="AX133" s="16">
        <v>7.5439999999999952</v>
      </c>
      <c r="AY133" s="16">
        <v>2.1449999999999969</v>
      </c>
      <c r="AZ133" s="16">
        <v>5.596000000000001</v>
      </c>
      <c r="BA133" s="16">
        <v>5.8240000000000069</v>
      </c>
      <c r="BB133" s="16">
        <v>5.5360000000000076</v>
      </c>
      <c r="BC133" s="16">
        <v>4.8999999999999932</v>
      </c>
      <c r="BD133" s="16">
        <v>3.0939999999999968</v>
      </c>
      <c r="BE133" s="16">
        <v>2.2540000000000004</v>
      </c>
      <c r="BF133" s="16">
        <v>2.4170000000000025</v>
      </c>
      <c r="BG133" s="16">
        <v>0.51499999999999879</v>
      </c>
      <c r="BH133" s="16">
        <v>0.72300000000000697</v>
      </c>
      <c r="BI133" s="16">
        <v>2.7099999999999902</v>
      </c>
      <c r="BJ133" s="16">
        <v>3.3269999999999911</v>
      </c>
      <c r="BK133" s="16">
        <v>11.326999999999998</v>
      </c>
      <c r="BL133" s="16"/>
      <c r="BM133" s="16"/>
      <c r="BN133" s="16">
        <v>9.9830000000000076</v>
      </c>
      <c r="BO133" s="16">
        <v>-3.0789999999999984</v>
      </c>
      <c r="BP133" s="16">
        <v>1.8100000000000005</v>
      </c>
      <c r="BQ133" s="16">
        <v>4.04199999999999</v>
      </c>
      <c r="BR133" s="16">
        <v>12.105999999999995</v>
      </c>
      <c r="BS133" s="16">
        <v>12.105999999999995</v>
      </c>
      <c r="BT133" s="16">
        <v>3.3199999999999896</v>
      </c>
      <c r="BU133" s="16"/>
      <c r="BV133" s="16"/>
      <c r="BW133" s="16">
        <v>3.4319999999999906</v>
      </c>
      <c r="BX133" s="16">
        <v>2.9709999999999903</v>
      </c>
      <c r="BY133" s="16">
        <v>6.9409999999999972</v>
      </c>
      <c r="BZ133" s="16">
        <v>3.1549999999999967</v>
      </c>
      <c r="CA133" s="16">
        <v>3.4167941993724193</v>
      </c>
      <c r="CB133" s="16">
        <v>3.4167941993724193</v>
      </c>
      <c r="CC133" s="16">
        <v>3.4167941993724193</v>
      </c>
      <c r="CD133" s="16"/>
    </row>
    <row r="134" spans="1:82">
      <c r="A134">
        <v>1987</v>
      </c>
      <c r="B134" s="41">
        <f t="shared" si="58"/>
        <v>0</v>
      </c>
      <c r="C134" s="41"/>
      <c r="D134" s="41">
        <f t="shared" si="57"/>
        <v>0</v>
      </c>
      <c r="E134" s="41"/>
      <c r="F134" s="41">
        <f t="shared" si="57"/>
        <v>0</v>
      </c>
      <c r="G134" s="41"/>
      <c r="H134" s="41"/>
      <c r="I134" s="41">
        <f t="shared" si="57"/>
        <v>0</v>
      </c>
      <c r="J134" s="41"/>
      <c r="K134" s="41">
        <f t="shared" si="57"/>
        <v>0</v>
      </c>
      <c r="L134" s="41"/>
      <c r="M134" s="41"/>
      <c r="N134" s="41">
        <f t="shared" si="57"/>
        <v>0</v>
      </c>
      <c r="O134" s="41">
        <f t="shared" si="57"/>
        <v>0</v>
      </c>
      <c r="P134" s="41">
        <f t="shared" si="57"/>
        <v>0</v>
      </c>
      <c r="Q134" s="41">
        <f t="shared" si="57"/>
        <v>0</v>
      </c>
      <c r="R134" s="41"/>
      <c r="S134" s="41"/>
      <c r="T134" s="41">
        <f t="shared" si="57"/>
        <v>0</v>
      </c>
      <c r="U134" s="41"/>
      <c r="V134" s="41">
        <f t="shared" si="57"/>
        <v>0</v>
      </c>
      <c r="W134" s="41"/>
      <c r="X134" s="41"/>
      <c r="Y134" s="41"/>
      <c r="Z134" s="41">
        <f t="shared" si="57"/>
        <v>0</v>
      </c>
      <c r="AA134" s="41"/>
      <c r="AB134" s="41">
        <f t="shared" si="57"/>
        <v>0</v>
      </c>
      <c r="AC134" s="41">
        <f t="shared" si="57"/>
        <v>-0.29999999999999982</v>
      </c>
      <c r="AD134" s="41"/>
      <c r="AE134" s="41">
        <f t="shared" si="57"/>
        <v>0</v>
      </c>
      <c r="AF134" s="41"/>
      <c r="AG134" s="41"/>
      <c r="AH134" s="41">
        <f t="shared" si="57"/>
        <v>0</v>
      </c>
      <c r="AI134" s="41">
        <f t="shared" si="57"/>
        <v>0</v>
      </c>
      <c r="AJ134" s="41">
        <f t="shared" si="57"/>
        <v>2</v>
      </c>
      <c r="AK134" s="41">
        <f t="shared" si="57"/>
        <v>0</v>
      </c>
      <c r="AL134" s="41">
        <f t="shared" si="57"/>
        <v>0</v>
      </c>
      <c r="AM134" s="41">
        <f t="shared" ref="D134:AM141" si="59">+AM32-AM31</f>
        <v>0</v>
      </c>
      <c r="AN134" s="41"/>
      <c r="AO134" s="41"/>
      <c r="AQ134" s="16">
        <v>2.5290000000000035</v>
      </c>
      <c r="AR134" s="16">
        <v>4.8929999999999918</v>
      </c>
      <c r="AS134" s="16">
        <v>1.6809999999999992</v>
      </c>
      <c r="AT134" s="16">
        <v>1.6809999999999992</v>
      </c>
      <c r="AU134" s="16">
        <v>2.3069999999999924</v>
      </c>
      <c r="AV134" s="16">
        <v>2.462999999999993</v>
      </c>
      <c r="AW134" s="16"/>
      <c r="AX134" s="16">
        <v>3.6010000000000097</v>
      </c>
      <c r="AY134" s="16">
        <v>4.0729999999999933</v>
      </c>
      <c r="AZ134" s="16">
        <v>6.5809999999999924</v>
      </c>
      <c r="BA134" s="16">
        <v>5.3690000000000015</v>
      </c>
      <c r="BB134" s="16">
        <v>4.764999999999997</v>
      </c>
      <c r="BC134" s="16">
        <v>0.25399999999999867</v>
      </c>
      <c r="BD134" s="16">
        <v>-5.9719999999999995</v>
      </c>
      <c r="BE134" s="16">
        <v>2.6229999999999976</v>
      </c>
      <c r="BF134" s="16">
        <v>1.4690000000000092</v>
      </c>
      <c r="BG134" s="16">
        <v>-2.2569999999999979</v>
      </c>
      <c r="BH134" s="16">
        <v>6.0310000000000086</v>
      </c>
      <c r="BI134" s="16">
        <v>3.0669999999999975</v>
      </c>
      <c r="BJ134" s="16">
        <v>4.7309999999999963</v>
      </c>
      <c r="BK134" s="16">
        <v>12.724000000000002</v>
      </c>
      <c r="BL134" s="16"/>
      <c r="BM134" s="16"/>
      <c r="BN134" s="16">
        <v>3.9509999999999934</v>
      </c>
      <c r="BO134" s="16">
        <v>1.7220000000000013</v>
      </c>
      <c r="BP134" s="16">
        <v>2.4359999999999937</v>
      </c>
      <c r="BQ134" s="16">
        <v>1.7530000000000046</v>
      </c>
      <c r="BR134" s="16">
        <v>7.7380000000000004</v>
      </c>
      <c r="BS134" s="16">
        <v>7.7380000000000004</v>
      </c>
      <c r="BT134" s="16">
        <v>7.6319999999999943</v>
      </c>
      <c r="BU134" s="16"/>
      <c r="BV134" s="16"/>
      <c r="BW134" s="16">
        <v>5.7090000000000085</v>
      </c>
      <c r="BX134" s="16">
        <v>3.3020000000000049</v>
      </c>
      <c r="BY134" s="16">
        <v>10.027000000000008</v>
      </c>
      <c r="BZ134" s="16">
        <v>5.3960000000000008</v>
      </c>
      <c r="CA134" s="16">
        <v>4.311623349727034</v>
      </c>
      <c r="CB134" s="16">
        <v>4.311623349727034</v>
      </c>
      <c r="CC134" s="16">
        <v>4.311623349727034</v>
      </c>
      <c r="CD134" s="16"/>
    </row>
    <row r="135" spans="1:82">
      <c r="A135">
        <v>1988</v>
      </c>
      <c r="B135" s="41">
        <f t="shared" si="58"/>
        <v>0</v>
      </c>
      <c r="C135" s="41"/>
      <c r="D135" s="41">
        <f t="shared" si="59"/>
        <v>0</v>
      </c>
      <c r="E135" s="41"/>
      <c r="F135" s="41">
        <f t="shared" si="59"/>
        <v>0</v>
      </c>
      <c r="G135" s="41"/>
      <c r="H135" s="41"/>
      <c r="I135" s="41">
        <f t="shared" si="59"/>
        <v>0</v>
      </c>
      <c r="J135" s="41"/>
      <c r="K135" s="41">
        <f t="shared" si="59"/>
        <v>-4</v>
      </c>
      <c r="L135" s="41"/>
      <c r="M135" s="41"/>
      <c r="N135" s="41">
        <f t="shared" si="59"/>
        <v>2.25</v>
      </c>
      <c r="O135" s="41">
        <f t="shared" si="59"/>
        <v>0</v>
      </c>
      <c r="P135" s="41">
        <f t="shared" si="59"/>
        <v>0</v>
      </c>
      <c r="Q135" s="41">
        <f t="shared" si="59"/>
        <v>0</v>
      </c>
      <c r="R135" s="41">
        <f t="shared" si="59"/>
        <v>-2</v>
      </c>
      <c r="S135" s="41"/>
      <c r="T135" s="41">
        <f t="shared" si="59"/>
        <v>0</v>
      </c>
      <c r="U135" s="41"/>
      <c r="V135" s="41">
        <f t="shared" si="59"/>
        <v>0</v>
      </c>
      <c r="W135" s="41"/>
      <c r="X135" s="41"/>
      <c r="Y135" s="41"/>
      <c r="Z135" s="41">
        <f t="shared" si="59"/>
        <v>0</v>
      </c>
      <c r="AA135" s="41">
        <f t="shared" si="59"/>
        <v>0</v>
      </c>
      <c r="AB135" s="41">
        <f t="shared" si="59"/>
        <v>0</v>
      </c>
      <c r="AC135" s="41">
        <f t="shared" si="59"/>
        <v>4.6999999999999993</v>
      </c>
      <c r="AD135" s="41"/>
      <c r="AE135" s="41">
        <f t="shared" si="59"/>
        <v>1</v>
      </c>
      <c r="AF135" s="41"/>
      <c r="AG135" s="41"/>
      <c r="AH135" s="41">
        <f t="shared" si="59"/>
        <v>0</v>
      </c>
      <c r="AI135" s="41">
        <f t="shared" si="59"/>
        <v>0</v>
      </c>
      <c r="AJ135" s="41">
        <f t="shared" si="59"/>
        <v>0</v>
      </c>
      <c r="AK135" s="41">
        <f t="shared" si="59"/>
        <v>0</v>
      </c>
      <c r="AL135" s="41">
        <f t="shared" si="59"/>
        <v>0</v>
      </c>
      <c r="AM135" s="41">
        <f t="shared" si="59"/>
        <v>1</v>
      </c>
      <c r="AN135" s="41"/>
      <c r="AO135" s="41"/>
      <c r="AQ135" s="16">
        <v>-1.9569999999999976</v>
      </c>
      <c r="AR135" s="16">
        <v>4.2530000000000179</v>
      </c>
      <c r="AS135" s="16">
        <v>0.96099999999998964</v>
      </c>
      <c r="AT135" s="16">
        <v>0.96099999999998964</v>
      </c>
      <c r="AU135" s="16">
        <v>4.7230000000000105</v>
      </c>
      <c r="AV135" s="16">
        <v>2.9099999999999904</v>
      </c>
      <c r="AW135" s="16"/>
      <c r="AX135" s="16">
        <v>0.26399999999999757</v>
      </c>
      <c r="AY135" s="16">
        <v>4.4100000000000028</v>
      </c>
      <c r="AZ135" s="16">
        <v>7.2880000000000056</v>
      </c>
      <c r="BA135" s="16">
        <v>4.0640000000000009</v>
      </c>
      <c r="BB135" s="16">
        <v>3.4319999999999906</v>
      </c>
      <c r="BC135" s="16">
        <v>-7.9999999999968985E-3</v>
      </c>
      <c r="BD135" s="16">
        <v>10.485999999999995</v>
      </c>
      <c r="BE135" s="16">
        <v>4.5619999999999994</v>
      </c>
      <c r="BF135" s="16">
        <v>3.736000000000006</v>
      </c>
      <c r="BG135" s="16">
        <v>4.2880000000000029</v>
      </c>
      <c r="BH135" s="16">
        <v>4.610000000000003</v>
      </c>
      <c r="BI135" s="16">
        <v>4.0289999999999937</v>
      </c>
      <c r="BJ135" s="16">
        <v>6.7849999999999966</v>
      </c>
      <c r="BK135" s="16">
        <v>11.988</v>
      </c>
      <c r="BL135" s="16"/>
      <c r="BM135" s="16"/>
      <c r="BN135" s="16">
        <v>8.4640000000000057</v>
      </c>
      <c r="BO135" s="16">
        <v>1.2829999999999897</v>
      </c>
      <c r="BP135" s="16">
        <v>0.55499999999999439</v>
      </c>
      <c r="BQ135" s="16">
        <v>-0.25500000000000522</v>
      </c>
      <c r="BR135" s="16">
        <v>-9.421999999999997</v>
      </c>
      <c r="BS135" s="16">
        <v>-9.421999999999997</v>
      </c>
      <c r="BT135" s="16">
        <v>5.3399999999999892</v>
      </c>
      <c r="BU135" s="16"/>
      <c r="BV135" s="16"/>
      <c r="BW135" s="16">
        <v>5.2850000000000064</v>
      </c>
      <c r="BX135" s="16">
        <v>2.4680000000000035</v>
      </c>
      <c r="BY135" s="16">
        <v>2.1209999999999951</v>
      </c>
      <c r="BZ135" s="16">
        <v>5.6019999999999959</v>
      </c>
      <c r="CA135" s="16">
        <v>6.7525474275346165</v>
      </c>
      <c r="CB135" s="16">
        <v>6.7525474275346165</v>
      </c>
      <c r="CC135" s="16">
        <v>6.7525474275346165</v>
      </c>
      <c r="CD135" s="16"/>
    </row>
    <row r="136" spans="1:82">
      <c r="A136">
        <v>1989</v>
      </c>
      <c r="B136" s="41">
        <f t="shared" si="58"/>
        <v>-3</v>
      </c>
      <c r="C136" s="41"/>
      <c r="D136" s="41">
        <f t="shared" si="59"/>
        <v>0</v>
      </c>
      <c r="E136" s="41"/>
      <c r="F136" s="41">
        <f t="shared" si="59"/>
        <v>0</v>
      </c>
      <c r="G136" s="41"/>
      <c r="H136" s="41"/>
      <c r="I136" s="41">
        <f t="shared" si="59"/>
        <v>0</v>
      </c>
      <c r="J136" s="41"/>
      <c r="K136" s="41">
        <f t="shared" si="59"/>
        <v>0</v>
      </c>
      <c r="L136" s="41"/>
      <c r="M136" s="41"/>
      <c r="N136" s="41">
        <f t="shared" si="59"/>
        <v>0</v>
      </c>
      <c r="O136" s="41">
        <f t="shared" si="59"/>
        <v>0</v>
      </c>
      <c r="P136" s="41">
        <f t="shared" si="59"/>
        <v>0</v>
      </c>
      <c r="Q136" s="41">
        <f t="shared" si="59"/>
        <v>0</v>
      </c>
      <c r="R136" s="41">
        <f t="shared" si="59"/>
        <v>0</v>
      </c>
      <c r="S136" s="41">
        <f t="shared" si="59"/>
        <v>0</v>
      </c>
      <c r="T136" s="41">
        <f t="shared" si="59"/>
        <v>1</v>
      </c>
      <c r="U136" s="41"/>
      <c r="V136" s="41">
        <f t="shared" si="59"/>
        <v>0</v>
      </c>
      <c r="W136" s="41"/>
      <c r="X136" s="41"/>
      <c r="Y136" s="41"/>
      <c r="Z136" s="41">
        <f t="shared" si="59"/>
        <v>0</v>
      </c>
      <c r="AA136" s="41">
        <f t="shared" si="59"/>
        <v>2.5</v>
      </c>
      <c r="AB136" s="41">
        <f t="shared" si="59"/>
        <v>0</v>
      </c>
      <c r="AC136" s="41">
        <f t="shared" si="59"/>
        <v>4.3000000000000007</v>
      </c>
      <c r="AD136" s="41">
        <f t="shared" si="59"/>
        <v>0</v>
      </c>
      <c r="AE136" s="41">
        <f t="shared" si="59"/>
        <v>0</v>
      </c>
      <c r="AF136" s="41"/>
      <c r="AG136" s="41"/>
      <c r="AH136" s="41">
        <f t="shared" si="59"/>
        <v>0</v>
      </c>
      <c r="AI136" s="41">
        <f t="shared" si="59"/>
        <v>0</v>
      </c>
      <c r="AJ136" s="41">
        <f t="shared" si="59"/>
        <v>-2</v>
      </c>
      <c r="AK136" s="41">
        <f t="shared" si="59"/>
        <v>0</v>
      </c>
      <c r="AL136" s="41">
        <f t="shared" si="59"/>
        <v>0</v>
      </c>
      <c r="AM136" s="41">
        <f t="shared" si="59"/>
        <v>0</v>
      </c>
      <c r="AN136" s="41"/>
      <c r="AO136" s="41"/>
      <c r="AQ136" s="16">
        <v>-7.0069999999999961</v>
      </c>
      <c r="AR136" s="16">
        <v>4.6340000000000048</v>
      </c>
      <c r="AS136" s="16">
        <v>3.886999999999996</v>
      </c>
      <c r="AT136" s="16">
        <v>3.886999999999996</v>
      </c>
      <c r="AU136" s="16">
        <v>3.4689999999999888</v>
      </c>
      <c r="AV136" s="16">
        <v>3.7900000000000045</v>
      </c>
      <c r="AW136" s="16"/>
      <c r="AX136" s="16">
        <v>3.2000000000000028</v>
      </c>
      <c r="AY136" s="16">
        <v>2.3169999999999913</v>
      </c>
      <c r="AZ136" s="16">
        <v>10.604999999999976</v>
      </c>
      <c r="BA136" s="16">
        <v>3.4140000000000059</v>
      </c>
      <c r="BB136" s="16">
        <v>5.6659999999999933</v>
      </c>
      <c r="BC136" s="16">
        <v>0.64200000000000923</v>
      </c>
      <c r="BD136" s="16">
        <v>0.28500000000000192</v>
      </c>
      <c r="BE136" s="16">
        <v>4.4710000000000027</v>
      </c>
      <c r="BF136" s="16">
        <v>3.9130000000000109</v>
      </c>
      <c r="BG136" s="16">
        <v>3.7989999999999968</v>
      </c>
      <c r="BH136" s="16">
        <v>4.3260000000000076</v>
      </c>
      <c r="BI136" s="16">
        <v>3.2520000000000104</v>
      </c>
      <c r="BJ136" s="16">
        <v>4.8580000000000068</v>
      </c>
      <c r="BK136" s="16">
        <v>7.072999999999996</v>
      </c>
      <c r="BL136" s="16"/>
      <c r="BM136" s="16"/>
      <c r="BN136" s="16">
        <v>9.7979999999999947</v>
      </c>
      <c r="BO136" s="16">
        <v>4.1060000000000096</v>
      </c>
      <c r="BP136" s="16">
        <v>0.42800000000000615</v>
      </c>
      <c r="BQ136" s="16">
        <v>1.0380000000000056</v>
      </c>
      <c r="BR136" s="16">
        <v>-13.422000000000001</v>
      </c>
      <c r="BS136" s="16">
        <v>-13.422000000000001</v>
      </c>
      <c r="BT136" s="16">
        <v>6.6489999999999938</v>
      </c>
      <c r="BU136" s="16"/>
      <c r="BV136" s="16"/>
      <c r="BW136" s="16">
        <v>5.0040000000000084</v>
      </c>
      <c r="BX136" s="16">
        <v>2.6580000000000048</v>
      </c>
      <c r="BY136" s="16">
        <v>0.25299999999999212</v>
      </c>
      <c r="BZ136" s="16">
        <v>2.4440000000000017</v>
      </c>
      <c r="CA136" s="16">
        <v>6.2053095637350841</v>
      </c>
      <c r="CB136" s="16">
        <v>6.2053095637350841</v>
      </c>
      <c r="CC136" s="16">
        <v>6.2053095637350841</v>
      </c>
      <c r="CD136" s="16"/>
    </row>
    <row r="137" spans="1:82">
      <c r="A137">
        <v>1990</v>
      </c>
      <c r="B137" s="41">
        <f t="shared" si="58"/>
        <v>-2</v>
      </c>
      <c r="C137" s="41"/>
      <c r="D137" s="41">
        <f t="shared" si="59"/>
        <v>0</v>
      </c>
      <c r="E137" s="41"/>
      <c r="F137" s="41">
        <f t="shared" si="59"/>
        <v>0</v>
      </c>
      <c r="G137" s="41"/>
      <c r="H137" s="41"/>
      <c r="I137" s="41">
        <f t="shared" si="59"/>
        <v>0</v>
      </c>
      <c r="J137" s="41"/>
      <c r="K137" s="41">
        <f t="shared" si="59"/>
        <v>2</v>
      </c>
      <c r="L137" s="41">
        <f t="shared" si="59"/>
        <v>0</v>
      </c>
      <c r="M137" s="41"/>
      <c r="N137" s="41">
        <f t="shared" si="59"/>
        <v>0</v>
      </c>
      <c r="O137" s="41">
        <f t="shared" si="59"/>
        <v>0</v>
      </c>
      <c r="P137" s="41">
        <f t="shared" si="59"/>
        <v>0</v>
      </c>
      <c r="Q137" s="41">
        <f t="shared" si="59"/>
        <v>0</v>
      </c>
      <c r="R137" s="41">
        <f t="shared" si="59"/>
        <v>2</v>
      </c>
      <c r="S137" s="41">
        <f t="shared" si="59"/>
        <v>0</v>
      </c>
      <c r="T137" s="41">
        <f t="shared" si="59"/>
        <v>0</v>
      </c>
      <c r="U137" s="41">
        <f t="shared" si="59"/>
        <v>0</v>
      </c>
      <c r="V137" s="41">
        <f t="shared" si="59"/>
        <v>0</v>
      </c>
      <c r="W137" s="41"/>
      <c r="X137" s="41"/>
      <c r="Y137" s="41"/>
      <c r="Z137" s="41">
        <f t="shared" si="59"/>
        <v>0</v>
      </c>
      <c r="AA137" s="41">
        <f t="shared" si="59"/>
        <v>0</v>
      </c>
      <c r="AB137" s="41">
        <f t="shared" si="59"/>
        <v>0</v>
      </c>
      <c r="AC137" s="41">
        <f t="shared" si="59"/>
        <v>1.1999999999999993</v>
      </c>
      <c r="AD137" s="41">
        <f t="shared" si="59"/>
        <v>0</v>
      </c>
      <c r="AE137" s="41">
        <f t="shared" si="59"/>
        <v>0</v>
      </c>
      <c r="AF137" s="41"/>
      <c r="AG137" s="41"/>
      <c r="AH137" s="41">
        <f t="shared" si="59"/>
        <v>0</v>
      </c>
      <c r="AI137" s="41">
        <f t="shared" si="59"/>
        <v>0</v>
      </c>
      <c r="AJ137" s="41">
        <f t="shared" si="59"/>
        <v>0</v>
      </c>
      <c r="AK137" s="41">
        <f t="shared" si="59"/>
        <v>0</v>
      </c>
      <c r="AL137" s="41">
        <f t="shared" si="59"/>
        <v>0</v>
      </c>
      <c r="AM137" s="41">
        <f t="shared" si="59"/>
        <v>1</v>
      </c>
      <c r="AN137" s="41"/>
      <c r="AO137" s="41"/>
      <c r="AQ137" s="16">
        <v>-1.3379999999999836</v>
      </c>
      <c r="AR137" s="16">
        <v>1.4899999999999913</v>
      </c>
      <c r="AS137" s="16">
        <v>4.3460000000000054</v>
      </c>
      <c r="AT137" s="16">
        <v>4.3460000000000054</v>
      </c>
      <c r="AU137" s="16">
        <v>3.1369999999999898</v>
      </c>
      <c r="AV137" s="16">
        <v>4.6359999999999957</v>
      </c>
      <c r="AW137" s="16"/>
      <c r="AX137" s="16">
        <v>-4.1680000000000046</v>
      </c>
      <c r="AY137" s="16">
        <v>0.16499999999999293</v>
      </c>
      <c r="AZ137" s="16">
        <v>3.671000000000002</v>
      </c>
      <c r="BA137" s="16">
        <v>4.282000000000008</v>
      </c>
      <c r="BB137" s="16">
        <v>3.6000000000000032</v>
      </c>
      <c r="BC137" s="16">
        <v>1.472999999999991</v>
      </c>
      <c r="BD137" s="16">
        <v>3.0080000000000107</v>
      </c>
      <c r="BE137" s="16">
        <v>3.0329999999999968</v>
      </c>
      <c r="BF137" s="16">
        <v>5.7229999999999892</v>
      </c>
      <c r="BG137" s="16">
        <v>3.0000000000000027</v>
      </c>
      <c r="BH137" s="16">
        <v>9.6999999999991537E-2</v>
      </c>
      <c r="BI137" s="16">
        <v>1.9819999999999949</v>
      </c>
      <c r="BJ137" s="16">
        <v>4.8929999999999918</v>
      </c>
      <c r="BK137" s="16">
        <v>9.878000000000009</v>
      </c>
      <c r="BL137" s="16"/>
      <c r="BM137" s="16"/>
      <c r="BN137" s="16">
        <v>5.3199999999999914</v>
      </c>
      <c r="BO137" s="16">
        <v>5.1760000000000028</v>
      </c>
      <c r="BP137" s="16">
        <v>1.9999999999997797E-2</v>
      </c>
      <c r="BQ137" s="16">
        <v>1.9320000000000004</v>
      </c>
      <c r="BR137" s="16">
        <v>-5.0899999999999945</v>
      </c>
      <c r="BS137" s="16">
        <v>-5.0899999999999945</v>
      </c>
      <c r="BT137" s="16">
        <v>7.8589999999999938</v>
      </c>
      <c r="BU137" s="16"/>
      <c r="BV137" s="16"/>
      <c r="BW137" s="16">
        <v>3.8470000000000004</v>
      </c>
      <c r="BX137" s="16">
        <v>0.75099999999999056</v>
      </c>
      <c r="BY137" s="16">
        <v>9.2549999999999919</v>
      </c>
      <c r="BZ137" s="16">
        <v>0.63400000000000123</v>
      </c>
      <c r="CA137" s="16">
        <v>3.036974808424131</v>
      </c>
      <c r="CB137" s="16">
        <v>3.036974808424131</v>
      </c>
      <c r="CC137" s="16">
        <v>3.036974808424131</v>
      </c>
      <c r="CD137" s="16"/>
    </row>
    <row r="138" spans="1:82">
      <c r="A138">
        <v>1991</v>
      </c>
      <c r="B138" s="41">
        <f t="shared" si="58"/>
        <v>3</v>
      </c>
      <c r="C138" s="41"/>
      <c r="D138" s="41">
        <f t="shared" si="59"/>
        <v>0</v>
      </c>
      <c r="E138" s="41"/>
      <c r="F138" s="41">
        <f t="shared" si="59"/>
        <v>0</v>
      </c>
      <c r="G138" s="41"/>
      <c r="H138" s="41"/>
      <c r="I138" s="41">
        <f t="shared" si="59"/>
        <v>0</v>
      </c>
      <c r="J138" s="41"/>
      <c r="K138" s="41">
        <f t="shared" si="59"/>
        <v>0</v>
      </c>
      <c r="L138" s="41">
        <f t="shared" si="59"/>
        <v>0</v>
      </c>
      <c r="M138" s="41"/>
      <c r="N138" s="41">
        <f t="shared" si="59"/>
        <v>1.75</v>
      </c>
      <c r="O138" s="41">
        <f t="shared" si="59"/>
        <v>0</v>
      </c>
      <c r="P138" s="41">
        <f t="shared" si="59"/>
        <v>0</v>
      </c>
      <c r="Q138" s="41">
        <f t="shared" si="59"/>
        <v>0</v>
      </c>
      <c r="R138" s="41">
        <f t="shared" si="59"/>
        <v>0</v>
      </c>
      <c r="S138" s="41">
        <f t="shared" si="59"/>
        <v>0</v>
      </c>
      <c r="T138" s="41">
        <f t="shared" si="59"/>
        <v>0</v>
      </c>
      <c r="U138" s="41">
        <f t="shared" si="59"/>
        <v>0</v>
      </c>
      <c r="V138" s="41">
        <f t="shared" si="59"/>
        <v>0</v>
      </c>
      <c r="W138" s="41"/>
      <c r="X138" s="41"/>
      <c r="Y138" s="41"/>
      <c r="Z138" s="41">
        <f t="shared" si="59"/>
        <v>0</v>
      </c>
      <c r="AA138" s="41">
        <f t="shared" si="59"/>
        <v>0</v>
      </c>
      <c r="AB138" s="41">
        <f t="shared" si="59"/>
        <v>0</v>
      </c>
      <c r="AC138" s="41">
        <f t="shared" si="59"/>
        <v>-1.5</v>
      </c>
      <c r="AD138" s="41">
        <f t="shared" si="59"/>
        <v>0</v>
      </c>
      <c r="AE138" s="41">
        <f t="shared" si="59"/>
        <v>0</v>
      </c>
      <c r="AF138" s="41"/>
      <c r="AG138" s="41"/>
      <c r="AH138" s="41">
        <f t="shared" si="59"/>
        <v>0</v>
      </c>
      <c r="AI138" s="41">
        <f t="shared" si="59"/>
        <v>1.5399999999999991</v>
      </c>
      <c r="AJ138" s="41">
        <f t="shared" si="59"/>
        <v>2</v>
      </c>
      <c r="AK138" s="41">
        <f t="shared" si="59"/>
        <v>2.5</v>
      </c>
      <c r="AL138" s="41">
        <f t="shared" si="59"/>
        <v>0</v>
      </c>
      <c r="AM138" s="41">
        <f t="shared" si="59"/>
        <v>0</v>
      </c>
      <c r="AN138" s="41"/>
      <c r="AO138" s="41"/>
      <c r="AQ138" s="16">
        <v>10.498000000000008</v>
      </c>
      <c r="AR138" s="16">
        <v>-0.99700000000000344</v>
      </c>
      <c r="AS138" s="16">
        <v>3.4419999999999895</v>
      </c>
      <c r="AT138" s="16">
        <v>3.4419999999999895</v>
      </c>
      <c r="AU138" s="16">
        <v>1.8329999999999957</v>
      </c>
      <c r="AV138" s="16">
        <v>5.2669999999999995</v>
      </c>
      <c r="AW138" s="16"/>
      <c r="AX138" s="16">
        <v>1.0310000000000041</v>
      </c>
      <c r="AY138" s="16">
        <v>-2.085999999999999</v>
      </c>
      <c r="AZ138" s="16">
        <v>7.7690000000000037</v>
      </c>
      <c r="BA138" s="16">
        <v>2.3719999999999963</v>
      </c>
      <c r="BB138" s="16">
        <v>2.2629999999999928</v>
      </c>
      <c r="BC138" s="16">
        <v>1.3970000000000038</v>
      </c>
      <c r="BD138" s="16">
        <v>5.1129999999999898</v>
      </c>
      <c r="BE138" s="16">
        <v>0.94499999999999584</v>
      </c>
      <c r="BF138" s="16">
        <v>5.0110000000000099</v>
      </c>
      <c r="BG138" s="16">
        <v>3.1020000000000048</v>
      </c>
      <c r="BH138" s="16">
        <v>3.2520000000000104</v>
      </c>
      <c r="BI138" s="16">
        <v>1.4389999999999903</v>
      </c>
      <c r="BJ138" s="16">
        <v>3.4170000000000034</v>
      </c>
      <c r="BK138" s="16">
        <v>10.777999999999999</v>
      </c>
      <c r="BL138" s="16"/>
      <c r="BM138" s="16"/>
      <c r="BN138" s="16">
        <v>8.6449999999999925</v>
      </c>
      <c r="BO138" s="16">
        <v>4.214999999999991</v>
      </c>
      <c r="BP138" s="16">
        <v>-1.319999999999999</v>
      </c>
      <c r="BQ138" s="16">
        <v>3.0850000000000044</v>
      </c>
      <c r="BR138" s="16">
        <v>2.2189999999999932</v>
      </c>
      <c r="BS138" s="16">
        <v>2.2189999999999932</v>
      </c>
      <c r="BT138" s="16">
        <v>3.3700000000000063</v>
      </c>
      <c r="BU138" s="16"/>
      <c r="BV138" s="16"/>
      <c r="BW138" s="16">
        <v>2.5249999999999995</v>
      </c>
      <c r="BX138" s="16">
        <v>-1.1030000000000095</v>
      </c>
      <c r="BY138" s="16">
        <v>0.9260000000000046</v>
      </c>
      <c r="BZ138" s="16">
        <v>-1.1859999999999982</v>
      </c>
      <c r="CA138" s="16">
        <v>-0.43636685657836294</v>
      </c>
      <c r="CB138" s="16">
        <v>-0.43636685657836294</v>
      </c>
      <c r="CC138" s="16">
        <v>-0.43636685657836294</v>
      </c>
      <c r="CD138" s="16"/>
    </row>
    <row r="139" spans="1:82">
      <c r="A139">
        <v>1992</v>
      </c>
      <c r="B139" s="41">
        <f t="shared" si="58"/>
        <v>2</v>
      </c>
      <c r="C139" s="41"/>
      <c r="D139" s="41">
        <f t="shared" si="59"/>
        <v>0</v>
      </c>
      <c r="E139" s="41"/>
      <c r="F139" s="41">
        <f t="shared" si="59"/>
        <v>0.5</v>
      </c>
      <c r="G139" s="41"/>
      <c r="H139" s="41"/>
      <c r="I139" s="41">
        <f t="shared" si="59"/>
        <v>0</v>
      </c>
      <c r="J139" s="41">
        <f t="shared" si="59"/>
        <v>0</v>
      </c>
      <c r="K139" s="41">
        <f t="shared" si="59"/>
        <v>0</v>
      </c>
      <c r="L139" s="41">
        <f t="shared" si="59"/>
        <v>0</v>
      </c>
      <c r="M139" s="41"/>
      <c r="N139" s="41">
        <f t="shared" si="59"/>
        <v>3</v>
      </c>
      <c r="O139" s="41">
        <f t="shared" si="59"/>
        <v>0</v>
      </c>
      <c r="P139" s="41">
        <f t="shared" si="59"/>
        <v>0</v>
      </c>
      <c r="Q139" s="41">
        <f t="shared" si="59"/>
        <v>0</v>
      </c>
      <c r="R139" s="41">
        <f t="shared" si="59"/>
        <v>0</v>
      </c>
      <c r="S139" s="41">
        <f t="shared" si="59"/>
        <v>0</v>
      </c>
      <c r="T139" s="41">
        <f t="shared" si="59"/>
        <v>0</v>
      </c>
      <c r="U139" s="41">
        <f t="shared" si="59"/>
        <v>0</v>
      </c>
      <c r="V139" s="41">
        <f t="shared" si="59"/>
        <v>0</v>
      </c>
      <c r="W139" s="41"/>
      <c r="X139" s="41"/>
      <c r="Y139" s="41"/>
      <c r="Z139" s="41">
        <f t="shared" si="59"/>
        <v>-5</v>
      </c>
      <c r="AA139" s="41">
        <f t="shared" si="59"/>
        <v>0</v>
      </c>
      <c r="AB139" s="41">
        <f t="shared" si="59"/>
        <v>0</v>
      </c>
      <c r="AC139" s="41">
        <f t="shared" si="59"/>
        <v>3</v>
      </c>
      <c r="AD139" s="41">
        <f t="shared" si="59"/>
        <v>0</v>
      </c>
      <c r="AE139" s="41">
        <f t="shared" si="59"/>
        <v>-1</v>
      </c>
      <c r="AF139" s="41"/>
      <c r="AG139" s="41"/>
      <c r="AH139" s="41">
        <f t="shared" si="59"/>
        <v>1</v>
      </c>
      <c r="AI139" s="41">
        <f t="shared" si="59"/>
        <v>0</v>
      </c>
      <c r="AJ139" s="41">
        <f t="shared" si="59"/>
        <v>0</v>
      </c>
      <c r="AK139" s="41">
        <f t="shared" si="59"/>
        <v>0</v>
      </c>
      <c r="AL139" s="41">
        <f t="shared" si="59"/>
        <v>0</v>
      </c>
      <c r="AM139" s="41">
        <f t="shared" si="59"/>
        <v>0</v>
      </c>
      <c r="AN139" s="41"/>
      <c r="AO139" s="41"/>
      <c r="AQ139" s="16">
        <v>10.298999999999992</v>
      </c>
      <c r="AR139" s="16">
        <v>2.5640000000000107</v>
      </c>
      <c r="AS139" s="16">
        <v>2.0939999999999959</v>
      </c>
      <c r="AT139" s="16">
        <v>2.0939999999999959</v>
      </c>
      <c r="AU139" s="16">
        <v>1.5309999999999935</v>
      </c>
      <c r="AV139" s="16">
        <v>1.6469999999999985</v>
      </c>
      <c r="AW139" s="16"/>
      <c r="AX139" s="16">
        <v>-0.4669999999999952</v>
      </c>
      <c r="AY139" s="16">
        <v>0.8999999999999897</v>
      </c>
      <c r="AZ139" s="16">
        <v>11.132999999999992</v>
      </c>
      <c r="BA139" s="16">
        <v>4.3530000000000069</v>
      </c>
      <c r="BB139" s="16">
        <v>9.2009999999999934</v>
      </c>
      <c r="BC139" s="16">
        <v>1.9589999999999996</v>
      </c>
      <c r="BD139" s="16">
        <v>3.6140000000000061</v>
      </c>
      <c r="BE139" s="16">
        <v>1.480999999999999</v>
      </c>
      <c r="BF139" s="16">
        <v>1.9200000000000106</v>
      </c>
      <c r="BG139" s="16">
        <v>0.69699999999999207</v>
      </c>
      <c r="BH139" s="16">
        <v>5.6240000000000068</v>
      </c>
      <c r="BI139" s="16">
        <v>0.72300000000000697</v>
      </c>
      <c r="BJ139" s="16">
        <v>0.84800000000000431</v>
      </c>
      <c r="BK139" s="16">
        <v>6.198999999999999</v>
      </c>
      <c r="BL139" s="16"/>
      <c r="BM139" s="16"/>
      <c r="BN139" s="16">
        <v>1.8189999999999928</v>
      </c>
      <c r="BO139" s="16">
        <v>3.5409999999999942</v>
      </c>
      <c r="BP139" s="16">
        <v>0.70300000000000917</v>
      </c>
      <c r="BQ139" s="16">
        <v>3.5740000000000105</v>
      </c>
      <c r="BR139" s="16">
        <v>-0.54100000000000259</v>
      </c>
      <c r="BS139" s="16">
        <v>-0.54100000000000259</v>
      </c>
      <c r="BT139" s="16">
        <v>3.1300000000000106</v>
      </c>
      <c r="BU139" s="16"/>
      <c r="BV139" s="16"/>
      <c r="BW139" s="16">
        <v>0.85100000000000176</v>
      </c>
      <c r="BX139" s="16">
        <v>-0.93499999999999694</v>
      </c>
      <c r="BY139" s="16">
        <v>5.9839999999999893</v>
      </c>
      <c r="BZ139" s="16">
        <v>0.31300000000000772</v>
      </c>
      <c r="CA139" s="16">
        <v>0.41763438024031707</v>
      </c>
      <c r="CB139" s="16">
        <v>0.41763438024031707</v>
      </c>
      <c r="CC139" s="16">
        <v>0.41763438024031707</v>
      </c>
      <c r="CD139" s="16"/>
    </row>
    <row r="140" spans="1:82">
      <c r="A140">
        <v>1993</v>
      </c>
      <c r="B140" s="41">
        <f t="shared" si="58"/>
        <v>0</v>
      </c>
      <c r="C140" s="41"/>
      <c r="D140" s="41">
        <f t="shared" si="59"/>
        <v>0</v>
      </c>
      <c r="E140" s="41">
        <f t="shared" si="59"/>
        <v>-8</v>
      </c>
      <c r="F140" s="41">
        <f t="shared" si="59"/>
        <v>0</v>
      </c>
      <c r="G140" s="41"/>
      <c r="H140" s="41"/>
      <c r="I140" s="41">
        <f t="shared" si="59"/>
        <v>0</v>
      </c>
      <c r="J140" s="41">
        <f t="shared" si="59"/>
        <v>0</v>
      </c>
      <c r="K140" s="41">
        <f t="shared" si="59"/>
        <v>0</v>
      </c>
      <c r="L140" s="41">
        <f t="shared" si="59"/>
        <v>0</v>
      </c>
      <c r="M140" s="41"/>
      <c r="N140" s="41">
        <f t="shared" si="59"/>
        <v>0</v>
      </c>
      <c r="O140" s="41">
        <f t="shared" si="59"/>
        <v>0</v>
      </c>
      <c r="P140" s="41">
        <f t="shared" si="59"/>
        <v>0</v>
      </c>
      <c r="Q140" s="41">
        <f t="shared" si="59"/>
        <v>1</v>
      </c>
      <c r="R140" s="41">
        <f t="shared" si="59"/>
        <v>0</v>
      </c>
      <c r="S140" s="41">
        <f t="shared" si="59"/>
        <v>0</v>
      </c>
      <c r="T140" s="41">
        <f t="shared" si="59"/>
        <v>0</v>
      </c>
      <c r="U140" s="41">
        <f t="shared" si="59"/>
        <v>0</v>
      </c>
      <c r="V140" s="41">
        <f t="shared" si="59"/>
        <v>0</v>
      </c>
      <c r="W140" s="41">
        <f t="shared" si="59"/>
        <v>6</v>
      </c>
      <c r="X140" s="41"/>
      <c r="Y140" s="41"/>
      <c r="Z140" s="41">
        <f t="shared" si="59"/>
        <v>0</v>
      </c>
      <c r="AA140" s="41">
        <f t="shared" si="59"/>
        <v>0</v>
      </c>
      <c r="AB140" s="41">
        <f t="shared" si="59"/>
        <v>2</v>
      </c>
      <c r="AC140" s="41">
        <f t="shared" si="59"/>
        <v>0.30000000000000071</v>
      </c>
      <c r="AD140" s="41">
        <f t="shared" si="59"/>
        <v>0</v>
      </c>
      <c r="AE140" s="41">
        <f t="shared" si="59"/>
        <v>0</v>
      </c>
      <c r="AF140" s="41">
        <f t="shared" si="59"/>
        <v>-8</v>
      </c>
      <c r="AG140" s="41">
        <f t="shared" si="59"/>
        <v>4</v>
      </c>
      <c r="AH140" s="41">
        <f t="shared" si="59"/>
        <v>2</v>
      </c>
      <c r="AI140" s="41">
        <f t="shared" si="59"/>
        <v>0</v>
      </c>
      <c r="AJ140" s="41">
        <f t="shared" si="59"/>
        <v>3</v>
      </c>
      <c r="AK140" s="41">
        <f t="shared" si="59"/>
        <v>0</v>
      </c>
      <c r="AL140" s="41">
        <f t="shared" si="59"/>
        <v>0</v>
      </c>
      <c r="AM140" s="41">
        <f t="shared" si="59"/>
        <v>0</v>
      </c>
      <c r="AN140" s="41"/>
      <c r="AO140" s="41"/>
      <c r="AQ140" s="16">
        <v>6.2510000000000066</v>
      </c>
      <c r="AR140" s="16">
        <v>3.9360000000000062</v>
      </c>
      <c r="AS140" s="16">
        <v>0.52700000000001079</v>
      </c>
      <c r="AT140" s="16">
        <v>0.52700000000001079</v>
      </c>
      <c r="AU140" s="16">
        <v>-0.96199999999999619</v>
      </c>
      <c r="AV140" s="16">
        <v>4.2689999999999895</v>
      </c>
      <c r="AW140" s="16"/>
      <c r="AX140" s="16">
        <v>4.665000000000008</v>
      </c>
      <c r="AY140" s="16">
        <v>2.6610000000000023</v>
      </c>
      <c r="AZ140" s="16">
        <v>6.694</v>
      </c>
      <c r="BA140" s="16">
        <v>5.7099999999999929</v>
      </c>
      <c r="BB140" s="16">
        <v>7.0969999999999978</v>
      </c>
      <c r="BC140" s="16">
        <v>8.0000000000080007E-3</v>
      </c>
      <c r="BD140" s="16">
        <v>2.0000000000000018</v>
      </c>
      <c r="BE140" s="16">
        <v>-0.56100000000000039</v>
      </c>
      <c r="BF140" s="16">
        <v>-0.97699999999999454</v>
      </c>
      <c r="BG140" s="16">
        <v>-1.5989999999999949</v>
      </c>
      <c r="BH140" s="16">
        <v>6.2300000000000022</v>
      </c>
      <c r="BI140" s="16">
        <v>-0.83499999999999686</v>
      </c>
      <c r="BJ140" s="16">
        <v>-0.51799999999999624</v>
      </c>
      <c r="BK140" s="16">
        <v>6.8769999999999998</v>
      </c>
      <c r="BL140" s="16"/>
      <c r="BM140" s="16"/>
      <c r="BN140" s="16">
        <v>4.2010000000000103</v>
      </c>
      <c r="BO140" s="16">
        <v>2.737999999999996</v>
      </c>
      <c r="BP140" s="16">
        <v>5.2289999999999948</v>
      </c>
      <c r="BQ140" s="16">
        <v>2.8450000000000086</v>
      </c>
      <c r="BR140" s="16">
        <v>5.2440000000000042</v>
      </c>
      <c r="BS140" s="16">
        <v>5.2440000000000042</v>
      </c>
      <c r="BT140" s="16">
        <v>-0.68700000000000427</v>
      </c>
      <c r="BU140" s="16"/>
      <c r="BV140" s="16"/>
      <c r="BW140" s="16">
        <v>-1.313999999999993</v>
      </c>
      <c r="BX140" s="16">
        <v>-1.8290000000000028</v>
      </c>
      <c r="BY140" s="16">
        <v>8.0419999999999945</v>
      </c>
      <c r="BZ140" s="16">
        <v>2.4010000000000087</v>
      </c>
      <c r="CA140" s="16">
        <v>2.1819010638628678</v>
      </c>
      <c r="CB140" s="16">
        <v>2.1819010638628678</v>
      </c>
      <c r="CC140" s="16">
        <v>2.1819010638628678</v>
      </c>
      <c r="CD140" s="16">
        <v>-8.6999996299895415</v>
      </c>
    </row>
    <row r="141" spans="1:82">
      <c r="A141">
        <v>1994</v>
      </c>
      <c r="B141" s="41">
        <f t="shared" si="58"/>
        <v>0</v>
      </c>
      <c r="C141" s="41"/>
      <c r="D141" s="41">
        <f t="shared" si="59"/>
        <v>0</v>
      </c>
      <c r="E141" s="41">
        <f t="shared" si="59"/>
        <v>0</v>
      </c>
      <c r="F141" s="41">
        <f t="shared" si="59"/>
        <v>1</v>
      </c>
      <c r="G141" s="41"/>
      <c r="H141" s="41"/>
      <c r="I141" s="41">
        <f t="shared" si="59"/>
        <v>0</v>
      </c>
      <c r="J141" s="41">
        <f t="shared" si="59"/>
        <v>0</v>
      </c>
      <c r="K141" s="41">
        <f t="shared" si="59"/>
        <v>0</v>
      </c>
      <c r="L141" s="41">
        <f t="shared" si="59"/>
        <v>0</v>
      </c>
      <c r="M141" s="41"/>
      <c r="N141" s="41">
        <f t="shared" si="59"/>
        <v>0</v>
      </c>
      <c r="O141" s="41">
        <f t="shared" si="59"/>
        <v>0</v>
      </c>
      <c r="P141" s="41">
        <f t="shared" si="59"/>
        <v>0</v>
      </c>
      <c r="Q141" s="41">
        <f t="shared" si="59"/>
        <v>0</v>
      </c>
      <c r="R141" s="41">
        <f t="shared" si="59"/>
        <v>0</v>
      </c>
      <c r="S141" s="41">
        <f t="shared" si="59"/>
        <v>0</v>
      </c>
      <c r="T141" s="41">
        <f t="shared" si="59"/>
        <v>0</v>
      </c>
      <c r="U141" s="41">
        <f t="shared" ref="D141:AO147" si="60">+U39-U38</f>
        <v>0</v>
      </c>
      <c r="V141" s="41">
        <f t="shared" si="60"/>
        <v>0</v>
      </c>
      <c r="W141" s="41">
        <f t="shared" si="60"/>
        <v>0</v>
      </c>
      <c r="X141" s="41"/>
      <c r="Y141" s="41"/>
      <c r="Z141" s="41">
        <f t="shared" si="60"/>
        <v>0</v>
      </c>
      <c r="AA141" s="41">
        <f t="shared" si="60"/>
        <v>0</v>
      </c>
      <c r="AB141" s="41">
        <f t="shared" si="60"/>
        <v>0</v>
      </c>
      <c r="AC141" s="41">
        <f t="shared" si="60"/>
        <v>0</v>
      </c>
      <c r="AD141" s="41">
        <f t="shared" si="60"/>
        <v>0</v>
      </c>
      <c r="AE141" s="41">
        <f t="shared" si="60"/>
        <v>0</v>
      </c>
      <c r="AF141" s="41">
        <f t="shared" si="60"/>
        <v>3</v>
      </c>
      <c r="AG141" s="41">
        <f t="shared" si="60"/>
        <v>0</v>
      </c>
      <c r="AH141" s="41">
        <f t="shared" si="60"/>
        <v>0</v>
      </c>
      <c r="AI141" s="41">
        <f t="shared" si="60"/>
        <v>0</v>
      </c>
      <c r="AJ141" s="41">
        <f t="shared" si="60"/>
        <v>0</v>
      </c>
      <c r="AK141" s="41">
        <f t="shared" si="60"/>
        <v>0</v>
      </c>
      <c r="AL141" s="41">
        <f t="shared" si="60"/>
        <v>0</v>
      </c>
      <c r="AM141" s="41">
        <f t="shared" si="60"/>
        <v>0</v>
      </c>
      <c r="AN141" s="41"/>
      <c r="AO141" s="41"/>
      <c r="AQ141" s="16">
        <v>5.8300000000000018</v>
      </c>
      <c r="AR141" s="16">
        <v>4.8450000000000104</v>
      </c>
      <c r="AS141" s="16">
        <v>2.401999999999993</v>
      </c>
      <c r="AT141" s="16">
        <v>2.401999999999993</v>
      </c>
      <c r="AU141" s="16">
        <v>3.2270000000000021</v>
      </c>
      <c r="AV141" s="16">
        <v>4.6669999999999989</v>
      </c>
      <c r="AW141" s="16"/>
      <c r="AX141" s="16">
        <v>5.3339999999999943</v>
      </c>
      <c r="AY141" s="16">
        <v>4.493999999999998</v>
      </c>
      <c r="AZ141" s="16">
        <v>5.0659999999999927</v>
      </c>
      <c r="BA141" s="16">
        <v>5.1469999999999905</v>
      </c>
      <c r="BB141" s="16">
        <v>4.5190000000000063</v>
      </c>
      <c r="BC141" s="16">
        <v>5.329000000000006</v>
      </c>
      <c r="BD141" s="16">
        <v>4.2580000000000062</v>
      </c>
      <c r="BE141" s="16">
        <v>2.3390000000000022</v>
      </c>
      <c r="BF141" s="16">
        <v>2.3989999999999956</v>
      </c>
      <c r="BG141" s="16">
        <v>2.0000000000000018</v>
      </c>
      <c r="BH141" s="16">
        <v>-1.3029999999999986</v>
      </c>
      <c r="BI141" s="16">
        <v>2.0739999999999981</v>
      </c>
      <c r="BJ141" s="16">
        <v>0.8760000000000101</v>
      </c>
      <c r="BK141" s="16">
        <v>9.2689999999999948</v>
      </c>
      <c r="BL141" s="16">
        <v>2.200000000000002</v>
      </c>
      <c r="BM141" s="16"/>
      <c r="BN141" s="16">
        <v>3.8210000000000077</v>
      </c>
      <c r="BO141" s="16">
        <v>4.9409999999999954</v>
      </c>
      <c r="BP141" s="16">
        <v>5.5739999999999901</v>
      </c>
      <c r="BQ141" s="16">
        <v>5.0550000000000095</v>
      </c>
      <c r="BR141" s="16">
        <v>12.308000000000007</v>
      </c>
      <c r="BS141" s="16">
        <v>12.308000000000007</v>
      </c>
      <c r="BT141" s="16">
        <v>1.489000000000007</v>
      </c>
      <c r="BU141" s="16">
        <v>-12.7</v>
      </c>
      <c r="BV141" s="16">
        <v>3.2000000000000028</v>
      </c>
      <c r="BW141" s="16">
        <v>2.3349999999999982</v>
      </c>
      <c r="BX141" s="16">
        <v>3.9299999999999891</v>
      </c>
      <c r="BY141" s="16">
        <v>-5.4559999999999942</v>
      </c>
      <c r="BZ141" s="16">
        <v>3.7679999999999936</v>
      </c>
      <c r="CA141" s="16">
        <v>4.3736319206344465</v>
      </c>
      <c r="CB141" s="16">
        <v>4.3736319206344465</v>
      </c>
      <c r="CC141" s="16">
        <v>4.3736319206344465</v>
      </c>
      <c r="CD141" s="16">
        <v>-12.699999475204859</v>
      </c>
    </row>
    <row r="142" spans="1:82">
      <c r="A142">
        <v>1995</v>
      </c>
      <c r="B142" s="41">
        <f t="shared" si="58"/>
        <v>3</v>
      </c>
      <c r="C142" s="41"/>
      <c r="D142" s="41">
        <f t="shared" si="60"/>
        <v>0</v>
      </c>
      <c r="E142" s="41">
        <f t="shared" si="60"/>
        <v>0</v>
      </c>
      <c r="F142" s="41">
        <f t="shared" si="60"/>
        <v>0</v>
      </c>
      <c r="G142" s="41">
        <f t="shared" si="60"/>
        <v>0</v>
      </c>
      <c r="H142" s="41"/>
      <c r="I142" s="41">
        <f t="shared" si="60"/>
        <v>0</v>
      </c>
      <c r="J142" s="41">
        <f t="shared" si="60"/>
        <v>0</v>
      </c>
      <c r="K142" s="41">
        <f t="shared" si="60"/>
        <v>0</v>
      </c>
      <c r="L142" s="41">
        <f t="shared" si="60"/>
        <v>0</v>
      </c>
      <c r="M142" s="41"/>
      <c r="N142" s="41">
        <f t="shared" si="60"/>
        <v>0</v>
      </c>
      <c r="O142" s="41">
        <f t="shared" si="60"/>
        <v>0</v>
      </c>
      <c r="P142" s="41">
        <f t="shared" si="60"/>
        <v>0</v>
      </c>
      <c r="Q142" s="41">
        <f t="shared" si="60"/>
        <v>0</v>
      </c>
      <c r="R142" s="41">
        <f t="shared" si="60"/>
        <v>0</v>
      </c>
      <c r="S142" s="41">
        <f t="shared" si="60"/>
        <v>0</v>
      </c>
      <c r="T142" s="41">
        <f t="shared" si="60"/>
        <v>0</v>
      </c>
      <c r="U142" s="41">
        <f t="shared" si="60"/>
        <v>0</v>
      </c>
      <c r="V142" s="41">
        <f t="shared" si="60"/>
        <v>0</v>
      </c>
      <c r="W142" s="41">
        <f t="shared" si="60"/>
        <v>0</v>
      </c>
      <c r="X142" s="41"/>
      <c r="Y142" s="41"/>
      <c r="Z142" s="41">
        <f t="shared" si="60"/>
        <v>5</v>
      </c>
      <c r="AA142" s="41">
        <f t="shared" si="60"/>
        <v>0</v>
      </c>
      <c r="AB142" s="41">
        <f t="shared" si="60"/>
        <v>1</v>
      </c>
      <c r="AC142" s="41">
        <f t="shared" si="60"/>
        <v>0</v>
      </c>
      <c r="AD142" s="41">
        <f t="shared" si="60"/>
        <v>0</v>
      </c>
      <c r="AE142" s="41">
        <f t="shared" si="60"/>
        <v>1</v>
      </c>
      <c r="AF142" s="41">
        <f t="shared" si="60"/>
        <v>-1.5</v>
      </c>
      <c r="AG142" s="41">
        <f t="shared" si="60"/>
        <v>0</v>
      </c>
      <c r="AH142" s="41">
        <f t="shared" si="60"/>
        <v>1</v>
      </c>
      <c r="AI142" s="41">
        <f t="shared" si="60"/>
        <v>0</v>
      </c>
      <c r="AJ142" s="41">
        <f t="shared" si="60"/>
        <v>0</v>
      </c>
      <c r="AK142" s="41">
        <f t="shared" si="60"/>
        <v>0</v>
      </c>
      <c r="AL142" s="41">
        <f t="shared" si="60"/>
        <v>0</v>
      </c>
      <c r="AM142" s="41">
        <f t="shared" si="60"/>
        <v>1</v>
      </c>
      <c r="AN142" s="41">
        <f t="shared" si="60"/>
        <v>2.5</v>
      </c>
      <c r="AO142" s="41"/>
      <c r="AQ142" s="16">
        <v>-2.8449999999999975</v>
      </c>
      <c r="AR142" s="16">
        <v>2.9560000000000031</v>
      </c>
      <c r="AS142" s="16">
        <v>2.6680000000000037</v>
      </c>
      <c r="AT142" s="16">
        <v>2.6680000000000037</v>
      </c>
      <c r="AU142" s="16">
        <v>2.3849999999999927</v>
      </c>
      <c r="AV142" s="16">
        <v>4.6780000000000044</v>
      </c>
      <c r="AW142" s="16"/>
      <c r="AX142" s="16">
        <v>4.4170000000000043</v>
      </c>
      <c r="AY142" s="16">
        <v>2.6939999999999964</v>
      </c>
      <c r="AZ142" s="16">
        <v>8.8759999999999941</v>
      </c>
      <c r="BA142" s="16">
        <v>5.2019999999999955</v>
      </c>
      <c r="BB142" s="16">
        <v>4.153999999999991</v>
      </c>
      <c r="BC142" s="16">
        <v>3.0289999999999928</v>
      </c>
      <c r="BD142" s="16">
        <v>2.2529999999999939</v>
      </c>
      <c r="BE142" s="16">
        <v>2.2319999999999895</v>
      </c>
      <c r="BF142" s="16">
        <v>1.5409999999999924</v>
      </c>
      <c r="BG142" s="16">
        <v>2.0999999999999908</v>
      </c>
      <c r="BH142" s="16">
        <v>4.0799999999999947</v>
      </c>
      <c r="BI142" s="16">
        <v>2.6829999999999909</v>
      </c>
      <c r="BJ142" s="16">
        <v>2.6310000000000056</v>
      </c>
      <c r="BK142" s="16">
        <v>9.6149999999999949</v>
      </c>
      <c r="BL142" s="16">
        <v>-2.083999999999997</v>
      </c>
      <c r="BM142" s="16"/>
      <c r="BN142" s="16">
        <v>1.432000000000011</v>
      </c>
      <c r="BO142" s="16">
        <v>-6.2909999999999915</v>
      </c>
      <c r="BP142" s="16">
        <v>4.9020000000000064</v>
      </c>
      <c r="BQ142" s="16">
        <v>4.1560000000000041</v>
      </c>
      <c r="BR142" s="16">
        <v>7.4109999999999898</v>
      </c>
      <c r="BS142" s="16">
        <v>7.4109999999999898</v>
      </c>
      <c r="BT142" s="16">
        <v>2.3069999999999924</v>
      </c>
      <c r="BU142" s="16">
        <v>-4.1000000000000032</v>
      </c>
      <c r="BV142" s="16">
        <v>3.0999999999999917</v>
      </c>
      <c r="BW142" s="16">
        <v>4.1220000000000034</v>
      </c>
      <c r="BX142" s="16">
        <v>3.9349999999999996</v>
      </c>
      <c r="BY142" s="16">
        <v>7.1900000000000075</v>
      </c>
      <c r="BZ142" s="16">
        <v>2.4440000000000017</v>
      </c>
      <c r="CA142" s="16">
        <v>4.6252303352535717</v>
      </c>
      <c r="CB142" s="16">
        <v>4.6252303352535717</v>
      </c>
      <c r="CC142" s="16">
        <v>4.6252303352535717</v>
      </c>
      <c r="CD142" s="16">
        <v>-4.1000009284509531</v>
      </c>
    </row>
    <row r="143" spans="1:82">
      <c r="A143">
        <v>1996</v>
      </c>
      <c r="B143" s="41">
        <f t="shared" si="58"/>
        <v>0</v>
      </c>
      <c r="C143" s="41"/>
      <c r="D143" s="41">
        <f t="shared" si="60"/>
        <v>0</v>
      </c>
      <c r="E143" s="41">
        <f t="shared" si="60"/>
        <v>0</v>
      </c>
      <c r="F143" s="41">
        <f t="shared" si="60"/>
        <v>0.5</v>
      </c>
      <c r="G143" s="41">
        <f t="shared" si="60"/>
        <v>0</v>
      </c>
      <c r="H143" s="41"/>
      <c r="I143" s="41">
        <f t="shared" si="60"/>
        <v>0</v>
      </c>
      <c r="J143" s="41">
        <f t="shared" si="60"/>
        <v>0</v>
      </c>
      <c r="K143" s="41">
        <f t="shared" si="60"/>
        <v>0</v>
      </c>
      <c r="L143" s="41">
        <f t="shared" si="60"/>
        <v>0</v>
      </c>
      <c r="M143" s="41"/>
      <c r="N143" s="41">
        <f t="shared" si="60"/>
        <v>0</v>
      </c>
      <c r="O143" s="41">
        <f t="shared" si="60"/>
        <v>0</v>
      </c>
      <c r="P143" s="41">
        <f t="shared" si="60"/>
        <v>2</v>
      </c>
      <c r="Q143" s="41">
        <f t="shared" si="60"/>
        <v>0</v>
      </c>
      <c r="R143" s="41">
        <f t="shared" si="60"/>
        <v>0</v>
      </c>
      <c r="S143" s="41">
        <f t="shared" si="60"/>
        <v>0</v>
      </c>
      <c r="T143" s="41">
        <f t="shared" si="60"/>
        <v>0</v>
      </c>
      <c r="U143" s="41">
        <f t="shared" si="60"/>
        <v>0</v>
      </c>
      <c r="V143" s="41">
        <f t="shared" si="60"/>
        <v>0</v>
      </c>
      <c r="W143" s="41">
        <f t="shared" si="60"/>
        <v>0</v>
      </c>
      <c r="X143" s="41">
        <f t="shared" si="60"/>
        <v>0</v>
      </c>
      <c r="Y143" s="41">
        <f t="shared" si="60"/>
        <v>0</v>
      </c>
      <c r="Z143" s="41">
        <f t="shared" si="60"/>
        <v>0</v>
      </c>
      <c r="AA143" s="41">
        <f t="shared" si="60"/>
        <v>0</v>
      </c>
      <c r="AB143" s="41">
        <f t="shared" si="60"/>
        <v>0</v>
      </c>
      <c r="AC143" s="41">
        <f t="shared" si="60"/>
        <v>0</v>
      </c>
      <c r="AD143" s="41">
        <f t="shared" si="60"/>
        <v>0</v>
      </c>
      <c r="AE143" s="41">
        <f t="shared" si="60"/>
        <v>0</v>
      </c>
      <c r="AF143" s="41">
        <f t="shared" si="60"/>
        <v>-1.5</v>
      </c>
      <c r="AG143" s="41">
        <f t="shared" si="60"/>
        <v>0</v>
      </c>
      <c r="AH143" s="41">
        <f t="shared" si="60"/>
        <v>0</v>
      </c>
      <c r="AI143" s="41">
        <f t="shared" si="60"/>
        <v>0</v>
      </c>
      <c r="AJ143" s="41">
        <f t="shared" si="60"/>
        <v>0</v>
      </c>
      <c r="AK143" s="41">
        <f t="shared" si="60"/>
        <v>0</v>
      </c>
      <c r="AL143" s="41">
        <f t="shared" si="60"/>
        <v>0</v>
      </c>
      <c r="AM143" s="41">
        <f t="shared" si="60"/>
        <v>0</v>
      </c>
      <c r="AN143" s="41">
        <f t="shared" si="60"/>
        <v>4</v>
      </c>
      <c r="AO143" s="41">
        <f t="shared" si="60"/>
        <v>0</v>
      </c>
      <c r="AQ143" s="16">
        <v>5.526999999999993</v>
      </c>
      <c r="AR143" s="16">
        <v>4.0310000000000068</v>
      </c>
      <c r="AS143" s="16">
        <v>2.397999999999989</v>
      </c>
      <c r="AT143" s="16">
        <v>2.397999999999989</v>
      </c>
      <c r="AU143" s="16">
        <v>1.3209999999999944</v>
      </c>
      <c r="AV143" s="16">
        <v>4.3609999999999927</v>
      </c>
      <c r="AW143" s="16"/>
      <c r="AX143" s="16">
        <v>2.2089999999999943</v>
      </c>
      <c r="AY143" s="16">
        <v>1.6189999999999927</v>
      </c>
      <c r="AZ143" s="16">
        <v>6.8899999999999961</v>
      </c>
      <c r="BA143" s="16">
        <v>2.0559999999999912</v>
      </c>
      <c r="BB143" s="16">
        <v>1.3500000000000068</v>
      </c>
      <c r="BC143" s="16">
        <v>2.905000000000002</v>
      </c>
      <c r="BD143" s="16">
        <v>1.7320000000000002</v>
      </c>
      <c r="BE143" s="16">
        <v>1.3879999999999892</v>
      </c>
      <c r="BF143" s="16">
        <v>0.81599999999999451</v>
      </c>
      <c r="BG143" s="16">
        <v>2.862000000000009</v>
      </c>
      <c r="BH143" s="16">
        <v>3.5779999999999923</v>
      </c>
      <c r="BI143" s="16">
        <v>1.2669999999999959</v>
      </c>
      <c r="BJ143" s="16">
        <v>3.1339999999999923</v>
      </c>
      <c r="BK143" s="16">
        <v>7.8910000000000036</v>
      </c>
      <c r="BL143" s="16">
        <v>2.5879999999999903</v>
      </c>
      <c r="BM143" s="16"/>
      <c r="BN143" s="16">
        <v>1.5149999999999997</v>
      </c>
      <c r="BO143" s="16">
        <v>6.7730000000000068</v>
      </c>
      <c r="BP143" s="16">
        <v>4.0729999999999933</v>
      </c>
      <c r="BQ143" s="16">
        <v>5.0280000000000102</v>
      </c>
      <c r="BR143" s="16">
        <v>2.7989999999999959</v>
      </c>
      <c r="BS143" s="16">
        <v>2.7989999999999959</v>
      </c>
      <c r="BT143" s="16">
        <v>3.503999999999996</v>
      </c>
      <c r="BU143" s="16">
        <v>-3.607999999999989</v>
      </c>
      <c r="BV143" s="16">
        <v>4.2999999999999927</v>
      </c>
      <c r="BW143" s="16">
        <v>2.4210000000000065</v>
      </c>
      <c r="BX143" s="16">
        <v>1.5789999999999971</v>
      </c>
      <c r="BY143" s="16">
        <v>7.0070000000000077</v>
      </c>
      <c r="BZ143" s="16">
        <v>2.4280000000000079</v>
      </c>
      <c r="CA143" s="16">
        <v>5.8603767936188822</v>
      </c>
      <c r="CB143" s="16">
        <v>5.8603767936188822</v>
      </c>
      <c r="CC143" s="16">
        <v>5.8603767936188822</v>
      </c>
      <c r="CD143" s="16">
        <v>-3.6080128491121632</v>
      </c>
    </row>
    <row r="144" spans="1:82">
      <c r="A144">
        <v>1997</v>
      </c>
      <c r="B144" s="41">
        <f t="shared" si="58"/>
        <v>0</v>
      </c>
      <c r="C144" s="41"/>
      <c r="D144" s="41">
        <f t="shared" si="60"/>
        <v>0</v>
      </c>
      <c r="E144" s="41">
        <f t="shared" si="60"/>
        <v>0</v>
      </c>
      <c r="F144" s="41">
        <f t="shared" si="60"/>
        <v>0</v>
      </c>
      <c r="G144" s="41">
        <f t="shared" si="60"/>
        <v>0</v>
      </c>
      <c r="H144" s="41"/>
      <c r="I144" s="41">
        <f t="shared" si="60"/>
        <v>0</v>
      </c>
      <c r="J144" s="41">
        <f t="shared" si="60"/>
        <v>0</v>
      </c>
      <c r="K144" s="41">
        <f t="shared" si="60"/>
        <v>0</v>
      </c>
      <c r="L144" s="41">
        <f t="shared" si="60"/>
        <v>0</v>
      </c>
      <c r="M144" s="41"/>
      <c r="N144" s="41">
        <f t="shared" si="60"/>
        <v>0</v>
      </c>
      <c r="O144" s="41">
        <f t="shared" si="60"/>
        <v>0</v>
      </c>
      <c r="P144" s="41">
        <f t="shared" si="60"/>
        <v>0</v>
      </c>
      <c r="Q144" s="41">
        <f t="shared" si="60"/>
        <v>0</v>
      </c>
      <c r="R144" s="41">
        <f t="shared" si="60"/>
        <v>0</v>
      </c>
      <c r="S144" s="41">
        <f t="shared" si="60"/>
        <v>0</v>
      </c>
      <c r="T144" s="41">
        <f t="shared" si="60"/>
        <v>0</v>
      </c>
      <c r="U144" s="41">
        <f t="shared" si="60"/>
        <v>2</v>
      </c>
      <c r="V144" s="41">
        <f t="shared" si="60"/>
        <v>0</v>
      </c>
      <c r="W144" s="41">
        <f t="shared" si="60"/>
        <v>0</v>
      </c>
      <c r="X144" s="41">
        <f t="shared" si="60"/>
        <v>0</v>
      </c>
      <c r="Y144" s="41">
        <f t="shared" si="60"/>
        <v>0</v>
      </c>
      <c r="Z144" s="41">
        <f t="shared" si="60"/>
        <v>0</v>
      </c>
      <c r="AA144" s="41">
        <f t="shared" si="60"/>
        <v>0</v>
      </c>
      <c r="AB144" s="41">
        <f t="shared" si="60"/>
        <v>0</v>
      </c>
      <c r="AC144" s="41">
        <f t="shared" si="60"/>
        <v>0</v>
      </c>
      <c r="AD144" s="41">
        <f t="shared" si="60"/>
        <v>0</v>
      </c>
      <c r="AE144" s="41">
        <f t="shared" si="60"/>
        <v>0</v>
      </c>
      <c r="AF144" s="41">
        <f t="shared" si="60"/>
        <v>0</v>
      </c>
      <c r="AG144" s="41">
        <f t="shared" si="60"/>
        <v>0</v>
      </c>
      <c r="AH144" s="41">
        <f t="shared" si="60"/>
        <v>0</v>
      </c>
      <c r="AI144" s="41">
        <f t="shared" si="60"/>
        <v>0</v>
      </c>
      <c r="AJ144" s="41">
        <f t="shared" si="60"/>
        <v>0</v>
      </c>
      <c r="AK144" s="41">
        <f t="shared" si="60"/>
        <v>0</v>
      </c>
      <c r="AL144" s="41">
        <f t="shared" si="60"/>
        <v>0</v>
      </c>
      <c r="AM144" s="41">
        <f t="shared" si="60"/>
        <v>0</v>
      </c>
      <c r="AN144" s="41">
        <f t="shared" si="60"/>
        <v>0</v>
      </c>
      <c r="AO144" s="41">
        <f t="shared" si="60"/>
        <v>-2.5</v>
      </c>
      <c r="AQ144" s="16">
        <v>8.1110000000000007</v>
      </c>
      <c r="AR144" s="16">
        <v>4.6049999999999924</v>
      </c>
      <c r="AS144" s="16">
        <v>2.0939999999999959</v>
      </c>
      <c r="AT144" s="16">
        <v>2.0939999999999959</v>
      </c>
      <c r="AU144" s="16">
        <v>3.7940000000000085</v>
      </c>
      <c r="AV144" s="16">
        <v>4.9539999999999917</v>
      </c>
      <c r="AW144" s="16"/>
      <c r="AX144" s="16">
        <v>3.3949999999999925</v>
      </c>
      <c r="AY144" s="16">
        <v>4.2799999999999949</v>
      </c>
      <c r="AZ144" s="16">
        <v>7.4160000000000004</v>
      </c>
      <c r="BA144" s="16">
        <v>3.4299999999999997</v>
      </c>
      <c r="BB144" s="16">
        <v>5.475999999999992</v>
      </c>
      <c r="BC144" s="16">
        <v>3.2599999999999962</v>
      </c>
      <c r="BD144" s="16">
        <v>4.3279999999999985</v>
      </c>
      <c r="BE144" s="16">
        <v>2.2990000000000066</v>
      </c>
      <c r="BF144" s="16">
        <v>1.7849999999999921</v>
      </c>
      <c r="BG144" s="16">
        <v>4.4839999999999991</v>
      </c>
      <c r="BH144" s="16">
        <v>4.9940000000000095</v>
      </c>
      <c r="BI144" s="16">
        <v>1.8299999999999983</v>
      </c>
      <c r="BJ144" s="16">
        <v>0.98100000000000964</v>
      </c>
      <c r="BK144" s="16">
        <v>6.1709999999999932</v>
      </c>
      <c r="BL144" s="16">
        <v>8.8370000000000068</v>
      </c>
      <c r="BM144" s="16">
        <v>8.3110000000000017</v>
      </c>
      <c r="BN144" s="16">
        <v>5.9369999999999923</v>
      </c>
      <c r="BO144" s="16">
        <v>6.8470000000000031</v>
      </c>
      <c r="BP144" s="16">
        <v>2.4370000000000003</v>
      </c>
      <c r="BQ144" s="16">
        <v>5.2850000000000064</v>
      </c>
      <c r="BR144" s="16">
        <v>6.4759999999999929</v>
      </c>
      <c r="BS144" s="16">
        <v>6.4759999999999929</v>
      </c>
      <c r="BT144" s="16">
        <v>4.4010000000000105</v>
      </c>
      <c r="BU144" s="16">
        <v>1.3819999999999943</v>
      </c>
      <c r="BV144" s="16">
        <v>2.6000000000000023</v>
      </c>
      <c r="BW144" s="16">
        <v>3.8650000000000073</v>
      </c>
      <c r="BX144" s="16">
        <v>3.0710000000000015</v>
      </c>
      <c r="BY144" s="16">
        <v>7.5280000000000014</v>
      </c>
      <c r="BZ144" s="16">
        <v>4.9090000000000078</v>
      </c>
      <c r="CA144" s="16">
        <v>5.1863820181721421</v>
      </c>
      <c r="CB144" s="16">
        <v>5.1863820181721421</v>
      </c>
      <c r="CC144" s="16">
        <v>5.1863820181721421</v>
      </c>
      <c r="CD144" s="16">
        <v>1.3820682887995206</v>
      </c>
    </row>
    <row r="145" spans="1:82">
      <c r="A145">
        <v>1998</v>
      </c>
      <c r="B145" s="41">
        <f t="shared" si="58"/>
        <v>0</v>
      </c>
      <c r="C145" s="41"/>
      <c r="D145" s="41">
        <f t="shared" si="60"/>
        <v>0</v>
      </c>
      <c r="E145" s="41">
        <f t="shared" si="60"/>
        <v>-2</v>
      </c>
      <c r="F145" s="41">
        <f t="shared" si="60"/>
        <v>0</v>
      </c>
      <c r="G145" s="41">
        <f t="shared" si="60"/>
        <v>0</v>
      </c>
      <c r="H145" s="41"/>
      <c r="I145" s="41">
        <f t="shared" si="60"/>
        <v>0</v>
      </c>
      <c r="J145" s="41">
        <f t="shared" si="60"/>
        <v>0</v>
      </c>
      <c r="K145" s="41">
        <f t="shared" si="60"/>
        <v>0</v>
      </c>
      <c r="L145" s="41">
        <f t="shared" si="60"/>
        <v>0</v>
      </c>
      <c r="M145" s="41"/>
      <c r="N145" s="41">
        <f t="shared" si="60"/>
        <v>0</v>
      </c>
      <c r="O145" s="41">
        <f t="shared" si="60"/>
        <v>0</v>
      </c>
      <c r="P145" s="41">
        <f t="shared" si="60"/>
        <v>0</v>
      </c>
      <c r="Q145" s="41">
        <f t="shared" si="60"/>
        <v>1</v>
      </c>
      <c r="R145" s="41">
        <f t="shared" si="60"/>
        <v>0</v>
      </c>
      <c r="S145" s="41">
        <f t="shared" si="60"/>
        <v>0</v>
      </c>
      <c r="T145" s="41">
        <f t="shared" si="60"/>
        <v>1</v>
      </c>
      <c r="U145" s="41">
        <f t="shared" si="60"/>
        <v>0</v>
      </c>
      <c r="V145" s="41">
        <f t="shared" si="60"/>
        <v>0</v>
      </c>
      <c r="W145" s="41">
        <f t="shared" si="60"/>
        <v>0</v>
      </c>
      <c r="X145" s="41">
        <f t="shared" si="60"/>
        <v>0</v>
      </c>
      <c r="Y145" s="41">
        <f t="shared" si="60"/>
        <v>0</v>
      </c>
      <c r="Z145" s="41">
        <f t="shared" si="60"/>
        <v>0</v>
      </c>
      <c r="AA145" s="41">
        <f t="shared" si="60"/>
        <v>0</v>
      </c>
      <c r="AB145" s="41">
        <f t="shared" si="60"/>
        <v>0</v>
      </c>
      <c r="AC145" s="41">
        <f t="shared" si="60"/>
        <v>0</v>
      </c>
      <c r="AD145" s="41">
        <f t="shared" si="60"/>
        <v>0</v>
      </c>
      <c r="AE145" s="41">
        <f t="shared" si="60"/>
        <v>0</v>
      </c>
      <c r="AF145" s="41">
        <f t="shared" si="60"/>
        <v>0</v>
      </c>
      <c r="AG145" s="41">
        <f t="shared" si="60"/>
        <v>0</v>
      </c>
      <c r="AH145" s="41">
        <f t="shared" si="60"/>
        <v>0</v>
      </c>
      <c r="AI145" s="41">
        <f t="shared" si="60"/>
        <v>0</v>
      </c>
      <c r="AJ145" s="41">
        <f t="shared" si="60"/>
        <v>0</v>
      </c>
      <c r="AK145" s="41">
        <f t="shared" si="60"/>
        <v>0</v>
      </c>
      <c r="AL145" s="41">
        <f t="shared" si="60"/>
        <v>0</v>
      </c>
      <c r="AM145" s="41">
        <f t="shared" si="60"/>
        <v>0</v>
      </c>
      <c r="AN145" s="41">
        <f t="shared" si="60"/>
        <v>0</v>
      </c>
      <c r="AO145" s="41">
        <f t="shared" si="60"/>
        <v>0</v>
      </c>
      <c r="AQ145" s="16">
        <v>3.8499999999999979</v>
      </c>
      <c r="AR145" s="16">
        <v>4.6499999999999986</v>
      </c>
      <c r="AS145" s="16">
        <v>3.5809999999999897</v>
      </c>
      <c r="AT145" s="16">
        <v>3.5809999999999897</v>
      </c>
      <c r="AU145" s="16">
        <v>1.9619999999999971</v>
      </c>
      <c r="AV145" s="16">
        <v>5.0289999999999946</v>
      </c>
      <c r="AW145" s="16">
        <v>13.813999999999993</v>
      </c>
      <c r="AX145" s="16">
        <v>0.33799999999999386</v>
      </c>
      <c r="AY145" s="16">
        <v>3.8960000000000106</v>
      </c>
      <c r="AZ145" s="16">
        <v>4.3560000000000043</v>
      </c>
      <c r="BA145" s="16">
        <v>0.57000000000000384</v>
      </c>
      <c r="BB145" s="16">
        <v>7.1550000000000002</v>
      </c>
      <c r="BC145" s="16">
        <v>2.2129999999999983</v>
      </c>
      <c r="BD145" s="16">
        <v>3.2669999999999977</v>
      </c>
      <c r="BE145" s="16">
        <v>3.6180000000000101</v>
      </c>
      <c r="BF145" s="16">
        <v>2.0199999999999996</v>
      </c>
      <c r="BG145" s="16">
        <v>3.895000000000004</v>
      </c>
      <c r="BH145" s="16">
        <v>2.9020000000000046</v>
      </c>
      <c r="BI145" s="16">
        <v>1.811000000000007</v>
      </c>
      <c r="BJ145" s="16">
        <v>-1.2700000000000156</v>
      </c>
      <c r="BK145" s="16">
        <v>-5.1289999999999942</v>
      </c>
      <c r="BL145" s="16">
        <v>6.3360000000000083</v>
      </c>
      <c r="BM145" s="16">
        <v>7.4759999999999938</v>
      </c>
      <c r="BN145" s="16">
        <v>6.4920000000000089</v>
      </c>
      <c r="BO145" s="16">
        <v>5.1639999999999908</v>
      </c>
      <c r="BP145" s="16">
        <v>0.32900000000000151</v>
      </c>
      <c r="BQ145" s="16">
        <v>2.6240000000000041</v>
      </c>
      <c r="BR145" s="16">
        <v>-0.39200000000000346</v>
      </c>
      <c r="BS145" s="16">
        <v>-0.39200000000000346</v>
      </c>
      <c r="BT145" s="16">
        <v>4.8079999999999901</v>
      </c>
      <c r="BU145" s="16">
        <v>-5.3450000000000113</v>
      </c>
      <c r="BV145" s="16">
        <v>0.49999999999998934</v>
      </c>
      <c r="BW145" s="16">
        <v>4.4689999999999896</v>
      </c>
      <c r="BX145" s="16">
        <v>4.3120000000000047</v>
      </c>
      <c r="BY145" s="16">
        <v>3.0920000000000059</v>
      </c>
      <c r="BZ145" s="16">
        <v>3.1539999999999901</v>
      </c>
      <c r="CA145" s="16">
        <v>-0.51408340561935884</v>
      </c>
      <c r="CB145" s="16">
        <v>-0.51408340561935884</v>
      </c>
      <c r="CC145" s="16">
        <v>-0.51408340561935884</v>
      </c>
      <c r="CD145" s="16">
        <v>-5.345395112285944</v>
      </c>
    </row>
    <row r="146" spans="1:82">
      <c r="A146">
        <v>1999</v>
      </c>
      <c r="B146" s="41">
        <f t="shared" si="58"/>
        <v>0</v>
      </c>
      <c r="C146" s="41"/>
      <c r="D146" s="41">
        <f t="shared" si="60"/>
        <v>0</v>
      </c>
      <c r="E146" s="41">
        <f t="shared" si="60"/>
        <v>0</v>
      </c>
      <c r="F146" s="41">
        <f t="shared" si="60"/>
        <v>0</v>
      </c>
      <c r="G146" s="41">
        <f t="shared" si="60"/>
        <v>0</v>
      </c>
      <c r="H146" s="41"/>
      <c r="I146" s="41">
        <f t="shared" si="60"/>
        <v>0</v>
      </c>
      <c r="J146" s="41">
        <f t="shared" si="60"/>
        <v>0</v>
      </c>
      <c r="K146" s="41">
        <f t="shared" si="60"/>
        <v>0</v>
      </c>
      <c r="L146" s="41">
        <f t="shared" si="60"/>
        <v>0</v>
      </c>
      <c r="M146" s="41"/>
      <c r="N146" s="41">
        <f t="shared" si="60"/>
        <v>0</v>
      </c>
      <c r="O146" s="41">
        <f t="shared" si="60"/>
        <v>0</v>
      </c>
      <c r="P146" s="41">
        <f t="shared" si="60"/>
        <v>0</v>
      </c>
      <c r="Q146" s="41">
        <f t="shared" si="60"/>
        <v>0</v>
      </c>
      <c r="R146" s="41">
        <f t="shared" si="60"/>
        <v>0</v>
      </c>
      <c r="S146" s="41">
        <f t="shared" si="60"/>
        <v>0</v>
      </c>
      <c r="T146" s="41">
        <f t="shared" si="60"/>
        <v>0</v>
      </c>
      <c r="U146" s="41">
        <f t="shared" si="60"/>
        <v>0</v>
      </c>
      <c r="V146" s="41">
        <f t="shared" si="60"/>
        <v>0</v>
      </c>
      <c r="W146" s="41">
        <f t="shared" si="60"/>
        <v>0</v>
      </c>
      <c r="X146" s="41">
        <f t="shared" si="60"/>
        <v>0</v>
      </c>
      <c r="Y146" s="41">
        <f t="shared" si="60"/>
        <v>0</v>
      </c>
      <c r="Z146" s="41">
        <f t="shared" si="60"/>
        <v>0</v>
      </c>
      <c r="AA146" s="41">
        <f t="shared" si="60"/>
        <v>0</v>
      </c>
      <c r="AB146" s="41">
        <f t="shared" si="60"/>
        <v>0</v>
      </c>
      <c r="AC146" s="41">
        <f t="shared" si="60"/>
        <v>0</v>
      </c>
      <c r="AD146" s="41">
        <f t="shared" si="60"/>
        <v>0</v>
      </c>
      <c r="AE146" s="41">
        <f t="shared" si="60"/>
        <v>0</v>
      </c>
      <c r="AF146" s="41">
        <f t="shared" si="60"/>
        <v>0</v>
      </c>
      <c r="AG146" s="41">
        <f t="shared" si="60"/>
        <v>0</v>
      </c>
      <c r="AH146" s="41">
        <f t="shared" si="60"/>
        <v>0</v>
      </c>
      <c r="AI146" s="41">
        <f t="shared" si="60"/>
        <v>0</v>
      </c>
      <c r="AJ146" s="41">
        <f t="shared" si="60"/>
        <v>0</v>
      </c>
      <c r="AK146" s="41">
        <f t="shared" si="60"/>
        <v>0</v>
      </c>
      <c r="AL146" s="41">
        <f t="shared" si="60"/>
        <v>0</v>
      </c>
      <c r="AM146" s="41">
        <f t="shared" si="60"/>
        <v>0</v>
      </c>
      <c r="AN146" s="41">
        <f t="shared" si="60"/>
        <v>-1</v>
      </c>
      <c r="AO146" s="41">
        <f t="shared" si="60"/>
        <v>0</v>
      </c>
      <c r="AQ146" s="16">
        <v>-3.3850000000000047</v>
      </c>
      <c r="AR146" s="16">
        <v>4.3479999999999963</v>
      </c>
      <c r="AS146" s="16">
        <v>3.5560000000000036</v>
      </c>
      <c r="AT146" s="16">
        <v>3.5560000000000036</v>
      </c>
      <c r="AU146" s="16">
        <v>3.5430000000000073</v>
      </c>
      <c r="AV146" s="16">
        <v>0.4269999999999996</v>
      </c>
      <c r="AW146" s="16">
        <v>10.749999999999993</v>
      </c>
      <c r="AX146" s="16">
        <v>0.46800000000000175</v>
      </c>
      <c r="AY146" s="16">
        <v>5.1630000000000065</v>
      </c>
      <c r="AZ146" s="16">
        <v>-0.45600000000000085</v>
      </c>
      <c r="BA146" s="16">
        <v>-4.2039999999999971</v>
      </c>
      <c r="BB146" s="16">
        <v>4.214999999999991</v>
      </c>
      <c r="BC146" s="16">
        <v>2.9479999999999951</v>
      </c>
      <c r="BD146" s="16">
        <v>-4.7389999999999937</v>
      </c>
      <c r="BE146" s="16">
        <v>3.2780000000000031</v>
      </c>
      <c r="BF146" s="16">
        <v>1.8869999999999942</v>
      </c>
      <c r="BG146" s="16">
        <v>3.0729999999999924</v>
      </c>
      <c r="BH146" s="16">
        <v>-0.73600000000000332</v>
      </c>
      <c r="BI146" s="16">
        <v>1.6259999999999941</v>
      </c>
      <c r="BJ146" s="16">
        <v>-0.33400000000000096</v>
      </c>
      <c r="BK146" s="16">
        <v>11.467000000000006</v>
      </c>
      <c r="BL146" s="16">
        <v>2.7560000000000029</v>
      </c>
      <c r="BM146" s="16">
        <v>-1.1410000000000031</v>
      </c>
      <c r="BN146" s="16">
        <v>8.4209999999999887</v>
      </c>
      <c r="BO146" s="16">
        <v>2.7539999999999898</v>
      </c>
      <c r="BP146" s="16">
        <v>4.5479999999999965</v>
      </c>
      <c r="BQ146" s="16">
        <v>2.0129999999999981</v>
      </c>
      <c r="BR146" s="16">
        <v>1.4950000000000019</v>
      </c>
      <c r="BS146" s="16">
        <v>1.4950000000000019</v>
      </c>
      <c r="BT146" s="16">
        <v>3.9069999999999938</v>
      </c>
      <c r="BU146" s="16">
        <v>6.3509999999999955</v>
      </c>
      <c r="BV146" s="16">
        <v>2.4000000000000021</v>
      </c>
      <c r="BW146" s="16">
        <v>4.7449999999999992</v>
      </c>
      <c r="BX146" s="16">
        <v>4.2470000000000008</v>
      </c>
      <c r="BY146" s="16">
        <v>-3.2630000000000048</v>
      </c>
      <c r="BZ146" s="16">
        <v>2.9900000000000038</v>
      </c>
      <c r="CA146" s="16">
        <v>3.3464316131577965</v>
      </c>
      <c r="CB146" s="16">
        <v>3.3464316131577965</v>
      </c>
      <c r="CC146" s="16">
        <v>3.3464316131577965</v>
      </c>
      <c r="CD146" s="16">
        <v>6.3514533558738373</v>
      </c>
    </row>
    <row r="147" spans="1:82">
      <c r="A147">
        <v>2000</v>
      </c>
      <c r="B147" s="41">
        <f t="shared" si="58"/>
        <v>0</v>
      </c>
      <c r="C147" s="41"/>
      <c r="D147" s="41">
        <f t="shared" si="60"/>
        <v>0</v>
      </c>
      <c r="E147" s="41">
        <f t="shared" si="60"/>
        <v>0</v>
      </c>
      <c r="F147" s="41">
        <f t="shared" si="60"/>
        <v>0</v>
      </c>
      <c r="G147" s="41">
        <f t="shared" si="60"/>
        <v>0</v>
      </c>
      <c r="H147" s="41"/>
      <c r="I147" s="41">
        <f t="shared" si="60"/>
        <v>0</v>
      </c>
      <c r="J147" s="41">
        <f t="shared" si="60"/>
        <v>0</v>
      </c>
      <c r="K147" s="41">
        <f t="shared" si="60"/>
        <v>0</v>
      </c>
      <c r="L147" s="41">
        <f t="shared" si="60"/>
        <v>5</v>
      </c>
      <c r="M147" s="41">
        <f t="shared" si="60"/>
        <v>5</v>
      </c>
      <c r="N147" s="41">
        <f t="shared" si="60"/>
        <v>0</v>
      </c>
      <c r="O147" s="41">
        <f t="shared" si="60"/>
        <v>2</v>
      </c>
      <c r="P147" s="41">
        <f t="shared" si="60"/>
        <v>-1</v>
      </c>
      <c r="Q147" s="41">
        <f t="shared" si="60"/>
        <v>0</v>
      </c>
      <c r="R147" s="41">
        <f t="shared" si="60"/>
        <v>0</v>
      </c>
      <c r="S147" s="41">
        <f t="shared" si="60"/>
        <v>0</v>
      </c>
      <c r="T147" s="41">
        <f t="shared" si="60"/>
        <v>0</v>
      </c>
      <c r="U147" s="41">
        <f t="shared" si="60"/>
        <v>0</v>
      </c>
      <c r="V147" s="41">
        <f t="shared" si="60"/>
        <v>0</v>
      </c>
      <c r="W147" s="41">
        <f t="shared" si="60"/>
        <v>0</v>
      </c>
      <c r="X147" s="41">
        <f t="shared" si="60"/>
        <v>0</v>
      </c>
      <c r="Y147" s="41">
        <f t="shared" si="60"/>
        <v>0</v>
      </c>
      <c r="Z147" s="41">
        <f t="shared" si="60"/>
        <v>0</v>
      </c>
      <c r="AA147" s="41">
        <f t="shared" si="60"/>
        <v>0</v>
      </c>
      <c r="AB147" s="41">
        <f t="shared" si="60"/>
        <v>0</v>
      </c>
      <c r="AC147" s="41">
        <f t="shared" si="60"/>
        <v>0</v>
      </c>
      <c r="AD147" s="41">
        <f t="shared" si="60"/>
        <v>0</v>
      </c>
      <c r="AE147" s="41">
        <f t="shared" si="60"/>
        <v>0</v>
      </c>
      <c r="AF147" s="41">
        <f t="shared" si="60"/>
        <v>0</v>
      </c>
      <c r="AG147" s="41">
        <f t="shared" si="60"/>
        <v>0</v>
      </c>
      <c r="AH147" s="41">
        <f t="shared" si="60"/>
        <v>0</v>
      </c>
      <c r="AI147" s="41">
        <f t="shared" si="60"/>
        <v>0</v>
      </c>
      <c r="AJ147" s="41">
        <f t="shared" si="60"/>
        <v>2</v>
      </c>
      <c r="AK147" s="41">
        <f t="shared" si="60"/>
        <v>0</v>
      </c>
      <c r="AL147" s="41">
        <f t="shared" si="60"/>
        <v>0</v>
      </c>
      <c r="AM147" s="41">
        <f t="shared" si="60"/>
        <v>0</v>
      </c>
      <c r="AN147" s="41">
        <f t="shared" si="60"/>
        <v>-1</v>
      </c>
      <c r="AO147" s="41">
        <f t="shared" si="60"/>
        <v>0</v>
      </c>
      <c r="AQ147" s="16">
        <v>-0.78899999999998416</v>
      </c>
      <c r="AR147" s="16">
        <v>3.1009999999999982</v>
      </c>
      <c r="AS147" s="16">
        <v>3.3760000000000012</v>
      </c>
      <c r="AT147" s="16">
        <v>3.3760000000000012</v>
      </c>
      <c r="AU147" s="16">
        <v>3.7169999999999925</v>
      </c>
      <c r="AV147" s="16">
        <v>2.5079999999999991</v>
      </c>
      <c r="AW147" s="16">
        <v>4.4419999999999904</v>
      </c>
      <c r="AX147" s="16">
        <v>4.3879999999999919</v>
      </c>
      <c r="AY147" s="16">
        <v>5.1779999999999937</v>
      </c>
      <c r="AZ147" s="16">
        <v>5.3350000000000009</v>
      </c>
      <c r="BA147" s="16">
        <v>2.9249999999999998</v>
      </c>
      <c r="BB147" s="16">
        <v>3.8689999999999891</v>
      </c>
      <c r="BC147" s="16">
        <v>3.7490000000000023</v>
      </c>
      <c r="BD147" s="16">
        <v>1.0920000000000041</v>
      </c>
      <c r="BE147" s="16">
        <v>4.0899999999999936</v>
      </c>
      <c r="BF147" s="16">
        <v>2.9039999999999955</v>
      </c>
      <c r="BG147" s="16">
        <v>3.9199999999999902</v>
      </c>
      <c r="BH147" s="16">
        <v>7.291000000000003</v>
      </c>
      <c r="BI147" s="16">
        <v>3.787000000000007</v>
      </c>
      <c r="BJ147" s="16">
        <v>2.7649999999999952</v>
      </c>
      <c r="BK147" s="16">
        <v>9.061000000000007</v>
      </c>
      <c r="BL147" s="16">
        <v>5.6759999999999922</v>
      </c>
      <c r="BM147" s="16">
        <v>3.6960000000000104</v>
      </c>
      <c r="BN147" s="16">
        <v>8.4419999999999931</v>
      </c>
      <c r="BO147" s="16">
        <v>4.9420000000000019</v>
      </c>
      <c r="BP147" s="16">
        <v>4.2519999999999891</v>
      </c>
      <c r="BQ147" s="16">
        <v>3.2049999999999912</v>
      </c>
      <c r="BR147" s="16">
        <v>2.6950000000000029</v>
      </c>
      <c r="BS147" s="16">
        <v>2.6950000000000029</v>
      </c>
      <c r="BT147" s="16">
        <v>3.8159999999999972</v>
      </c>
      <c r="BU147" s="16">
        <v>10.045999999999999</v>
      </c>
      <c r="BV147" s="16">
        <v>4.2000000000000037</v>
      </c>
      <c r="BW147" s="16">
        <v>5.0529999999999964</v>
      </c>
      <c r="BX147" s="16">
        <v>4.7660000000000036</v>
      </c>
      <c r="BY147" s="16">
        <v>6.9329999999999892</v>
      </c>
      <c r="BZ147" s="16">
        <v>3.6720000000000086</v>
      </c>
      <c r="CA147" s="16">
        <v>4.382540607582075</v>
      </c>
      <c r="CB147" s="16">
        <v>4.382540607582075</v>
      </c>
      <c r="CC147" s="16">
        <v>4.382540607582075</v>
      </c>
      <c r="CD147" s="16">
        <v>10.045623789677038</v>
      </c>
    </row>
    <row r="148" spans="1:82">
      <c r="A148">
        <v>2001</v>
      </c>
      <c r="B148" s="41">
        <f t="shared" si="58"/>
        <v>0</v>
      </c>
      <c r="C148" s="41">
        <f t="shared" ref="C148:AO154" si="61">+C46-C45</f>
        <v>0</v>
      </c>
      <c r="D148" s="41">
        <f t="shared" si="61"/>
        <v>0</v>
      </c>
      <c r="E148" s="41">
        <f t="shared" si="61"/>
        <v>0</v>
      </c>
      <c r="F148" s="41">
        <f t="shared" si="61"/>
        <v>0</v>
      </c>
      <c r="G148" s="41">
        <f t="shared" si="61"/>
        <v>0</v>
      </c>
      <c r="H148" s="41"/>
      <c r="I148" s="41">
        <f t="shared" si="61"/>
        <v>0</v>
      </c>
      <c r="J148" s="41">
        <f t="shared" si="61"/>
        <v>0</v>
      </c>
      <c r="K148" s="41">
        <f t="shared" si="61"/>
        <v>0</v>
      </c>
      <c r="L148" s="41">
        <f t="shared" si="61"/>
        <v>1</v>
      </c>
      <c r="M148" s="41">
        <f t="shared" si="61"/>
        <v>0</v>
      </c>
      <c r="N148" s="41">
        <f t="shared" si="61"/>
        <v>0</v>
      </c>
      <c r="O148" s="41">
        <f t="shared" si="61"/>
        <v>2</v>
      </c>
      <c r="P148" s="41">
        <f t="shared" si="61"/>
        <v>0</v>
      </c>
      <c r="Q148" s="41">
        <f t="shared" si="61"/>
        <v>0</v>
      </c>
      <c r="R148" s="41">
        <f t="shared" si="61"/>
        <v>0</v>
      </c>
      <c r="S148" s="41">
        <f t="shared" si="61"/>
        <v>0</v>
      </c>
      <c r="T148" s="41">
        <f t="shared" si="61"/>
        <v>0</v>
      </c>
      <c r="U148" s="41">
        <f t="shared" si="61"/>
        <v>0</v>
      </c>
      <c r="V148" s="41">
        <f t="shared" si="61"/>
        <v>0</v>
      </c>
      <c r="W148" s="41">
        <f t="shared" si="61"/>
        <v>0</v>
      </c>
      <c r="X148" s="41">
        <f t="shared" si="61"/>
        <v>0</v>
      </c>
      <c r="Y148" s="41">
        <f t="shared" si="61"/>
        <v>0</v>
      </c>
      <c r="Z148" s="41">
        <f t="shared" si="61"/>
        <v>0</v>
      </c>
      <c r="AA148" s="41">
        <f t="shared" si="61"/>
        <v>0</v>
      </c>
      <c r="AB148" s="41">
        <f t="shared" si="61"/>
        <v>1</v>
      </c>
      <c r="AC148" s="41">
        <f t="shared" si="61"/>
        <v>0</v>
      </c>
      <c r="AD148" s="41">
        <f t="shared" si="61"/>
        <v>0</v>
      </c>
      <c r="AE148" s="41">
        <f t="shared" si="61"/>
        <v>0</v>
      </c>
      <c r="AF148" s="41">
        <f t="shared" si="61"/>
        <v>0</v>
      </c>
      <c r="AG148" s="41">
        <f t="shared" si="61"/>
        <v>0</v>
      </c>
      <c r="AH148" s="41">
        <f t="shared" si="61"/>
        <v>0</v>
      </c>
      <c r="AI148" s="41">
        <f t="shared" si="61"/>
        <v>0</v>
      </c>
      <c r="AJ148" s="41">
        <f t="shared" si="61"/>
        <v>1</v>
      </c>
      <c r="AK148" s="41">
        <f t="shared" si="61"/>
        <v>0</v>
      </c>
      <c r="AL148" s="41">
        <f t="shared" si="61"/>
        <v>0</v>
      </c>
      <c r="AM148" s="41">
        <f t="shared" si="61"/>
        <v>0</v>
      </c>
      <c r="AN148" s="41">
        <f t="shared" si="61"/>
        <v>0</v>
      </c>
      <c r="AO148" s="41">
        <f t="shared" si="61"/>
        <v>0</v>
      </c>
      <c r="AQ148" s="16">
        <v>-4.4089999999999847</v>
      </c>
      <c r="AR148" s="16">
        <v>2.6639999999999997</v>
      </c>
      <c r="AS148" s="16">
        <v>1.2669999999999959</v>
      </c>
      <c r="AT148" s="16">
        <v>1.2669999999999959</v>
      </c>
      <c r="AU148" s="16">
        <v>1.0999999999999899</v>
      </c>
      <c r="AV148" s="16">
        <v>1.6839999999999966</v>
      </c>
      <c r="AW148" s="16">
        <v>2.3619999999999974</v>
      </c>
      <c r="AX148" s="16">
        <v>1.3900000000000023</v>
      </c>
      <c r="AY148" s="16">
        <v>1.7900000000000027</v>
      </c>
      <c r="AZ148" s="16">
        <v>3.3009999999999984</v>
      </c>
      <c r="BA148" s="16">
        <v>1.6780000000000017</v>
      </c>
      <c r="BB148" s="16">
        <v>3.4909999999999997</v>
      </c>
      <c r="BC148" s="16">
        <v>0.82299999999999596</v>
      </c>
      <c r="BD148" s="16">
        <v>4.0159999999999973</v>
      </c>
      <c r="BE148" s="16">
        <v>2.0070000000000032</v>
      </c>
      <c r="BF148" s="16">
        <v>1.6869999999999941</v>
      </c>
      <c r="BG148" s="16">
        <v>4.1320000000000023</v>
      </c>
      <c r="BH148" s="16">
        <v>2.7230000000000087</v>
      </c>
      <c r="BI148" s="16">
        <v>1.9509999999999916</v>
      </c>
      <c r="BJ148" s="16">
        <v>0.38599999999999746</v>
      </c>
      <c r="BK148" s="16">
        <v>4.8519999999999897</v>
      </c>
      <c r="BL148" s="16">
        <v>6.3280000000000003</v>
      </c>
      <c r="BM148" s="16">
        <v>6.5260000000000096</v>
      </c>
      <c r="BN148" s="16">
        <v>3.073999999999999</v>
      </c>
      <c r="BO148" s="16">
        <v>-0.40399999999999325</v>
      </c>
      <c r="BP148" s="16">
        <v>2.5679999999999925</v>
      </c>
      <c r="BQ148" s="16">
        <v>2.0750000000000046</v>
      </c>
      <c r="BR148" s="16">
        <v>0.61700000000000088</v>
      </c>
      <c r="BS148" s="16">
        <v>0.61700000000000088</v>
      </c>
      <c r="BT148" s="16">
        <v>1.9439999999999902</v>
      </c>
      <c r="BU148" s="16">
        <v>5.0899999999999945</v>
      </c>
      <c r="BV148" s="16">
        <v>2.6999999999999913</v>
      </c>
      <c r="BW148" s="16">
        <v>3.9360000000000062</v>
      </c>
      <c r="BX148" s="16">
        <v>1.4489999999999892</v>
      </c>
      <c r="BY148" s="16">
        <v>-5.75</v>
      </c>
      <c r="BZ148" s="16">
        <v>2.0729999999999915</v>
      </c>
      <c r="CA148" s="16">
        <v>3.0491952911965825</v>
      </c>
      <c r="CB148" s="16">
        <v>3.0491952911965825</v>
      </c>
      <c r="CC148" s="16">
        <v>3.0491952911965825</v>
      </c>
      <c r="CD148" s="16">
        <v>5.0904699989078983</v>
      </c>
    </row>
    <row r="149" spans="1:82">
      <c r="A149">
        <v>2002</v>
      </c>
      <c r="B149" s="41">
        <f t="shared" si="58"/>
        <v>0</v>
      </c>
      <c r="C149" s="41">
        <f t="shared" si="61"/>
        <v>0</v>
      </c>
      <c r="D149" s="41">
        <f t="shared" si="61"/>
        <v>0</v>
      </c>
      <c r="E149" s="41">
        <f t="shared" si="61"/>
        <v>0</v>
      </c>
      <c r="F149" s="41">
        <f t="shared" si="61"/>
        <v>0</v>
      </c>
      <c r="G149" s="41">
        <f t="shared" si="61"/>
        <v>0</v>
      </c>
      <c r="H149" s="41"/>
      <c r="I149" s="41">
        <f t="shared" si="61"/>
        <v>0</v>
      </c>
      <c r="J149" s="41">
        <f t="shared" si="61"/>
        <v>0</v>
      </c>
      <c r="K149" s="41">
        <f t="shared" si="61"/>
        <v>0</v>
      </c>
      <c r="L149" s="41">
        <f t="shared" si="61"/>
        <v>0</v>
      </c>
      <c r="M149" s="41">
        <f t="shared" si="61"/>
        <v>0</v>
      </c>
      <c r="N149" s="41">
        <f t="shared" si="61"/>
        <v>0</v>
      </c>
      <c r="O149" s="41">
        <f t="shared" si="61"/>
        <v>-2</v>
      </c>
      <c r="P149" s="41">
        <f t="shared" si="61"/>
        <v>0</v>
      </c>
      <c r="Q149" s="41">
        <f t="shared" si="61"/>
        <v>0</v>
      </c>
      <c r="R149" s="41">
        <f t="shared" si="61"/>
        <v>0</v>
      </c>
      <c r="S149" s="41">
        <f t="shared" si="61"/>
        <v>0</v>
      </c>
      <c r="T149" s="41">
        <f t="shared" si="61"/>
        <v>0</v>
      </c>
      <c r="U149" s="41">
        <f t="shared" si="61"/>
        <v>0</v>
      </c>
      <c r="V149" s="41">
        <f t="shared" si="61"/>
        <v>0</v>
      </c>
      <c r="W149" s="41">
        <f t="shared" si="61"/>
        <v>0</v>
      </c>
      <c r="X149" s="41">
        <f t="shared" si="61"/>
        <v>0</v>
      </c>
      <c r="Y149" s="41">
        <f t="shared" si="61"/>
        <v>0</v>
      </c>
      <c r="Z149" s="41">
        <f t="shared" si="61"/>
        <v>0</v>
      </c>
      <c r="AA149" s="41">
        <f t="shared" si="61"/>
        <v>0</v>
      </c>
      <c r="AB149" s="41">
        <f t="shared" si="61"/>
        <v>0</v>
      </c>
      <c r="AC149" s="41">
        <f t="shared" si="61"/>
        <v>0</v>
      </c>
      <c r="AD149" s="41">
        <f t="shared" si="61"/>
        <v>0</v>
      </c>
      <c r="AE149" s="41">
        <f t="shared" si="61"/>
        <v>2</v>
      </c>
      <c r="AF149" s="41">
        <f t="shared" si="61"/>
        <v>0</v>
      </c>
      <c r="AG149" s="41">
        <f t="shared" si="61"/>
        <v>0</v>
      </c>
      <c r="AH149" s="41">
        <f t="shared" si="61"/>
        <v>0</v>
      </c>
      <c r="AI149" s="41">
        <f t="shared" si="61"/>
        <v>0</v>
      </c>
      <c r="AJ149" s="41">
        <f t="shared" si="61"/>
        <v>0</v>
      </c>
      <c r="AK149" s="41">
        <f t="shared" si="61"/>
        <v>0</v>
      </c>
      <c r="AL149" s="41">
        <f t="shared" si="61"/>
        <v>0</v>
      </c>
      <c r="AM149" s="41">
        <f t="shared" si="61"/>
        <v>0</v>
      </c>
      <c r="AN149" s="41">
        <f t="shared" si="61"/>
        <v>1</v>
      </c>
      <c r="AO149" s="41">
        <f t="shared" si="61"/>
        <v>0</v>
      </c>
      <c r="AQ149" s="16">
        <v>-10.894000000000004</v>
      </c>
      <c r="AR149" s="16">
        <v>4.170000000000007</v>
      </c>
      <c r="AS149" s="16">
        <v>1.652000000000009</v>
      </c>
      <c r="AT149" s="16">
        <v>1.652000000000009</v>
      </c>
      <c r="AU149" s="16">
        <v>1.7069999999999919</v>
      </c>
      <c r="AV149" s="16">
        <v>2.4860000000000104</v>
      </c>
      <c r="AW149" s="16">
        <v>5.0529999999999964</v>
      </c>
      <c r="AX149" s="16">
        <v>3.0529999999999946</v>
      </c>
      <c r="AY149" s="16">
        <v>3.0180000000000096</v>
      </c>
      <c r="AZ149" s="16">
        <v>3.0960000000000099</v>
      </c>
      <c r="BA149" s="16">
        <v>2.5039999999999951</v>
      </c>
      <c r="BB149" s="16">
        <v>3.4170000000000034</v>
      </c>
      <c r="BC149" s="16">
        <v>0.4669999999999952</v>
      </c>
      <c r="BD149" s="16">
        <v>4.0969999999999951</v>
      </c>
      <c r="BE149" s="16">
        <v>1.1209999999999942</v>
      </c>
      <c r="BF149" s="16">
        <v>-0.20100000000000673</v>
      </c>
      <c r="BG149" s="16">
        <v>3.9230000000000098</v>
      </c>
      <c r="BH149" s="16">
        <v>3.7539999999999907</v>
      </c>
      <c r="BI149" s="16">
        <v>0.25399999999999867</v>
      </c>
      <c r="BJ149" s="16">
        <v>4.2000000000008697E-2</v>
      </c>
      <c r="BK149" s="16">
        <v>7.7250000000000041</v>
      </c>
      <c r="BL149" s="16">
        <v>7.0869999999999989</v>
      </c>
      <c r="BM149" s="16">
        <v>6.7509999999999959</v>
      </c>
      <c r="BN149" s="16">
        <v>3.224999999999989</v>
      </c>
      <c r="BO149" s="16">
        <v>-3.9999999999995595E-2</v>
      </c>
      <c r="BP149" s="16">
        <v>4.7209999999999974</v>
      </c>
      <c r="BQ149" s="16">
        <v>1.4459999999999917</v>
      </c>
      <c r="BR149" s="16">
        <v>5.4540000000000033</v>
      </c>
      <c r="BS149" s="16">
        <v>5.4540000000000033</v>
      </c>
      <c r="BT149" s="16">
        <v>0.77100000000001057</v>
      </c>
      <c r="BU149" s="16">
        <v>4.7439999999999927</v>
      </c>
      <c r="BV149" s="16">
        <v>3.6999999999999922</v>
      </c>
      <c r="BW149" s="16">
        <v>2.7269999999999905</v>
      </c>
      <c r="BX149" s="16">
        <v>2.1970000000000045</v>
      </c>
      <c r="BY149" s="16">
        <v>6.4480000000000093</v>
      </c>
      <c r="BZ149" s="16">
        <v>2.1230000000000082</v>
      </c>
      <c r="CA149" s="16">
        <v>3.7162795750489641</v>
      </c>
      <c r="CB149" s="16">
        <v>3.7162795750489641</v>
      </c>
      <c r="CC149" s="16">
        <v>3.7162795750489641</v>
      </c>
      <c r="CD149" s="16">
        <v>4.7442858179265635</v>
      </c>
    </row>
    <row r="150" spans="1:82">
      <c r="A150">
        <v>2003</v>
      </c>
      <c r="B150" s="41">
        <f t="shared" si="58"/>
        <v>0</v>
      </c>
      <c r="C150" s="41">
        <f t="shared" si="61"/>
        <v>0</v>
      </c>
      <c r="D150" s="41">
        <f t="shared" si="61"/>
        <v>0</v>
      </c>
      <c r="E150" s="41">
        <f t="shared" si="61"/>
        <v>0</v>
      </c>
      <c r="F150" s="41">
        <f t="shared" si="61"/>
        <v>0</v>
      </c>
      <c r="G150" s="41">
        <f t="shared" si="61"/>
        <v>0</v>
      </c>
      <c r="H150" s="41">
        <f t="shared" si="61"/>
        <v>0</v>
      </c>
      <c r="I150" s="41">
        <f t="shared" si="61"/>
        <v>0</v>
      </c>
      <c r="J150" s="41">
        <f t="shared" si="61"/>
        <v>0</v>
      </c>
      <c r="K150" s="41">
        <f t="shared" si="61"/>
        <v>0</v>
      </c>
      <c r="L150" s="41">
        <f t="shared" si="61"/>
        <v>0</v>
      </c>
      <c r="M150" s="41">
        <f t="shared" si="61"/>
        <v>0</v>
      </c>
      <c r="N150" s="41">
        <f t="shared" si="61"/>
        <v>0</v>
      </c>
      <c r="O150" s="41">
        <f t="shared" si="61"/>
        <v>0</v>
      </c>
      <c r="P150" s="41">
        <f t="shared" si="61"/>
        <v>0</v>
      </c>
      <c r="Q150" s="41">
        <f t="shared" si="61"/>
        <v>0</v>
      </c>
      <c r="R150" s="41">
        <f t="shared" si="61"/>
        <v>0</v>
      </c>
      <c r="S150" s="41">
        <f t="shared" si="61"/>
        <v>0</v>
      </c>
      <c r="T150" s="41">
        <f t="shared" si="61"/>
        <v>0</v>
      </c>
      <c r="U150" s="41">
        <f t="shared" si="61"/>
        <v>0</v>
      </c>
      <c r="V150" s="41">
        <f t="shared" si="61"/>
        <v>0</v>
      </c>
      <c r="W150" s="41">
        <f t="shared" si="61"/>
        <v>0</v>
      </c>
      <c r="X150" s="41">
        <f t="shared" si="61"/>
        <v>0</v>
      </c>
      <c r="Y150" s="41">
        <f t="shared" si="61"/>
        <v>0</v>
      </c>
      <c r="Z150" s="41">
        <f t="shared" si="61"/>
        <v>0</v>
      </c>
      <c r="AA150" s="41">
        <f t="shared" si="61"/>
        <v>0</v>
      </c>
      <c r="AB150" s="41">
        <f t="shared" si="61"/>
        <v>0</v>
      </c>
      <c r="AC150" s="41">
        <f t="shared" si="61"/>
        <v>1</v>
      </c>
      <c r="AD150" s="41">
        <f t="shared" si="61"/>
        <v>0</v>
      </c>
      <c r="AE150" s="41">
        <f t="shared" si="61"/>
        <v>0</v>
      </c>
      <c r="AF150" s="41">
        <f t="shared" si="61"/>
        <v>0</v>
      </c>
      <c r="AG150" s="41">
        <f t="shared" si="61"/>
        <v>0</v>
      </c>
      <c r="AH150" s="41">
        <f t="shared" si="61"/>
        <v>0</v>
      </c>
      <c r="AI150" s="41">
        <f t="shared" si="61"/>
        <v>0</v>
      </c>
      <c r="AJ150" s="41">
        <f t="shared" si="61"/>
        <v>0</v>
      </c>
      <c r="AK150" s="41">
        <f t="shared" si="61"/>
        <v>0</v>
      </c>
      <c r="AL150" s="41">
        <f t="shared" si="61"/>
        <v>0</v>
      </c>
      <c r="AM150" s="41">
        <f t="shared" si="61"/>
        <v>0</v>
      </c>
      <c r="AN150" s="41">
        <f t="shared" si="61"/>
        <v>0.5</v>
      </c>
      <c r="AO150" s="41">
        <f t="shared" si="61"/>
        <v>0</v>
      </c>
      <c r="AQ150" s="16">
        <v>8.9550000000000018</v>
      </c>
      <c r="AR150" s="16">
        <v>3.017000000000003</v>
      </c>
      <c r="AS150" s="16">
        <v>0.94099999999999184</v>
      </c>
      <c r="AT150" s="16">
        <v>0.94099999999999184</v>
      </c>
      <c r="AU150" s="16">
        <v>1.0380000000000056</v>
      </c>
      <c r="AV150" s="16">
        <v>2.7109999999999967</v>
      </c>
      <c r="AW150" s="16">
        <v>3.8580000000000059</v>
      </c>
      <c r="AX150" s="16">
        <v>1.140999999999992</v>
      </c>
      <c r="AY150" s="16">
        <v>1.8019999999999925</v>
      </c>
      <c r="AZ150" s="16">
        <v>4.0899999999999936</v>
      </c>
      <c r="BA150" s="16">
        <v>3.9179999999999993</v>
      </c>
      <c r="BB150" s="16">
        <v>4.3169999999999931</v>
      </c>
      <c r="BC150" s="16">
        <v>0.38800000000001056</v>
      </c>
      <c r="BD150" s="16">
        <v>2.7230000000000087</v>
      </c>
      <c r="BE150" s="16">
        <v>0.84299999999999375</v>
      </c>
      <c r="BF150" s="16">
        <v>-0.70299999999998697</v>
      </c>
      <c r="BG150" s="16">
        <v>5.7949999999999946</v>
      </c>
      <c r="BH150" s="16">
        <v>4.5469999999999899</v>
      </c>
      <c r="BI150" s="16">
        <v>0.13900000000000023</v>
      </c>
      <c r="BJ150" s="16">
        <v>1.5349999999999975</v>
      </c>
      <c r="BK150" s="16">
        <v>3.1470000000000109</v>
      </c>
      <c r="BL150" s="16">
        <v>8.4230000000000018</v>
      </c>
      <c r="BM150" s="16">
        <v>10.56600000000001</v>
      </c>
      <c r="BN150" s="16">
        <v>2.62</v>
      </c>
      <c r="BO150" s="16">
        <v>1.4459999999999917</v>
      </c>
      <c r="BP150" s="16">
        <v>4.2370000000000019</v>
      </c>
      <c r="BQ150" s="16">
        <v>0.9100000000000108</v>
      </c>
      <c r="BR150" s="16">
        <v>4.1649999999999965</v>
      </c>
      <c r="BS150" s="16">
        <v>4.1649999999999965</v>
      </c>
      <c r="BT150" s="16">
        <v>-0.93100000000000405</v>
      </c>
      <c r="BU150" s="16">
        <v>7.3490000000000055</v>
      </c>
      <c r="BV150" s="16">
        <v>2.9490000000000016</v>
      </c>
      <c r="BW150" s="16">
        <v>2.9840000000000089</v>
      </c>
      <c r="BX150" s="16">
        <v>2.3099999999999898</v>
      </c>
      <c r="BY150" s="16">
        <v>5.763000000000007</v>
      </c>
      <c r="BZ150" s="16">
        <v>3.0299999999999994</v>
      </c>
      <c r="CA150" s="16">
        <v>5.0869058682054602</v>
      </c>
      <c r="CB150" s="16">
        <v>5.0869058682054602</v>
      </c>
      <c r="CC150" s="16">
        <v>5.0869058682054602</v>
      </c>
      <c r="CD150" s="16">
        <v>7.3489467408212938</v>
      </c>
    </row>
    <row r="151" spans="1:82">
      <c r="A151">
        <v>2004</v>
      </c>
      <c r="B151" s="41">
        <f t="shared" si="58"/>
        <v>0</v>
      </c>
      <c r="C151" s="41">
        <f t="shared" si="61"/>
        <v>0</v>
      </c>
      <c r="D151" s="41">
        <f t="shared" si="61"/>
        <v>0</v>
      </c>
      <c r="E151" s="41">
        <f t="shared" si="61"/>
        <v>0</v>
      </c>
      <c r="F151" s="41">
        <f t="shared" si="61"/>
        <v>0</v>
      </c>
      <c r="G151" s="41">
        <f t="shared" si="61"/>
        <v>0</v>
      </c>
      <c r="H151" s="41">
        <f t="shared" si="61"/>
        <v>0</v>
      </c>
      <c r="I151" s="41">
        <f t="shared" si="61"/>
        <v>0</v>
      </c>
      <c r="J151" s="41">
        <f t="shared" si="61"/>
        <v>0</v>
      </c>
      <c r="K151" s="41">
        <f t="shared" si="61"/>
        <v>1</v>
      </c>
      <c r="L151" s="41">
        <f t="shared" si="61"/>
        <v>0</v>
      </c>
      <c r="M151" s="41">
        <f t="shared" si="61"/>
        <v>0</v>
      </c>
      <c r="N151" s="41">
        <f t="shared" si="61"/>
        <v>0</v>
      </c>
      <c r="O151" s="41">
        <f t="shared" si="61"/>
        <v>0</v>
      </c>
      <c r="P151" s="41">
        <f t="shared" si="61"/>
        <v>0</v>
      </c>
      <c r="Q151" s="41">
        <f t="shared" si="61"/>
        <v>0</v>
      </c>
      <c r="R151" s="41">
        <f t="shared" si="61"/>
        <v>0</v>
      </c>
      <c r="S151" s="41">
        <f t="shared" si="61"/>
        <v>0</v>
      </c>
      <c r="T151" s="41">
        <f t="shared" si="61"/>
        <v>0</v>
      </c>
      <c r="U151" s="41">
        <f t="shared" si="61"/>
        <v>0</v>
      </c>
      <c r="V151" s="41">
        <f t="shared" si="61"/>
        <v>0</v>
      </c>
      <c r="W151" s="41">
        <f t="shared" si="61"/>
        <v>0</v>
      </c>
      <c r="X151" s="41">
        <f t="shared" si="61"/>
        <v>0</v>
      </c>
      <c r="Y151" s="41">
        <f t="shared" si="61"/>
        <v>3</v>
      </c>
      <c r="Z151" s="41">
        <f t="shared" si="61"/>
        <v>0</v>
      </c>
      <c r="AA151" s="41">
        <f t="shared" si="61"/>
        <v>0</v>
      </c>
      <c r="AB151" s="41">
        <f t="shared" si="61"/>
        <v>0</v>
      </c>
      <c r="AC151" s="41">
        <f t="shared" si="61"/>
        <v>0</v>
      </c>
      <c r="AD151" s="41">
        <f t="shared" si="61"/>
        <v>0</v>
      </c>
      <c r="AE151" s="41">
        <f t="shared" si="61"/>
        <v>0</v>
      </c>
      <c r="AF151" s="41">
        <f t="shared" si="61"/>
        <v>-2</v>
      </c>
      <c r="AG151" s="41">
        <f t="shared" si="61"/>
        <v>0</v>
      </c>
      <c r="AH151" s="41">
        <f t="shared" si="61"/>
        <v>0</v>
      </c>
      <c r="AI151" s="41">
        <f t="shared" si="61"/>
        <v>0</v>
      </c>
      <c r="AJ151" s="41">
        <f t="shared" si="61"/>
        <v>0</v>
      </c>
      <c r="AK151" s="41">
        <f t="shared" si="61"/>
        <v>0</v>
      </c>
      <c r="AL151" s="41">
        <f t="shared" si="61"/>
        <v>0</v>
      </c>
      <c r="AM151" s="41">
        <f t="shared" si="61"/>
        <v>0</v>
      </c>
      <c r="AN151" s="41">
        <f t="shared" si="61"/>
        <v>0</v>
      </c>
      <c r="AO151" s="41">
        <f t="shared" si="61"/>
        <v>0</v>
      </c>
      <c r="AQ151" s="16">
        <v>8.9110000000000014</v>
      </c>
      <c r="AR151" s="16">
        <v>4.1090000000000071</v>
      </c>
      <c r="AS151" s="16">
        <v>2.7349999999999985</v>
      </c>
      <c r="AT151" s="16">
        <v>2.7349999999999985</v>
      </c>
      <c r="AU151" s="16">
        <v>3.5709999999999908</v>
      </c>
      <c r="AV151" s="16">
        <v>4.1730000000000045</v>
      </c>
      <c r="AW151" s="16">
        <v>6.2570000000000014</v>
      </c>
      <c r="AX151" s="16">
        <v>5.7600000000000096</v>
      </c>
      <c r="AY151" s="16">
        <v>3.0869999999999953</v>
      </c>
      <c r="AZ151" s="16">
        <v>7.2019999999999973</v>
      </c>
      <c r="BA151" s="16">
        <v>5.33300000000001</v>
      </c>
      <c r="BB151" s="16">
        <v>4.4249999999999901</v>
      </c>
      <c r="BC151" s="16">
        <v>2.6680000000000037</v>
      </c>
      <c r="BD151" s="16">
        <v>8.2109999999999914</v>
      </c>
      <c r="BE151" s="16">
        <v>2.5840000000000085</v>
      </c>
      <c r="BF151" s="16">
        <v>1.1840000000000073</v>
      </c>
      <c r="BG151" s="16">
        <v>5.0610000000000044</v>
      </c>
      <c r="BH151" s="16">
        <v>6.2319999999999931</v>
      </c>
      <c r="BI151" s="16">
        <v>1.424000000000003</v>
      </c>
      <c r="BJ151" s="16">
        <v>2.1859999999999991</v>
      </c>
      <c r="BK151" s="16">
        <v>5.1970000000000072</v>
      </c>
      <c r="BL151" s="16">
        <v>8.2819999999999894</v>
      </c>
      <c r="BM151" s="16">
        <v>6.5700000000000092</v>
      </c>
      <c r="BN151" s="16">
        <v>4.231000000000007</v>
      </c>
      <c r="BO151" s="16">
        <v>3.9209999999999967</v>
      </c>
      <c r="BP151" s="16">
        <v>4.7679999999999945</v>
      </c>
      <c r="BQ151" s="16">
        <v>3.9690000000000003</v>
      </c>
      <c r="BR151" s="16">
        <v>4.9590000000000023</v>
      </c>
      <c r="BS151" s="16">
        <v>4.9590000000000023</v>
      </c>
      <c r="BT151" s="16">
        <v>1.7889999999999961</v>
      </c>
      <c r="BU151" s="16">
        <v>7.1760000000000046</v>
      </c>
      <c r="BV151" s="16">
        <v>4.5549999999999979</v>
      </c>
      <c r="BW151" s="16">
        <v>3.1179999999999986</v>
      </c>
      <c r="BX151" s="16">
        <v>4.3369999999999909</v>
      </c>
      <c r="BY151" s="16">
        <v>9.7960000000000047</v>
      </c>
      <c r="BZ151" s="16">
        <v>2.3560000000000025</v>
      </c>
      <c r="CA151" s="16">
        <v>6.5692355165781091</v>
      </c>
      <c r="CB151" s="16">
        <v>6.5692355165781091</v>
      </c>
      <c r="CC151" s="16">
        <v>6.5692355165781091</v>
      </c>
      <c r="CD151" s="16">
        <v>7.1757777828154623</v>
      </c>
    </row>
    <row r="152" spans="1:82">
      <c r="A152">
        <v>2005</v>
      </c>
      <c r="B152" s="41">
        <f t="shared" si="58"/>
        <v>0</v>
      </c>
      <c r="C152" s="41">
        <f t="shared" si="61"/>
        <v>0</v>
      </c>
      <c r="D152" s="41">
        <f t="shared" si="61"/>
        <v>0</v>
      </c>
      <c r="E152" s="41">
        <f t="shared" si="61"/>
        <v>0</v>
      </c>
      <c r="F152" s="41">
        <f t="shared" si="61"/>
        <v>0</v>
      </c>
      <c r="G152" s="41">
        <f t="shared" si="61"/>
        <v>0</v>
      </c>
      <c r="H152" s="41">
        <f t="shared" si="61"/>
        <v>0</v>
      </c>
      <c r="I152" s="41">
        <f t="shared" si="61"/>
        <v>0</v>
      </c>
      <c r="J152" s="41">
        <f t="shared" si="61"/>
        <v>0</v>
      </c>
      <c r="K152" s="41">
        <f t="shared" si="61"/>
        <v>0</v>
      </c>
      <c r="L152" s="41">
        <f t="shared" si="61"/>
        <v>0</v>
      </c>
      <c r="M152" s="41">
        <f t="shared" si="61"/>
        <v>0</v>
      </c>
      <c r="N152" s="41">
        <f t="shared" si="61"/>
        <v>0</v>
      </c>
      <c r="O152" s="41">
        <f t="shared" si="61"/>
        <v>0</v>
      </c>
      <c r="P152" s="41">
        <f t="shared" si="61"/>
        <v>0</v>
      </c>
      <c r="Q152" s="41">
        <f t="shared" si="61"/>
        <v>0</v>
      </c>
      <c r="R152" s="41">
        <f t="shared" si="61"/>
        <v>1</v>
      </c>
      <c r="S152" s="41">
        <f t="shared" si="61"/>
        <v>0</v>
      </c>
      <c r="T152" s="41">
        <f t="shared" si="61"/>
        <v>0</v>
      </c>
      <c r="U152" s="41">
        <f t="shared" si="61"/>
        <v>0</v>
      </c>
      <c r="V152" s="41">
        <f t="shared" si="61"/>
        <v>0</v>
      </c>
      <c r="W152" s="41">
        <f t="shared" si="61"/>
        <v>0</v>
      </c>
      <c r="X152" s="41">
        <f t="shared" si="61"/>
        <v>0</v>
      </c>
      <c r="Y152" s="41">
        <f t="shared" si="61"/>
        <v>0</v>
      </c>
      <c r="Z152" s="41">
        <f t="shared" si="61"/>
        <v>0</v>
      </c>
      <c r="AA152" s="41">
        <f t="shared" si="61"/>
        <v>0</v>
      </c>
      <c r="AB152" s="41">
        <f t="shared" si="61"/>
        <v>1</v>
      </c>
      <c r="AC152" s="41">
        <f t="shared" si="61"/>
        <v>0</v>
      </c>
      <c r="AD152" s="41">
        <f t="shared" si="61"/>
        <v>0</v>
      </c>
      <c r="AE152" s="41">
        <f t="shared" si="61"/>
        <v>2</v>
      </c>
      <c r="AF152" s="41">
        <f t="shared" si="61"/>
        <v>0</v>
      </c>
      <c r="AG152" s="41">
        <f t="shared" si="61"/>
        <v>0</v>
      </c>
      <c r="AH152" s="41">
        <f t="shared" si="61"/>
        <v>0</v>
      </c>
      <c r="AI152" s="41">
        <f t="shared" si="61"/>
        <v>0</v>
      </c>
      <c r="AJ152" s="41">
        <f t="shared" si="61"/>
        <v>0</v>
      </c>
      <c r="AK152" s="41">
        <f t="shared" si="61"/>
        <v>0</v>
      </c>
      <c r="AL152" s="41">
        <f t="shared" si="61"/>
        <v>0</v>
      </c>
      <c r="AM152" s="41">
        <f t="shared" si="61"/>
        <v>0</v>
      </c>
      <c r="AN152" s="41">
        <f t="shared" si="61"/>
        <v>-1</v>
      </c>
      <c r="AO152" s="41">
        <f t="shared" si="61"/>
        <v>0</v>
      </c>
      <c r="AQ152" s="16">
        <v>8.8519999999999932</v>
      </c>
      <c r="AR152" s="16">
        <v>2.9949999999999921</v>
      </c>
      <c r="AS152" s="16">
        <v>2.2440000000000015</v>
      </c>
      <c r="AT152" s="16">
        <v>2.2440000000000015</v>
      </c>
      <c r="AU152" s="16">
        <v>2.3220000000000018</v>
      </c>
      <c r="AV152" s="16">
        <v>4.4210000000000083</v>
      </c>
      <c r="AW152" s="16">
        <v>4.2359999999999953</v>
      </c>
      <c r="AX152" s="16">
        <v>3.2019999999999937</v>
      </c>
      <c r="AY152" s="16">
        <v>3.2040000000000068</v>
      </c>
      <c r="AZ152" s="16">
        <v>5.7420000000000027</v>
      </c>
      <c r="BA152" s="16">
        <v>4.7069999999999945</v>
      </c>
      <c r="BB152" s="16">
        <v>3.9770000000000083</v>
      </c>
      <c r="BC152" s="16">
        <v>2.3419999999999996</v>
      </c>
      <c r="BD152" s="16">
        <v>5.2910000000000013</v>
      </c>
      <c r="BE152" s="16">
        <v>1.7209999999999948</v>
      </c>
      <c r="BF152" s="16">
        <v>0.72600000000000442</v>
      </c>
      <c r="BG152" s="16">
        <v>0.59899999999999398</v>
      </c>
      <c r="BH152" s="16">
        <v>6.0510000000000064</v>
      </c>
      <c r="BI152" s="16">
        <v>0.81800000000000761</v>
      </c>
      <c r="BJ152" s="16">
        <v>1.8040000000000056</v>
      </c>
      <c r="BK152" s="16">
        <v>4.3090000000000073</v>
      </c>
      <c r="BL152" s="16">
        <v>10.715000000000007</v>
      </c>
      <c r="BM152" s="16">
        <v>7.7320000000000055</v>
      </c>
      <c r="BN152" s="16">
        <v>2.4820000000000064</v>
      </c>
      <c r="BO152" s="16">
        <v>2.3079999999999989</v>
      </c>
      <c r="BP152" s="16">
        <v>3.167999999999993</v>
      </c>
      <c r="BQ152" s="16">
        <v>2.6250000000000107</v>
      </c>
      <c r="BR152" s="16">
        <v>6.2850000000000072</v>
      </c>
      <c r="BS152" s="16">
        <v>6.2850000000000072</v>
      </c>
      <c r="BT152" s="16">
        <v>0.78199999999999381</v>
      </c>
      <c r="BU152" s="16">
        <v>6.3760000000000039</v>
      </c>
      <c r="BV152" s="16">
        <v>5.2769999999999984</v>
      </c>
      <c r="BW152" s="16">
        <v>3.6559999999999926</v>
      </c>
      <c r="BX152" s="16">
        <v>2.8589999999999893</v>
      </c>
      <c r="BY152" s="16">
        <v>8.9920000000000009</v>
      </c>
      <c r="BZ152" s="16">
        <v>2.5930000000000009</v>
      </c>
      <c r="CA152" s="16">
        <v>4.94249664935551</v>
      </c>
      <c r="CB152" s="16">
        <v>4.94249664935551</v>
      </c>
      <c r="CC152" s="16">
        <v>4.94249664935551</v>
      </c>
      <c r="CD152" s="16">
        <v>6.3759443026194074</v>
      </c>
    </row>
    <row r="153" spans="1:82">
      <c r="A153">
        <v>2006</v>
      </c>
      <c r="B153" s="41">
        <f t="shared" si="58"/>
        <v>0</v>
      </c>
      <c r="C153" s="41">
        <f t="shared" si="61"/>
        <v>0</v>
      </c>
      <c r="D153" s="41">
        <f t="shared" si="61"/>
        <v>0</v>
      </c>
      <c r="E153" s="41">
        <f t="shared" si="61"/>
        <v>0</v>
      </c>
      <c r="F153" s="41">
        <f t="shared" si="61"/>
        <v>0</v>
      </c>
      <c r="G153" s="41">
        <f t="shared" si="61"/>
        <v>0</v>
      </c>
      <c r="H153" s="41">
        <f t="shared" si="61"/>
        <v>0</v>
      </c>
      <c r="I153" s="41">
        <f t="shared" si="61"/>
        <v>0</v>
      </c>
      <c r="J153" s="41">
        <f t="shared" si="61"/>
        <v>-1</v>
      </c>
      <c r="K153" s="41">
        <f t="shared" si="61"/>
        <v>0</v>
      </c>
      <c r="L153" s="41">
        <f t="shared" si="61"/>
        <v>0</v>
      </c>
      <c r="M153" s="41">
        <f t="shared" si="61"/>
        <v>0</v>
      </c>
      <c r="N153" s="41">
        <f t="shared" si="61"/>
        <v>0</v>
      </c>
      <c r="O153" s="41">
        <f t="shared" si="61"/>
        <v>0</v>
      </c>
      <c r="P153" s="41">
        <f t="shared" si="61"/>
        <v>0</v>
      </c>
      <c r="Q153" s="41">
        <f t="shared" si="61"/>
        <v>0</v>
      </c>
      <c r="R153" s="41">
        <f t="shared" si="61"/>
        <v>0</v>
      </c>
      <c r="S153" s="41">
        <f t="shared" si="61"/>
        <v>-5</v>
      </c>
      <c r="T153" s="41">
        <f t="shared" si="61"/>
        <v>0</v>
      </c>
      <c r="U153" s="41">
        <f t="shared" si="61"/>
        <v>0</v>
      </c>
      <c r="V153" s="41">
        <f t="shared" si="61"/>
        <v>0</v>
      </c>
      <c r="W153" s="41">
        <f t="shared" si="61"/>
        <v>0</v>
      </c>
      <c r="X153" s="41">
        <f t="shared" si="61"/>
        <v>0</v>
      </c>
      <c r="Y153" s="41">
        <f t="shared" si="61"/>
        <v>0</v>
      </c>
      <c r="Z153" s="41">
        <f t="shared" si="61"/>
        <v>0</v>
      </c>
      <c r="AA153" s="41">
        <f t="shared" si="61"/>
        <v>0</v>
      </c>
      <c r="AB153" s="41">
        <f t="shared" si="61"/>
        <v>0</v>
      </c>
      <c r="AC153" s="41">
        <f t="shared" si="61"/>
        <v>0</v>
      </c>
      <c r="AD153" s="41">
        <f t="shared" si="61"/>
        <v>2</v>
      </c>
      <c r="AE153" s="41">
        <f t="shared" si="61"/>
        <v>0</v>
      </c>
      <c r="AF153" s="41">
        <f t="shared" si="61"/>
        <v>0</v>
      </c>
      <c r="AG153" s="41">
        <f t="shared" si="61"/>
        <v>0</v>
      </c>
      <c r="AH153" s="41">
        <f t="shared" si="61"/>
        <v>0</v>
      </c>
      <c r="AI153" s="41">
        <f t="shared" si="61"/>
        <v>0</v>
      </c>
      <c r="AJ153" s="41">
        <f t="shared" si="61"/>
        <v>0</v>
      </c>
      <c r="AK153" s="41">
        <f t="shared" si="61"/>
        <v>0</v>
      </c>
      <c r="AL153" s="41">
        <f t="shared" si="61"/>
        <v>0</v>
      </c>
      <c r="AM153" s="41">
        <f t="shared" si="61"/>
        <v>0</v>
      </c>
      <c r="AN153" s="41">
        <f t="shared" si="61"/>
        <v>-1</v>
      </c>
      <c r="AO153" s="41">
        <f t="shared" si="61"/>
        <v>0</v>
      </c>
      <c r="AQ153" s="16">
        <v>8.0470000000000041</v>
      </c>
      <c r="AR153" s="16">
        <v>2.6059999999999972</v>
      </c>
      <c r="AS153" s="16">
        <v>3.4540000000000015</v>
      </c>
      <c r="AT153" s="16">
        <v>3.4540000000000015</v>
      </c>
      <c r="AU153" s="16">
        <v>2.5519999999999987</v>
      </c>
      <c r="AV153" s="16">
        <v>4.7970000000000068</v>
      </c>
      <c r="AW153" s="16">
        <v>5.6910000000000016</v>
      </c>
      <c r="AX153" s="16">
        <v>3.9619999999999989</v>
      </c>
      <c r="AY153" s="16">
        <v>2.634000000000003</v>
      </c>
      <c r="AZ153" s="16">
        <v>6.3159999999999883</v>
      </c>
      <c r="BA153" s="16">
        <v>6.7169999999999952</v>
      </c>
      <c r="BB153" s="16">
        <v>7.3269999999999946</v>
      </c>
      <c r="BC153" s="16">
        <v>3.9120000000000044</v>
      </c>
      <c r="BD153" s="16">
        <v>4.4040000000000079</v>
      </c>
      <c r="BE153" s="16">
        <v>2.625999999999995</v>
      </c>
      <c r="BF153" s="16">
        <v>3.8140000000000063</v>
      </c>
      <c r="BG153" s="16">
        <v>5.6519999999999904</v>
      </c>
      <c r="BH153" s="16">
        <v>6.5669999999999895</v>
      </c>
      <c r="BI153" s="16">
        <v>1.7910000000000093</v>
      </c>
      <c r="BJ153" s="16">
        <v>1.3719999999999954</v>
      </c>
      <c r="BK153" s="16">
        <v>5.264000000000002</v>
      </c>
      <c r="BL153" s="16">
        <v>11.965000000000003</v>
      </c>
      <c r="BM153" s="16">
        <v>7.4140000000000095</v>
      </c>
      <c r="BN153" s="16">
        <v>6.0170000000000057</v>
      </c>
      <c r="BO153" s="16">
        <v>4.4950000000000045</v>
      </c>
      <c r="BP153" s="16">
        <v>2.9099999999999904</v>
      </c>
      <c r="BQ153" s="16">
        <v>2.4000000000000021</v>
      </c>
      <c r="BR153" s="16">
        <v>7.5290000000000079</v>
      </c>
      <c r="BS153" s="16">
        <v>7.5290000000000079</v>
      </c>
      <c r="BT153" s="16">
        <v>1.6250000000000098</v>
      </c>
      <c r="BU153" s="16">
        <v>8.1539999999999946</v>
      </c>
      <c r="BV153" s="16">
        <v>5.604000000000009</v>
      </c>
      <c r="BW153" s="16">
        <v>4.1039999999999965</v>
      </c>
      <c r="BX153" s="16">
        <v>4.6629999999999949</v>
      </c>
      <c r="BY153" s="16">
        <v>6.9479999999999986</v>
      </c>
      <c r="BZ153" s="16">
        <v>2.5840000000000085</v>
      </c>
      <c r="CA153" s="16">
        <v>5.3164209573295818</v>
      </c>
      <c r="CB153" s="16">
        <v>5.3164209573295818</v>
      </c>
      <c r="CC153" s="16">
        <v>5.3164209573295818</v>
      </c>
      <c r="CD153" s="16">
        <v>8.1536386078795431</v>
      </c>
    </row>
    <row r="154" spans="1:82">
      <c r="A154">
        <v>2007</v>
      </c>
      <c r="B154" s="41">
        <f t="shared" si="58"/>
        <v>0</v>
      </c>
      <c r="C154" s="41">
        <f t="shared" si="61"/>
        <v>0</v>
      </c>
      <c r="D154" s="41">
        <f t="shared" si="61"/>
        <v>0</v>
      </c>
      <c r="E154" s="41">
        <f t="shared" si="61"/>
        <v>0</v>
      </c>
      <c r="F154" s="41">
        <f t="shared" si="61"/>
        <v>0</v>
      </c>
      <c r="G154" s="41">
        <f t="shared" si="61"/>
        <v>0</v>
      </c>
      <c r="H154" s="41">
        <f t="shared" si="61"/>
        <v>0</v>
      </c>
      <c r="I154" s="41">
        <f t="shared" si="61"/>
        <v>0</v>
      </c>
      <c r="J154" s="41">
        <f t="shared" si="61"/>
        <v>0</v>
      </c>
      <c r="K154" s="41">
        <f t="shared" si="61"/>
        <v>0</v>
      </c>
      <c r="L154" s="41">
        <f t="shared" si="61"/>
        <v>0</v>
      </c>
      <c r="M154" s="41">
        <f t="shared" si="61"/>
        <v>0</v>
      </c>
      <c r="N154" s="41">
        <f t="shared" si="61"/>
        <v>0</v>
      </c>
      <c r="O154" s="41">
        <f t="shared" si="61"/>
        <v>0</v>
      </c>
      <c r="P154" s="41">
        <f t="shared" si="61"/>
        <v>0</v>
      </c>
      <c r="Q154" s="41">
        <f t="shared" si="61"/>
        <v>3</v>
      </c>
      <c r="R154" s="41">
        <f t="shared" si="61"/>
        <v>0</v>
      </c>
      <c r="S154" s="41">
        <f t="shared" si="61"/>
        <v>0</v>
      </c>
      <c r="T154" s="41">
        <f t="shared" si="61"/>
        <v>0</v>
      </c>
      <c r="U154" s="41">
        <f t="shared" si="61"/>
        <v>0</v>
      </c>
      <c r="V154" s="41">
        <f t="shared" si="61"/>
        <v>0</v>
      </c>
      <c r="W154" s="41">
        <f t="shared" si="61"/>
        <v>0</v>
      </c>
      <c r="X154" s="41">
        <f t="shared" ref="C154:AO161" si="62">+X52-X51</f>
        <v>0</v>
      </c>
      <c r="Y154" s="41">
        <f t="shared" si="62"/>
        <v>0</v>
      </c>
      <c r="Z154" s="41">
        <f t="shared" si="62"/>
        <v>0</v>
      </c>
      <c r="AA154" s="41">
        <f t="shared" si="62"/>
        <v>0</v>
      </c>
      <c r="AB154" s="41">
        <f t="shared" si="62"/>
        <v>0</v>
      </c>
      <c r="AC154" s="41">
        <f t="shared" si="62"/>
        <v>0</v>
      </c>
      <c r="AD154" s="41">
        <f t="shared" si="62"/>
        <v>0</v>
      </c>
      <c r="AE154" s="41">
        <f t="shared" si="62"/>
        <v>0</v>
      </c>
      <c r="AF154" s="41">
        <f t="shared" si="62"/>
        <v>0</v>
      </c>
      <c r="AG154" s="41">
        <f t="shared" si="62"/>
        <v>0</v>
      </c>
      <c r="AH154" s="41">
        <f t="shared" si="62"/>
        <v>0</v>
      </c>
      <c r="AI154" s="41">
        <f t="shared" si="62"/>
        <v>0</v>
      </c>
      <c r="AJ154" s="41">
        <f t="shared" si="62"/>
        <v>0</v>
      </c>
      <c r="AK154" s="41">
        <f t="shared" si="62"/>
        <v>0</v>
      </c>
      <c r="AL154" s="41">
        <f t="shared" si="62"/>
        <v>0</v>
      </c>
      <c r="AM154" s="41">
        <f t="shared" si="62"/>
        <v>0</v>
      </c>
      <c r="AN154" s="41">
        <f t="shared" si="62"/>
        <v>0</v>
      </c>
      <c r="AO154" s="41">
        <f t="shared" si="62"/>
        <v>0</v>
      </c>
      <c r="AQ154" s="16">
        <v>9.0079999999999938</v>
      </c>
      <c r="AR154" s="16">
        <v>4.3639999999999901</v>
      </c>
      <c r="AS154" s="16">
        <v>3.7269999999999914</v>
      </c>
      <c r="AT154" s="16">
        <v>3.7269999999999914</v>
      </c>
      <c r="AU154" s="16">
        <v>3.6769999999999969</v>
      </c>
      <c r="AV154" s="16">
        <v>4.5639999999999903</v>
      </c>
      <c r="AW154" s="16">
        <v>5.979000000000001</v>
      </c>
      <c r="AX154" s="16">
        <v>6.0699999999999976</v>
      </c>
      <c r="AY154" s="16">
        <v>2.0720000000000072</v>
      </c>
      <c r="AZ154" s="16">
        <v>4.9109999999999987</v>
      </c>
      <c r="BA154" s="16">
        <v>6.7379999999999995</v>
      </c>
      <c r="BB154" s="16">
        <v>8.2149999999999945</v>
      </c>
      <c r="BC154" s="16">
        <v>0.9079999999999977</v>
      </c>
      <c r="BD154" s="16">
        <v>2.1900000000000031</v>
      </c>
      <c r="BE154" s="16">
        <v>2.4229999999999974</v>
      </c>
      <c r="BF154" s="16">
        <v>2.9819999999999958</v>
      </c>
      <c r="BG154" s="16">
        <v>3.2739999999999991</v>
      </c>
      <c r="BH154" s="16">
        <v>6.1879999999999935</v>
      </c>
      <c r="BI154" s="16">
        <v>1.4869999999999939</v>
      </c>
      <c r="BJ154" s="16">
        <v>1.4839999999999964</v>
      </c>
      <c r="BK154" s="16">
        <v>5.8000000000000052</v>
      </c>
      <c r="BL154" s="16">
        <v>9.9429999999999907</v>
      </c>
      <c r="BM154" s="16">
        <v>11.106999999999999</v>
      </c>
      <c r="BN154" s="16">
        <v>8.0980000000000061</v>
      </c>
      <c r="BO154" s="16">
        <v>2.2909999999999986</v>
      </c>
      <c r="BP154" s="16">
        <v>3.4599999999999964</v>
      </c>
      <c r="BQ154" s="16">
        <v>2.9940000000000078</v>
      </c>
      <c r="BR154" s="16">
        <v>8.5180000000000042</v>
      </c>
      <c r="BS154" s="16">
        <v>8.5180000000000042</v>
      </c>
      <c r="BT154" s="16">
        <v>2.5069999999999926</v>
      </c>
      <c r="BU154" s="16">
        <v>8.5350000000000037</v>
      </c>
      <c r="BV154" s="16">
        <v>5.3600000000000092</v>
      </c>
      <c r="BW154" s="16">
        <v>3.6019999999999941</v>
      </c>
      <c r="BX154" s="16">
        <v>3.4389999999999921</v>
      </c>
      <c r="BY154" s="16">
        <v>5.044000000000004</v>
      </c>
      <c r="BZ154" s="16">
        <v>2.2690000000000099</v>
      </c>
      <c r="CA154" s="16">
        <v>6.5192920442853186</v>
      </c>
      <c r="CB154" s="16">
        <v>6.5192920442853186</v>
      </c>
      <c r="CC154" s="16">
        <v>6.5192920442853186</v>
      </c>
      <c r="CD154" s="16">
        <v>8.5351194028584274</v>
      </c>
    </row>
    <row r="155" spans="1:82">
      <c r="A155">
        <v>2008</v>
      </c>
      <c r="B155" s="41">
        <f t="shared" si="58"/>
        <v>0</v>
      </c>
      <c r="C155" s="41">
        <f t="shared" si="62"/>
        <v>0</v>
      </c>
      <c r="D155" s="41">
        <f t="shared" si="62"/>
        <v>0</v>
      </c>
      <c r="E155" s="41">
        <f t="shared" si="62"/>
        <v>0</v>
      </c>
      <c r="F155" s="41">
        <f t="shared" si="62"/>
        <v>0</v>
      </c>
      <c r="G155" s="41">
        <f t="shared" si="62"/>
        <v>0</v>
      </c>
      <c r="H155" s="41">
        <f t="shared" si="62"/>
        <v>0</v>
      </c>
      <c r="I155" s="41">
        <f t="shared" si="62"/>
        <v>0</v>
      </c>
      <c r="J155" s="41">
        <f t="shared" si="62"/>
        <v>-1</v>
      </c>
      <c r="K155" s="41">
        <f t="shared" si="62"/>
        <v>0</v>
      </c>
      <c r="L155" s="41">
        <f t="shared" si="62"/>
        <v>0</v>
      </c>
      <c r="M155" s="41">
        <f t="shared" si="62"/>
        <v>0</v>
      </c>
      <c r="N155" s="41">
        <f t="shared" si="62"/>
        <v>0</v>
      </c>
      <c r="O155" s="41">
        <f t="shared" si="62"/>
        <v>0</v>
      </c>
      <c r="P155" s="41">
        <f t="shared" si="62"/>
        <v>0</v>
      </c>
      <c r="Q155" s="41">
        <f t="shared" si="62"/>
        <v>0</v>
      </c>
      <c r="R155" s="41">
        <f t="shared" si="62"/>
        <v>0</v>
      </c>
      <c r="S155" s="41">
        <f t="shared" si="62"/>
        <v>0</v>
      </c>
      <c r="T155" s="41">
        <f t="shared" si="62"/>
        <v>0</v>
      </c>
      <c r="U155" s="41">
        <f t="shared" si="62"/>
        <v>0</v>
      </c>
      <c r="V155" s="41">
        <f t="shared" si="62"/>
        <v>0</v>
      </c>
      <c r="W155" s="41">
        <f t="shared" si="62"/>
        <v>0</v>
      </c>
      <c r="X155" s="41">
        <f t="shared" si="62"/>
        <v>0</v>
      </c>
      <c r="Y155" s="41">
        <f t="shared" si="62"/>
        <v>0</v>
      </c>
      <c r="Z155" s="41">
        <f t="shared" si="62"/>
        <v>0</v>
      </c>
      <c r="AA155" s="41">
        <f t="shared" si="62"/>
        <v>0</v>
      </c>
      <c r="AB155" s="41">
        <f t="shared" si="62"/>
        <v>0</v>
      </c>
      <c r="AC155" s="41">
        <f t="shared" si="62"/>
        <v>0</v>
      </c>
      <c r="AD155" s="41">
        <f t="shared" si="62"/>
        <v>0</v>
      </c>
      <c r="AE155" s="41">
        <f t="shared" si="62"/>
        <v>-1</v>
      </c>
      <c r="AF155" s="41">
        <f t="shared" si="62"/>
        <v>0</v>
      </c>
      <c r="AG155" s="41">
        <f t="shared" si="62"/>
        <v>0</v>
      </c>
      <c r="AH155" s="41">
        <f t="shared" si="62"/>
        <v>0</v>
      </c>
      <c r="AI155" s="41">
        <f t="shared" si="62"/>
        <v>0</v>
      </c>
      <c r="AJ155" s="41">
        <f t="shared" si="62"/>
        <v>0</v>
      </c>
      <c r="AK155" s="41">
        <f t="shared" si="62"/>
        <v>0</v>
      </c>
      <c r="AL155" s="41">
        <f t="shared" si="62"/>
        <v>0</v>
      </c>
      <c r="AM155" s="41">
        <f t="shared" si="62"/>
        <v>-1</v>
      </c>
      <c r="AN155" s="41">
        <f t="shared" si="62"/>
        <v>-5</v>
      </c>
      <c r="AO155" s="41">
        <f t="shared" si="62"/>
        <v>-1.5</v>
      </c>
      <c r="AQ155" s="16">
        <v>4.0569999999999995</v>
      </c>
      <c r="AR155" s="16">
        <v>2.5619999999999976</v>
      </c>
      <c r="AS155" s="16">
        <v>1.4599999999999946</v>
      </c>
      <c r="AT155" s="16">
        <v>1.4599999999999946</v>
      </c>
      <c r="AU155" s="16">
        <v>0.4469999999999974</v>
      </c>
      <c r="AV155" s="16">
        <v>6.1479999999999979</v>
      </c>
      <c r="AW155" s="16">
        <v>5.5940000000000101</v>
      </c>
      <c r="AX155" s="16">
        <v>5.0939999999999985</v>
      </c>
      <c r="AY155" s="16">
        <v>1.0040000000000049</v>
      </c>
      <c r="AZ155" s="16">
        <v>3.5670000000000091</v>
      </c>
      <c r="BA155" s="16">
        <v>3.2829999999999915</v>
      </c>
      <c r="BB155" s="16">
        <v>4.7379999999999978</v>
      </c>
      <c r="BC155" s="16">
        <v>-0.51099999999999479</v>
      </c>
      <c r="BD155" s="16">
        <v>6.3569999999999904</v>
      </c>
      <c r="BE155" s="16">
        <v>0.11399999999999189</v>
      </c>
      <c r="BF155" s="16">
        <v>0.95899999999999874</v>
      </c>
      <c r="BG155" s="16">
        <v>-0.33499999999999641</v>
      </c>
      <c r="BH155" s="16">
        <v>4.2319999999999913</v>
      </c>
      <c r="BI155" s="16">
        <v>-0.96199999999998509</v>
      </c>
      <c r="BJ155" s="16">
        <v>-1.224000000000014</v>
      </c>
      <c r="BK155" s="16">
        <v>3.012999999999999</v>
      </c>
      <c r="BL155" s="16">
        <v>-3.2429999999999959</v>
      </c>
      <c r="BM155" s="16">
        <v>2.6149999999999896</v>
      </c>
      <c r="BN155" s="16">
        <v>-0.30200000000000227</v>
      </c>
      <c r="BO155" s="16">
        <v>1.1439999999999895</v>
      </c>
      <c r="BP155" s="16">
        <v>-0.18399999999999528</v>
      </c>
      <c r="BQ155" s="16">
        <v>0.47600000000000975</v>
      </c>
      <c r="BR155" s="16">
        <v>9.1269999999999953</v>
      </c>
      <c r="BS155" s="16">
        <v>9.1269999999999953</v>
      </c>
      <c r="BT155" s="16">
        <v>0.31900000000000261</v>
      </c>
      <c r="BU155" s="16">
        <v>5.2480000000000082</v>
      </c>
      <c r="BV155" s="16">
        <v>3.1910000000000105</v>
      </c>
      <c r="BW155" s="16">
        <v>0.88900000000000645</v>
      </c>
      <c r="BX155" s="16">
        <v>-0.4510000000000014</v>
      </c>
      <c r="BY155" s="16">
        <v>0.81500000000001016</v>
      </c>
      <c r="BZ155" s="16">
        <v>-0.23999999999999577</v>
      </c>
      <c r="CA155" s="16">
        <v>4.3444947338980633</v>
      </c>
      <c r="CB155" s="16">
        <v>4.3444947338980633</v>
      </c>
      <c r="CC155" s="16">
        <v>4.3444947338980633</v>
      </c>
      <c r="CD155" s="16">
        <v>5.2476109317301178</v>
      </c>
    </row>
    <row r="156" spans="1:82">
      <c r="A156">
        <v>2009</v>
      </c>
      <c r="B156" s="41">
        <f t="shared" si="58"/>
        <v>0</v>
      </c>
      <c r="C156" s="41">
        <f t="shared" si="62"/>
        <v>0</v>
      </c>
      <c r="D156" s="41">
        <f t="shared" si="62"/>
        <v>0</v>
      </c>
      <c r="E156" s="41">
        <f t="shared" si="62"/>
        <v>0</v>
      </c>
      <c r="F156" s="41">
        <f t="shared" si="62"/>
        <v>0</v>
      </c>
      <c r="G156" s="41">
        <f t="shared" si="62"/>
        <v>0</v>
      </c>
      <c r="H156" s="41">
        <f t="shared" si="62"/>
        <v>0</v>
      </c>
      <c r="I156" s="41">
        <f t="shared" si="62"/>
        <v>0</v>
      </c>
      <c r="J156" s="41">
        <f t="shared" si="62"/>
        <v>0</v>
      </c>
      <c r="K156" s="41">
        <f t="shared" si="62"/>
        <v>0</v>
      </c>
      <c r="L156" s="41">
        <f t="shared" si="62"/>
        <v>0</v>
      </c>
      <c r="M156" s="41">
        <f t="shared" si="62"/>
        <v>0</v>
      </c>
      <c r="N156" s="41">
        <f t="shared" si="62"/>
        <v>0</v>
      </c>
      <c r="O156" s="41">
        <f t="shared" si="62"/>
        <v>0</v>
      </c>
      <c r="P156" s="41">
        <f t="shared" si="62"/>
        <v>0</v>
      </c>
      <c r="Q156" s="41">
        <f t="shared" si="62"/>
        <v>0</v>
      </c>
      <c r="R156" s="41">
        <f t="shared" si="62"/>
        <v>0</v>
      </c>
      <c r="S156" s="41">
        <f t="shared" si="62"/>
        <v>0</v>
      </c>
      <c r="T156" s="41">
        <f t="shared" si="62"/>
        <v>0</v>
      </c>
      <c r="U156" s="41">
        <f t="shared" si="62"/>
        <v>0</v>
      </c>
      <c r="V156" s="41">
        <f t="shared" si="62"/>
        <v>0</v>
      </c>
      <c r="W156" s="41">
        <f t="shared" si="62"/>
        <v>3</v>
      </c>
      <c r="X156" s="41">
        <f t="shared" si="62"/>
        <v>1</v>
      </c>
      <c r="Y156" s="41">
        <f t="shared" si="62"/>
        <v>0</v>
      </c>
      <c r="Z156" s="41">
        <f t="shared" si="62"/>
        <v>0</v>
      </c>
      <c r="AA156" s="41">
        <f t="shared" si="62"/>
        <v>0</v>
      </c>
      <c r="AB156" s="41">
        <f t="shared" si="62"/>
        <v>0</v>
      </c>
      <c r="AC156" s="41">
        <f t="shared" si="62"/>
        <v>0</v>
      </c>
      <c r="AD156" s="41">
        <f t="shared" si="62"/>
        <v>0</v>
      </c>
      <c r="AE156" s="41">
        <f t="shared" si="62"/>
        <v>0</v>
      </c>
      <c r="AF156" s="41">
        <f t="shared" si="62"/>
        <v>0</v>
      </c>
      <c r="AG156" s="41">
        <f t="shared" si="62"/>
        <v>0</v>
      </c>
      <c r="AH156" s="41">
        <f t="shared" si="62"/>
        <v>0</v>
      </c>
      <c r="AI156" s="41">
        <f t="shared" si="62"/>
        <v>0</v>
      </c>
      <c r="AJ156" s="41">
        <f t="shared" si="62"/>
        <v>0</v>
      </c>
      <c r="AK156" s="41">
        <f t="shared" si="62"/>
        <v>-2.5</v>
      </c>
      <c r="AL156" s="41">
        <f t="shared" si="62"/>
        <v>0</v>
      </c>
      <c r="AM156" s="41">
        <f t="shared" si="62"/>
        <v>0</v>
      </c>
      <c r="AN156" s="41">
        <f t="shared" si="62"/>
        <v>0</v>
      </c>
      <c r="AO156" s="41">
        <f t="shared" si="62"/>
        <v>0</v>
      </c>
      <c r="AQ156" s="16">
        <v>-5.9189999999999969</v>
      </c>
      <c r="AR156" s="16">
        <v>1.9120000000000026</v>
      </c>
      <c r="AS156" s="16">
        <v>-3.7649999999999961</v>
      </c>
      <c r="AT156" s="16">
        <v>-3.7649999999999961</v>
      </c>
      <c r="AU156" s="16">
        <v>-2.020999999999995</v>
      </c>
      <c r="AV156" s="16">
        <v>3.35700000000001</v>
      </c>
      <c r="AW156" s="16">
        <v>-0.81599999999998341</v>
      </c>
      <c r="AX156" s="16">
        <v>-0.12600000000000389</v>
      </c>
      <c r="AY156" s="16">
        <v>-2.9259999999999953</v>
      </c>
      <c r="AZ156" s="16">
        <v>-1.5860000000000096</v>
      </c>
      <c r="BA156" s="16">
        <v>1.1400000000000077</v>
      </c>
      <c r="BB156" s="16">
        <v>-0.87300000000000155</v>
      </c>
      <c r="BC156" s="16">
        <v>-4.9050000000000038</v>
      </c>
      <c r="BD156" s="16">
        <v>0.56599999999999984</v>
      </c>
      <c r="BE156" s="16">
        <v>-2.7840000000000087</v>
      </c>
      <c r="BF156" s="16">
        <v>-5.6960000000000015</v>
      </c>
      <c r="BG156" s="16">
        <v>-4.3010000000000108</v>
      </c>
      <c r="BH156" s="16">
        <v>-2.4319999999999897</v>
      </c>
      <c r="BI156" s="16">
        <v>-5.2810000000000024</v>
      </c>
      <c r="BJ156" s="16">
        <v>-5.6930000000000032</v>
      </c>
      <c r="BK156" s="16">
        <v>0.79299999999999926</v>
      </c>
      <c r="BL156" s="16">
        <v>-14.247999999999994</v>
      </c>
      <c r="BM156" s="16">
        <v>-14.839000000000002</v>
      </c>
      <c r="BN156" s="16">
        <v>-3.239000000000003</v>
      </c>
      <c r="BO156" s="16">
        <v>-5.2860000000000014</v>
      </c>
      <c r="BP156" s="16">
        <v>-1.207999999999998</v>
      </c>
      <c r="BQ156" s="16">
        <v>-1.7270000000000008</v>
      </c>
      <c r="BR156" s="16">
        <v>1.0960000000000081</v>
      </c>
      <c r="BS156" s="16">
        <v>1.0960000000000081</v>
      </c>
      <c r="BT156" s="16">
        <v>-3.1220000000000026</v>
      </c>
      <c r="BU156" s="16">
        <v>-7.8209999999999997</v>
      </c>
      <c r="BV156" s="16">
        <v>-1.5379999999999949</v>
      </c>
      <c r="BW156" s="16">
        <v>-3.7690000000000001</v>
      </c>
      <c r="BX156" s="16">
        <v>-4.34</v>
      </c>
      <c r="BY156" s="16">
        <v>-4.8229999999999995</v>
      </c>
      <c r="BZ156" s="16">
        <v>-4.2470000000000008</v>
      </c>
      <c r="CA156" s="16">
        <v>1.4483085087759751</v>
      </c>
      <c r="CB156" s="16">
        <v>1.4483085087759751</v>
      </c>
      <c r="CC156" s="16">
        <v>1.4483085087759751</v>
      </c>
      <c r="CD156" s="16">
        <v>-7.8208355050654372</v>
      </c>
    </row>
    <row r="157" spans="1:82">
      <c r="A157">
        <v>2010</v>
      </c>
      <c r="B157" s="41">
        <f t="shared" si="58"/>
        <v>0</v>
      </c>
      <c r="C157" s="41">
        <f t="shared" si="62"/>
        <v>0</v>
      </c>
      <c r="D157" s="41">
        <f t="shared" si="62"/>
        <v>0</v>
      </c>
      <c r="E157" s="41">
        <f t="shared" si="62"/>
        <v>0</v>
      </c>
      <c r="F157" s="41">
        <f t="shared" si="62"/>
        <v>0</v>
      </c>
      <c r="G157" s="41">
        <f t="shared" si="62"/>
        <v>0</v>
      </c>
      <c r="H157" s="41">
        <f t="shared" si="62"/>
        <v>2</v>
      </c>
      <c r="I157" s="41">
        <f t="shared" si="62"/>
        <v>0</v>
      </c>
      <c r="J157" s="41">
        <f t="shared" si="62"/>
        <v>0</v>
      </c>
      <c r="K157" s="41">
        <f t="shared" si="62"/>
        <v>0</v>
      </c>
      <c r="L157" s="41">
        <f t="shared" si="62"/>
        <v>0</v>
      </c>
      <c r="M157" s="41">
        <f t="shared" si="62"/>
        <v>0</v>
      </c>
      <c r="N157" s="41">
        <f t="shared" si="62"/>
        <v>0</v>
      </c>
      <c r="O157" s="41">
        <f t="shared" si="62"/>
        <v>0</v>
      </c>
      <c r="P157" s="41">
        <f t="shared" si="62"/>
        <v>0</v>
      </c>
      <c r="Q157" s="41">
        <f t="shared" si="62"/>
        <v>0</v>
      </c>
      <c r="R157" s="41">
        <f t="shared" si="62"/>
        <v>4</v>
      </c>
      <c r="S157" s="41">
        <f t="shared" si="62"/>
        <v>5</v>
      </c>
      <c r="T157" s="41">
        <f t="shared" si="62"/>
        <v>0</v>
      </c>
      <c r="U157" s="41">
        <f t="shared" si="62"/>
        <v>0</v>
      </c>
      <c r="V157" s="41">
        <f t="shared" si="62"/>
        <v>0</v>
      </c>
      <c r="W157" s="41">
        <f t="shared" si="62"/>
        <v>0</v>
      </c>
      <c r="X157" s="41">
        <f t="shared" si="62"/>
        <v>2</v>
      </c>
      <c r="Y157" s="41">
        <f t="shared" si="62"/>
        <v>0</v>
      </c>
      <c r="Z157" s="41">
        <f t="shared" si="62"/>
        <v>1</v>
      </c>
      <c r="AA157" s="41">
        <f t="shared" si="62"/>
        <v>2.5</v>
      </c>
      <c r="AB157" s="41">
        <f t="shared" si="62"/>
        <v>0</v>
      </c>
      <c r="AC157" s="41">
        <f t="shared" si="62"/>
        <v>0</v>
      </c>
      <c r="AD157" s="41">
        <f t="shared" si="62"/>
        <v>0</v>
      </c>
      <c r="AE157" s="41">
        <f t="shared" si="62"/>
        <v>1</v>
      </c>
      <c r="AF157" s="41">
        <f t="shared" si="62"/>
        <v>0</v>
      </c>
      <c r="AG157" s="41">
        <f t="shared" si="62"/>
        <v>0</v>
      </c>
      <c r="AH157" s="41">
        <f t="shared" si="62"/>
        <v>2</v>
      </c>
      <c r="AI157" s="41">
        <f t="shared" si="62"/>
        <v>0</v>
      </c>
      <c r="AJ157" s="41">
        <f t="shared" si="62"/>
        <v>0</v>
      </c>
      <c r="AK157" s="41">
        <f t="shared" si="62"/>
        <v>2.5</v>
      </c>
      <c r="AL157" s="41">
        <f t="shared" si="62"/>
        <v>0</v>
      </c>
      <c r="AM157" s="41">
        <f t="shared" si="62"/>
        <v>0</v>
      </c>
      <c r="AN157" s="41">
        <f t="shared" si="62"/>
        <v>3</v>
      </c>
      <c r="AO157" s="41">
        <f t="shared" si="62"/>
        <v>0</v>
      </c>
      <c r="AQ157" s="16">
        <v>10.125000000000007</v>
      </c>
      <c r="AR157" s="16">
        <v>2.4380000000000068</v>
      </c>
      <c r="AS157" s="16">
        <v>1.8369999999999997</v>
      </c>
      <c r="AT157" s="16">
        <v>1.8369999999999997</v>
      </c>
      <c r="AU157" s="16">
        <v>2.8650000000000064</v>
      </c>
      <c r="AV157" s="16">
        <v>4.1269999999999918</v>
      </c>
      <c r="AW157" s="16">
        <v>0.76700000000000657</v>
      </c>
      <c r="AX157" s="16">
        <v>7.5280000000000014</v>
      </c>
      <c r="AY157" s="16">
        <v>3.0899999999999928</v>
      </c>
      <c r="AZ157" s="16">
        <v>5.8289999999999953</v>
      </c>
      <c r="BA157" s="16">
        <v>4.4950000000000045</v>
      </c>
      <c r="BB157" s="16">
        <v>5.3600000000000092</v>
      </c>
      <c r="BC157" s="16">
        <v>1.868000000000003</v>
      </c>
      <c r="BD157" s="16">
        <v>3.5250000000000004</v>
      </c>
      <c r="BE157" s="16">
        <v>1.8369999999999997</v>
      </c>
      <c r="BF157" s="16">
        <v>4.1849999999999943</v>
      </c>
      <c r="BG157" s="16">
        <v>-5.479000000000001</v>
      </c>
      <c r="BH157" s="16">
        <v>3.7309999999999954</v>
      </c>
      <c r="BI157" s="16">
        <v>1.713000000000009</v>
      </c>
      <c r="BJ157" s="16">
        <v>4.0980000000000016</v>
      </c>
      <c r="BK157" s="16">
        <v>6.8049999999999944</v>
      </c>
      <c r="BL157" s="16">
        <v>-4.4709999999999912</v>
      </c>
      <c r="BM157" s="16">
        <v>1.652000000000009</v>
      </c>
      <c r="BN157" s="16">
        <v>3.7600000000000078</v>
      </c>
      <c r="BO157" s="16">
        <v>5.1180000000000003</v>
      </c>
      <c r="BP157" s="16">
        <v>1.7679999999999918</v>
      </c>
      <c r="BQ157" s="16">
        <v>0.70200000000000262</v>
      </c>
      <c r="BR157" s="16">
        <v>8.3320000000000061</v>
      </c>
      <c r="BS157" s="16">
        <v>8.3320000000000061</v>
      </c>
      <c r="BT157" s="16">
        <v>1.7379999999999951</v>
      </c>
      <c r="BU157" s="16">
        <v>4.5029999999999903</v>
      </c>
      <c r="BV157" s="16">
        <v>3.0399999999999983</v>
      </c>
      <c r="BW157" s="16">
        <v>0.16799999999999038</v>
      </c>
      <c r="BX157" s="16">
        <v>5.9520000000000017</v>
      </c>
      <c r="BY157" s="16">
        <v>8.4270000000000067</v>
      </c>
      <c r="BZ157" s="16">
        <v>2.130999999999994</v>
      </c>
      <c r="CA157" s="16">
        <v>7.3345008729674976</v>
      </c>
      <c r="CB157" s="16">
        <v>7.3345008729674976</v>
      </c>
      <c r="CC157" s="16">
        <v>7.3345008729674976</v>
      </c>
      <c r="CD157" s="16">
        <v>4.5034893278678823</v>
      </c>
    </row>
    <row r="158" spans="1:82">
      <c r="A158">
        <v>2011</v>
      </c>
      <c r="B158" s="41">
        <f t="shared" si="58"/>
        <v>0</v>
      </c>
      <c r="C158" s="41">
        <f t="shared" si="62"/>
        <v>0</v>
      </c>
      <c r="D158" s="41">
        <f t="shared" si="62"/>
        <v>0</v>
      </c>
      <c r="E158" s="41">
        <f t="shared" si="62"/>
        <v>0</v>
      </c>
      <c r="F158" s="41">
        <f t="shared" si="62"/>
        <v>0</v>
      </c>
      <c r="G158" s="41">
        <f t="shared" si="62"/>
        <v>0</v>
      </c>
      <c r="H158" s="41">
        <f t="shared" si="62"/>
        <v>0</v>
      </c>
      <c r="I158" s="41">
        <f t="shared" si="62"/>
        <v>0</v>
      </c>
      <c r="J158" s="41">
        <f t="shared" si="62"/>
        <v>0</v>
      </c>
      <c r="K158" s="41">
        <f t="shared" si="62"/>
        <v>0</v>
      </c>
      <c r="L158" s="41">
        <f t="shared" si="62"/>
        <v>0</v>
      </c>
      <c r="M158" s="41">
        <f t="shared" si="62"/>
        <v>0</v>
      </c>
      <c r="N158" s="41">
        <f t="shared" si="62"/>
        <v>0</v>
      </c>
      <c r="O158" s="41">
        <f t="shared" si="62"/>
        <v>0</v>
      </c>
      <c r="P158" s="41">
        <f t="shared" si="62"/>
        <v>0</v>
      </c>
      <c r="Q158" s="41">
        <f t="shared" si="62"/>
        <v>0</v>
      </c>
      <c r="R158" s="41">
        <f t="shared" si="62"/>
        <v>0</v>
      </c>
      <c r="S158" s="41">
        <f t="shared" si="62"/>
        <v>0</v>
      </c>
      <c r="T158" s="41">
        <f t="shared" si="62"/>
        <v>1</v>
      </c>
      <c r="U158" s="41">
        <f t="shared" si="62"/>
        <v>0</v>
      </c>
      <c r="V158" s="41">
        <f t="shared" si="62"/>
        <v>0</v>
      </c>
      <c r="W158" s="41">
        <f t="shared" si="62"/>
        <v>1</v>
      </c>
      <c r="X158" s="41">
        <f t="shared" si="62"/>
        <v>0</v>
      </c>
      <c r="Y158" s="41">
        <f t="shared" si="62"/>
        <v>0</v>
      </c>
      <c r="Z158" s="41">
        <f t="shared" si="62"/>
        <v>0</v>
      </c>
      <c r="AA158" s="41">
        <f t="shared" si="62"/>
        <v>0</v>
      </c>
      <c r="AB158" s="41">
        <f t="shared" si="62"/>
        <v>0</v>
      </c>
      <c r="AC158" s="41">
        <f t="shared" si="62"/>
        <v>-1</v>
      </c>
      <c r="AD158" s="41">
        <f t="shared" si="62"/>
        <v>0</v>
      </c>
      <c r="AE158" s="41">
        <f t="shared" si="62"/>
        <v>2</v>
      </c>
      <c r="AF158" s="41">
        <f t="shared" si="62"/>
        <v>0</v>
      </c>
      <c r="AG158" s="41">
        <f t="shared" si="62"/>
        <v>0</v>
      </c>
      <c r="AH158" s="41">
        <f t="shared" si="62"/>
        <v>0</v>
      </c>
      <c r="AI158" s="41">
        <f t="shared" si="62"/>
        <v>0</v>
      </c>
      <c r="AJ158" s="41">
        <f t="shared" si="62"/>
        <v>0</v>
      </c>
      <c r="AK158" s="41">
        <f t="shared" si="62"/>
        <v>2.5</v>
      </c>
      <c r="AL158" s="41">
        <f t="shared" si="62"/>
        <v>0</v>
      </c>
      <c r="AM158" s="41">
        <f t="shared" si="62"/>
        <v>0</v>
      </c>
      <c r="AN158" s="41">
        <f t="shared" si="62"/>
        <v>0</v>
      </c>
      <c r="AO158" s="41">
        <f t="shared" si="62"/>
        <v>0</v>
      </c>
      <c r="AQ158" s="16">
        <v>6.0040000000000093</v>
      </c>
      <c r="AR158" s="16">
        <v>2.8280000000000083</v>
      </c>
      <c r="AS158" s="16">
        <v>2.9230000000000089</v>
      </c>
      <c r="AT158" s="16">
        <v>2.9230000000000089</v>
      </c>
      <c r="AU158" s="16">
        <v>1.6939999999999955</v>
      </c>
      <c r="AV158" s="16">
        <v>5.2040000000000086</v>
      </c>
      <c r="AW158" s="16">
        <v>0.9079999999999977</v>
      </c>
      <c r="AX158" s="16">
        <v>3.9740000000000109</v>
      </c>
      <c r="AY158" s="16">
        <v>3.1460000000000043</v>
      </c>
      <c r="AZ158" s="16">
        <v>6.1250000000000027</v>
      </c>
      <c r="BA158" s="16">
        <v>6.9479999999999986</v>
      </c>
      <c r="BB158" s="16">
        <v>4.4030000000000014</v>
      </c>
      <c r="BC158" s="16">
        <v>1.3360000000000039</v>
      </c>
      <c r="BD158" s="16">
        <v>7.8680000000000083</v>
      </c>
      <c r="BE158" s="16">
        <v>2.2380000000000067</v>
      </c>
      <c r="BF158" s="16">
        <v>3.9139999999999953</v>
      </c>
      <c r="BG158" s="16">
        <v>-10.148999999999987</v>
      </c>
      <c r="BH158" s="16">
        <v>3.835999999999995</v>
      </c>
      <c r="BI158" s="16">
        <v>0.70699999999999097</v>
      </c>
      <c r="BJ158" s="16">
        <v>2.4000000000001798E-2</v>
      </c>
      <c r="BK158" s="16">
        <v>3.6859999999999893</v>
      </c>
      <c r="BL158" s="16">
        <v>2.5640000000000107</v>
      </c>
      <c r="BM158" s="16">
        <v>6.0389999999999944</v>
      </c>
      <c r="BN158" s="16">
        <v>1.045000000000007</v>
      </c>
      <c r="BO158" s="16">
        <v>3.662999999999994</v>
      </c>
      <c r="BP158" s="16">
        <v>1.8219999999999903</v>
      </c>
      <c r="BQ158" s="16">
        <v>0.98100000000000964</v>
      </c>
      <c r="BR158" s="16">
        <v>6.3269999999999937</v>
      </c>
      <c r="BS158" s="16">
        <v>6.3269999999999937</v>
      </c>
      <c r="BT158" s="16">
        <v>-1.6959999999999975</v>
      </c>
      <c r="BU158" s="16">
        <v>5.0659999999999927</v>
      </c>
      <c r="BV158" s="16">
        <v>3.1689999999999996</v>
      </c>
      <c r="BW158" s="16">
        <v>-0.81400000000000361</v>
      </c>
      <c r="BX158" s="16">
        <v>3.1949999999999923</v>
      </c>
      <c r="BY158" s="16">
        <v>11.20000000000001</v>
      </c>
      <c r="BZ158" s="16">
        <v>1.4580000000000037</v>
      </c>
      <c r="CA158" s="16">
        <v>3.8582385687946807</v>
      </c>
      <c r="CB158" s="16">
        <v>3.8582385687946807</v>
      </c>
      <c r="CC158" s="16">
        <v>3.8582385687946807</v>
      </c>
      <c r="CD158" s="16">
        <v>5.0661429891516008</v>
      </c>
    </row>
    <row r="159" spans="1:82">
      <c r="A159">
        <v>2012</v>
      </c>
      <c r="B159" s="41">
        <f t="shared" si="58"/>
        <v>0</v>
      </c>
      <c r="C159" s="41">
        <f t="shared" si="62"/>
        <v>0</v>
      </c>
      <c r="D159" s="41">
        <f t="shared" si="62"/>
        <v>0</v>
      </c>
      <c r="E159" s="41">
        <f t="shared" si="62"/>
        <v>0</v>
      </c>
      <c r="F159" s="41">
        <f t="shared" si="62"/>
        <v>0</v>
      </c>
      <c r="G159" s="41">
        <f t="shared" si="62"/>
        <v>0</v>
      </c>
      <c r="H159" s="41">
        <f t="shared" si="62"/>
        <v>0</v>
      </c>
      <c r="I159" s="41">
        <f t="shared" si="62"/>
        <v>0</v>
      </c>
      <c r="J159" s="41">
        <f t="shared" si="62"/>
        <v>0</v>
      </c>
      <c r="K159" s="41">
        <f t="shared" si="62"/>
        <v>0</v>
      </c>
      <c r="L159" s="41">
        <f t="shared" si="62"/>
        <v>0</v>
      </c>
      <c r="M159" s="41">
        <f t="shared" si="62"/>
        <v>0</v>
      </c>
      <c r="N159" s="41">
        <f t="shared" si="62"/>
        <v>0</v>
      </c>
      <c r="O159" s="41">
        <f t="shared" si="62"/>
        <v>0</v>
      </c>
      <c r="P159" s="41">
        <f t="shared" si="62"/>
        <v>0</v>
      </c>
      <c r="Q159" s="41">
        <f t="shared" si="62"/>
        <v>0</v>
      </c>
      <c r="R159" s="41">
        <f t="shared" si="62"/>
        <v>0</v>
      </c>
      <c r="S159" s="41">
        <f t="shared" si="62"/>
        <v>2</v>
      </c>
      <c r="T159" s="41">
        <f t="shared" si="62"/>
        <v>0</v>
      </c>
      <c r="U159" s="41">
        <f t="shared" si="62"/>
        <v>0</v>
      </c>
      <c r="V159" s="41">
        <f t="shared" si="62"/>
        <v>0</v>
      </c>
      <c r="W159" s="41">
        <f t="shared" si="62"/>
        <v>-1</v>
      </c>
      <c r="X159" s="41">
        <f t="shared" si="62"/>
        <v>0</v>
      </c>
      <c r="Y159" s="41">
        <f t="shared" si="62"/>
        <v>0</v>
      </c>
      <c r="Z159" s="41">
        <f t="shared" si="62"/>
        <v>0</v>
      </c>
      <c r="AA159" s="41">
        <f t="shared" si="62"/>
        <v>0</v>
      </c>
      <c r="AB159" s="41">
        <f t="shared" si="62"/>
        <v>0</v>
      </c>
      <c r="AC159" s="41">
        <f t="shared" si="62"/>
        <v>0</v>
      </c>
      <c r="AD159" s="41">
        <f t="shared" si="62"/>
        <v>0</v>
      </c>
      <c r="AE159" s="41">
        <f t="shared" si="62"/>
        <v>0</v>
      </c>
      <c r="AF159" s="41">
        <f t="shared" si="62"/>
        <v>0</v>
      </c>
      <c r="AG159" s="41">
        <f t="shared" si="62"/>
        <v>0</v>
      </c>
      <c r="AH159" s="41">
        <f t="shared" si="62"/>
        <v>3</v>
      </c>
      <c r="AI159" s="41">
        <f t="shared" si="62"/>
        <v>0</v>
      </c>
      <c r="AJ159" s="41">
        <f t="shared" si="62"/>
        <v>0</v>
      </c>
      <c r="AK159" s="41">
        <f t="shared" si="62"/>
        <v>0</v>
      </c>
      <c r="AL159" s="41">
        <f t="shared" si="62"/>
        <v>0</v>
      </c>
      <c r="AM159" s="41">
        <f t="shared" si="62"/>
        <v>0</v>
      </c>
      <c r="AN159" s="41">
        <f t="shared" si="62"/>
        <v>0</v>
      </c>
      <c r="AO159" s="41">
        <f t="shared" si="62"/>
        <v>0</v>
      </c>
      <c r="AQ159" s="16">
        <v>-1.0260000000000047</v>
      </c>
      <c r="AR159" s="16">
        <v>3.7770000000000081</v>
      </c>
      <c r="AS159" s="16">
        <v>0.67999999999999172</v>
      </c>
      <c r="AT159" s="16">
        <v>0.67999999999999172</v>
      </c>
      <c r="AU159" s="16">
        <v>0.73900000000000077</v>
      </c>
      <c r="AV159" s="16">
        <v>5.1220000000000043</v>
      </c>
      <c r="AW159" s="16">
        <v>-0.70700000000001317</v>
      </c>
      <c r="AX159" s="16">
        <v>1.9209999999999949</v>
      </c>
      <c r="AY159" s="16">
        <v>1.7609999999999904</v>
      </c>
      <c r="AZ159" s="16">
        <v>5.3379999999999983</v>
      </c>
      <c r="BA159" s="16">
        <v>3.9130000000000109</v>
      </c>
      <c r="BB159" s="16">
        <v>4.8829999999999929</v>
      </c>
      <c r="BC159" s="16">
        <v>0.22899999999999032</v>
      </c>
      <c r="BD159" s="16">
        <v>5.6419999999999915</v>
      </c>
      <c r="BE159" s="16">
        <v>0.37300000000000111</v>
      </c>
      <c r="BF159" s="16">
        <v>0.4269999999999996</v>
      </c>
      <c r="BG159" s="16">
        <v>-7.0869999999999989</v>
      </c>
      <c r="BH159" s="16">
        <v>4.1290000000000049</v>
      </c>
      <c r="BI159" s="16">
        <v>-2.9810000000000003</v>
      </c>
      <c r="BJ159" s="16">
        <v>1.3749999999999929</v>
      </c>
      <c r="BK159" s="16">
        <v>2.4029999999999996</v>
      </c>
      <c r="BL159" s="16">
        <v>7.0370000000000044</v>
      </c>
      <c r="BM159" s="16">
        <v>3.844000000000003</v>
      </c>
      <c r="BN159" s="16">
        <v>1.6499999999999959</v>
      </c>
      <c r="BO159" s="16">
        <v>3.6419999999999897</v>
      </c>
      <c r="BP159" s="16">
        <v>2.479000000000009</v>
      </c>
      <c r="BQ159" s="16">
        <v>2.7029999999999887</v>
      </c>
      <c r="BR159" s="16">
        <v>6.1399999999999899</v>
      </c>
      <c r="BS159" s="16">
        <v>6.1399999999999899</v>
      </c>
      <c r="BT159" s="16">
        <v>-4.0569999999999995</v>
      </c>
      <c r="BU159" s="16">
        <v>4.0240000000000054</v>
      </c>
      <c r="BV159" s="16">
        <v>2.3959999999999981</v>
      </c>
      <c r="BW159" s="16">
        <v>-2.9580000000000051</v>
      </c>
      <c r="BX159" s="16">
        <v>-0.58799999999999963</v>
      </c>
      <c r="BY159" s="16">
        <v>4.7879999999999923</v>
      </c>
      <c r="BZ159" s="16">
        <v>1.4699999999999935</v>
      </c>
      <c r="CA159" s="16">
        <v>6.8969622981982504</v>
      </c>
      <c r="CB159" s="16">
        <v>6.8969622981982504</v>
      </c>
      <c r="CC159" s="16">
        <v>6.8969622981982504</v>
      </c>
      <c r="CD159" s="16">
        <v>4.0240683248808029</v>
      </c>
    </row>
    <row r="160" spans="1:82">
      <c r="A160">
        <v>2013</v>
      </c>
      <c r="B160" s="41">
        <f t="shared" si="58"/>
        <v>0</v>
      </c>
      <c r="C160" s="41">
        <f t="shared" si="62"/>
        <v>0</v>
      </c>
      <c r="D160" s="41">
        <f t="shared" si="62"/>
        <v>0</v>
      </c>
      <c r="E160" s="41">
        <f t="shared" si="62"/>
        <v>0</v>
      </c>
      <c r="F160" s="41">
        <f t="shared" si="62"/>
        <v>0</v>
      </c>
      <c r="G160" s="41">
        <f t="shared" si="62"/>
        <v>0</v>
      </c>
      <c r="H160" s="41">
        <f t="shared" si="62"/>
        <v>0</v>
      </c>
      <c r="I160" s="41">
        <f t="shared" si="62"/>
        <v>0</v>
      </c>
      <c r="J160" s="41">
        <f t="shared" si="62"/>
        <v>0</v>
      </c>
      <c r="K160" s="41">
        <f t="shared" si="62"/>
        <v>0</v>
      </c>
      <c r="L160" s="41">
        <f t="shared" si="62"/>
        <v>0</v>
      </c>
      <c r="M160" s="41">
        <f t="shared" si="62"/>
        <v>0</v>
      </c>
      <c r="N160" s="41">
        <f t="shared" si="62"/>
        <v>0</v>
      </c>
      <c r="O160" s="41">
        <f t="shared" si="62"/>
        <v>0</v>
      </c>
      <c r="P160" s="41">
        <f t="shared" si="62"/>
        <v>0</v>
      </c>
      <c r="Q160" s="41">
        <f t="shared" si="62"/>
        <v>0</v>
      </c>
      <c r="R160" s="41">
        <f t="shared" si="62"/>
        <v>0</v>
      </c>
      <c r="S160" s="41">
        <f t="shared" si="62"/>
        <v>0</v>
      </c>
      <c r="T160" s="41">
        <f t="shared" si="62"/>
        <v>0</v>
      </c>
      <c r="U160" s="41">
        <f t="shared" si="62"/>
        <v>0</v>
      </c>
      <c r="V160" s="41">
        <f t="shared" si="62"/>
        <v>0</v>
      </c>
      <c r="W160" s="41">
        <f t="shared" si="62"/>
        <v>0</v>
      </c>
      <c r="X160" s="41">
        <f t="shared" si="62"/>
        <v>0</v>
      </c>
      <c r="Y160" s="41">
        <f t="shared" si="62"/>
        <v>0</v>
      </c>
      <c r="Z160" s="41">
        <f t="shared" si="62"/>
        <v>0</v>
      </c>
      <c r="AA160" s="41">
        <f t="shared" si="62"/>
        <v>0</v>
      </c>
      <c r="AB160" s="41">
        <f t="shared" si="62"/>
        <v>0</v>
      </c>
      <c r="AC160" s="41">
        <f t="shared" si="62"/>
        <v>0</v>
      </c>
      <c r="AD160" s="41">
        <f t="shared" si="62"/>
        <v>0</v>
      </c>
      <c r="AE160" s="41">
        <f t="shared" si="62"/>
        <v>0</v>
      </c>
      <c r="AF160" s="41">
        <f t="shared" si="62"/>
        <v>0</v>
      </c>
      <c r="AG160" s="41">
        <f t="shared" si="62"/>
        <v>0</v>
      </c>
      <c r="AH160" s="41">
        <f t="shared" si="62"/>
        <v>0</v>
      </c>
      <c r="AI160" s="41">
        <f t="shared" si="62"/>
        <v>0</v>
      </c>
      <c r="AJ160" s="41">
        <f t="shared" si="62"/>
        <v>0</v>
      </c>
      <c r="AK160" s="41">
        <f t="shared" si="62"/>
        <v>0</v>
      </c>
      <c r="AL160" s="41">
        <f t="shared" si="62"/>
        <v>0</v>
      </c>
      <c r="AM160" s="41">
        <f t="shared" si="62"/>
        <v>0</v>
      </c>
      <c r="AN160" s="41">
        <f t="shared" si="62"/>
        <v>0</v>
      </c>
      <c r="AO160" s="41">
        <f t="shared" si="62"/>
        <v>0</v>
      </c>
      <c r="AQ160" s="16">
        <v>2.4049999999999905</v>
      </c>
      <c r="AR160" s="16">
        <v>2.2059999999999969</v>
      </c>
      <c r="AS160" s="16">
        <v>2.5999999999992696E-2</v>
      </c>
      <c r="AT160" s="16">
        <v>2.5999999999992696E-2</v>
      </c>
      <c r="AU160" s="16">
        <v>0.4590000000000094</v>
      </c>
      <c r="AV160" s="16">
        <v>6.796000000000002</v>
      </c>
      <c r="AW160" s="16">
        <v>2.350999999999992</v>
      </c>
      <c r="AX160" s="16">
        <v>3.004999999999991</v>
      </c>
      <c r="AY160" s="16">
        <v>2.3290000000000033</v>
      </c>
      <c r="AZ160" s="16">
        <v>2.9679999999999929</v>
      </c>
      <c r="BA160" s="16">
        <v>5.1339999999999941</v>
      </c>
      <c r="BB160" s="16">
        <v>2.4950000000000028</v>
      </c>
      <c r="BC160" s="16">
        <v>0.93499999999999694</v>
      </c>
      <c r="BD160" s="16">
        <v>4.9469999999999903</v>
      </c>
      <c r="BE160" s="16">
        <v>0.61500000000000998</v>
      </c>
      <c r="BF160" s="16">
        <v>0.43200000000001015</v>
      </c>
      <c r="BG160" s="16">
        <v>-2.5160000000000071</v>
      </c>
      <c r="BH160" s="16">
        <v>2.7919999999999945</v>
      </c>
      <c r="BI160" s="16">
        <v>-1.8410000000000037</v>
      </c>
      <c r="BJ160" s="16">
        <v>2.0049999999999901</v>
      </c>
      <c r="BK160" s="16">
        <v>3.1649999999999956</v>
      </c>
      <c r="BL160" s="16">
        <v>2.0110000000000072</v>
      </c>
      <c r="BM160" s="16">
        <v>3.5500000000000087</v>
      </c>
      <c r="BN160" s="16">
        <v>3.1709999999999905</v>
      </c>
      <c r="BO160" s="16">
        <v>1.3540000000000108</v>
      </c>
      <c r="BP160" s="16">
        <v>2.2820000000000062</v>
      </c>
      <c r="BQ160" s="16">
        <v>1.0340000000000016</v>
      </c>
      <c r="BR160" s="16">
        <v>5.8529999999999971</v>
      </c>
      <c r="BS160" s="16">
        <v>5.8529999999999971</v>
      </c>
      <c r="BT160" s="16">
        <v>-0.92299999999999605</v>
      </c>
      <c r="BU160" s="16">
        <v>1.7549999999999955</v>
      </c>
      <c r="BV160" s="16">
        <v>2.4850000000000039</v>
      </c>
      <c r="BW160" s="16">
        <v>-1.4369999999999994</v>
      </c>
      <c r="BX160" s="16">
        <v>1.1879999999999891</v>
      </c>
      <c r="BY160" s="16">
        <v>8.4859999999999935</v>
      </c>
      <c r="BZ160" s="16">
        <v>1.8899999999999917</v>
      </c>
      <c r="CA160" s="16">
        <v>6.7505273440504387</v>
      </c>
      <c r="CB160" s="16">
        <v>6.7505273440504387</v>
      </c>
      <c r="CC160" s="16">
        <v>6.7505273440504387</v>
      </c>
      <c r="CD160" s="16">
        <v>1.75540302656505</v>
      </c>
    </row>
    <row r="161" spans="1:82">
      <c r="A161">
        <v>2014</v>
      </c>
      <c r="B161" s="41">
        <f t="shared" si="58"/>
        <v>0</v>
      </c>
      <c r="C161" s="41">
        <f t="shared" si="62"/>
        <v>0</v>
      </c>
      <c r="D161" s="41">
        <f t="shared" si="62"/>
        <v>0</v>
      </c>
      <c r="E161" s="41">
        <f t="shared" si="62"/>
        <v>0</v>
      </c>
      <c r="F161" s="41">
        <f t="shared" ref="C161:AO167" si="63">+F59-F58</f>
        <v>0</v>
      </c>
      <c r="G161" s="41">
        <f t="shared" si="63"/>
        <v>0</v>
      </c>
      <c r="H161" s="41">
        <f t="shared" si="63"/>
        <v>0</v>
      </c>
      <c r="I161" s="41">
        <f t="shared" si="63"/>
        <v>0</v>
      </c>
      <c r="J161" s="41">
        <f t="shared" si="63"/>
        <v>0</v>
      </c>
      <c r="K161" s="41">
        <f t="shared" si="63"/>
        <v>0</v>
      </c>
      <c r="L161" s="41">
        <f t="shared" si="63"/>
        <v>0</v>
      </c>
      <c r="M161" s="41">
        <f t="shared" si="63"/>
        <v>0</v>
      </c>
      <c r="N161" s="41">
        <f t="shared" si="63"/>
        <v>0</v>
      </c>
      <c r="O161" s="41">
        <f t="shared" si="63"/>
        <v>0</v>
      </c>
      <c r="P161" s="41">
        <f t="shared" si="63"/>
        <v>0.39999999999999858</v>
      </c>
      <c r="Q161" s="41">
        <f t="shared" si="63"/>
        <v>0</v>
      </c>
      <c r="R161" s="41">
        <f t="shared" si="63"/>
        <v>0</v>
      </c>
      <c r="S161" s="41">
        <f t="shared" si="63"/>
        <v>0</v>
      </c>
      <c r="T161" s="41">
        <f t="shared" si="63"/>
        <v>1</v>
      </c>
      <c r="U161" s="41">
        <f t="shared" si="63"/>
        <v>3</v>
      </c>
      <c r="V161" s="41">
        <f t="shared" si="63"/>
        <v>0</v>
      </c>
      <c r="W161" s="41">
        <f t="shared" si="63"/>
        <v>0</v>
      </c>
      <c r="X161" s="41">
        <f t="shared" si="63"/>
        <v>0</v>
      </c>
      <c r="Y161" s="41">
        <f t="shared" si="63"/>
        <v>0</v>
      </c>
      <c r="Z161" s="41">
        <f t="shared" si="63"/>
        <v>0</v>
      </c>
      <c r="AA161" s="41">
        <f t="shared" si="63"/>
        <v>0</v>
      </c>
      <c r="AB161" s="41">
        <f t="shared" si="63"/>
        <v>0</v>
      </c>
      <c r="AC161" s="41">
        <f t="shared" si="63"/>
        <v>0</v>
      </c>
      <c r="AD161" s="41">
        <f t="shared" si="63"/>
        <v>0</v>
      </c>
      <c r="AE161" s="41">
        <f t="shared" si="63"/>
        <v>0</v>
      </c>
      <c r="AF161" s="41">
        <f t="shared" si="63"/>
        <v>0</v>
      </c>
      <c r="AG161" s="41">
        <f t="shared" si="63"/>
        <v>0</v>
      </c>
      <c r="AH161" s="41">
        <f t="shared" si="63"/>
        <v>0</v>
      </c>
      <c r="AI161" s="41">
        <f t="shared" si="63"/>
        <v>0</v>
      </c>
      <c r="AJ161" s="41">
        <f t="shared" si="63"/>
        <v>0</v>
      </c>
      <c r="AK161" s="41">
        <f t="shared" si="63"/>
        <v>0</v>
      </c>
      <c r="AL161" s="41">
        <f t="shared" si="63"/>
        <v>0</v>
      </c>
      <c r="AM161" s="41">
        <f t="shared" si="63"/>
        <v>0</v>
      </c>
      <c r="AN161" s="41">
        <f t="shared" si="63"/>
        <v>0</v>
      </c>
      <c r="AO161" s="41">
        <f t="shared" si="63"/>
        <v>0</v>
      </c>
      <c r="AQ161" s="16">
        <v>-2.5129999999999986</v>
      </c>
      <c r="AR161" s="16">
        <v>2.5560000000000027</v>
      </c>
      <c r="AS161" s="16">
        <v>0.66100000000000048</v>
      </c>
      <c r="AT161" s="16">
        <v>0.66100000000000048</v>
      </c>
      <c r="AU161" s="16">
        <v>1.5789999999999971</v>
      </c>
      <c r="AV161" s="16">
        <v>5.4610000000000047</v>
      </c>
      <c r="AW161" s="16">
        <v>1.1479999999999935</v>
      </c>
      <c r="AX161" s="16">
        <v>0.50399999999999334</v>
      </c>
      <c r="AY161" s="16">
        <v>2.8699999999999948</v>
      </c>
      <c r="AZ161" s="16">
        <v>1.7879999999999896</v>
      </c>
      <c r="BA161" s="16">
        <v>4.4990000000000085</v>
      </c>
      <c r="BB161" s="16">
        <v>3.5420000000000007</v>
      </c>
      <c r="BC161" s="16">
        <v>1.6159999999999952</v>
      </c>
      <c r="BD161" s="16">
        <v>3.7889999999999979</v>
      </c>
      <c r="BE161" s="16">
        <v>0.97499999999999254</v>
      </c>
      <c r="BF161" s="16">
        <v>2.2170000000000023</v>
      </c>
      <c r="BG161" s="16">
        <v>0.47600000000000975</v>
      </c>
      <c r="BH161" s="16">
        <v>3.0580000000000052</v>
      </c>
      <c r="BI161" s="16">
        <v>-4.9999999999994493E-3</v>
      </c>
      <c r="BJ161" s="16">
        <v>0.29600000000000737</v>
      </c>
      <c r="BK161" s="16">
        <v>3.2019999999999937</v>
      </c>
      <c r="BL161" s="16">
        <v>1.8999999999999906</v>
      </c>
      <c r="BM161" s="16">
        <v>3.5369999999999902</v>
      </c>
      <c r="BN161" s="16">
        <v>2.6229999999999976</v>
      </c>
      <c r="BO161" s="16">
        <v>2.849999999999997</v>
      </c>
      <c r="BP161" s="16">
        <v>3.7570000000000103</v>
      </c>
      <c r="BQ161" s="16">
        <v>1.9700000000000051</v>
      </c>
      <c r="BR161" s="16">
        <v>2.3819999999999952</v>
      </c>
      <c r="BS161" s="16">
        <v>2.3819999999999952</v>
      </c>
      <c r="BT161" s="16">
        <v>0.79199999999999271</v>
      </c>
      <c r="BU161" s="16">
        <v>0.73600000000000332</v>
      </c>
      <c r="BV161" s="16">
        <v>1.4140000000000041</v>
      </c>
      <c r="BW161" s="16">
        <v>1.3819999999999943</v>
      </c>
      <c r="BX161" s="16">
        <v>2.6580000000000048</v>
      </c>
      <c r="BY161" s="16">
        <v>4.940000000000011</v>
      </c>
      <c r="BZ161" s="16">
        <v>2.9910000000000103</v>
      </c>
      <c r="CA161" s="16">
        <v>6.347986411404194</v>
      </c>
      <c r="CB161" s="16">
        <v>6.347986411404194</v>
      </c>
      <c r="CC161" s="16">
        <v>6.347986411404194</v>
      </c>
      <c r="CD161" s="16">
        <v>0.73625005922588471</v>
      </c>
    </row>
    <row r="162" spans="1:82">
      <c r="A162">
        <v>2015</v>
      </c>
      <c r="B162" s="41">
        <f t="shared" si="58"/>
        <v>0</v>
      </c>
      <c r="C162" s="41">
        <f t="shared" si="63"/>
        <v>0</v>
      </c>
      <c r="D162" s="41">
        <f t="shared" si="63"/>
        <v>0</v>
      </c>
      <c r="E162" s="41">
        <f t="shared" si="63"/>
        <v>0</v>
      </c>
      <c r="F162" s="41">
        <f t="shared" si="63"/>
        <v>0</v>
      </c>
      <c r="G162" s="41">
        <f t="shared" si="63"/>
        <v>0</v>
      </c>
      <c r="H162" s="41">
        <f t="shared" si="63"/>
        <v>0</v>
      </c>
      <c r="I162" s="41">
        <f t="shared" si="63"/>
        <v>0</v>
      </c>
      <c r="J162" s="41">
        <f t="shared" si="63"/>
        <v>0</v>
      </c>
      <c r="K162" s="41">
        <f t="shared" si="63"/>
        <v>0</v>
      </c>
      <c r="L162" s="41">
        <f t="shared" si="63"/>
        <v>0</v>
      </c>
      <c r="M162" s="41">
        <f t="shared" si="63"/>
        <v>0</v>
      </c>
      <c r="N162" s="41">
        <f t="shared" si="63"/>
        <v>0</v>
      </c>
      <c r="O162" s="41">
        <f t="shared" si="63"/>
        <v>0</v>
      </c>
      <c r="P162" s="41">
        <f t="shared" si="63"/>
        <v>0</v>
      </c>
      <c r="Q162" s="41">
        <f t="shared" si="63"/>
        <v>0</v>
      </c>
      <c r="R162" s="41">
        <f t="shared" si="63"/>
        <v>0</v>
      </c>
      <c r="S162" s="41">
        <f t="shared" si="63"/>
        <v>0</v>
      </c>
      <c r="T162" s="41">
        <f t="shared" si="63"/>
        <v>0</v>
      </c>
      <c r="U162" s="41">
        <f t="shared" si="63"/>
        <v>0</v>
      </c>
      <c r="V162" s="41">
        <f t="shared" si="63"/>
        <v>0</v>
      </c>
      <c r="W162" s="41">
        <f t="shared" si="63"/>
        <v>0</v>
      </c>
      <c r="X162" s="41">
        <f t="shared" si="63"/>
        <v>0</v>
      </c>
      <c r="Y162" s="41">
        <f t="shared" si="63"/>
        <v>0</v>
      </c>
      <c r="Z162" s="41">
        <f t="shared" si="63"/>
        <v>0</v>
      </c>
      <c r="AA162" s="41">
        <f t="shared" si="63"/>
        <v>0</v>
      </c>
      <c r="AB162" s="41">
        <f t="shared" si="63"/>
        <v>0</v>
      </c>
      <c r="AC162" s="41">
        <f t="shared" si="63"/>
        <v>0</v>
      </c>
      <c r="AD162" s="41">
        <f t="shared" si="63"/>
        <v>0</v>
      </c>
      <c r="AE162" s="41">
        <f t="shared" si="63"/>
        <v>0</v>
      </c>
      <c r="AF162" s="41">
        <f t="shared" si="63"/>
        <v>0</v>
      </c>
      <c r="AG162" s="41">
        <f t="shared" si="63"/>
        <v>0</v>
      </c>
      <c r="AH162" s="41">
        <f t="shared" si="63"/>
        <v>0</v>
      </c>
      <c r="AI162" s="41">
        <f t="shared" si="63"/>
        <v>0</v>
      </c>
      <c r="AJ162" s="41">
        <f t="shared" si="63"/>
        <v>0</v>
      </c>
      <c r="AK162" s="41">
        <f t="shared" si="63"/>
        <v>0</v>
      </c>
      <c r="AL162" s="41">
        <f t="shared" si="63"/>
        <v>0</v>
      </c>
      <c r="AM162" s="41">
        <f t="shared" si="63"/>
        <v>0</v>
      </c>
      <c r="AN162" s="41">
        <f t="shared" si="63"/>
        <v>0</v>
      </c>
      <c r="AO162" s="41">
        <f t="shared" si="63"/>
        <v>0</v>
      </c>
      <c r="AQ162" s="16">
        <v>2.7309999999999945</v>
      </c>
      <c r="AR162" s="16">
        <v>2.3099999999999898</v>
      </c>
      <c r="AS162" s="16">
        <v>1.0150000000000103</v>
      </c>
      <c r="AT162" s="16">
        <v>1.0150000000000103</v>
      </c>
      <c r="AU162" s="16">
        <v>2.0410000000000039</v>
      </c>
      <c r="AV162" s="16">
        <v>4.8570000000000002</v>
      </c>
      <c r="AW162" s="16">
        <v>3.0880000000000019</v>
      </c>
      <c r="AX162" s="16">
        <v>-3.5460000000000047</v>
      </c>
      <c r="AY162" s="16">
        <v>0.65900000000000958</v>
      </c>
      <c r="AZ162" s="16">
        <v>2.1419999999999995</v>
      </c>
      <c r="BA162" s="16">
        <v>2.9560000000000031</v>
      </c>
      <c r="BB162" s="16">
        <v>3.6520000000000108</v>
      </c>
      <c r="BC162" s="16">
        <v>2.3430000000000062</v>
      </c>
      <c r="BD162" s="16">
        <v>9.900000000000464E-2</v>
      </c>
      <c r="BE162" s="16">
        <v>1.0420000000000096</v>
      </c>
      <c r="BF162" s="16">
        <v>1.4869999999999939</v>
      </c>
      <c r="BG162" s="16">
        <v>-0.19599999999998508</v>
      </c>
      <c r="BH162" s="16">
        <v>3.839999999999999</v>
      </c>
      <c r="BI162" s="16">
        <v>0.77799999999998981</v>
      </c>
      <c r="BJ162" s="16">
        <v>1.5609999999999902</v>
      </c>
      <c r="BK162" s="16">
        <v>2.8089999999999948</v>
      </c>
      <c r="BL162" s="16">
        <v>3.8850000000000051</v>
      </c>
      <c r="BM162" s="16">
        <v>2.0240000000000036</v>
      </c>
      <c r="BN162" s="16">
        <v>2.2690000000000099</v>
      </c>
      <c r="BO162" s="16">
        <v>3.2929999999999904</v>
      </c>
      <c r="BP162" s="16">
        <v>3.6759999999999904</v>
      </c>
      <c r="BQ162" s="16">
        <v>1.9670000000000076</v>
      </c>
      <c r="BR162" s="16">
        <v>3.2520000000000104</v>
      </c>
      <c r="BS162" s="16">
        <v>3.2520000000000104</v>
      </c>
      <c r="BT162" s="16">
        <v>1.7919999999999936</v>
      </c>
      <c r="BU162" s="16">
        <v>-1.9730000000000025</v>
      </c>
      <c r="BV162" s="16">
        <v>1.322000000000001</v>
      </c>
      <c r="BW162" s="16">
        <v>3.8370000000000015</v>
      </c>
      <c r="BX162" s="16">
        <v>4.4890000000000096</v>
      </c>
      <c r="BY162" s="16">
        <v>6.0840000000000005</v>
      </c>
      <c r="BZ162" s="16">
        <v>2.6229999999999976</v>
      </c>
      <c r="CA162" s="16">
        <v>6.3483045991546305</v>
      </c>
      <c r="CB162" s="16">
        <v>6.3483045991546305</v>
      </c>
      <c r="CC162" s="16">
        <v>6.3483045991546305</v>
      </c>
      <c r="CD162" s="16">
        <v>-1.9726925027130693</v>
      </c>
    </row>
    <row r="163" spans="1:82">
      <c r="A163">
        <v>2016</v>
      </c>
      <c r="B163" s="41">
        <f t="shared" si="58"/>
        <v>0</v>
      </c>
      <c r="C163" s="41">
        <f t="shared" si="63"/>
        <v>0</v>
      </c>
      <c r="D163" s="41">
        <f t="shared" si="63"/>
        <v>0</v>
      </c>
      <c r="E163" s="41">
        <f t="shared" si="63"/>
        <v>0</v>
      </c>
      <c r="F163" s="41">
        <f t="shared" si="63"/>
        <v>0</v>
      </c>
      <c r="G163" s="41">
        <f t="shared" si="63"/>
        <v>0</v>
      </c>
      <c r="H163" s="41">
        <f t="shared" si="63"/>
        <v>0</v>
      </c>
      <c r="I163" s="41">
        <f t="shared" si="63"/>
        <v>0</v>
      </c>
      <c r="J163" s="41">
        <f t="shared" si="63"/>
        <v>0</v>
      </c>
      <c r="K163" s="41">
        <f t="shared" si="63"/>
        <v>0</v>
      </c>
      <c r="L163" s="41">
        <f t="shared" si="63"/>
        <v>0</v>
      </c>
      <c r="M163" s="41">
        <f t="shared" si="63"/>
        <v>0</v>
      </c>
      <c r="N163" s="41">
        <f t="shared" si="63"/>
        <v>0</v>
      </c>
      <c r="O163" s="41">
        <f t="shared" si="63"/>
        <v>2</v>
      </c>
      <c r="P163" s="41">
        <f t="shared" si="63"/>
        <v>0</v>
      </c>
      <c r="Q163" s="41">
        <f t="shared" si="63"/>
        <v>0</v>
      </c>
      <c r="R163" s="41">
        <f t="shared" si="63"/>
        <v>1</v>
      </c>
      <c r="S163" s="41">
        <f t="shared" si="63"/>
        <v>0</v>
      </c>
      <c r="T163" s="41">
        <f t="shared" si="63"/>
        <v>0</v>
      </c>
      <c r="U163" s="41">
        <f t="shared" si="63"/>
        <v>0</v>
      </c>
      <c r="V163" s="41">
        <f t="shared" si="63"/>
        <v>0</v>
      </c>
      <c r="W163" s="41">
        <f t="shared" si="63"/>
        <v>0</v>
      </c>
      <c r="X163" s="41">
        <f t="shared" si="63"/>
        <v>0</v>
      </c>
      <c r="Y163" s="41">
        <f t="shared" si="63"/>
        <v>0</v>
      </c>
      <c r="Z163" s="41">
        <f t="shared" si="63"/>
        <v>0</v>
      </c>
      <c r="AA163" s="41">
        <f t="shared" si="63"/>
        <v>0</v>
      </c>
      <c r="AB163" s="41">
        <f t="shared" si="63"/>
        <v>0</v>
      </c>
      <c r="AC163" s="41">
        <f t="shared" si="63"/>
        <v>0</v>
      </c>
      <c r="AD163" s="41">
        <f t="shared" si="63"/>
        <v>0</v>
      </c>
      <c r="AE163" s="41">
        <f t="shared" si="63"/>
        <v>0</v>
      </c>
      <c r="AF163" s="41">
        <f t="shared" si="63"/>
        <v>0</v>
      </c>
      <c r="AG163" s="41">
        <f t="shared" si="63"/>
        <v>0</v>
      </c>
      <c r="AH163" s="41">
        <f t="shared" si="63"/>
        <v>0</v>
      </c>
      <c r="AI163" s="41">
        <f t="shared" si="63"/>
        <v>0</v>
      </c>
      <c r="AJ163" s="41">
        <f t="shared" si="63"/>
        <v>0</v>
      </c>
      <c r="AK163" s="41">
        <f t="shared" si="63"/>
        <v>0</v>
      </c>
      <c r="AL163" s="41">
        <f t="shared" si="63"/>
        <v>0</v>
      </c>
      <c r="AM163" s="41">
        <f t="shared" si="63"/>
        <v>0</v>
      </c>
      <c r="AN163" s="41">
        <f t="shared" si="63"/>
        <v>0</v>
      </c>
      <c r="AO163" s="41">
        <f t="shared" si="63"/>
        <v>0</v>
      </c>
      <c r="AQ163" s="16">
        <v>-2.0800000000000041</v>
      </c>
      <c r="AR163" s="16">
        <v>2.7009999999999978</v>
      </c>
      <c r="AS163" s="16">
        <v>1.9889999999999963</v>
      </c>
      <c r="AT163" s="16">
        <v>1.9889999999999963</v>
      </c>
      <c r="AU163" s="16">
        <v>1.2669999999999959</v>
      </c>
      <c r="AV163" s="16">
        <v>4.2640000000000011</v>
      </c>
      <c r="AW163" s="16">
        <v>3.1460000000000043</v>
      </c>
      <c r="AX163" s="16">
        <v>-3.27599999999999</v>
      </c>
      <c r="AY163" s="16">
        <v>1.0010000000000074</v>
      </c>
      <c r="AZ163" s="16">
        <v>1.7539999999999889</v>
      </c>
      <c r="BA163" s="16">
        <v>2.0869999999999944</v>
      </c>
      <c r="BB163" s="16">
        <v>4.2040000000000077</v>
      </c>
      <c r="BC163" s="16">
        <v>3.2480000000000064</v>
      </c>
      <c r="BD163" s="16">
        <v>-1.226000000000016</v>
      </c>
      <c r="BE163" s="16">
        <v>1.0259999999999936</v>
      </c>
      <c r="BF163" s="16">
        <v>2.2299999999999986</v>
      </c>
      <c r="BG163" s="16">
        <v>-0.4870000000000152</v>
      </c>
      <c r="BH163" s="16">
        <v>3.8929999999999909</v>
      </c>
      <c r="BI163" s="16">
        <v>1.2930000000000108</v>
      </c>
      <c r="BJ163" s="16">
        <v>0.75400000000001022</v>
      </c>
      <c r="BK163" s="16">
        <v>2.9470000000000107</v>
      </c>
      <c r="BL163" s="16">
        <v>2.3679999999999923</v>
      </c>
      <c r="BM163" s="16">
        <v>2.5190000000000046</v>
      </c>
      <c r="BN163" s="16">
        <v>4.9779999999999935</v>
      </c>
      <c r="BO163" s="16">
        <v>2.6310000000000056</v>
      </c>
      <c r="BP163" s="16">
        <v>3.9579999999999949</v>
      </c>
      <c r="BQ163" s="16">
        <v>1.0720000000000063</v>
      </c>
      <c r="BR163" s="16">
        <v>3.9530000000000065</v>
      </c>
      <c r="BS163" s="16">
        <v>3.9530000000000065</v>
      </c>
      <c r="BT163" s="16">
        <v>2.018999999999993</v>
      </c>
      <c r="BU163" s="16">
        <v>0.19400000000000528</v>
      </c>
      <c r="BV163" s="16">
        <v>0.66500000000000448</v>
      </c>
      <c r="BW163" s="16">
        <v>3.0280000000000085</v>
      </c>
      <c r="BX163" s="16">
        <v>2.0710000000000006</v>
      </c>
      <c r="BY163" s="16">
        <v>3.3230000000000093</v>
      </c>
      <c r="BZ163" s="16">
        <v>2.2629999999999928</v>
      </c>
      <c r="CA163" s="16">
        <v>7.149460669724661</v>
      </c>
      <c r="CB163" s="16">
        <v>7.149460669724661</v>
      </c>
      <c r="CC163" s="16">
        <v>7.149460669724661</v>
      </c>
      <c r="CD163" s="16">
        <v>0.1936791549737471</v>
      </c>
    </row>
    <row r="164" spans="1:82">
      <c r="A164">
        <v>2017</v>
      </c>
      <c r="B164" s="41">
        <f t="shared" si="58"/>
        <v>0</v>
      </c>
      <c r="C164" s="41">
        <f t="shared" si="63"/>
        <v>0</v>
      </c>
      <c r="D164" s="41">
        <f t="shared" si="63"/>
        <v>0</v>
      </c>
      <c r="E164" s="41">
        <f t="shared" si="63"/>
        <v>0</v>
      </c>
      <c r="F164" s="41">
        <f t="shared" si="63"/>
        <v>0</v>
      </c>
      <c r="G164" s="41">
        <f t="shared" si="63"/>
        <v>0</v>
      </c>
      <c r="H164" s="41">
        <f t="shared" si="63"/>
        <v>0</v>
      </c>
      <c r="I164" s="41">
        <f t="shared" si="63"/>
        <v>0</v>
      </c>
      <c r="J164" s="41">
        <f t="shared" si="63"/>
        <v>0</v>
      </c>
      <c r="K164" s="41">
        <f t="shared" si="63"/>
        <v>0</v>
      </c>
      <c r="L164" s="41">
        <f t="shared" si="63"/>
        <v>3</v>
      </c>
      <c r="M164" s="41">
        <f t="shared" si="63"/>
        <v>0</v>
      </c>
      <c r="N164" s="41">
        <f t="shared" si="63"/>
        <v>0</v>
      </c>
      <c r="O164" s="41">
        <f t="shared" si="63"/>
        <v>-2</v>
      </c>
      <c r="P164" s="41">
        <f t="shared" si="63"/>
        <v>0</v>
      </c>
      <c r="Q164" s="41">
        <f t="shared" si="63"/>
        <v>0</v>
      </c>
      <c r="R164" s="41">
        <f t="shared" si="63"/>
        <v>0</v>
      </c>
      <c r="S164" s="41">
        <f t="shared" si="63"/>
        <v>0</v>
      </c>
      <c r="T164" s="41">
        <f t="shared" si="63"/>
        <v>0</v>
      </c>
      <c r="U164" s="41">
        <f t="shared" si="63"/>
        <v>0</v>
      </c>
      <c r="V164" s="41">
        <f t="shared" si="63"/>
        <v>0</v>
      </c>
      <c r="W164" s="41">
        <f t="shared" si="63"/>
        <v>0</v>
      </c>
      <c r="X164" s="41">
        <f t="shared" si="63"/>
        <v>0</v>
      </c>
      <c r="Y164" s="41">
        <f t="shared" si="63"/>
        <v>0</v>
      </c>
      <c r="Z164" s="41">
        <f t="shared" si="63"/>
        <v>0</v>
      </c>
      <c r="AA164" s="41">
        <f t="shared" si="63"/>
        <v>0</v>
      </c>
      <c r="AB164" s="41">
        <f t="shared" si="63"/>
        <v>0</v>
      </c>
      <c r="AC164" s="41">
        <f t="shared" si="63"/>
        <v>0</v>
      </c>
      <c r="AD164" s="41">
        <f t="shared" si="63"/>
        <v>0</v>
      </c>
      <c r="AE164" s="41">
        <f t="shared" si="63"/>
        <v>0</v>
      </c>
      <c r="AF164" s="41">
        <f t="shared" si="63"/>
        <v>0</v>
      </c>
      <c r="AG164" s="41">
        <f t="shared" si="63"/>
        <v>0</v>
      </c>
      <c r="AH164" s="41">
        <f t="shared" si="63"/>
        <v>0</v>
      </c>
      <c r="AI164" s="41">
        <f t="shared" si="63"/>
        <v>0</v>
      </c>
      <c r="AJ164" s="41">
        <f t="shared" si="63"/>
        <v>0</v>
      </c>
      <c r="AK164" s="41">
        <f t="shared" si="63"/>
        <v>0</v>
      </c>
      <c r="AL164" s="41">
        <f t="shared" si="63"/>
        <v>0</v>
      </c>
      <c r="AM164" s="41">
        <f t="shared" si="63"/>
        <v>0</v>
      </c>
      <c r="AN164" s="41">
        <f t="shared" si="63"/>
        <v>0</v>
      </c>
      <c r="AO164" s="41">
        <f t="shared" si="63"/>
        <v>0</v>
      </c>
      <c r="AQ164" s="16">
        <v>2.8189999999999937</v>
      </c>
      <c r="AR164" s="16">
        <v>2.3779999999999912</v>
      </c>
      <c r="AS164" s="16">
        <v>2.259000000000011</v>
      </c>
      <c r="AT164" s="16">
        <v>2.259000000000011</v>
      </c>
      <c r="AU164" s="16">
        <v>1.6199999999999992</v>
      </c>
      <c r="AV164" s="16">
        <v>4.1949999999999932</v>
      </c>
      <c r="AW164" s="16">
        <v>3.176000000000001</v>
      </c>
      <c r="AX164" s="16">
        <v>1.3230000000000075</v>
      </c>
      <c r="AY164" s="16">
        <v>3.0399999999999983</v>
      </c>
      <c r="AZ164" s="16">
        <v>1.3120000000000021</v>
      </c>
      <c r="BA164" s="16">
        <v>1.3589999999999991</v>
      </c>
      <c r="BB164" s="16">
        <v>4.157999999999995</v>
      </c>
      <c r="BC164" s="16">
        <v>2.8189999999999937</v>
      </c>
      <c r="BD164" s="16">
        <v>2.3679999999999923</v>
      </c>
      <c r="BE164" s="16">
        <v>2.4410000000000043</v>
      </c>
      <c r="BF164" s="16">
        <v>2.6799999999999935</v>
      </c>
      <c r="BG164" s="16">
        <v>1.0920000000000041</v>
      </c>
      <c r="BH164" s="16">
        <v>4.8429999999999973</v>
      </c>
      <c r="BI164" s="16">
        <v>1.6680000000000028</v>
      </c>
      <c r="BJ164" s="16">
        <v>1.6750000000000043</v>
      </c>
      <c r="BK164" s="16">
        <v>3.1600000000000072</v>
      </c>
      <c r="BL164" s="16">
        <v>3.3130000000000104</v>
      </c>
      <c r="BM164" s="16">
        <v>4.282000000000008</v>
      </c>
      <c r="BN164" s="16">
        <v>1.3169999999999904</v>
      </c>
      <c r="BO164" s="16">
        <v>2.1130000000000093</v>
      </c>
      <c r="BP164" s="16">
        <v>3.5060000000000091</v>
      </c>
      <c r="BQ164" s="16">
        <v>2.3230000000000084</v>
      </c>
      <c r="BR164" s="16">
        <v>2.5190000000000046</v>
      </c>
      <c r="BS164" s="16">
        <v>2.5190000000000046</v>
      </c>
      <c r="BT164" s="16">
        <v>3.5060000000000091</v>
      </c>
      <c r="BU164" s="16">
        <v>1.8259999999999943</v>
      </c>
      <c r="BV164" s="16">
        <v>1.1579999999999924</v>
      </c>
      <c r="BW164" s="16">
        <v>2.9770000000000074</v>
      </c>
      <c r="BX164" s="16">
        <v>2.5679999999999925</v>
      </c>
      <c r="BY164" s="16">
        <v>7.5020000000000087</v>
      </c>
      <c r="BZ164" s="16">
        <v>2.1339999999999915</v>
      </c>
      <c r="CA164" s="16">
        <v>6.930993316431211</v>
      </c>
      <c r="CB164" s="16">
        <v>6.930993316431211</v>
      </c>
      <c r="CC164" s="16">
        <v>6.930993316431211</v>
      </c>
      <c r="CD164" s="16">
        <v>1.8258248156596713</v>
      </c>
    </row>
    <row r="165" spans="1:82">
      <c r="A165">
        <v>2018</v>
      </c>
      <c r="B165" s="41">
        <f t="shared" si="58"/>
        <v>0</v>
      </c>
      <c r="C165" s="41">
        <f t="shared" si="63"/>
        <v>0</v>
      </c>
      <c r="D165" s="41">
        <f t="shared" si="63"/>
        <v>0</v>
      </c>
      <c r="E165" s="41">
        <f t="shared" si="63"/>
        <v>0</v>
      </c>
      <c r="F165" s="41">
        <f t="shared" si="63"/>
        <v>0</v>
      </c>
      <c r="G165" s="41">
        <f t="shared" si="63"/>
        <v>0</v>
      </c>
      <c r="H165" s="41">
        <f t="shared" si="63"/>
        <v>0</v>
      </c>
      <c r="I165" s="41">
        <f t="shared" si="63"/>
        <v>0</v>
      </c>
      <c r="J165" s="41">
        <f t="shared" si="63"/>
        <v>0</v>
      </c>
      <c r="K165" s="41">
        <f t="shared" si="63"/>
        <v>0</v>
      </c>
      <c r="L165" s="41">
        <f t="shared" si="63"/>
        <v>0</v>
      </c>
      <c r="M165" s="41">
        <f t="shared" si="63"/>
        <v>0</v>
      </c>
      <c r="N165" s="41">
        <f t="shared" si="63"/>
        <v>0</v>
      </c>
      <c r="O165" s="41">
        <f t="shared" si="63"/>
        <v>0</v>
      </c>
      <c r="P165" s="41">
        <f t="shared" si="63"/>
        <v>0</v>
      </c>
      <c r="Q165" s="41">
        <f t="shared" si="63"/>
        <v>0</v>
      </c>
      <c r="R165" s="41">
        <f t="shared" si="63"/>
        <v>0</v>
      </c>
      <c r="S165" s="41">
        <f t="shared" si="63"/>
        <v>0</v>
      </c>
      <c r="T165" s="41">
        <f t="shared" si="63"/>
        <v>0</v>
      </c>
      <c r="U165" s="41">
        <f t="shared" si="63"/>
        <v>0</v>
      </c>
      <c r="V165" s="41">
        <f t="shared" si="63"/>
        <v>0</v>
      </c>
      <c r="W165" s="41">
        <f t="shared" si="63"/>
        <v>0</v>
      </c>
      <c r="X165" s="41">
        <f t="shared" si="63"/>
        <v>0</v>
      </c>
      <c r="Y165" s="41">
        <f t="shared" si="63"/>
        <v>0</v>
      </c>
      <c r="Z165" s="41">
        <f t="shared" si="63"/>
        <v>0</v>
      </c>
      <c r="AA165" s="41">
        <f t="shared" si="63"/>
        <v>0</v>
      </c>
      <c r="AB165" s="41">
        <f t="shared" si="63"/>
        <v>0</v>
      </c>
      <c r="AC165" s="41">
        <f t="shared" si="63"/>
        <v>0</v>
      </c>
      <c r="AD165" s="41">
        <f t="shared" si="63"/>
        <v>0</v>
      </c>
      <c r="AE165" s="41">
        <f t="shared" si="63"/>
        <v>0</v>
      </c>
      <c r="AF165" s="41">
        <f t="shared" si="63"/>
        <v>0</v>
      </c>
      <c r="AG165" s="41">
        <f t="shared" si="63"/>
        <v>1</v>
      </c>
      <c r="AH165" s="41">
        <f t="shared" si="63"/>
        <v>0</v>
      </c>
      <c r="AI165" s="41">
        <f t="shared" si="63"/>
        <v>0</v>
      </c>
      <c r="AJ165" s="41">
        <f t="shared" si="63"/>
        <v>0</v>
      </c>
      <c r="AK165" s="41">
        <f t="shared" si="63"/>
        <v>0</v>
      </c>
      <c r="AL165" s="41">
        <f t="shared" si="63"/>
        <v>0</v>
      </c>
      <c r="AM165" s="41">
        <f t="shared" si="63"/>
        <v>0</v>
      </c>
      <c r="AN165" s="41">
        <f t="shared" si="63"/>
        <v>0</v>
      </c>
      <c r="AO165" s="41">
        <f t="shared" si="63"/>
        <v>0</v>
      </c>
      <c r="AQ165" s="16">
        <v>-2.6170000000000138</v>
      </c>
      <c r="AR165" s="16">
        <v>2.7700000000000058</v>
      </c>
      <c r="AS165" s="16">
        <v>2.5020000000000042</v>
      </c>
      <c r="AT165" s="16">
        <v>2.5020000000000042</v>
      </c>
      <c r="AU165" s="16">
        <v>1.8189999999999928</v>
      </c>
      <c r="AV165" s="16">
        <v>4.2240000000000055</v>
      </c>
      <c r="AW165" s="16">
        <v>3.74000000000001</v>
      </c>
      <c r="AX165" s="16">
        <v>1.7840000000000078</v>
      </c>
      <c r="AY165" s="16">
        <v>2.7770000000000072</v>
      </c>
      <c r="AZ165" s="16">
        <v>3.9800000000000058</v>
      </c>
      <c r="BA165" s="16">
        <v>2.5640000000000107</v>
      </c>
      <c r="BB165" s="16">
        <v>2.6159999999999961</v>
      </c>
      <c r="BC165" s="16">
        <v>1.9910000000000094</v>
      </c>
      <c r="BD165" s="16">
        <v>1.2890000000000068</v>
      </c>
      <c r="BE165" s="16">
        <v>1.8410000000000037</v>
      </c>
      <c r="BF165" s="16">
        <v>1.0860000000000092</v>
      </c>
      <c r="BG165" s="16">
        <v>1.6680000000000028</v>
      </c>
      <c r="BH165" s="16">
        <v>3.8450000000000095</v>
      </c>
      <c r="BI165" s="16">
        <v>0.9260000000000046</v>
      </c>
      <c r="BJ165" s="16">
        <v>0.58400000000000674</v>
      </c>
      <c r="BK165" s="16">
        <v>2.9069999999999929</v>
      </c>
      <c r="BL165" s="16">
        <v>3.9889999999999981</v>
      </c>
      <c r="BM165" s="16">
        <v>3.9930000000000021</v>
      </c>
      <c r="BN165" s="16">
        <v>2.0040000000000058</v>
      </c>
      <c r="BO165" s="16">
        <v>2.1949999999999914</v>
      </c>
      <c r="BP165" s="16">
        <v>3.4319999999999906</v>
      </c>
      <c r="BQ165" s="16">
        <v>1.1190000000000033</v>
      </c>
      <c r="BR165" s="16">
        <v>3.9770000000000083</v>
      </c>
      <c r="BS165" s="16">
        <v>3.9770000000000083</v>
      </c>
      <c r="BT165" s="16">
        <v>2.8489999999999904</v>
      </c>
      <c r="BU165" s="16">
        <v>2.8070000000000039</v>
      </c>
      <c r="BV165" s="16">
        <v>1.4880000000000004</v>
      </c>
      <c r="BW165" s="16">
        <v>2.289999999999992</v>
      </c>
      <c r="BX165" s="16">
        <v>1.9500000000000073</v>
      </c>
      <c r="BY165" s="16">
        <v>2.9800000000000049</v>
      </c>
      <c r="BZ165" s="16">
        <v>1.6510000000000025</v>
      </c>
      <c r="CA165" s="16">
        <v>6.3414900542204888</v>
      </c>
      <c r="CB165" s="16">
        <v>6.3414900542204888</v>
      </c>
      <c r="CC165" s="16">
        <v>6.3414900542204888</v>
      </c>
      <c r="CD165" s="16">
        <v>2.807203086053689</v>
      </c>
    </row>
    <row r="166" spans="1:82">
      <c r="A166">
        <v>2019</v>
      </c>
      <c r="B166" s="41">
        <f t="shared" si="58"/>
        <v>0</v>
      </c>
      <c r="C166" s="41">
        <f t="shared" si="63"/>
        <v>0</v>
      </c>
      <c r="D166" s="41">
        <f t="shared" si="63"/>
        <v>0</v>
      </c>
      <c r="E166" s="41">
        <f t="shared" si="63"/>
        <v>0</v>
      </c>
      <c r="F166" s="41">
        <f t="shared" si="63"/>
        <v>0</v>
      </c>
      <c r="G166" s="41">
        <f t="shared" si="63"/>
        <v>0</v>
      </c>
      <c r="H166" s="41">
        <f t="shared" si="63"/>
        <v>0</v>
      </c>
      <c r="I166" s="41">
        <f t="shared" si="63"/>
        <v>0</v>
      </c>
      <c r="J166" s="41">
        <f t="shared" si="63"/>
        <v>0</v>
      </c>
      <c r="K166" s="41">
        <f t="shared" si="63"/>
        <v>0</v>
      </c>
      <c r="L166" s="41">
        <f t="shared" si="63"/>
        <v>0</v>
      </c>
      <c r="M166" s="41">
        <f t="shared" si="63"/>
        <v>0</v>
      </c>
      <c r="N166" s="41">
        <f t="shared" si="63"/>
        <v>0</v>
      </c>
      <c r="O166" s="41">
        <f t="shared" si="63"/>
        <v>0</v>
      </c>
      <c r="P166" s="41">
        <f t="shared" si="63"/>
        <v>0</v>
      </c>
      <c r="Q166" s="41">
        <f t="shared" si="63"/>
        <v>0</v>
      </c>
      <c r="R166" s="41">
        <f t="shared" si="63"/>
        <v>0</v>
      </c>
      <c r="S166" s="41">
        <f t="shared" si="63"/>
        <v>0</v>
      </c>
      <c r="T166" s="41">
        <f t="shared" si="63"/>
        <v>0</v>
      </c>
      <c r="U166" s="41">
        <f t="shared" si="63"/>
        <v>0</v>
      </c>
      <c r="V166" s="41">
        <f t="shared" si="63"/>
        <v>0</v>
      </c>
      <c r="W166" s="41">
        <f t="shared" si="63"/>
        <v>0</v>
      </c>
      <c r="X166" s="41">
        <f t="shared" si="63"/>
        <v>0</v>
      </c>
      <c r="Y166" s="41">
        <f t="shared" si="63"/>
        <v>0</v>
      </c>
      <c r="Z166" s="41">
        <f t="shared" si="63"/>
        <v>0</v>
      </c>
      <c r="AA166" s="41">
        <f t="shared" si="63"/>
        <v>0</v>
      </c>
      <c r="AB166" s="41">
        <f t="shared" si="63"/>
        <v>0</v>
      </c>
      <c r="AC166" s="41">
        <f t="shared" si="63"/>
        <v>0</v>
      </c>
      <c r="AD166" s="41">
        <f t="shared" si="63"/>
        <v>0</v>
      </c>
      <c r="AE166" s="41">
        <f t="shared" si="63"/>
        <v>0</v>
      </c>
      <c r="AF166" s="41">
        <f t="shared" si="63"/>
        <v>2</v>
      </c>
      <c r="AG166" s="41">
        <f t="shared" si="63"/>
        <v>0</v>
      </c>
      <c r="AH166" s="41">
        <f t="shared" si="63"/>
        <v>0</v>
      </c>
      <c r="AI166" s="41">
        <f t="shared" si="63"/>
        <v>0</v>
      </c>
      <c r="AJ166" s="41">
        <f t="shared" si="63"/>
        <v>0</v>
      </c>
      <c r="AK166" s="41">
        <f t="shared" si="63"/>
        <v>0</v>
      </c>
      <c r="AL166" s="41">
        <f t="shared" si="63"/>
        <v>0</v>
      </c>
      <c r="AM166" s="41">
        <f t="shared" si="63"/>
        <v>0</v>
      </c>
      <c r="AN166" s="41">
        <f t="shared" si="63"/>
        <v>0</v>
      </c>
      <c r="AO166" s="41">
        <f t="shared" si="63"/>
        <v>0</v>
      </c>
      <c r="AQ166" s="16">
        <v>-2.0259999999999945</v>
      </c>
      <c r="AR166" s="16">
        <v>1.9949999999999912</v>
      </c>
      <c r="AS166" s="16">
        <v>1.4909999999999979</v>
      </c>
      <c r="AT166" s="16">
        <v>1.4909999999999979</v>
      </c>
      <c r="AU166" s="16">
        <v>2.1490000000000009</v>
      </c>
      <c r="AV166" s="16">
        <v>2.2170000000000023</v>
      </c>
      <c r="AW166" s="16">
        <v>2.8310000000000057</v>
      </c>
      <c r="AX166" s="16">
        <v>1.2210000000000054</v>
      </c>
      <c r="AY166" s="16">
        <v>1.8799999999999928</v>
      </c>
      <c r="AZ166" s="16">
        <v>0.84500000000000686</v>
      </c>
      <c r="BA166" s="16">
        <v>3.1870000000000065</v>
      </c>
      <c r="BB166" s="16">
        <v>2.418000000000009</v>
      </c>
      <c r="BC166" s="16">
        <v>2.1139999999999937</v>
      </c>
      <c r="BD166" s="16">
        <v>1.1999999999989797E-2</v>
      </c>
      <c r="BE166" s="16">
        <v>1.8389999999999906</v>
      </c>
      <c r="BF166" s="16">
        <v>1.0499999999999954</v>
      </c>
      <c r="BG166" s="16">
        <v>1.8040000000000056</v>
      </c>
      <c r="BH166" s="16">
        <v>2.6529999999999943</v>
      </c>
      <c r="BI166" s="16">
        <v>0.49999999999998934</v>
      </c>
      <c r="BJ166" s="16">
        <v>-0.23999999999999577</v>
      </c>
      <c r="BK166" s="16">
        <v>2.2440000000000015</v>
      </c>
      <c r="BL166" s="16">
        <v>2.4839999999999973</v>
      </c>
      <c r="BM166" s="16">
        <v>4.5739999999999892</v>
      </c>
      <c r="BN166" s="16">
        <v>3.283999999999998</v>
      </c>
      <c r="BO166" s="16">
        <v>-0.18599999999999728</v>
      </c>
      <c r="BP166" s="16">
        <v>2.8729999999999922</v>
      </c>
      <c r="BQ166" s="16">
        <v>0.74600000000000222</v>
      </c>
      <c r="BR166" s="16">
        <v>2.1500000000000075</v>
      </c>
      <c r="BS166" s="16">
        <v>2.1500000000000075</v>
      </c>
      <c r="BT166" s="16">
        <v>2.6829999999999909</v>
      </c>
      <c r="BU166" s="16">
        <v>2.1980000000000111</v>
      </c>
      <c r="BV166" s="16">
        <v>0.11300000000000754</v>
      </c>
      <c r="BW166" s="16">
        <v>2.0820000000000061</v>
      </c>
      <c r="BX166" s="16">
        <v>1.9859999999999989</v>
      </c>
      <c r="BY166" s="16">
        <v>0.8899999999999908</v>
      </c>
      <c r="BZ166" s="16">
        <v>1.6720000000000068</v>
      </c>
      <c r="CA166" s="16">
        <v>6.1185176701126442</v>
      </c>
      <c r="CB166" s="16">
        <v>6.1185176701126442</v>
      </c>
      <c r="CC166" s="16">
        <v>6.1185176701126442</v>
      </c>
      <c r="CD166" s="16">
        <v>2.1981197546264042</v>
      </c>
    </row>
    <row r="167" spans="1:82">
      <c r="A167">
        <v>2020</v>
      </c>
      <c r="B167" s="41">
        <f t="shared" si="58"/>
        <v>0</v>
      </c>
      <c r="C167" s="41">
        <f t="shared" si="63"/>
        <v>0</v>
      </c>
      <c r="D167" s="41">
        <f t="shared" si="63"/>
        <v>0</v>
      </c>
      <c r="E167" s="41">
        <f t="shared" si="63"/>
        <v>0</v>
      </c>
      <c r="F167" s="41">
        <f t="shared" si="63"/>
        <v>0</v>
      </c>
      <c r="G167" s="41">
        <f t="shared" si="63"/>
        <v>0</v>
      </c>
      <c r="H167" s="41">
        <f t="shared" si="63"/>
        <v>0</v>
      </c>
      <c r="I167" s="41">
        <f t="shared" si="63"/>
        <v>0</v>
      </c>
      <c r="J167" s="41">
        <f t="shared" si="63"/>
        <v>0</v>
      </c>
      <c r="K167" s="41">
        <f t="shared" si="63"/>
        <v>0</v>
      </c>
      <c r="L167" s="41">
        <f t="shared" si="63"/>
        <v>0</v>
      </c>
      <c r="M167" s="41">
        <f t="shared" si="63"/>
        <v>0</v>
      </c>
      <c r="N167" s="41">
        <f t="shared" si="63"/>
        <v>0</v>
      </c>
      <c r="O167" s="41">
        <f t="shared" si="63"/>
        <v>0</v>
      </c>
      <c r="P167" s="41">
        <f t="shared" si="63"/>
        <v>0</v>
      </c>
      <c r="Q167" s="41">
        <f t="shared" si="63"/>
        <v>0</v>
      </c>
      <c r="R167" s="41">
        <f t="shared" si="63"/>
        <v>0</v>
      </c>
      <c r="S167" s="41">
        <f t="shared" si="63"/>
        <v>0</v>
      </c>
      <c r="T167" s="41">
        <f t="shared" si="63"/>
        <v>0</v>
      </c>
      <c r="U167" s="41">
        <f t="shared" si="63"/>
        <v>2</v>
      </c>
      <c r="V167" s="41">
        <f t="shared" si="63"/>
        <v>0</v>
      </c>
      <c r="W167" s="41">
        <f t="shared" si="63"/>
        <v>0</v>
      </c>
      <c r="X167" s="41">
        <f t="shared" si="63"/>
        <v>0</v>
      </c>
      <c r="Y167" s="41">
        <f t="shared" si="63"/>
        <v>0</v>
      </c>
      <c r="Z167" s="41">
        <f t="shared" si="63"/>
        <v>0</v>
      </c>
      <c r="AA167" s="41">
        <f t="shared" ref="AA167:AO167" si="64">+AA65-AA64</f>
        <v>0</v>
      </c>
      <c r="AB167" s="41">
        <f t="shared" si="64"/>
        <v>0</v>
      </c>
      <c r="AC167" s="41">
        <f t="shared" si="64"/>
        <v>0</v>
      </c>
      <c r="AD167" s="41">
        <f t="shared" si="64"/>
        <v>0</v>
      </c>
      <c r="AE167" s="41">
        <f t="shared" si="64"/>
        <v>0</v>
      </c>
      <c r="AF167" s="41">
        <f t="shared" si="64"/>
        <v>0</v>
      </c>
      <c r="AG167" s="41">
        <f t="shared" si="64"/>
        <v>0</v>
      </c>
      <c r="AH167" s="41">
        <f t="shared" si="64"/>
        <v>0</v>
      </c>
      <c r="AI167" s="41">
        <f t="shared" si="64"/>
        <v>0</v>
      </c>
      <c r="AJ167" s="41">
        <f t="shared" si="64"/>
        <v>0</v>
      </c>
      <c r="AK167" s="41">
        <f t="shared" si="64"/>
        <v>0</v>
      </c>
      <c r="AL167" s="41">
        <f t="shared" si="64"/>
        <v>0</v>
      </c>
      <c r="AM167" s="41">
        <f t="shared" si="64"/>
        <v>0</v>
      </c>
      <c r="AN167" s="41">
        <f t="shared" si="64"/>
        <v>4</v>
      </c>
      <c r="AO167" s="41">
        <f t="shared" si="64"/>
        <v>0</v>
      </c>
      <c r="AQ167" s="16">
        <v>-9.8949999999999978</v>
      </c>
      <c r="AR167" s="16">
        <v>-2.1789999999999976</v>
      </c>
      <c r="AS167" s="16">
        <v>-6.7350000000000021</v>
      </c>
      <c r="AT167" s="16">
        <v>-6.7350000000000021</v>
      </c>
      <c r="AU167" s="16">
        <v>-5.6599999999999984</v>
      </c>
      <c r="AV167" s="16">
        <v>-8.7379999999999907</v>
      </c>
      <c r="AW167" s="16">
        <v>-3.1190000000000051</v>
      </c>
      <c r="AX167" s="16">
        <v>-3.8789999999999991</v>
      </c>
      <c r="AY167" s="16">
        <v>-5.2329999999999988</v>
      </c>
      <c r="AZ167" s="16">
        <v>-6.0629999999999846</v>
      </c>
      <c r="BA167" s="16">
        <v>-7.0479999999999983</v>
      </c>
      <c r="BB167" s="16">
        <v>-4.0510000000000046</v>
      </c>
      <c r="BC167" s="16">
        <v>-2.0610000000000017</v>
      </c>
      <c r="BD167" s="16">
        <v>-7.7879999999999949</v>
      </c>
      <c r="BE167" s="16">
        <v>-7.9870000000000001</v>
      </c>
      <c r="BF167" s="16">
        <v>-4.5599999999999969</v>
      </c>
      <c r="BG167" s="16">
        <v>-9.0190000000000108</v>
      </c>
      <c r="BH167" s="16">
        <v>-8.9649999999999999</v>
      </c>
      <c r="BI167" s="16">
        <v>-9.0259999999999891</v>
      </c>
      <c r="BJ167" s="16">
        <v>-4.498000000000002</v>
      </c>
      <c r="BK167" s="16">
        <v>-0.85200000000000831</v>
      </c>
      <c r="BL167" s="16">
        <v>-3.7690000000000001</v>
      </c>
      <c r="BM167" s="16">
        <v>-0.13199999999999878</v>
      </c>
      <c r="BN167" s="16">
        <v>-1.7769999999999953</v>
      </c>
      <c r="BO167" s="16">
        <v>-8.1670000000000016</v>
      </c>
      <c r="BP167" s="16">
        <v>-2.0740000000000092</v>
      </c>
      <c r="BQ167" s="16">
        <v>-0.71700000000000097</v>
      </c>
      <c r="BR167" s="16">
        <v>-11.017999999999983</v>
      </c>
      <c r="BS167" s="16">
        <v>-11.017999999999983</v>
      </c>
      <c r="BT167" s="16">
        <v>-8.4419999999999931</v>
      </c>
      <c r="BU167" s="16">
        <v>-2.7000000000000024</v>
      </c>
      <c r="BV167" s="16">
        <v>-6.4320000000000039</v>
      </c>
      <c r="BW167" s="16">
        <v>-10.823000000000004</v>
      </c>
      <c r="BX167" s="16">
        <v>-2.9440000000000022</v>
      </c>
      <c r="BY167" s="16">
        <v>1.7940000000000067</v>
      </c>
      <c r="BZ167" s="16">
        <v>-9.27</v>
      </c>
      <c r="CA167" s="16">
        <v>-9.5730270692741204</v>
      </c>
      <c r="CB167" s="16">
        <v>-9.5730270692741204</v>
      </c>
      <c r="CC167" s="16">
        <v>-9.5730270692741204</v>
      </c>
      <c r="CD167" s="16">
        <v>-2.6999881000079551</v>
      </c>
    </row>
    <row r="168" spans="1:82">
      <c r="AQ168" s="16">
        <v>10.20000000000001</v>
      </c>
      <c r="AR168" s="16">
        <v>4.6929999999999916</v>
      </c>
      <c r="AS168" s="16">
        <v>4.4839999999999991</v>
      </c>
      <c r="AT168" s="16">
        <v>4.4839999999999991</v>
      </c>
      <c r="AU168" s="16">
        <v>6.2750000000000083</v>
      </c>
      <c r="AV168" s="16">
        <v>6.1059999999999892</v>
      </c>
      <c r="AW168" s="16">
        <v>5.8000000000000052</v>
      </c>
      <c r="AX168" s="16">
        <v>4.6189999999999953</v>
      </c>
      <c r="AY168" s="16">
        <v>4.5630000000000059</v>
      </c>
      <c r="AZ168" s="16">
        <v>11.690000000000001</v>
      </c>
      <c r="BA168" s="16">
        <v>10.563000000000011</v>
      </c>
      <c r="BB168" s="16">
        <v>7.580000000000009</v>
      </c>
      <c r="BC168" s="16">
        <v>4.1279999999999983</v>
      </c>
      <c r="BD168" s="16">
        <v>4.235000000000011</v>
      </c>
      <c r="BE168" s="16">
        <v>6.9779999999999953</v>
      </c>
      <c r="BF168" s="16">
        <v>2.7870000000000061</v>
      </c>
      <c r="BG168" s="16">
        <v>8.3360000000000092</v>
      </c>
      <c r="BH168" s="16">
        <v>12.5</v>
      </c>
      <c r="BI168" s="16">
        <v>6.6359999999999975</v>
      </c>
      <c r="BJ168" s="16">
        <v>1.6210000000000058</v>
      </c>
      <c r="BK168" s="16">
        <v>4.0210000000000079</v>
      </c>
      <c r="BL168" s="16">
        <v>4.6720000000000095</v>
      </c>
      <c r="BM168" s="16">
        <v>4.9409999999999954</v>
      </c>
      <c r="BN168" s="16">
        <v>6.8869999999999987</v>
      </c>
      <c r="BO168" s="16">
        <v>4.7970000000000068</v>
      </c>
      <c r="BP168" s="16">
        <v>5.6310000000000082</v>
      </c>
      <c r="BQ168" s="16">
        <v>3.9230000000000098</v>
      </c>
      <c r="BR168" s="16">
        <v>13.297000000000004</v>
      </c>
      <c r="BS168" s="16">
        <v>13.297000000000004</v>
      </c>
      <c r="BT168" s="16">
        <v>4.881000000000002</v>
      </c>
      <c r="BU168" s="16">
        <v>4.6999999999999931</v>
      </c>
      <c r="BV168" s="16">
        <v>4.9150000000000027</v>
      </c>
      <c r="BW168" s="16">
        <v>5.1290000000000058</v>
      </c>
      <c r="BX168" s="16">
        <v>4.8010000000000108</v>
      </c>
      <c r="BY168" s="16">
        <v>10.986000000000008</v>
      </c>
      <c r="BZ168" s="16">
        <v>7.4410000000000087</v>
      </c>
      <c r="CA168" s="16">
        <v>5.5980193110892751</v>
      </c>
      <c r="CB168" s="16">
        <v>5.5980193110892751</v>
      </c>
      <c r="CC168" s="16">
        <v>5.5980193110892751</v>
      </c>
      <c r="CD168" s="16">
        <v>4.6999896772571992</v>
      </c>
    </row>
    <row r="170" spans="1:82">
      <c r="B170" s="17" t="s">
        <v>6</v>
      </c>
      <c r="C170" s="17" t="s">
        <v>7</v>
      </c>
      <c r="D170" s="17" t="s">
        <v>8</v>
      </c>
      <c r="E170" s="17" t="s">
        <v>64</v>
      </c>
      <c r="F170" s="17" t="s">
        <v>10</v>
      </c>
      <c r="G170" s="17" t="s">
        <v>11</v>
      </c>
      <c r="H170" s="17" t="s">
        <v>12</v>
      </c>
      <c r="I170" s="17" t="s">
        <v>13</v>
      </c>
      <c r="J170" s="17" t="s">
        <v>15</v>
      </c>
      <c r="K170" s="17" t="s">
        <v>16</v>
      </c>
      <c r="L170" s="17" t="s">
        <v>18</v>
      </c>
      <c r="M170" s="17" t="s">
        <v>19</v>
      </c>
      <c r="N170" s="17" t="s">
        <v>20</v>
      </c>
      <c r="O170" s="17" t="s">
        <v>66</v>
      </c>
      <c r="P170" s="17" t="s">
        <v>25</v>
      </c>
      <c r="Q170" s="17" t="s">
        <v>27</v>
      </c>
      <c r="R170" s="17" t="s">
        <v>29</v>
      </c>
      <c r="S170" s="17" t="s">
        <v>30</v>
      </c>
      <c r="T170" s="17" t="s">
        <v>33</v>
      </c>
      <c r="U170" s="17" t="s">
        <v>35</v>
      </c>
      <c r="V170" s="17" t="s">
        <v>184</v>
      </c>
      <c r="W170" s="17" t="s">
        <v>37</v>
      </c>
      <c r="X170" s="17" t="s">
        <v>38</v>
      </c>
      <c r="Y170" s="17" t="s">
        <v>40</v>
      </c>
      <c r="Z170" s="17" t="s">
        <v>42</v>
      </c>
      <c r="AA170" s="17" t="s">
        <v>44</v>
      </c>
      <c r="AB170" s="17" t="s">
        <v>45</v>
      </c>
      <c r="AC170" s="17" t="s">
        <v>49</v>
      </c>
      <c r="AD170" t="s">
        <v>50</v>
      </c>
      <c r="AE170" s="17" t="s">
        <v>51</v>
      </c>
      <c r="AF170" s="17" t="s">
        <v>187</v>
      </c>
      <c r="AG170" s="17" t="s">
        <v>53</v>
      </c>
      <c r="AH170" s="17" t="s">
        <v>54</v>
      </c>
      <c r="AI170" s="17" t="s">
        <v>55</v>
      </c>
      <c r="AJ170" s="17" t="s">
        <v>59</v>
      </c>
      <c r="AK170" s="17" t="s">
        <v>60</v>
      </c>
      <c r="AL170" t="s">
        <v>61</v>
      </c>
      <c r="AM170" s="17" t="s">
        <v>62</v>
      </c>
      <c r="AN170" s="17" t="s">
        <v>188</v>
      </c>
      <c r="AO170" s="17" t="s">
        <v>63</v>
      </c>
    </row>
    <row r="171" spans="1:82">
      <c r="B171">
        <f>+CORREL(B128:B167,AQ128:AQ167)</f>
        <v>0.11753949178786592</v>
      </c>
      <c r="C171" t="e">
        <f t="shared" ref="C171:AN171" si="65">+CORREL(C128:C167,AR128:AR167)</f>
        <v>#DIV/0!</v>
      </c>
      <c r="D171">
        <f t="shared" si="65"/>
        <v>-0.11341520045899574</v>
      </c>
      <c r="E171">
        <f>+CORREL(E128:E167,AT128:AT167)</f>
        <v>4.3200830082407514E-2</v>
      </c>
      <c r="F171">
        <f t="shared" si="65"/>
        <v>-9.3786847527532968E-2</v>
      </c>
      <c r="G171" t="e">
        <f t="shared" si="65"/>
        <v>#DIV/0!</v>
      </c>
      <c r="H171">
        <f t="shared" si="65"/>
        <v>-0.18425151600895337</v>
      </c>
      <c r="I171" t="e">
        <f t="shared" si="65"/>
        <v>#DIV/0!</v>
      </c>
      <c r="J171">
        <f t="shared" si="65"/>
        <v>5.018338820234703E-2</v>
      </c>
      <c r="K171">
        <f t="shared" si="65"/>
        <v>-8.427736534453574E-2</v>
      </c>
      <c r="L171">
        <f t="shared" si="65"/>
        <v>-8.9297462091888075E-2</v>
      </c>
      <c r="M171">
        <f t="shared" si="65"/>
        <v>2.0275477396607174E-2</v>
      </c>
      <c r="N171">
        <f t="shared" si="65"/>
        <v>-8.3107918851580573E-2</v>
      </c>
      <c r="O171">
        <f t="shared" si="65"/>
        <v>-0.10371377812410097</v>
      </c>
      <c r="P171">
        <f t="shared" si="65"/>
        <v>-0.10852109133517149</v>
      </c>
      <c r="Q171">
        <f t="shared" si="65"/>
        <v>7.6559593931157327E-2</v>
      </c>
      <c r="R171">
        <f t="shared" si="65"/>
        <v>-0.25729161322098387</v>
      </c>
      <c r="S171">
        <f t="shared" si="65"/>
        <v>-9.7163716695771285E-2</v>
      </c>
      <c r="T171">
        <f t="shared" si="65"/>
        <v>4.3731992777304378E-2</v>
      </c>
      <c r="U171">
        <f t="shared" si="65"/>
        <v>-0.26440041767952888</v>
      </c>
      <c r="V171" t="e">
        <f t="shared" si="65"/>
        <v>#DIV/0!</v>
      </c>
      <c r="W171">
        <f t="shared" si="65"/>
        <v>-0.62039080990519635</v>
      </c>
      <c r="X171">
        <f t="shared" si="65"/>
        <v>-0.45801807798327931</v>
      </c>
      <c r="Y171">
        <f t="shared" si="65"/>
        <v>6.9699295495935107E-2</v>
      </c>
      <c r="Z171">
        <f t="shared" si="65"/>
        <v>-0.39240438851285414</v>
      </c>
      <c r="AA171">
        <f t="shared" si="65"/>
        <v>-0.1812505400254753</v>
      </c>
      <c r="AB171">
        <f t="shared" si="65"/>
        <v>0.11027419130805274</v>
      </c>
      <c r="AC171">
        <f t="shared" si="65"/>
        <v>-0.56507340156691144</v>
      </c>
      <c r="AD171">
        <f t="shared" si="65"/>
        <v>0.1494373973721172</v>
      </c>
      <c r="AE171">
        <f t="shared" si="65"/>
        <v>-0.10111782778433712</v>
      </c>
      <c r="AF171">
        <f t="shared" si="65"/>
        <v>-0.28452646733076364</v>
      </c>
      <c r="AG171">
        <f t="shared" si="65"/>
        <v>-6.9290874498482938E-2</v>
      </c>
      <c r="AH171">
        <f t="shared" si="65"/>
        <v>-0.32409472695303654</v>
      </c>
      <c r="AI171">
        <f t="shared" si="65"/>
        <v>4.8964767061347378E-2</v>
      </c>
      <c r="AJ171">
        <f t="shared" si="65"/>
        <v>0.13297942839241172</v>
      </c>
      <c r="AK171">
        <f t="shared" si="65"/>
        <v>8.8846015418673624E-2</v>
      </c>
      <c r="AL171" t="e">
        <f>+CORREL(AL128:AL167,CA128:CA167)</f>
        <v>#DIV/0!</v>
      </c>
      <c r="AM171">
        <f t="shared" si="65"/>
        <v>-0.27829784682930997</v>
      </c>
      <c r="AN171">
        <f t="shared" si="65"/>
        <v>-0.28138667338848627</v>
      </c>
      <c r="AO171">
        <f>+CORREL(AO128:AO167,CD128:CD167)</f>
        <v>3.4027511846324273E-3</v>
      </c>
    </row>
    <row r="173" spans="1:82">
      <c r="B173" t="s">
        <v>37</v>
      </c>
      <c r="C173" t="s">
        <v>49</v>
      </c>
      <c r="D173" t="s">
        <v>38</v>
      </c>
      <c r="E173" t="s">
        <v>42</v>
      </c>
      <c r="F173" t="s">
        <v>54</v>
      </c>
      <c r="G173" t="s">
        <v>187</v>
      </c>
      <c r="H173" t="s">
        <v>188</v>
      </c>
      <c r="I173" t="s">
        <v>62</v>
      </c>
      <c r="J173" t="s">
        <v>35</v>
      </c>
      <c r="K173" t="s">
        <v>29</v>
      </c>
      <c r="L173" t="s">
        <v>12</v>
      </c>
      <c r="M173" t="s">
        <v>44</v>
      </c>
      <c r="N173" t="s">
        <v>8</v>
      </c>
      <c r="O173" t="s">
        <v>25</v>
      </c>
      <c r="P173" t="s">
        <v>66</v>
      </c>
      <c r="Q173" t="s">
        <v>51</v>
      </c>
      <c r="R173" t="s">
        <v>30</v>
      </c>
      <c r="S173" t="s">
        <v>10</v>
      </c>
      <c r="T173" t="s">
        <v>18</v>
      </c>
      <c r="U173" t="s">
        <v>16</v>
      </c>
      <c r="V173" t="s">
        <v>20</v>
      </c>
      <c r="W173" t="s">
        <v>53</v>
      </c>
      <c r="X173" t="s">
        <v>63</v>
      </c>
      <c r="Y173" t="s">
        <v>19</v>
      </c>
      <c r="Z173" t="s">
        <v>64</v>
      </c>
      <c r="AA173" t="s">
        <v>33</v>
      </c>
      <c r="AB173" t="s">
        <v>55</v>
      </c>
      <c r="AC173" t="s">
        <v>15</v>
      </c>
      <c r="AD173" t="s">
        <v>40</v>
      </c>
      <c r="AE173" t="s">
        <v>27</v>
      </c>
      <c r="AF173" t="s">
        <v>60</v>
      </c>
      <c r="AG173" t="s">
        <v>45</v>
      </c>
      <c r="AH173" t="s">
        <v>6</v>
      </c>
      <c r="AI173" t="s">
        <v>59</v>
      </c>
      <c r="AJ173" t="s">
        <v>50</v>
      </c>
    </row>
    <row r="174" spans="1:82">
      <c r="B174">
        <v>-0.62039080990519635</v>
      </c>
      <c r="C174">
        <v>-0.56507340156691144</v>
      </c>
      <c r="D174">
        <v>-0.45801807798327931</v>
      </c>
      <c r="E174">
        <v>-0.39240438851285414</v>
      </c>
      <c r="F174">
        <v>-0.32409472695303654</v>
      </c>
      <c r="G174">
        <v>-0.28452646733076364</v>
      </c>
      <c r="H174">
        <v>-0.28138667338848627</v>
      </c>
      <c r="I174">
        <v>-0.27829784682930997</v>
      </c>
      <c r="J174">
        <v>-0.26440041767952888</v>
      </c>
      <c r="K174">
        <v>-0.25729161322098387</v>
      </c>
      <c r="L174">
        <v>-0.18425151600895337</v>
      </c>
      <c r="M174">
        <v>-0.1812505400254753</v>
      </c>
      <c r="N174">
        <v>-0.11341520045899574</v>
      </c>
      <c r="O174">
        <v>-0.10852109133517149</v>
      </c>
      <c r="P174">
        <v>-0.10371377812410097</v>
      </c>
      <c r="Q174">
        <v>-0.10111782778433712</v>
      </c>
      <c r="R174">
        <v>-9.7163716695771285E-2</v>
      </c>
      <c r="S174">
        <v>-9.3786847527532968E-2</v>
      </c>
      <c r="T174">
        <v>-8.9297462091888075E-2</v>
      </c>
      <c r="U174">
        <v>-8.427736534453574E-2</v>
      </c>
      <c r="V174">
        <v>-8.3107918851580573E-2</v>
      </c>
      <c r="W174">
        <v>-6.9290874498482938E-2</v>
      </c>
      <c r="X174">
        <v>3.4027511846324273E-3</v>
      </c>
      <c r="Y174">
        <v>2.0275477396607174E-2</v>
      </c>
      <c r="Z174">
        <v>4.3200830082407514E-2</v>
      </c>
      <c r="AA174">
        <v>4.3731992777304378E-2</v>
      </c>
      <c r="AB174">
        <v>4.8964767061347378E-2</v>
      </c>
      <c r="AC174">
        <v>5.018338820234703E-2</v>
      </c>
      <c r="AD174">
        <v>6.9699295495935107E-2</v>
      </c>
      <c r="AE174">
        <v>7.6559593931157327E-2</v>
      </c>
      <c r="AF174">
        <v>8.8846015418673624E-2</v>
      </c>
      <c r="AG174">
        <v>0.11027419130805274</v>
      </c>
      <c r="AH174">
        <v>0.11753949178786592</v>
      </c>
      <c r="AI174">
        <v>0.13297942839241172</v>
      </c>
      <c r="AJ174">
        <v>0.1494373973721172</v>
      </c>
    </row>
    <row r="177" spans="11:34"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</row>
    <row r="178" spans="11:34"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</row>
    <row r="179" spans="11:34"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</row>
    <row r="180" spans="11:34"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</row>
    <row r="181" spans="11:34"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</row>
    <row r="182" spans="11:34"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</row>
    <row r="183" spans="11:34"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</row>
    <row r="184" spans="11:34"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</row>
    <row r="185" spans="11:34"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</row>
    <row r="186" spans="11:34"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</row>
    <row r="187" spans="11:34"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</row>
    <row r="188" spans="11:34"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</row>
    <row r="189" spans="11:34"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</row>
    <row r="190" spans="11:34"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</row>
    <row r="191" spans="11:34"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</row>
    <row r="192" spans="11:34"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</row>
    <row r="193" spans="11:34"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</row>
    <row r="194" spans="11:34"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</row>
    <row r="195" spans="11:34"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</row>
    <row r="196" spans="11:34"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</row>
    <row r="197" spans="11:34"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</row>
    <row r="198" spans="11:34"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</row>
    <row r="199" spans="11:34"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</row>
    <row r="200" spans="11:34"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</row>
    <row r="201" spans="11:34"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</row>
    <row r="202" spans="11:34"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</row>
    <row r="203" spans="11:34"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</row>
    <row r="204" spans="11:34"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</row>
    <row r="205" spans="11:34"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</row>
    <row r="206" spans="11:34"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</row>
    <row r="207" spans="11:34"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</row>
  </sheetData>
  <sortState xmlns:xlrd2="http://schemas.microsoft.com/office/spreadsheetml/2017/richdata2" columnSort="1" ref="B173:AJ174">
    <sortCondition ref="B174:AJ174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6FAD8-DCC8-467F-85A5-88F462C99F04}">
  <sheetPr>
    <tabColor rgb="FFFF0000"/>
  </sheetPr>
  <dimension ref="A1:KM325"/>
  <sheetViews>
    <sheetView topLeftCell="B229" zoomScale="70" zoomScaleNormal="70" workbookViewId="0">
      <selection activeCell="EX96" sqref="EX96"/>
    </sheetView>
  </sheetViews>
  <sheetFormatPr defaultRowHeight="15" outlineLevelRow="2"/>
  <cols>
    <col min="1" max="1" width="18.7109375" customWidth="1"/>
    <col min="32" max="32" width="12.85546875" bestFit="1" customWidth="1"/>
    <col min="34" max="34" width="10.28515625" customWidth="1"/>
    <col min="39" max="41" width="0" hidden="1" customWidth="1"/>
    <col min="77" max="78" width="8.85546875" bestFit="1" customWidth="1"/>
    <col min="79" max="79" width="9.5703125" bestFit="1" customWidth="1"/>
    <col min="80" max="80" width="8.85546875" bestFit="1" customWidth="1"/>
    <col min="81" max="81" width="9.5703125" bestFit="1" customWidth="1"/>
    <col min="82" max="82" width="9.140625" bestFit="1" customWidth="1"/>
  </cols>
  <sheetData>
    <row r="1" spans="1:299" outlineLevel="1">
      <c r="E1">
        <v>1992</v>
      </c>
      <c r="G1">
        <v>1993</v>
      </c>
      <c r="S1">
        <v>1989</v>
      </c>
      <c r="W1">
        <v>1992</v>
      </c>
      <c r="X1">
        <v>1994</v>
      </c>
      <c r="AF1">
        <v>1990</v>
      </c>
      <c r="AJ1">
        <v>1983</v>
      </c>
      <c r="CI1" s="1" t="s">
        <v>316</v>
      </c>
      <c r="EW1" s="1" t="s">
        <v>315</v>
      </c>
    </row>
    <row r="2" spans="1:299" outlineLevel="1">
      <c r="E2">
        <v>1992</v>
      </c>
      <c r="S2">
        <v>1990</v>
      </c>
      <c r="W2">
        <v>1995</v>
      </c>
      <c r="X2">
        <v>1994</v>
      </c>
      <c r="AF2">
        <v>1990</v>
      </c>
      <c r="AM2">
        <v>2007</v>
      </c>
      <c r="CI2" s="1" t="s">
        <v>405</v>
      </c>
      <c r="EW2" s="1"/>
    </row>
    <row r="3" spans="1:299" outlineLevel="1">
      <c r="C3">
        <v>2000</v>
      </c>
      <c r="E3">
        <v>1992</v>
      </c>
      <c r="G3">
        <v>1994</v>
      </c>
      <c r="H3">
        <v>2002</v>
      </c>
      <c r="J3">
        <v>1991</v>
      </c>
      <c r="L3">
        <v>1989</v>
      </c>
      <c r="M3">
        <v>1999</v>
      </c>
      <c r="R3">
        <v>1987</v>
      </c>
      <c r="S3">
        <v>1988</v>
      </c>
      <c r="U3">
        <v>1989</v>
      </c>
      <c r="W3">
        <v>1992</v>
      </c>
      <c r="X3">
        <v>1994</v>
      </c>
      <c r="Y3">
        <v>1995</v>
      </c>
      <c r="AA3">
        <v>1987</v>
      </c>
      <c r="AD3">
        <v>1988</v>
      </c>
      <c r="AE3">
        <v>1985</v>
      </c>
      <c r="AF3">
        <v>1992</v>
      </c>
      <c r="AG3">
        <v>1992</v>
      </c>
      <c r="AH3">
        <v>1986</v>
      </c>
      <c r="AJ3">
        <v>1985</v>
      </c>
      <c r="AN3">
        <v>1993</v>
      </c>
      <c r="AO3">
        <v>1995</v>
      </c>
      <c r="CI3" s="1"/>
      <c r="EW3" s="1"/>
    </row>
    <row r="4" spans="1:299" s="33" customFormat="1" outlineLevel="1">
      <c r="A4" s="34" t="s">
        <v>304</v>
      </c>
    </row>
    <row r="5" spans="1:299" outlineLevel="1">
      <c r="B5" s="17" t="s">
        <v>6</v>
      </c>
      <c r="C5" s="17" t="s">
        <v>7</v>
      </c>
      <c r="D5" s="17" t="s">
        <v>8</v>
      </c>
      <c r="E5" s="17" t="s">
        <v>64</v>
      </c>
      <c r="F5" s="17" t="s">
        <v>10</v>
      </c>
      <c r="G5" s="17" t="s">
        <v>11</v>
      </c>
      <c r="H5" s="17" t="s">
        <v>12</v>
      </c>
      <c r="I5" s="17" t="s">
        <v>13</v>
      </c>
      <c r="J5" s="17" t="s">
        <v>15</v>
      </c>
      <c r="K5" s="17" t="s">
        <v>16</v>
      </c>
      <c r="L5" s="17" t="s">
        <v>18</v>
      </c>
      <c r="M5" s="17" t="s">
        <v>19</v>
      </c>
      <c r="N5" s="17" t="s">
        <v>20</v>
      </c>
      <c r="O5" s="17" t="s">
        <v>66</v>
      </c>
      <c r="P5" s="17" t="s">
        <v>25</v>
      </c>
      <c r="Q5" s="17" t="s">
        <v>27</v>
      </c>
      <c r="R5" s="17" t="s">
        <v>29</v>
      </c>
      <c r="S5" s="17" t="s">
        <v>30</v>
      </c>
      <c r="T5" s="17" t="s">
        <v>33</v>
      </c>
      <c r="U5" s="17" t="s">
        <v>35</v>
      </c>
      <c r="V5" s="17" t="s">
        <v>184</v>
      </c>
      <c r="W5" s="17" t="s">
        <v>37</v>
      </c>
      <c r="X5" s="17" t="s">
        <v>38</v>
      </c>
      <c r="Y5" s="17" t="s">
        <v>40</v>
      </c>
      <c r="Z5" s="17" t="s">
        <v>42</v>
      </c>
      <c r="AA5" s="17" t="s">
        <v>185</v>
      </c>
      <c r="AB5" s="17" t="s">
        <v>45</v>
      </c>
      <c r="AC5" s="17" t="s">
        <v>49</v>
      </c>
      <c r="AD5" s="17" t="s">
        <v>186</v>
      </c>
      <c r="AE5" s="17" t="s">
        <v>51</v>
      </c>
      <c r="AF5" s="17" t="s">
        <v>187</v>
      </c>
      <c r="AG5" s="17" t="s">
        <v>53</v>
      </c>
      <c r="AH5" s="17" t="s">
        <v>54</v>
      </c>
      <c r="AI5" s="17" t="s">
        <v>55</v>
      </c>
      <c r="AJ5" s="17" t="s">
        <v>59</v>
      </c>
      <c r="AK5" s="17" t="s">
        <v>60</v>
      </c>
      <c r="AL5" s="17" t="s">
        <v>166</v>
      </c>
      <c r="AM5" s="17" t="s">
        <v>62</v>
      </c>
      <c r="AN5" s="17" t="s">
        <v>188</v>
      </c>
      <c r="AO5" s="17" t="s">
        <v>63</v>
      </c>
      <c r="AR5" s="17" t="s">
        <v>6</v>
      </c>
      <c r="AS5" s="17" t="s">
        <v>7</v>
      </c>
      <c r="AT5" s="17" t="s">
        <v>8</v>
      </c>
      <c r="AU5" s="17" t="s">
        <v>64</v>
      </c>
      <c r="AV5" s="17" t="s">
        <v>10</v>
      </c>
      <c r="AW5" s="17" t="s">
        <v>11</v>
      </c>
      <c r="AX5" s="17" t="s">
        <v>12</v>
      </c>
      <c r="AY5" s="17" t="s">
        <v>13</v>
      </c>
      <c r="AZ5" s="17" t="s">
        <v>15</v>
      </c>
      <c r="BA5" s="17" t="s">
        <v>16</v>
      </c>
      <c r="BB5" s="17" t="s">
        <v>18</v>
      </c>
      <c r="BC5" s="17" t="s">
        <v>19</v>
      </c>
      <c r="BD5" s="17" t="s">
        <v>20</v>
      </c>
      <c r="BE5" s="17" t="s">
        <v>66</v>
      </c>
      <c r="BF5" s="17" t="s">
        <v>25</v>
      </c>
      <c r="BG5" s="17" t="s">
        <v>27</v>
      </c>
      <c r="BH5" s="17" t="s">
        <v>29</v>
      </c>
      <c r="BI5" s="17" t="s">
        <v>30</v>
      </c>
      <c r="BJ5" s="17" t="s">
        <v>33</v>
      </c>
      <c r="BK5" s="17" t="s">
        <v>35</v>
      </c>
      <c r="BL5" s="17" t="s">
        <v>184</v>
      </c>
      <c r="BM5" s="17" t="s">
        <v>37</v>
      </c>
      <c r="BN5" s="17" t="s">
        <v>38</v>
      </c>
      <c r="BO5" s="17" t="s">
        <v>40</v>
      </c>
      <c r="BP5" s="17" t="s">
        <v>42</v>
      </c>
      <c r="BQ5" s="17" t="s">
        <v>44</v>
      </c>
      <c r="BR5" s="17" t="s">
        <v>45</v>
      </c>
      <c r="BS5" s="17" t="s">
        <v>49</v>
      </c>
      <c r="BT5" t="s">
        <v>50</v>
      </c>
      <c r="BU5" s="17" t="s">
        <v>51</v>
      </c>
      <c r="BV5" s="17" t="s">
        <v>187</v>
      </c>
      <c r="BW5" s="17" t="s">
        <v>53</v>
      </c>
      <c r="BX5" s="17" t="s">
        <v>54</v>
      </c>
      <c r="BY5" s="17" t="s">
        <v>55</v>
      </c>
      <c r="BZ5" s="17" t="s">
        <v>59</v>
      </c>
      <c r="CA5" s="17" t="s">
        <v>60</v>
      </c>
      <c r="CB5" s="17" t="s">
        <v>61</v>
      </c>
      <c r="CC5" s="17" t="s">
        <v>62</v>
      </c>
      <c r="CD5" s="17" t="s">
        <v>188</v>
      </c>
      <c r="CE5" s="17" t="s">
        <v>63</v>
      </c>
      <c r="CM5">
        <v>1993</v>
      </c>
      <c r="CP5">
        <v>1997</v>
      </c>
      <c r="CW5">
        <v>1993</v>
      </c>
      <c r="CX5">
        <v>1996</v>
      </c>
      <c r="DB5">
        <v>1994</v>
      </c>
      <c r="DR5">
        <v>1993</v>
      </c>
      <c r="DS5">
        <v>1996</v>
      </c>
      <c r="DV5">
        <v>1993</v>
      </c>
      <c r="DW5">
        <v>1981</v>
      </c>
      <c r="DZ5">
        <v>1993</v>
      </c>
      <c r="EH5">
        <v>1993</v>
      </c>
      <c r="EI5">
        <v>1999</v>
      </c>
      <c r="EK5">
        <v>1994</v>
      </c>
      <c r="EL5">
        <v>1993</v>
      </c>
      <c r="EM5">
        <v>1993</v>
      </c>
      <c r="ER5">
        <v>1993</v>
      </c>
      <c r="FA5">
        <v>1993</v>
      </c>
      <c r="FD5">
        <v>1997</v>
      </c>
      <c r="FK5">
        <v>1993</v>
      </c>
      <c r="FL5">
        <v>1996</v>
      </c>
      <c r="FP5">
        <v>1994</v>
      </c>
      <c r="GF5">
        <v>1993</v>
      </c>
      <c r="GG5">
        <v>1996</v>
      </c>
      <c r="GJ5">
        <v>1993</v>
      </c>
      <c r="GK5">
        <v>1981</v>
      </c>
      <c r="GN5">
        <v>1993</v>
      </c>
      <c r="GV5">
        <v>1993</v>
      </c>
      <c r="GW5">
        <v>1999</v>
      </c>
      <c r="GY5">
        <v>1994</v>
      </c>
      <c r="GZ5">
        <v>1993</v>
      </c>
      <c r="HA5">
        <v>1993</v>
      </c>
      <c r="HF5">
        <v>1993</v>
      </c>
    </row>
    <row r="6" spans="1:299" outlineLevel="1">
      <c r="C6">
        <f>+MAX(C1:C3)</f>
        <v>2000</v>
      </c>
      <c r="E6">
        <f>+MAX(E1:E3)</f>
        <v>1992</v>
      </c>
      <c r="G6">
        <f>+MAX(G1:G3)</f>
        <v>1994</v>
      </c>
      <c r="J6">
        <f>+MAX(J1:J3)</f>
        <v>1991</v>
      </c>
      <c r="L6">
        <f>+MAX(L1:L3)</f>
        <v>1989</v>
      </c>
      <c r="M6">
        <f>+MAX(M1:M3)</f>
        <v>1999</v>
      </c>
      <c r="R6">
        <f>+MAX(R1:R3)</f>
        <v>1987</v>
      </c>
      <c r="S6">
        <f>+MAX(S1:S3)</f>
        <v>1990</v>
      </c>
      <c r="U6">
        <f>+MAX(U1:U3)</f>
        <v>1989</v>
      </c>
      <c r="W6">
        <f t="shared" ref="W6:AA6" si="0">+MAX(W1:W3)</f>
        <v>1995</v>
      </c>
      <c r="X6">
        <f t="shared" si="0"/>
        <v>1994</v>
      </c>
      <c r="Y6">
        <f t="shared" si="0"/>
        <v>1995</v>
      </c>
      <c r="AA6">
        <f t="shared" si="0"/>
        <v>1987</v>
      </c>
      <c r="AD6">
        <f t="shared" ref="AD6:AH6" si="1">+MAX(AD1:AD3)</f>
        <v>1988</v>
      </c>
      <c r="AE6">
        <f t="shared" si="1"/>
        <v>1985</v>
      </c>
      <c r="AF6">
        <f t="shared" si="1"/>
        <v>1992</v>
      </c>
      <c r="AG6">
        <f t="shared" si="1"/>
        <v>1992</v>
      </c>
      <c r="AH6">
        <f t="shared" si="1"/>
        <v>1986</v>
      </c>
      <c r="AM6">
        <f t="shared" ref="AM6" si="2">+MAX(AM1:AM3)</f>
        <v>2007</v>
      </c>
      <c r="CI6" t="s">
        <v>305</v>
      </c>
      <c r="CJ6" t="s">
        <v>6</v>
      </c>
      <c r="CK6" t="s">
        <v>7</v>
      </c>
      <c r="CL6" t="s">
        <v>8</v>
      </c>
      <c r="CM6" t="s">
        <v>306</v>
      </c>
      <c r="CN6" t="s">
        <v>10</v>
      </c>
      <c r="CO6" t="s">
        <v>11</v>
      </c>
      <c r="CP6" t="s">
        <v>307</v>
      </c>
      <c r="CQ6" t="s">
        <v>13</v>
      </c>
      <c r="CR6" t="s">
        <v>14</v>
      </c>
      <c r="CS6" t="s">
        <v>15</v>
      </c>
      <c r="CT6" t="s">
        <v>16</v>
      </c>
      <c r="CU6" t="s">
        <v>18</v>
      </c>
      <c r="CV6" t="s">
        <v>19</v>
      </c>
      <c r="CW6" t="s">
        <v>308</v>
      </c>
      <c r="CX6" t="s">
        <v>89</v>
      </c>
      <c r="CY6" t="s">
        <v>20</v>
      </c>
      <c r="CZ6" t="s">
        <v>66</v>
      </c>
      <c r="DA6" t="s">
        <v>21</v>
      </c>
      <c r="DB6" t="s">
        <v>206</v>
      </c>
      <c r="DC6" t="s">
        <v>24</v>
      </c>
      <c r="DD6" t="s">
        <v>25</v>
      </c>
      <c r="DE6" t="s">
        <v>27</v>
      </c>
      <c r="DF6" t="s">
        <v>29</v>
      </c>
      <c r="DG6" t="s">
        <v>196</v>
      </c>
      <c r="DH6" t="s">
        <v>30</v>
      </c>
      <c r="DI6" t="s">
        <v>31</v>
      </c>
      <c r="DJ6" t="s">
        <v>207</v>
      </c>
      <c r="DK6" t="s">
        <v>32</v>
      </c>
      <c r="DL6" t="s">
        <v>265</v>
      </c>
      <c r="DM6" t="s">
        <v>208</v>
      </c>
      <c r="DN6" t="s">
        <v>209</v>
      </c>
      <c r="DO6" t="s">
        <v>33</v>
      </c>
      <c r="DP6" t="s">
        <v>35</v>
      </c>
      <c r="DQ6" t="s">
        <v>184</v>
      </c>
      <c r="DR6" t="s">
        <v>37</v>
      </c>
      <c r="DS6" t="s">
        <v>38</v>
      </c>
      <c r="DT6" t="s">
        <v>39</v>
      </c>
      <c r="DU6" t="s">
        <v>42</v>
      </c>
      <c r="DV6" t="s">
        <v>309</v>
      </c>
      <c r="DW6" t="s">
        <v>210</v>
      </c>
      <c r="DX6" t="s">
        <v>44</v>
      </c>
      <c r="DY6" t="s">
        <v>198</v>
      </c>
      <c r="DZ6" t="s">
        <v>310</v>
      </c>
      <c r="EA6" t="s">
        <v>45</v>
      </c>
      <c r="EB6" t="s">
        <v>199</v>
      </c>
      <c r="EC6" t="s">
        <v>48</v>
      </c>
      <c r="ED6" t="s">
        <v>49</v>
      </c>
      <c r="EE6" t="s">
        <v>211</v>
      </c>
      <c r="EF6" t="s">
        <v>51</v>
      </c>
      <c r="EG6" t="s">
        <v>52</v>
      </c>
      <c r="EH6" t="s">
        <v>187</v>
      </c>
      <c r="EI6" t="s">
        <v>311</v>
      </c>
      <c r="EJ6" t="s">
        <v>279</v>
      </c>
      <c r="EK6" t="s">
        <v>212</v>
      </c>
      <c r="EL6" t="s">
        <v>213</v>
      </c>
      <c r="EM6" t="s">
        <v>53</v>
      </c>
      <c r="EN6" t="s">
        <v>54</v>
      </c>
      <c r="EO6" t="s">
        <v>55</v>
      </c>
      <c r="EP6" t="s">
        <v>56</v>
      </c>
      <c r="EQ6" t="s">
        <v>59</v>
      </c>
      <c r="ER6" t="s">
        <v>312</v>
      </c>
      <c r="ES6" t="s">
        <v>60</v>
      </c>
      <c r="ET6" t="s">
        <v>61</v>
      </c>
      <c r="EU6" t="s">
        <v>62</v>
      </c>
      <c r="EW6" t="s">
        <v>305</v>
      </c>
      <c r="EX6" t="s">
        <v>6</v>
      </c>
      <c r="EY6" t="s">
        <v>7</v>
      </c>
      <c r="EZ6" t="s">
        <v>8</v>
      </c>
      <c r="FA6" t="s">
        <v>306</v>
      </c>
      <c r="FB6" t="s">
        <v>10</v>
      </c>
      <c r="FC6" t="s">
        <v>11</v>
      </c>
      <c r="FD6" t="s">
        <v>307</v>
      </c>
      <c r="FE6" t="s">
        <v>13</v>
      </c>
      <c r="FF6" t="s">
        <v>14</v>
      </c>
      <c r="FG6" t="s">
        <v>15</v>
      </c>
      <c r="FH6" t="s">
        <v>16</v>
      </c>
      <c r="FI6" t="s">
        <v>18</v>
      </c>
      <c r="FJ6" t="s">
        <v>19</v>
      </c>
      <c r="FK6" t="s">
        <v>308</v>
      </c>
      <c r="FL6" t="s">
        <v>89</v>
      </c>
      <c r="FM6" t="s">
        <v>20</v>
      </c>
      <c r="FN6" t="s">
        <v>66</v>
      </c>
      <c r="FO6" t="s">
        <v>21</v>
      </c>
      <c r="FP6" t="s">
        <v>206</v>
      </c>
      <c r="FQ6" t="s">
        <v>24</v>
      </c>
      <c r="FR6" t="s">
        <v>25</v>
      </c>
      <c r="FS6" t="s">
        <v>27</v>
      </c>
      <c r="FT6" t="s">
        <v>29</v>
      </c>
      <c r="FU6" t="s">
        <v>196</v>
      </c>
      <c r="FV6" t="s">
        <v>30</v>
      </c>
      <c r="FW6" t="s">
        <v>31</v>
      </c>
      <c r="FX6" t="s">
        <v>207</v>
      </c>
      <c r="FY6" t="s">
        <v>32</v>
      </c>
      <c r="FZ6" t="s">
        <v>265</v>
      </c>
      <c r="GA6" t="s">
        <v>208</v>
      </c>
      <c r="GB6" t="s">
        <v>209</v>
      </c>
      <c r="GC6" t="s">
        <v>33</v>
      </c>
      <c r="GD6" t="s">
        <v>35</v>
      </c>
      <c r="GE6" t="s">
        <v>184</v>
      </c>
      <c r="GF6" t="s">
        <v>37</v>
      </c>
      <c r="GG6" t="s">
        <v>38</v>
      </c>
      <c r="GH6" t="s">
        <v>39</v>
      </c>
      <c r="GI6" t="s">
        <v>42</v>
      </c>
      <c r="GJ6" t="s">
        <v>309</v>
      </c>
      <c r="GK6" t="s">
        <v>210</v>
      </c>
      <c r="GL6" t="s">
        <v>44</v>
      </c>
      <c r="GM6" t="s">
        <v>198</v>
      </c>
      <c r="GN6" t="s">
        <v>310</v>
      </c>
      <c r="GO6" t="s">
        <v>45</v>
      </c>
      <c r="GP6" t="s">
        <v>199</v>
      </c>
      <c r="GQ6" t="s">
        <v>48</v>
      </c>
      <c r="GR6" t="s">
        <v>49</v>
      </c>
      <c r="GS6" t="s">
        <v>211</v>
      </c>
      <c r="GT6" t="s">
        <v>51</v>
      </c>
      <c r="GU6" t="s">
        <v>52</v>
      </c>
      <c r="GV6" t="s">
        <v>187</v>
      </c>
      <c r="GW6" t="s">
        <v>311</v>
      </c>
      <c r="GX6" t="s">
        <v>279</v>
      </c>
      <c r="GY6" t="s">
        <v>212</v>
      </c>
      <c r="GZ6" t="s">
        <v>213</v>
      </c>
      <c r="HA6" t="s">
        <v>53</v>
      </c>
      <c r="HB6" t="s">
        <v>54</v>
      </c>
      <c r="HC6" t="s">
        <v>55</v>
      </c>
      <c r="HD6" t="s">
        <v>56</v>
      </c>
      <c r="HE6" t="s">
        <v>59</v>
      </c>
      <c r="HF6" t="s">
        <v>312</v>
      </c>
      <c r="HG6" t="s">
        <v>60</v>
      </c>
      <c r="HH6" t="s">
        <v>61</v>
      </c>
      <c r="HI6" t="s">
        <v>62</v>
      </c>
      <c r="HL6" t="s">
        <v>66</v>
      </c>
      <c r="HM6" t="s">
        <v>40</v>
      </c>
      <c r="HN6" t="s">
        <v>50</v>
      </c>
      <c r="HO6" t="s">
        <v>187</v>
      </c>
      <c r="HP6" t="s">
        <v>59</v>
      </c>
      <c r="HQ6" t="s">
        <v>63</v>
      </c>
      <c r="HU6" t="s">
        <v>305</v>
      </c>
      <c r="HV6" t="s">
        <v>6</v>
      </c>
      <c r="HW6" t="s">
        <v>7</v>
      </c>
      <c r="HX6" t="s">
        <v>8</v>
      </c>
      <c r="HY6" t="s">
        <v>306</v>
      </c>
      <c r="HZ6" t="s">
        <v>10</v>
      </c>
      <c r="IA6" t="s">
        <v>11</v>
      </c>
      <c r="IB6" t="s">
        <v>307</v>
      </c>
      <c r="IC6" t="s">
        <v>13</v>
      </c>
      <c r="ID6" t="s">
        <v>14</v>
      </c>
      <c r="IE6" t="s">
        <v>15</v>
      </c>
      <c r="IF6" t="s">
        <v>16</v>
      </c>
      <c r="IG6" t="s">
        <v>18</v>
      </c>
      <c r="IH6" t="s">
        <v>19</v>
      </c>
      <c r="II6" t="s">
        <v>308</v>
      </c>
      <c r="IJ6" t="s">
        <v>89</v>
      </c>
      <c r="IK6" t="s">
        <v>20</v>
      </c>
      <c r="IL6" t="s">
        <v>66</v>
      </c>
      <c r="IM6" t="s">
        <v>21</v>
      </c>
      <c r="IN6" t="s">
        <v>206</v>
      </c>
      <c r="IO6" t="s">
        <v>24</v>
      </c>
      <c r="IP6" t="s">
        <v>25</v>
      </c>
      <c r="IQ6" t="s">
        <v>27</v>
      </c>
      <c r="IR6" t="s">
        <v>29</v>
      </c>
      <c r="IS6" t="s">
        <v>196</v>
      </c>
      <c r="IT6" t="s">
        <v>30</v>
      </c>
      <c r="IU6" t="s">
        <v>31</v>
      </c>
      <c r="IV6" t="s">
        <v>207</v>
      </c>
      <c r="IW6" t="s">
        <v>32</v>
      </c>
      <c r="IX6" t="s">
        <v>265</v>
      </c>
      <c r="IY6" t="s">
        <v>208</v>
      </c>
      <c r="IZ6" t="s">
        <v>209</v>
      </c>
      <c r="JA6" t="s">
        <v>33</v>
      </c>
      <c r="JB6" t="s">
        <v>35</v>
      </c>
      <c r="JC6" t="s">
        <v>184</v>
      </c>
      <c r="JD6" t="s">
        <v>37</v>
      </c>
      <c r="JE6" t="s">
        <v>38</v>
      </c>
      <c r="JF6" t="s">
        <v>39</v>
      </c>
      <c r="JG6" t="s">
        <v>42</v>
      </c>
      <c r="JH6" t="s">
        <v>309</v>
      </c>
      <c r="JI6" t="s">
        <v>210</v>
      </c>
      <c r="JJ6" t="s">
        <v>44</v>
      </c>
      <c r="JK6" t="s">
        <v>198</v>
      </c>
      <c r="JL6" t="s">
        <v>310</v>
      </c>
      <c r="JM6" t="s">
        <v>45</v>
      </c>
      <c r="JN6" t="s">
        <v>199</v>
      </c>
      <c r="JO6" t="s">
        <v>48</v>
      </c>
      <c r="JP6" t="s">
        <v>49</v>
      </c>
      <c r="JQ6" t="s">
        <v>211</v>
      </c>
      <c r="JR6" t="s">
        <v>51</v>
      </c>
      <c r="JS6" t="s">
        <v>52</v>
      </c>
      <c r="JT6" t="s">
        <v>187</v>
      </c>
      <c r="JU6" t="s">
        <v>311</v>
      </c>
      <c r="JV6" t="s">
        <v>279</v>
      </c>
      <c r="JW6" t="s">
        <v>212</v>
      </c>
      <c r="JX6" t="s">
        <v>213</v>
      </c>
      <c r="JY6" t="s">
        <v>53</v>
      </c>
      <c r="JZ6" t="s">
        <v>54</v>
      </c>
      <c r="KA6" t="s">
        <v>55</v>
      </c>
      <c r="KB6" t="s">
        <v>56</v>
      </c>
      <c r="KC6" t="s">
        <v>59</v>
      </c>
      <c r="KD6" t="s">
        <v>312</v>
      </c>
      <c r="KE6" t="s">
        <v>60</v>
      </c>
      <c r="KF6" t="s">
        <v>61</v>
      </c>
      <c r="KG6" t="s">
        <v>62</v>
      </c>
      <c r="KH6" t="s">
        <v>66</v>
      </c>
      <c r="KI6" t="s">
        <v>40</v>
      </c>
      <c r="KJ6" t="s">
        <v>50</v>
      </c>
      <c r="KK6" t="s">
        <v>187</v>
      </c>
      <c r="KL6" t="s">
        <v>59</v>
      </c>
      <c r="KM6" t="s">
        <v>63</v>
      </c>
    </row>
    <row r="7" spans="1:299" outlineLevel="1">
      <c r="A7">
        <v>1980</v>
      </c>
      <c r="B7" s="16">
        <f>+CIT!B77+PIT!B77+VAT!B77</f>
        <v>21.446029137795946</v>
      </c>
      <c r="C7" s="16"/>
      <c r="D7" s="16">
        <f>+CIT!D77+PIT!D77+VAT!D77</f>
        <v>42.356715611841238</v>
      </c>
      <c r="E7" s="31" t="e">
        <f>+CIT!E77+PIT!E77+VAT!E77</f>
        <v>#N/A</v>
      </c>
      <c r="F7" s="16">
        <f>+CIT!F77+PIT!F77+VAT!F77</f>
        <v>56.215294721242294</v>
      </c>
      <c r="G7" s="16"/>
      <c r="H7" s="31" t="e">
        <f>+CIT!H77+PIT!H77+VAT!H77</f>
        <v>#N/A</v>
      </c>
      <c r="I7" s="16">
        <f>+CIT!I77+PIT!I77+VAT!I77</f>
        <v>37.473413437096966</v>
      </c>
      <c r="J7" s="16"/>
      <c r="K7" s="16">
        <f>+CIT!K77+PIT!K77+VAT!K77</f>
        <v>30.472910318738926</v>
      </c>
      <c r="L7" s="16"/>
      <c r="M7" s="16"/>
      <c r="N7" s="16">
        <f>+CIT!N77+PIT!N77+VAT!N77</f>
        <v>55.394237018480894</v>
      </c>
      <c r="O7" s="31" t="e">
        <f>+CIT!O77+PIT!O77+VAT!O77</f>
        <v>#VALUE!</v>
      </c>
      <c r="P7" s="16">
        <f>+CIT!P77+PIT!P77+VAT!P77</f>
        <v>41.743368542567907</v>
      </c>
      <c r="Q7" s="16">
        <f>+CIT!Q77+PIT!Q77+VAT!Q77</f>
        <v>40.516771064017661</v>
      </c>
      <c r="R7" s="16"/>
      <c r="S7" s="16"/>
      <c r="T7" s="16">
        <f>+CIT!T77+PIT!T77+VAT!T77</f>
        <v>47.06393617587436</v>
      </c>
      <c r="U7" s="16"/>
      <c r="V7" s="16">
        <f>+CIT!V77+PIT!V77+VAT!V77</f>
        <v>41.159202663581176</v>
      </c>
      <c r="W7" s="16"/>
      <c r="X7" s="16"/>
      <c r="Y7" s="16"/>
      <c r="Z7" s="16">
        <f>+CIT!Z77+PIT!Z77+VAT!Z77</f>
        <v>29.7</v>
      </c>
      <c r="AA7" s="16"/>
      <c r="AB7" s="16">
        <f>+CIT!AB77+PIT!AB77+VAT!AB77</f>
        <v>42.150663124498152</v>
      </c>
      <c r="AC7" s="16">
        <f>+CIT!AC77+PIT!AC77+VAT!AC77</f>
        <v>17.927238990260989</v>
      </c>
      <c r="AD7" s="16"/>
      <c r="AE7" s="16"/>
      <c r="AF7" s="31" t="e">
        <f>+CIT!AF77+PIT!AF77+VAT!AF77</f>
        <v>#N/A</v>
      </c>
      <c r="AG7" s="16"/>
      <c r="AH7" s="16"/>
      <c r="AI7" s="16">
        <f>+CIT!AI77+PIT!AI77+VAT!AI77</f>
        <v>59.279428888857879</v>
      </c>
      <c r="AJ7" s="31" t="e">
        <f>+CIT!AJ77+PIT!AJ77+VAT!AJ77</f>
        <v>#N/A</v>
      </c>
      <c r="AK7" s="16">
        <f>+CIT!AK77+PIT!AK77+VAT!AK77</f>
        <v>51.258594383724493</v>
      </c>
      <c r="AL7" s="16">
        <f>+CIT!AL77+PIT!AL77+VAT!AL77</f>
        <v>65.125168580594234</v>
      </c>
      <c r="AM7" s="16"/>
      <c r="AN7" s="31" t="e">
        <f>+CIT!AN77+PIT!AN77+VAT!AN77</f>
        <v>#VALUE!</v>
      </c>
      <c r="AO7" s="31" t="e">
        <f>+CIT!AO77+PIT!AO77+VAT!AO77</f>
        <v>#N/A</v>
      </c>
      <c r="CI7" s="16">
        <v>2.6840000000000002</v>
      </c>
      <c r="CJ7" s="16">
        <v>0.7</v>
      </c>
      <c r="CK7" s="16">
        <v>2.8940000000000001</v>
      </c>
      <c r="CL7" s="16">
        <v>2.3140000000000001</v>
      </c>
      <c r="CM7" s="16" t="s">
        <v>314</v>
      </c>
      <c r="CN7" s="16">
        <v>4.444</v>
      </c>
      <c r="CO7" s="16">
        <v>0.61</v>
      </c>
      <c r="CP7" s="16" t="s">
        <v>314</v>
      </c>
      <c r="CQ7" s="16">
        <v>9.19</v>
      </c>
      <c r="CR7" s="16">
        <v>5.7</v>
      </c>
      <c r="CS7" s="16">
        <v>2.1629999999999998</v>
      </c>
      <c r="CT7" s="16">
        <v>7.9450000000000003</v>
      </c>
      <c r="CU7" s="16">
        <v>4.4290000000000003</v>
      </c>
      <c r="CV7" s="16">
        <v>0.752</v>
      </c>
      <c r="CW7" s="16" t="s">
        <v>314</v>
      </c>
      <c r="CX7" s="16" t="s">
        <v>314</v>
      </c>
      <c r="CY7" s="16">
        <v>-0.48399999999999999</v>
      </c>
      <c r="CZ7" s="16">
        <v>4.9000000000000004</v>
      </c>
      <c r="DA7" s="16">
        <v>-8.625</v>
      </c>
      <c r="DB7" s="16" t="s">
        <v>314</v>
      </c>
      <c r="DC7" s="16">
        <v>5.673</v>
      </c>
      <c r="DD7" s="16">
        <v>1.8089999999999999</v>
      </c>
      <c r="DE7" s="16">
        <v>1.272</v>
      </c>
      <c r="DF7" s="16">
        <v>0.67900000000000005</v>
      </c>
      <c r="DG7" s="16">
        <v>3.7</v>
      </c>
      <c r="DH7" s="16">
        <v>0.66800000000000004</v>
      </c>
      <c r="DI7" s="16">
        <v>0.215</v>
      </c>
      <c r="DJ7" s="16">
        <v>5.7380000000000004</v>
      </c>
      <c r="DK7" s="16">
        <v>5.2809999999999997</v>
      </c>
      <c r="DL7" s="16">
        <v>9.8800000000000008</v>
      </c>
      <c r="DM7" s="16">
        <v>2.8980000000000001</v>
      </c>
      <c r="DN7" s="16">
        <v>3.5680000000000001</v>
      </c>
      <c r="DO7" s="16">
        <v>3.0990000000000002</v>
      </c>
      <c r="DP7" s="16">
        <v>3.181</v>
      </c>
      <c r="DQ7" s="16">
        <v>-1.6459999999999999</v>
      </c>
      <c r="DR7" s="16" t="s">
        <v>314</v>
      </c>
      <c r="DS7" s="16" t="s">
        <v>314</v>
      </c>
      <c r="DT7" s="16">
        <v>3.17</v>
      </c>
      <c r="DU7" s="16">
        <v>9.4819999999999993</v>
      </c>
      <c r="DV7" s="16" t="s">
        <v>314</v>
      </c>
      <c r="DW7" s="16" t="s">
        <v>314</v>
      </c>
      <c r="DX7" s="16">
        <v>1.0089999999999999</v>
      </c>
      <c r="DY7" s="16">
        <v>4.6120000000000001</v>
      </c>
      <c r="DZ7" s="16" t="s">
        <v>314</v>
      </c>
      <c r="EA7" s="16">
        <v>4.5149999999999997</v>
      </c>
      <c r="EB7" s="16">
        <v>4.5</v>
      </c>
      <c r="EC7" s="16">
        <v>11.712</v>
      </c>
      <c r="ED7" s="16">
        <v>7.6609999999999996</v>
      </c>
      <c r="EE7" s="16">
        <v>-6</v>
      </c>
      <c r="EF7" s="16">
        <v>6.7249999999999996</v>
      </c>
      <c r="EG7" s="16">
        <v>3.3039999999999998</v>
      </c>
      <c r="EH7" s="16" t="s">
        <v>314</v>
      </c>
      <c r="EI7" s="16" t="s">
        <v>314</v>
      </c>
      <c r="EJ7" s="16">
        <v>10.113</v>
      </c>
      <c r="EK7" s="16" t="s">
        <v>314</v>
      </c>
      <c r="EL7" s="16" t="s">
        <v>314</v>
      </c>
      <c r="EM7" s="16" t="s">
        <v>314</v>
      </c>
      <c r="EN7" s="16">
        <v>1.2030000000000001</v>
      </c>
      <c r="EO7" s="16">
        <v>4.5549999999999997</v>
      </c>
      <c r="EP7" s="16">
        <v>5.1100000000000003</v>
      </c>
      <c r="EQ7" s="16">
        <v>-0.77900000000000003</v>
      </c>
      <c r="ER7" s="16" t="s">
        <v>314</v>
      </c>
      <c r="ES7" s="16">
        <v>-2.0590000000000002</v>
      </c>
      <c r="ET7" s="16">
        <v>-0.25700000000000001</v>
      </c>
      <c r="EU7" s="16">
        <v>5.9749999999999996</v>
      </c>
      <c r="EW7" s="15">
        <v>100</v>
      </c>
      <c r="EX7" s="15">
        <v>100</v>
      </c>
      <c r="EY7" s="15">
        <v>100</v>
      </c>
      <c r="EZ7" s="15">
        <v>100</v>
      </c>
      <c r="FA7" s="15"/>
      <c r="FB7" s="15">
        <v>100</v>
      </c>
      <c r="FC7" s="15">
        <v>100</v>
      </c>
      <c r="FD7" s="15"/>
      <c r="FE7" s="15">
        <v>100</v>
      </c>
      <c r="FF7" s="15">
        <v>100</v>
      </c>
      <c r="FG7" s="15">
        <v>100</v>
      </c>
      <c r="FH7" s="15">
        <v>100</v>
      </c>
      <c r="FI7" s="15">
        <v>100</v>
      </c>
      <c r="FJ7" s="15">
        <v>100</v>
      </c>
      <c r="FK7" s="15"/>
      <c r="FL7" s="15"/>
      <c r="FM7" s="15">
        <v>100</v>
      </c>
      <c r="FN7" s="15">
        <v>100</v>
      </c>
      <c r="FO7" s="15">
        <v>100</v>
      </c>
      <c r="FP7" s="15"/>
      <c r="FQ7" s="15">
        <v>100</v>
      </c>
      <c r="FR7" s="15">
        <v>100</v>
      </c>
      <c r="FS7" s="15">
        <v>100</v>
      </c>
      <c r="FT7" s="15">
        <v>100</v>
      </c>
      <c r="FU7" s="15">
        <v>100</v>
      </c>
      <c r="FV7" s="15">
        <v>100</v>
      </c>
      <c r="FW7" s="15">
        <v>100</v>
      </c>
      <c r="FX7" s="15">
        <v>100</v>
      </c>
      <c r="FY7" s="15">
        <v>100</v>
      </c>
      <c r="FZ7" s="15">
        <v>100</v>
      </c>
      <c r="GA7" s="15">
        <v>100</v>
      </c>
      <c r="GB7" s="15">
        <v>100</v>
      </c>
      <c r="GC7" s="15">
        <v>100</v>
      </c>
      <c r="GD7" s="15">
        <v>100</v>
      </c>
      <c r="GE7" s="15">
        <v>100</v>
      </c>
      <c r="GF7" s="15"/>
      <c r="GG7" s="15"/>
      <c r="GH7" s="15">
        <v>100</v>
      </c>
      <c r="GI7" s="15">
        <v>100</v>
      </c>
      <c r="GJ7" s="15"/>
      <c r="GK7" s="15">
        <v>100</v>
      </c>
      <c r="GL7" s="15">
        <v>100</v>
      </c>
      <c r="GM7" s="15">
        <v>100</v>
      </c>
      <c r="GN7" s="15"/>
      <c r="GO7" s="15">
        <v>100</v>
      </c>
      <c r="GP7" s="15">
        <v>100</v>
      </c>
      <c r="GQ7" s="15">
        <v>100</v>
      </c>
      <c r="GR7" s="15">
        <v>100</v>
      </c>
      <c r="GS7" s="15">
        <v>100</v>
      </c>
      <c r="GT7" s="15">
        <v>100</v>
      </c>
      <c r="GU7" s="15">
        <v>100</v>
      </c>
      <c r="GV7" s="15"/>
      <c r="GW7" s="15"/>
      <c r="GX7" s="15">
        <v>100</v>
      </c>
      <c r="GY7" s="15"/>
      <c r="GZ7" s="15"/>
      <c r="HA7" s="15"/>
      <c r="HB7" s="15">
        <v>100</v>
      </c>
      <c r="HC7" s="15">
        <v>100</v>
      </c>
      <c r="HD7" s="15">
        <v>100</v>
      </c>
      <c r="HE7" s="15">
        <v>100</v>
      </c>
      <c r="HF7" s="15"/>
      <c r="HG7" s="15">
        <v>100</v>
      </c>
      <c r="HH7" s="15">
        <v>100</v>
      </c>
      <c r="HI7" s="15">
        <v>100</v>
      </c>
      <c r="HL7">
        <v>24.536000000000001</v>
      </c>
      <c r="HM7">
        <v>0</v>
      </c>
      <c r="HN7">
        <v>4433.192</v>
      </c>
      <c r="HO7">
        <v>0</v>
      </c>
      <c r="HP7">
        <v>308.65699999999998</v>
      </c>
      <c r="HQ7">
        <v>39.933</v>
      </c>
    </row>
    <row r="8" spans="1:299" outlineLevel="1">
      <c r="A8">
        <v>1981</v>
      </c>
      <c r="B8" s="16">
        <f>+CIT!B78+PIT!B78+VAT!B78</f>
        <v>24.408313166820733</v>
      </c>
      <c r="C8" s="16"/>
      <c r="D8" s="16">
        <f>+CIT!D78+PIT!D78+VAT!D78</f>
        <v>42.356715611841238</v>
      </c>
      <c r="E8" s="31" t="e">
        <f>+CIT!E78+PIT!E78+VAT!E78</f>
        <v>#N/A</v>
      </c>
      <c r="F8" s="16">
        <f>+CIT!F78+PIT!F78+VAT!F78</f>
        <v>56.215294721242294</v>
      </c>
      <c r="G8" s="16"/>
      <c r="H8" s="31" t="e">
        <f>+CIT!H78+PIT!H78+VAT!H78</f>
        <v>#N/A</v>
      </c>
      <c r="I8" s="16">
        <f>+CIT!I78+PIT!I78+VAT!I78</f>
        <v>37.473413437096966</v>
      </c>
      <c r="J8" s="16"/>
      <c r="K8" s="16">
        <f>+CIT!K78+PIT!K78+VAT!K78</f>
        <v>30.472910318738926</v>
      </c>
      <c r="L8" s="16"/>
      <c r="M8" s="16"/>
      <c r="N8" s="16">
        <f>+CIT!N78+PIT!N78+VAT!N78</f>
        <v>55.394237018480894</v>
      </c>
      <c r="O8" s="31" t="e">
        <f>+CIT!O78+PIT!O78+VAT!O78</f>
        <v>#VALUE!</v>
      </c>
      <c r="P8" s="16">
        <f>+CIT!P78+PIT!P78+VAT!P78</f>
        <v>41.743368542567907</v>
      </c>
      <c r="Q8" s="16">
        <f>+CIT!Q78+PIT!Q78+VAT!Q78</f>
        <v>40.516771064017661</v>
      </c>
      <c r="R8" s="16"/>
      <c r="S8" s="16"/>
      <c r="T8" s="16">
        <f>+CIT!T78+PIT!T78+VAT!T78</f>
        <v>47.348877277434369</v>
      </c>
      <c r="U8" s="16"/>
      <c r="V8" s="16">
        <f>+CIT!V78+PIT!V78+VAT!V78</f>
        <v>41.159202663581176</v>
      </c>
      <c r="W8" s="16"/>
      <c r="X8" s="16"/>
      <c r="Y8" s="16"/>
      <c r="Z8" s="16">
        <f>+CIT!Z78+PIT!Z78+VAT!Z78</f>
        <v>29.7</v>
      </c>
      <c r="AA8" s="16"/>
      <c r="AB8" s="16">
        <f>+CIT!AB78+PIT!AB78+VAT!AB78</f>
        <v>42.150663124498152</v>
      </c>
      <c r="AC8" s="16">
        <f>+CIT!AC78+PIT!AC78+VAT!AC78</f>
        <v>17.927238990260989</v>
      </c>
      <c r="AD8" s="16"/>
      <c r="AE8" s="16"/>
      <c r="AF8" s="31" t="e">
        <f>+CIT!AF78+PIT!AF78+VAT!AF78</f>
        <v>#N/A</v>
      </c>
      <c r="AG8" s="16"/>
      <c r="AH8" s="16"/>
      <c r="AI8" s="16">
        <f>+CIT!AI78+PIT!AI78+VAT!AI78</f>
        <v>60.214720899164696</v>
      </c>
      <c r="AJ8" s="31" t="e">
        <f>+CIT!AJ78+PIT!AJ78+VAT!AJ78</f>
        <v>#N/A</v>
      </c>
      <c r="AK8" s="16">
        <f>+CIT!AK78+PIT!AK78+VAT!AK78</f>
        <v>51.258594383724493</v>
      </c>
      <c r="AL8" s="16">
        <f>+CIT!AL78+PIT!AL78+VAT!AL78</f>
        <v>65.125168580594234</v>
      </c>
      <c r="AM8" s="16"/>
      <c r="AN8" s="31" t="e">
        <f>+CIT!AN78+PIT!AN78+VAT!AN78</f>
        <v>#VALUE!</v>
      </c>
      <c r="AO8" s="31" t="e">
        <f>+CIT!AO78+PIT!AO78+VAT!AO78</f>
        <v>#N/A</v>
      </c>
      <c r="CI8" s="16">
        <v>5.7</v>
      </c>
      <c r="CJ8" s="16">
        <v>-5.7439999999999998</v>
      </c>
      <c r="CK8" s="16">
        <v>4.1269999999999998</v>
      </c>
      <c r="CL8" s="16">
        <v>-9.9000000000000005E-2</v>
      </c>
      <c r="CM8" s="16" t="s">
        <v>314</v>
      </c>
      <c r="CN8" s="16">
        <v>-0.27900000000000003</v>
      </c>
      <c r="CO8" s="16">
        <v>0.3</v>
      </c>
      <c r="CP8" s="16" t="s">
        <v>314</v>
      </c>
      <c r="CQ8" s="16">
        <v>-4.4000000000000004</v>
      </c>
      <c r="CR8" s="16">
        <v>5.3</v>
      </c>
      <c r="CS8" s="16">
        <v>3.5030000000000001</v>
      </c>
      <c r="CT8" s="16">
        <v>6.2119999999999997</v>
      </c>
      <c r="CU8" s="16">
        <v>2.2770000000000001</v>
      </c>
      <c r="CV8" s="16">
        <v>-2.2599999999999998</v>
      </c>
      <c r="CW8" s="16" t="s">
        <v>314</v>
      </c>
      <c r="CX8" s="16" t="s">
        <v>314</v>
      </c>
      <c r="CY8" s="16">
        <v>-0.65800000000000003</v>
      </c>
      <c r="CZ8" s="16">
        <v>3.9</v>
      </c>
      <c r="DA8" s="16">
        <v>-5.7249999999999996</v>
      </c>
      <c r="DB8" s="16" t="s">
        <v>314</v>
      </c>
      <c r="DC8" s="16">
        <v>1.294</v>
      </c>
      <c r="DD8" s="16">
        <v>1.103</v>
      </c>
      <c r="DE8" s="16">
        <v>0.11</v>
      </c>
      <c r="DF8" s="16">
        <v>-1.556</v>
      </c>
      <c r="DG8" s="16">
        <v>0.64400000000000002</v>
      </c>
      <c r="DH8" s="16">
        <v>2.5329999999999999</v>
      </c>
      <c r="DI8" s="16">
        <v>2.867</v>
      </c>
      <c r="DJ8" s="16">
        <v>4.2649999999999997</v>
      </c>
      <c r="DK8" s="16">
        <v>6.0060000000000002</v>
      </c>
      <c r="DL8" s="16">
        <v>7.6040000000000001</v>
      </c>
      <c r="DM8" s="16">
        <v>2.512</v>
      </c>
      <c r="DN8" s="16">
        <v>4.7229999999999999</v>
      </c>
      <c r="DO8" s="16">
        <v>0.55700000000000005</v>
      </c>
      <c r="DP8" s="16">
        <v>4.2089999999999996</v>
      </c>
      <c r="DQ8" s="16">
        <v>7.2460000000000004</v>
      </c>
      <c r="DR8" s="16" t="s">
        <v>314</v>
      </c>
      <c r="DS8" s="16" t="s">
        <v>314</v>
      </c>
      <c r="DT8" s="16">
        <v>0.79800000000000004</v>
      </c>
      <c r="DU8" s="16">
        <v>8.5259999999999998</v>
      </c>
      <c r="DV8" s="16" t="s">
        <v>314</v>
      </c>
      <c r="DW8" s="16">
        <v>-0.51400000000000001</v>
      </c>
      <c r="DX8" s="16">
        <v>2.9609999999999999</v>
      </c>
      <c r="DY8" s="16">
        <v>5.3609999999999998</v>
      </c>
      <c r="DZ8" s="16" t="s">
        <v>314</v>
      </c>
      <c r="EA8" s="16">
        <v>1.5980000000000001</v>
      </c>
      <c r="EB8" s="16">
        <v>9.2070000000000007</v>
      </c>
      <c r="EC8" s="16">
        <v>9.17</v>
      </c>
      <c r="ED8" s="16">
        <v>5.4610000000000003</v>
      </c>
      <c r="EE8" s="16">
        <v>-10</v>
      </c>
      <c r="EF8" s="16">
        <v>3.5230000000000001</v>
      </c>
      <c r="EG8" s="16">
        <v>0.1</v>
      </c>
      <c r="EH8" s="16" t="s">
        <v>314</v>
      </c>
      <c r="EI8" s="16" t="s">
        <v>314</v>
      </c>
      <c r="EJ8" s="16">
        <v>10.816000000000001</v>
      </c>
      <c r="EK8" s="16" t="s">
        <v>314</v>
      </c>
      <c r="EL8" s="16" t="s">
        <v>314</v>
      </c>
      <c r="EM8" s="16" t="s">
        <v>314</v>
      </c>
      <c r="EN8" s="16">
        <v>-0.40799999999999997</v>
      </c>
      <c r="EO8" s="16">
        <v>4.54</v>
      </c>
      <c r="EP8" s="16">
        <v>1.609</v>
      </c>
      <c r="EQ8" s="16">
        <v>4.3650000000000002</v>
      </c>
      <c r="ER8" s="16" t="s">
        <v>314</v>
      </c>
      <c r="ES8" s="16">
        <v>-0.69299999999999995</v>
      </c>
      <c r="ET8" s="16">
        <v>2.5379999999999998</v>
      </c>
      <c r="EU8" s="16">
        <v>1.9</v>
      </c>
      <c r="EW8" s="36">
        <f>+EW7*(1+CI8/100)</f>
        <v>105.69999999999999</v>
      </c>
      <c r="EX8" s="36">
        <f t="shared" ref="EX8:HI11" si="3">+EX7*(1+CJ8/100)</f>
        <v>94.256</v>
      </c>
      <c r="EY8" s="36">
        <f t="shared" si="3"/>
        <v>104.127</v>
      </c>
      <c r="EZ8" s="36">
        <f t="shared" si="3"/>
        <v>99.900999999999996</v>
      </c>
      <c r="FA8" s="36"/>
      <c r="FB8" s="36">
        <f t="shared" si="3"/>
        <v>99.721000000000004</v>
      </c>
      <c r="FC8" s="36">
        <f t="shared" si="3"/>
        <v>100.29999999999998</v>
      </c>
      <c r="FD8" s="36"/>
      <c r="FE8" s="36">
        <f t="shared" si="3"/>
        <v>95.6</v>
      </c>
      <c r="FF8" s="36">
        <f t="shared" si="3"/>
        <v>105.3</v>
      </c>
      <c r="FG8" s="36">
        <f t="shared" si="3"/>
        <v>103.50299999999999</v>
      </c>
      <c r="FH8" s="36">
        <f t="shared" si="3"/>
        <v>106.21199999999999</v>
      </c>
      <c r="FI8" s="36">
        <f t="shared" si="3"/>
        <v>102.277</v>
      </c>
      <c r="FJ8" s="36">
        <f t="shared" si="3"/>
        <v>97.740000000000009</v>
      </c>
      <c r="FK8" s="36"/>
      <c r="FL8" s="36"/>
      <c r="FM8" s="36">
        <f t="shared" si="3"/>
        <v>99.341999999999999</v>
      </c>
      <c r="FN8" s="36">
        <f t="shared" si="3"/>
        <v>103.89999999999999</v>
      </c>
      <c r="FO8" s="36">
        <f t="shared" si="3"/>
        <v>94.274999999999991</v>
      </c>
      <c r="FP8" s="36"/>
      <c r="FQ8" s="36">
        <f t="shared" si="3"/>
        <v>101.294</v>
      </c>
      <c r="FR8" s="36">
        <f t="shared" si="3"/>
        <v>101.10300000000001</v>
      </c>
      <c r="FS8" s="36">
        <f t="shared" si="3"/>
        <v>100.11000000000001</v>
      </c>
      <c r="FT8" s="36">
        <f t="shared" si="3"/>
        <v>98.444000000000003</v>
      </c>
      <c r="FU8" s="36">
        <f t="shared" si="3"/>
        <v>100.64400000000001</v>
      </c>
      <c r="FV8" s="36">
        <f t="shared" si="3"/>
        <v>102.533</v>
      </c>
      <c r="FW8" s="36">
        <f t="shared" si="3"/>
        <v>102.86699999999999</v>
      </c>
      <c r="FX8" s="36">
        <f t="shared" si="3"/>
        <v>104.26500000000001</v>
      </c>
      <c r="FY8" s="36">
        <f t="shared" si="3"/>
        <v>106.006</v>
      </c>
      <c r="FZ8" s="36">
        <f t="shared" si="3"/>
        <v>107.60399999999998</v>
      </c>
      <c r="GA8" s="36">
        <f t="shared" si="3"/>
        <v>102.512</v>
      </c>
      <c r="GB8" s="36">
        <f t="shared" si="3"/>
        <v>104.72300000000001</v>
      </c>
      <c r="GC8" s="36">
        <f t="shared" si="3"/>
        <v>100.557</v>
      </c>
      <c r="GD8" s="36">
        <f t="shared" si="3"/>
        <v>104.209</v>
      </c>
      <c r="GE8" s="36">
        <f t="shared" si="3"/>
        <v>107.246</v>
      </c>
      <c r="GF8" s="36"/>
      <c r="GG8" s="36"/>
      <c r="GH8" s="36">
        <f t="shared" si="3"/>
        <v>100.79800000000002</v>
      </c>
      <c r="GI8" s="36">
        <f t="shared" si="3"/>
        <v>108.52599999999998</v>
      </c>
      <c r="GJ8" s="36"/>
      <c r="GK8" s="36">
        <f t="shared" si="3"/>
        <v>99.48599999999999</v>
      </c>
      <c r="GL8" s="36">
        <f t="shared" si="3"/>
        <v>102.96099999999998</v>
      </c>
      <c r="GM8" s="36">
        <f t="shared" si="3"/>
        <v>105.36099999999999</v>
      </c>
      <c r="GN8" s="36"/>
      <c r="GO8" s="36">
        <f t="shared" si="3"/>
        <v>101.59800000000001</v>
      </c>
      <c r="GP8" s="36">
        <f t="shared" si="3"/>
        <v>109.20700000000001</v>
      </c>
      <c r="GQ8" s="36">
        <f t="shared" si="3"/>
        <v>109.16999999999999</v>
      </c>
      <c r="GR8" s="36">
        <f t="shared" si="3"/>
        <v>105.461</v>
      </c>
      <c r="GS8" s="36">
        <f t="shared" si="3"/>
        <v>90</v>
      </c>
      <c r="GT8" s="36">
        <f t="shared" si="3"/>
        <v>103.52300000000001</v>
      </c>
      <c r="GU8" s="36">
        <f t="shared" si="3"/>
        <v>100.1</v>
      </c>
      <c r="GV8" s="36"/>
      <c r="GW8" s="36"/>
      <c r="GX8" s="36">
        <f t="shared" si="3"/>
        <v>110.816</v>
      </c>
      <c r="GY8" s="36"/>
      <c r="GZ8" s="36"/>
      <c r="HA8" s="36"/>
      <c r="HB8" s="36">
        <f t="shared" si="3"/>
        <v>99.591999999999999</v>
      </c>
      <c r="HC8" s="36">
        <f t="shared" si="3"/>
        <v>104.54</v>
      </c>
      <c r="HD8" s="36">
        <f t="shared" si="3"/>
        <v>101.60899999999999</v>
      </c>
      <c r="HE8" s="36">
        <f t="shared" si="3"/>
        <v>104.36499999999999</v>
      </c>
      <c r="HF8" s="36"/>
      <c r="HG8" s="36">
        <f t="shared" si="3"/>
        <v>99.307000000000002</v>
      </c>
      <c r="HH8" s="36">
        <f t="shared" si="3"/>
        <v>102.538</v>
      </c>
      <c r="HI8" s="36">
        <f t="shared" si="3"/>
        <v>101.89999999999999</v>
      </c>
      <c r="HL8">
        <v>25.492999999999999</v>
      </c>
      <c r="HM8">
        <v>0</v>
      </c>
      <c r="HN8">
        <v>4584.9530000000004</v>
      </c>
      <c r="HO8">
        <v>0</v>
      </c>
      <c r="HP8">
        <v>322.13</v>
      </c>
      <c r="HQ8">
        <v>42.581000000000003</v>
      </c>
      <c r="HU8" s="24">
        <f>+(EW8/EW7-1)*100</f>
        <v>5.699999999999994</v>
      </c>
      <c r="HV8" s="24">
        <f>+(EX8/EX7-1)*100</f>
        <v>-5.7440000000000051</v>
      </c>
      <c r="HW8" s="24">
        <f t="shared" ref="HW8:KH11" si="4">+(EY8/EY7-1)*100</f>
        <v>4.1269999999999918</v>
      </c>
      <c r="HX8" s="24">
        <f t="shared" si="4"/>
        <v>-9.900000000000464E-2</v>
      </c>
      <c r="HY8" s="24" t="e">
        <f t="shared" si="4"/>
        <v>#DIV/0!</v>
      </c>
      <c r="HZ8" s="24">
        <f t="shared" si="4"/>
        <v>-0.27899999999999592</v>
      </c>
      <c r="IA8" s="24">
        <f t="shared" si="4"/>
        <v>0.29999999999998916</v>
      </c>
      <c r="IB8" s="24" t="e">
        <f t="shared" si="4"/>
        <v>#DIV/0!</v>
      </c>
      <c r="IC8" s="24">
        <f t="shared" si="4"/>
        <v>-4.4000000000000039</v>
      </c>
      <c r="ID8" s="24">
        <f t="shared" si="4"/>
        <v>5.2999999999999936</v>
      </c>
      <c r="IE8" s="24">
        <f t="shared" si="4"/>
        <v>3.5029999999999895</v>
      </c>
      <c r="IF8" s="24">
        <f t="shared" si="4"/>
        <v>6.2119999999999953</v>
      </c>
      <c r="IG8" s="24">
        <f t="shared" si="4"/>
        <v>2.2769999999999957</v>
      </c>
      <c r="IH8" s="24">
        <f t="shared" si="4"/>
        <v>-2.2599999999999953</v>
      </c>
      <c r="II8" s="24" t="e">
        <f t="shared" si="4"/>
        <v>#DIV/0!</v>
      </c>
      <c r="IJ8" s="24" t="e">
        <f t="shared" si="4"/>
        <v>#DIV/0!</v>
      </c>
      <c r="IK8" s="24">
        <f t="shared" si="4"/>
        <v>-0.65800000000000303</v>
      </c>
      <c r="IL8" s="24">
        <f t="shared" si="4"/>
        <v>3.8999999999999924</v>
      </c>
      <c r="IM8" s="24">
        <f t="shared" si="4"/>
        <v>-5.7250000000000139</v>
      </c>
      <c r="IN8" s="24" t="e">
        <f t="shared" si="4"/>
        <v>#DIV/0!</v>
      </c>
      <c r="IO8" s="24">
        <f t="shared" si="4"/>
        <v>1.2939999999999952</v>
      </c>
      <c r="IP8" s="24">
        <f t="shared" si="4"/>
        <v>1.1030000000000095</v>
      </c>
      <c r="IQ8" s="24">
        <f t="shared" si="4"/>
        <v>0.11000000000001009</v>
      </c>
      <c r="IR8" s="24">
        <f t="shared" si="4"/>
        <v>-1.5560000000000018</v>
      </c>
      <c r="IS8" s="24">
        <f t="shared" si="4"/>
        <v>0.64400000000000013</v>
      </c>
      <c r="IT8" s="24">
        <f t="shared" si="4"/>
        <v>2.5330000000000075</v>
      </c>
      <c r="IU8" s="24">
        <f t="shared" si="4"/>
        <v>2.8669999999999973</v>
      </c>
      <c r="IV8" s="24">
        <f t="shared" si="4"/>
        <v>4.2650000000000077</v>
      </c>
      <c r="IW8" s="24">
        <f t="shared" si="4"/>
        <v>6.0060000000000002</v>
      </c>
      <c r="IX8" s="24">
        <f t="shared" si="4"/>
        <v>7.6039999999999885</v>
      </c>
      <c r="IY8" s="24">
        <f t="shared" si="4"/>
        <v>2.5120000000000031</v>
      </c>
      <c r="IZ8" s="24">
        <f t="shared" si="4"/>
        <v>4.7230000000000105</v>
      </c>
      <c r="JA8" s="24">
        <f t="shared" si="4"/>
        <v>0.55700000000000749</v>
      </c>
      <c r="JB8" s="24">
        <f t="shared" si="4"/>
        <v>4.2089999999999961</v>
      </c>
      <c r="JC8" s="24">
        <f t="shared" si="4"/>
        <v>7.2459999999999969</v>
      </c>
      <c r="JD8" s="24" t="e">
        <f t="shared" si="4"/>
        <v>#DIV/0!</v>
      </c>
      <c r="JE8" s="24" t="e">
        <f t="shared" si="4"/>
        <v>#DIV/0!</v>
      </c>
      <c r="JF8" s="24">
        <f t="shared" si="4"/>
        <v>0.79800000000000981</v>
      </c>
      <c r="JG8" s="24">
        <f t="shared" si="4"/>
        <v>8.5259999999999891</v>
      </c>
      <c r="JH8" s="24" t="e">
        <f t="shared" si="4"/>
        <v>#DIV/0!</v>
      </c>
      <c r="JI8" s="24">
        <f t="shared" si="4"/>
        <v>-0.51400000000001445</v>
      </c>
      <c r="JJ8" s="24">
        <f t="shared" si="4"/>
        <v>2.9609999999999914</v>
      </c>
      <c r="JK8" s="24">
        <f t="shared" si="4"/>
        <v>5.3609999999999935</v>
      </c>
      <c r="JL8" s="24" t="e">
        <f t="shared" si="4"/>
        <v>#DIV/0!</v>
      </c>
      <c r="JM8" s="24">
        <f t="shared" si="4"/>
        <v>1.5980000000000105</v>
      </c>
      <c r="JN8" s="24">
        <f t="shared" si="4"/>
        <v>9.2070000000000096</v>
      </c>
      <c r="JO8" s="24">
        <f t="shared" si="4"/>
        <v>9.1699999999999893</v>
      </c>
      <c r="JP8" s="24">
        <f t="shared" si="4"/>
        <v>5.4610000000000047</v>
      </c>
      <c r="JQ8" s="24">
        <f t="shared" si="4"/>
        <v>-9.9999999999999982</v>
      </c>
      <c r="JR8" s="24">
        <f t="shared" si="4"/>
        <v>3.5230000000000095</v>
      </c>
      <c r="JS8" s="24">
        <f t="shared" si="4"/>
        <v>9.9999999999988987E-2</v>
      </c>
      <c r="JT8" s="24" t="e">
        <f t="shared" si="4"/>
        <v>#DIV/0!</v>
      </c>
      <c r="JU8" s="24" t="e">
        <f t="shared" si="4"/>
        <v>#DIV/0!</v>
      </c>
      <c r="JV8" s="24">
        <f t="shared" si="4"/>
        <v>10.816000000000003</v>
      </c>
      <c r="JW8" s="24" t="e">
        <f t="shared" si="4"/>
        <v>#DIV/0!</v>
      </c>
      <c r="JX8" s="24" t="e">
        <f t="shared" si="4"/>
        <v>#DIV/0!</v>
      </c>
      <c r="JY8" s="24" t="e">
        <f t="shared" si="4"/>
        <v>#DIV/0!</v>
      </c>
      <c r="JZ8" s="24">
        <f t="shared" si="4"/>
        <v>-0.40799999999999725</v>
      </c>
      <c r="KA8" s="24">
        <f t="shared" si="4"/>
        <v>4.5400000000000107</v>
      </c>
      <c r="KB8" s="24">
        <f t="shared" si="4"/>
        <v>1.6089999999999938</v>
      </c>
      <c r="KC8" s="24">
        <f t="shared" si="4"/>
        <v>4.3649999999999967</v>
      </c>
      <c r="KD8" s="24" t="e">
        <f t="shared" si="4"/>
        <v>#DIV/0!</v>
      </c>
      <c r="KE8" s="24">
        <f t="shared" si="4"/>
        <v>-0.69299999999999917</v>
      </c>
      <c r="KF8" s="24">
        <f t="shared" si="4"/>
        <v>2.5379999999999958</v>
      </c>
      <c r="KG8" s="24">
        <f t="shared" si="4"/>
        <v>1.8999999999999906</v>
      </c>
      <c r="KH8" s="24" t="e">
        <f t="shared" si="4"/>
        <v>#DIV/0!</v>
      </c>
      <c r="KI8" s="24" t="e">
        <f t="shared" ref="KI8:KM23" si="5">+(HK8/HK7-1)*100</f>
        <v>#DIV/0!</v>
      </c>
      <c r="KJ8" s="24">
        <f t="shared" si="5"/>
        <v>3.9003912618193581</v>
      </c>
      <c r="KK8" s="24" t="e">
        <f t="shared" si="5"/>
        <v>#DIV/0!</v>
      </c>
      <c r="KL8" s="24">
        <f t="shared" si="5"/>
        <v>3.4232895845702327</v>
      </c>
      <c r="KM8" s="24" t="e">
        <f t="shared" si="5"/>
        <v>#DIV/0!</v>
      </c>
    </row>
    <row r="9" spans="1:299" outlineLevel="1">
      <c r="A9">
        <v>1982</v>
      </c>
      <c r="B9" s="16">
        <f>+CIT!B79+PIT!B79+VAT!B79</f>
        <v>24.408313166820733</v>
      </c>
      <c r="C9" s="16"/>
      <c r="D9" s="16">
        <f>+CIT!D79+PIT!D79+VAT!D79</f>
        <v>42.356715611841238</v>
      </c>
      <c r="E9" s="31" t="e">
        <f>+CIT!E79+PIT!E79+VAT!E79</f>
        <v>#N/A</v>
      </c>
      <c r="F9" s="16">
        <f>+CIT!F79+PIT!F79+VAT!F79</f>
        <v>56.501052998447065</v>
      </c>
      <c r="G9" s="16"/>
      <c r="H9" s="31" t="e">
        <f>+CIT!H79+PIT!H79+VAT!H79</f>
        <v>#N/A</v>
      </c>
      <c r="I9" s="16">
        <f>+CIT!I79+PIT!I79+VAT!I79</f>
        <v>37.473413437096966</v>
      </c>
      <c r="J9" s="16"/>
      <c r="K9" s="16">
        <f>+CIT!K79+PIT!K79+VAT!K79</f>
        <v>31.068577295416858</v>
      </c>
      <c r="L9" s="16"/>
      <c r="M9" s="16"/>
      <c r="N9" s="16">
        <f>+CIT!N79+PIT!N79+VAT!N79</f>
        <v>55.394237018480894</v>
      </c>
      <c r="O9" s="31" t="e">
        <f>+CIT!O79+PIT!O79+VAT!O79</f>
        <v>#VALUE!</v>
      </c>
      <c r="P9" s="16">
        <f>+CIT!P79+PIT!P79+VAT!P79</f>
        <v>41.743368542567907</v>
      </c>
      <c r="Q9" s="16">
        <f>+CIT!Q79+PIT!Q79+VAT!Q79</f>
        <v>40.516771064017661</v>
      </c>
      <c r="R9" s="16"/>
      <c r="S9" s="16"/>
      <c r="T9" s="16">
        <f>+CIT!T79+PIT!T79+VAT!T79</f>
        <v>48.243502802290209</v>
      </c>
      <c r="U9" s="16"/>
      <c r="V9" s="16">
        <f>+CIT!V79+PIT!V79+VAT!V79</f>
        <v>40.189223305771122</v>
      </c>
      <c r="W9" s="16"/>
      <c r="X9" s="16"/>
      <c r="Y9" s="16"/>
      <c r="Z9" s="16">
        <f>+CIT!Z79+PIT!Z79+VAT!Z79</f>
        <v>29.7</v>
      </c>
      <c r="AA9" s="16"/>
      <c r="AB9" s="16">
        <f>+CIT!AB79+PIT!AB79+VAT!AB79</f>
        <v>44.44958277392341</v>
      </c>
      <c r="AC9" s="16">
        <f>+CIT!AC79+PIT!AC79+VAT!AC79</f>
        <v>29.021906345944259</v>
      </c>
      <c r="AD9" s="16"/>
      <c r="AE9" s="16"/>
      <c r="AF9" s="31" t="e">
        <f>+CIT!AF79+PIT!AF79+VAT!AF79</f>
        <v>#N/A</v>
      </c>
      <c r="AG9" s="16"/>
      <c r="AH9" s="16"/>
      <c r="AI9" s="16">
        <f>+CIT!AI79+PIT!AI79+VAT!AI79</f>
        <v>59.570261740119363</v>
      </c>
      <c r="AJ9" s="31" t="e">
        <f>+CIT!AJ79+PIT!AJ79+VAT!AJ79</f>
        <v>#N/A</v>
      </c>
      <c r="AK9" s="16">
        <f>+CIT!AK79+PIT!AK79+VAT!AK79</f>
        <v>51.258594383724493</v>
      </c>
      <c r="AL9" s="16">
        <f>+CIT!AL79+PIT!AL79+VAT!AL79</f>
        <v>49.187528096765703</v>
      </c>
      <c r="AM9" s="16"/>
      <c r="AN9" s="31" t="e">
        <f>+CIT!AN79+PIT!AN79+VAT!AN79</f>
        <v>#VALUE!</v>
      </c>
      <c r="AO9" s="31" t="e">
        <f>+CIT!AO79+PIT!AO79+VAT!AO79</f>
        <v>#N/A</v>
      </c>
      <c r="CI9" s="16">
        <v>2.9</v>
      </c>
      <c r="CJ9" s="16">
        <v>-3.149</v>
      </c>
      <c r="CK9" s="16">
        <v>6.3E-2</v>
      </c>
      <c r="CL9" s="16">
        <v>1.9079999999999999</v>
      </c>
      <c r="CM9" s="16" t="s">
        <v>314</v>
      </c>
      <c r="CN9" s="16">
        <v>0.59499999999999997</v>
      </c>
      <c r="CO9" s="16">
        <v>-3.9390000000000001</v>
      </c>
      <c r="CP9" s="16" t="s">
        <v>314</v>
      </c>
      <c r="CQ9" s="16">
        <v>0.59599999999999997</v>
      </c>
      <c r="CR9" s="16">
        <v>4.2</v>
      </c>
      <c r="CS9" s="16">
        <v>-3.1869999999999998</v>
      </c>
      <c r="CT9" s="16">
        <v>-13.587999999999999</v>
      </c>
      <c r="CU9" s="16">
        <v>0.94799999999999995</v>
      </c>
      <c r="CV9" s="16">
        <v>-7.2850000000000001</v>
      </c>
      <c r="CW9" s="16" t="s">
        <v>314</v>
      </c>
      <c r="CX9" s="16" t="s">
        <v>314</v>
      </c>
      <c r="CY9" s="16">
        <v>3.6779999999999999</v>
      </c>
      <c r="CZ9" s="16">
        <v>1.2</v>
      </c>
      <c r="DA9" s="16">
        <v>-6.306</v>
      </c>
      <c r="DB9" s="16" t="s">
        <v>314</v>
      </c>
      <c r="DC9" s="16">
        <v>3.0870000000000002</v>
      </c>
      <c r="DD9" s="16">
        <v>2.4009999999999998</v>
      </c>
      <c r="DE9" s="16">
        <v>-0.78800000000000003</v>
      </c>
      <c r="DF9" s="16">
        <v>-1.1299999999999999</v>
      </c>
      <c r="DG9" s="16">
        <v>-3.5419999999999998</v>
      </c>
      <c r="DH9" s="16">
        <v>-1.391</v>
      </c>
      <c r="DI9" s="16">
        <v>2.8410000000000002</v>
      </c>
      <c r="DJ9" s="16">
        <v>2.1539999999999999</v>
      </c>
      <c r="DK9" s="16">
        <v>3.476</v>
      </c>
      <c r="DL9" s="16">
        <v>2.246</v>
      </c>
      <c r="DM9" s="16">
        <v>1.4950000000000001</v>
      </c>
      <c r="DN9" s="16">
        <v>1.4239999999999999</v>
      </c>
      <c r="DO9" s="16">
        <v>0.156</v>
      </c>
      <c r="DP9" s="16">
        <v>3.3119999999999998</v>
      </c>
      <c r="DQ9" s="16">
        <v>8.3379999999999992</v>
      </c>
      <c r="DR9" s="16" t="s">
        <v>314</v>
      </c>
      <c r="DS9" s="16" t="s">
        <v>314</v>
      </c>
      <c r="DT9" s="16">
        <v>1.0389999999999999</v>
      </c>
      <c r="DU9" s="16">
        <v>-0.52100000000000002</v>
      </c>
      <c r="DV9" s="16" t="s">
        <v>314</v>
      </c>
      <c r="DW9" s="16">
        <v>-1.2829999999999999</v>
      </c>
      <c r="DX9" s="16">
        <v>2.8780000000000001</v>
      </c>
      <c r="DY9" s="16">
        <v>-0.81699999999999995</v>
      </c>
      <c r="DZ9" s="16" t="s">
        <v>314</v>
      </c>
      <c r="EA9" s="16">
        <v>0.23499999999999999</v>
      </c>
      <c r="EB9" s="16">
        <v>5.3479999999999999</v>
      </c>
      <c r="EC9" s="16">
        <v>-1.3979999999999999</v>
      </c>
      <c r="ED9" s="16">
        <v>-0.32400000000000001</v>
      </c>
      <c r="EE9" s="16">
        <v>-4.8460000000000001</v>
      </c>
      <c r="EF9" s="16">
        <v>2.1629999999999998</v>
      </c>
      <c r="EG9" s="16">
        <v>3.9</v>
      </c>
      <c r="EH9" s="16" t="s">
        <v>314</v>
      </c>
      <c r="EI9" s="16" t="s">
        <v>314</v>
      </c>
      <c r="EJ9" s="16">
        <v>7.1020000000000003</v>
      </c>
      <c r="EK9" s="16" t="s">
        <v>314</v>
      </c>
      <c r="EL9" s="16" t="s">
        <v>314</v>
      </c>
      <c r="EM9" s="16" t="s">
        <v>314</v>
      </c>
      <c r="EN9" s="16">
        <v>1.2390000000000001</v>
      </c>
      <c r="EO9" s="16">
        <v>1.397</v>
      </c>
      <c r="EP9" s="16">
        <v>-1.4379999999999999</v>
      </c>
      <c r="EQ9" s="16">
        <v>3.4289999999999998</v>
      </c>
      <c r="ER9" s="16" t="s">
        <v>314</v>
      </c>
      <c r="ES9" s="16">
        <v>1.9710000000000001</v>
      </c>
      <c r="ET9" s="16">
        <v>-1.8029999999999999</v>
      </c>
      <c r="EU9" s="16">
        <v>-9.34</v>
      </c>
      <c r="EW9" s="36">
        <f t="shared" ref="EW9:EW48" si="6">+EW8*(1+CI9/100)</f>
        <v>108.76529999999998</v>
      </c>
      <c r="EX9" s="36">
        <f t="shared" si="3"/>
        <v>91.287878559999996</v>
      </c>
      <c r="EY9" s="36">
        <f t="shared" si="3"/>
        <v>104.19260000999999</v>
      </c>
      <c r="EZ9" s="36">
        <f t="shared" si="3"/>
        <v>101.80711108</v>
      </c>
      <c r="FA9" s="36"/>
      <c r="FB9" s="36">
        <f t="shared" si="3"/>
        <v>100.31433994999999</v>
      </c>
      <c r="FC9" s="36">
        <f t="shared" si="3"/>
        <v>96.349182999999982</v>
      </c>
      <c r="FD9" s="36"/>
      <c r="FE9" s="36">
        <f t="shared" si="3"/>
        <v>96.169775999999985</v>
      </c>
      <c r="FF9" s="36">
        <f t="shared" si="3"/>
        <v>109.7226</v>
      </c>
      <c r="FG9" s="36">
        <f t="shared" si="3"/>
        <v>100.20435938999999</v>
      </c>
      <c r="FH9" s="36">
        <f t="shared" si="3"/>
        <v>91.779913439999987</v>
      </c>
      <c r="FI9" s="36">
        <f t="shared" si="3"/>
        <v>103.24658595999999</v>
      </c>
      <c r="FJ9" s="36">
        <f t="shared" si="3"/>
        <v>90.619641000000016</v>
      </c>
      <c r="FK9" s="36"/>
      <c r="FL9" s="36"/>
      <c r="FM9" s="36">
        <f t="shared" si="3"/>
        <v>102.99579876</v>
      </c>
      <c r="FN9" s="36">
        <f t="shared" si="3"/>
        <v>105.1468</v>
      </c>
      <c r="FO9" s="36">
        <f t="shared" si="3"/>
        <v>88.330018499999994</v>
      </c>
      <c r="FP9" s="36"/>
      <c r="FQ9" s="36">
        <f t="shared" si="3"/>
        <v>104.42094578</v>
      </c>
      <c r="FR9" s="36">
        <f t="shared" si="3"/>
        <v>103.53048303000001</v>
      </c>
      <c r="FS9" s="36">
        <f t="shared" si="3"/>
        <v>99.32113320000002</v>
      </c>
      <c r="FT9" s="36">
        <f t="shared" si="3"/>
        <v>97.331582800000007</v>
      </c>
      <c r="FU9" s="36">
        <f t="shared" si="3"/>
        <v>97.07918952</v>
      </c>
      <c r="FV9" s="36">
        <f t="shared" si="3"/>
        <v>101.10676597</v>
      </c>
      <c r="FW9" s="36">
        <f t="shared" si="3"/>
        <v>105.78945146999999</v>
      </c>
      <c r="FX9" s="36">
        <f t="shared" si="3"/>
        <v>106.51086810000001</v>
      </c>
      <c r="FY9" s="36">
        <f t="shared" si="3"/>
        <v>109.69076856</v>
      </c>
      <c r="FZ9" s="36">
        <f t="shared" si="3"/>
        <v>110.02078583999997</v>
      </c>
      <c r="GA9" s="36">
        <f t="shared" si="3"/>
        <v>104.0445544</v>
      </c>
      <c r="GB9" s="36">
        <f t="shared" si="3"/>
        <v>106.21425552000002</v>
      </c>
      <c r="GC9" s="36">
        <f t="shared" si="3"/>
        <v>100.71386892</v>
      </c>
      <c r="GD9" s="36">
        <f t="shared" si="3"/>
        <v>107.66040208000001</v>
      </c>
      <c r="GE9" s="36">
        <f t="shared" si="3"/>
        <v>116.18817147999999</v>
      </c>
      <c r="GF9" s="36"/>
      <c r="GG9" s="36"/>
      <c r="GH9" s="36">
        <f t="shared" si="3"/>
        <v>101.84529122000001</v>
      </c>
      <c r="GI9" s="36">
        <f t="shared" si="3"/>
        <v>107.96057953999998</v>
      </c>
      <c r="GJ9" s="36"/>
      <c r="GK9" s="36">
        <f t="shared" si="3"/>
        <v>98.20959461999999</v>
      </c>
      <c r="GL9" s="36">
        <f t="shared" si="3"/>
        <v>105.92421757999999</v>
      </c>
      <c r="GM9" s="36">
        <f t="shared" si="3"/>
        <v>104.50020062999999</v>
      </c>
      <c r="GN9" s="36"/>
      <c r="GO9" s="36">
        <f t="shared" si="3"/>
        <v>101.83675530000002</v>
      </c>
      <c r="GP9" s="36">
        <f t="shared" si="3"/>
        <v>115.04739036000001</v>
      </c>
      <c r="GQ9" s="36">
        <f t="shared" si="3"/>
        <v>107.64380339999998</v>
      </c>
      <c r="GR9" s="36">
        <f t="shared" si="3"/>
        <v>105.11930636</v>
      </c>
      <c r="GS9" s="36">
        <f t="shared" si="3"/>
        <v>85.638600000000011</v>
      </c>
      <c r="GT9" s="36">
        <f t="shared" si="3"/>
        <v>105.76220249000002</v>
      </c>
      <c r="GU9" s="36">
        <f t="shared" si="3"/>
        <v>104.00389999999999</v>
      </c>
      <c r="GV9" s="36"/>
      <c r="GW9" s="36"/>
      <c r="GX9" s="36">
        <f t="shared" si="3"/>
        <v>118.68615232000001</v>
      </c>
      <c r="GY9" s="36"/>
      <c r="GZ9" s="36"/>
      <c r="HA9" s="36"/>
      <c r="HB9" s="36">
        <f t="shared" si="3"/>
        <v>100.82594487999999</v>
      </c>
      <c r="HC9" s="36">
        <f t="shared" si="3"/>
        <v>106.00042380000001</v>
      </c>
      <c r="HD9" s="36">
        <f t="shared" si="3"/>
        <v>100.14786257999999</v>
      </c>
      <c r="HE9" s="36">
        <f t="shared" si="3"/>
        <v>107.94367584999999</v>
      </c>
      <c r="HF9" s="36"/>
      <c r="HG9" s="36">
        <f t="shared" si="3"/>
        <v>101.26434096999999</v>
      </c>
      <c r="HH9" s="36">
        <f t="shared" si="3"/>
        <v>100.68923986</v>
      </c>
      <c r="HI9" s="36">
        <f t="shared" si="3"/>
        <v>92.382539999999992</v>
      </c>
      <c r="HL9">
        <v>25.798999999999999</v>
      </c>
      <c r="HM9">
        <v>0</v>
      </c>
      <c r="HN9">
        <v>4750.8969999999999</v>
      </c>
      <c r="HO9">
        <v>0</v>
      </c>
      <c r="HP9">
        <v>333.17599999999999</v>
      </c>
      <c r="HQ9">
        <v>41.341000000000001</v>
      </c>
      <c r="HU9" s="24">
        <f t="shared" ref="HU9:HV48" si="7">+(EW9/EW8-1)*100</f>
        <v>2.8999999999999915</v>
      </c>
      <c r="HV9" s="24">
        <f t="shared" si="7"/>
        <v>-3.1490000000000018</v>
      </c>
      <c r="HW9" s="24">
        <f t="shared" si="4"/>
        <v>6.2999999999990841E-2</v>
      </c>
      <c r="HX9" s="24">
        <f t="shared" si="4"/>
        <v>1.9079999999999986</v>
      </c>
      <c r="HY9" s="24" t="e">
        <f t="shared" si="4"/>
        <v>#DIV/0!</v>
      </c>
      <c r="HZ9" s="24">
        <f t="shared" si="4"/>
        <v>0.59499999999998998</v>
      </c>
      <c r="IA9" s="24">
        <f t="shared" si="4"/>
        <v>-3.9390000000000036</v>
      </c>
      <c r="IB9" s="24" t="e">
        <f t="shared" si="4"/>
        <v>#DIV/0!</v>
      </c>
      <c r="IC9" s="24">
        <f t="shared" si="4"/>
        <v>0.59599999999999653</v>
      </c>
      <c r="ID9" s="24">
        <f t="shared" si="4"/>
        <v>4.2000000000000037</v>
      </c>
      <c r="IE9" s="24">
        <f t="shared" si="4"/>
        <v>-3.1869999999999954</v>
      </c>
      <c r="IF9" s="24">
        <f t="shared" si="4"/>
        <v>-13.588000000000001</v>
      </c>
      <c r="IG9" s="24">
        <f t="shared" si="4"/>
        <v>0.94799999999999329</v>
      </c>
      <c r="IH9" s="24">
        <f t="shared" si="4"/>
        <v>-7.2849999999999966</v>
      </c>
      <c r="II9" s="24" t="e">
        <f t="shared" si="4"/>
        <v>#DIV/0!</v>
      </c>
      <c r="IJ9" s="24" t="e">
        <f t="shared" si="4"/>
        <v>#DIV/0!</v>
      </c>
      <c r="IK9" s="24">
        <f t="shared" si="4"/>
        <v>3.6780000000000035</v>
      </c>
      <c r="IL9" s="24">
        <f t="shared" si="4"/>
        <v>1.2000000000000011</v>
      </c>
      <c r="IM9" s="24">
        <f t="shared" si="4"/>
        <v>-6.3060000000000009</v>
      </c>
      <c r="IN9" s="24" t="e">
        <f t="shared" si="4"/>
        <v>#DIV/0!</v>
      </c>
      <c r="IO9" s="24">
        <f t="shared" si="4"/>
        <v>3.0869999999999953</v>
      </c>
      <c r="IP9" s="24">
        <f t="shared" si="4"/>
        <v>2.4010000000000087</v>
      </c>
      <c r="IQ9" s="24">
        <f t="shared" si="4"/>
        <v>-0.78799999999998871</v>
      </c>
      <c r="IR9" s="24">
        <f t="shared" si="4"/>
        <v>-1.1299999999999977</v>
      </c>
      <c r="IS9" s="24">
        <f t="shared" si="4"/>
        <v>-3.5420000000000007</v>
      </c>
      <c r="IT9" s="24">
        <f t="shared" si="4"/>
        <v>-1.3909999999999978</v>
      </c>
      <c r="IU9" s="24">
        <f t="shared" si="4"/>
        <v>2.8410000000000046</v>
      </c>
      <c r="IV9" s="24">
        <f t="shared" si="4"/>
        <v>2.1539999999999893</v>
      </c>
      <c r="IW9" s="24">
        <f t="shared" si="4"/>
        <v>3.4759999999999902</v>
      </c>
      <c r="IX9" s="24">
        <f t="shared" si="4"/>
        <v>2.2459999999999924</v>
      </c>
      <c r="IY9" s="24">
        <f t="shared" si="4"/>
        <v>1.4950000000000019</v>
      </c>
      <c r="IZ9" s="24">
        <f t="shared" si="4"/>
        <v>1.424000000000003</v>
      </c>
      <c r="JA9" s="24">
        <f t="shared" si="4"/>
        <v>0.15600000000000058</v>
      </c>
      <c r="JB9" s="24">
        <f t="shared" si="4"/>
        <v>3.3120000000000038</v>
      </c>
      <c r="JC9" s="24">
        <f t="shared" si="4"/>
        <v>8.338000000000001</v>
      </c>
      <c r="JD9" s="24" t="e">
        <f t="shared" si="4"/>
        <v>#DIV/0!</v>
      </c>
      <c r="JE9" s="24" t="e">
        <f t="shared" si="4"/>
        <v>#DIV/0!</v>
      </c>
      <c r="JF9" s="24">
        <f t="shared" si="4"/>
        <v>1.0389999999999899</v>
      </c>
      <c r="JG9" s="24">
        <f t="shared" si="4"/>
        <v>-0.52099999999999369</v>
      </c>
      <c r="JH9" s="24" t="e">
        <f t="shared" si="4"/>
        <v>#DIV/0!</v>
      </c>
      <c r="JI9" s="24">
        <f t="shared" si="4"/>
        <v>-1.2830000000000008</v>
      </c>
      <c r="JJ9" s="24">
        <f t="shared" si="4"/>
        <v>2.8780000000000028</v>
      </c>
      <c r="JK9" s="24">
        <f t="shared" si="4"/>
        <v>-0.81699999999998996</v>
      </c>
      <c r="JL9" s="24" t="e">
        <f t="shared" si="4"/>
        <v>#DIV/0!</v>
      </c>
      <c r="JM9" s="24">
        <f t="shared" si="4"/>
        <v>0.23500000000000743</v>
      </c>
      <c r="JN9" s="24">
        <f t="shared" si="4"/>
        <v>5.3479999999999972</v>
      </c>
      <c r="JO9" s="24">
        <f t="shared" si="4"/>
        <v>-1.3980000000000103</v>
      </c>
      <c r="JP9" s="24">
        <f t="shared" si="4"/>
        <v>-0.32400000000000206</v>
      </c>
      <c r="JQ9" s="24">
        <f t="shared" si="4"/>
        <v>-4.8459999999999841</v>
      </c>
      <c r="JR9" s="24">
        <f t="shared" si="4"/>
        <v>2.1630000000000038</v>
      </c>
      <c r="JS9" s="24">
        <f t="shared" si="4"/>
        <v>3.8999999999999924</v>
      </c>
      <c r="JT9" s="24" t="e">
        <f t="shared" si="4"/>
        <v>#DIV/0!</v>
      </c>
      <c r="JU9" s="24" t="e">
        <f t="shared" si="4"/>
        <v>#DIV/0!</v>
      </c>
      <c r="JV9" s="24">
        <f t="shared" si="4"/>
        <v>7.1020000000000083</v>
      </c>
      <c r="JW9" s="24" t="e">
        <f t="shared" si="4"/>
        <v>#DIV/0!</v>
      </c>
      <c r="JX9" s="24" t="e">
        <f t="shared" si="4"/>
        <v>#DIV/0!</v>
      </c>
      <c r="JY9" s="24" t="e">
        <f t="shared" si="4"/>
        <v>#DIV/0!</v>
      </c>
      <c r="JZ9" s="24">
        <f t="shared" si="4"/>
        <v>1.2389999999999901</v>
      </c>
      <c r="KA9" s="24">
        <f t="shared" si="4"/>
        <v>1.3970000000000038</v>
      </c>
      <c r="KB9" s="24">
        <f t="shared" si="4"/>
        <v>-1.4379999999999948</v>
      </c>
      <c r="KC9" s="24">
        <f t="shared" si="4"/>
        <v>3.4289999999999932</v>
      </c>
      <c r="KD9" s="24" t="e">
        <f t="shared" si="4"/>
        <v>#DIV/0!</v>
      </c>
      <c r="KE9" s="24">
        <f t="shared" si="4"/>
        <v>1.9709999999999894</v>
      </c>
      <c r="KF9" s="24">
        <f t="shared" si="4"/>
        <v>-1.802999999999999</v>
      </c>
      <c r="KG9" s="24">
        <f t="shared" si="4"/>
        <v>-9.3400000000000034</v>
      </c>
      <c r="KH9" s="24" t="e">
        <f t="shared" si="4"/>
        <v>#DIV/0!</v>
      </c>
      <c r="KI9" s="24" t="e">
        <f t="shared" si="5"/>
        <v>#DIV/0!</v>
      </c>
      <c r="KJ9" s="24">
        <f t="shared" si="5"/>
        <v>1.2003295022162908</v>
      </c>
      <c r="KK9" s="24" t="e">
        <f t="shared" si="5"/>
        <v>#DIV/0!</v>
      </c>
      <c r="KL9" s="24">
        <f t="shared" si="5"/>
        <v>3.6193173626861475</v>
      </c>
      <c r="KM9" s="24" t="e">
        <f t="shared" si="5"/>
        <v>#DIV/0!</v>
      </c>
    </row>
    <row r="10" spans="1:299" outlineLevel="1">
      <c r="A10">
        <v>1983</v>
      </c>
      <c r="B10" s="16">
        <f>+CIT!B80+PIT!B80+VAT!B80</f>
        <v>24.408313166820733</v>
      </c>
      <c r="C10" s="16"/>
      <c r="D10" s="16">
        <f>+CIT!D80+PIT!D80+VAT!D80</f>
        <v>42.356715611841238</v>
      </c>
      <c r="E10" s="31" t="e">
        <f>+CIT!E80+PIT!E80+VAT!E80</f>
        <v>#N/A</v>
      </c>
      <c r="F10" s="16">
        <f>+CIT!F80+PIT!F80+VAT!F80</f>
        <v>55.306826345945268</v>
      </c>
      <c r="G10" s="16"/>
      <c r="H10" s="31" t="e">
        <f>+CIT!H80+PIT!H80+VAT!H80</f>
        <v>#N/A</v>
      </c>
      <c r="I10" s="16">
        <f>+CIT!I80+PIT!I80+VAT!I80</f>
        <v>37.782590116734085</v>
      </c>
      <c r="J10" s="16"/>
      <c r="K10" s="16">
        <f>+CIT!K80+PIT!K80+VAT!K80</f>
        <v>27.791980808434232</v>
      </c>
      <c r="L10" s="16"/>
      <c r="M10" s="16"/>
      <c r="N10" s="16">
        <f>+CIT!N80+PIT!N80+VAT!N80</f>
        <v>44.865658651927163</v>
      </c>
      <c r="O10" s="31" t="e">
        <f>+CIT!O80+PIT!O80+VAT!O80</f>
        <v>#VALUE!</v>
      </c>
      <c r="P10" s="16">
        <f>+CIT!P80+PIT!P80+VAT!P80</f>
        <v>42.259693909682007</v>
      </c>
      <c r="Q10" s="16">
        <f>+CIT!Q80+PIT!Q80+VAT!Q80</f>
        <v>40.516771064017661</v>
      </c>
      <c r="R10" s="16"/>
      <c r="S10" s="16"/>
      <c r="T10" s="16">
        <f>+CIT!T80+PIT!T80+VAT!T80</f>
        <v>48.295408459656393</v>
      </c>
      <c r="U10" s="16"/>
      <c r="V10" s="16">
        <f>+CIT!V80+PIT!V80+VAT!V80</f>
        <v>36.100094640493452</v>
      </c>
      <c r="W10" s="16"/>
      <c r="X10" s="16"/>
      <c r="Y10" s="16"/>
      <c r="Z10" s="16">
        <f>+CIT!Z80+PIT!Z80+VAT!Z80</f>
        <v>32.099999999999994</v>
      </c>
      <c r="AA10" s="16"/>
      <c r="AB10" s="16">
        <f>+CIT!AB80+PIT!AB80+VAT!AB80</f>
        <v>37.575813022141901</v>
      </c>
      <c r="AC10" s="16">
        <f>+CIT!AC80+PIT!AC80+VAT!AC80</f>
        <v>29.021906345944259</v>
      </c>
      <c r="AD10" s="16"/>
      <c r="AE10" s="16"/>
      <c r="AF10" s="31" t="e">
        <f>+CIT!AF80+PIT!AF80+VAT!AF80</f>
        <v>#N/A</v>
      </c>
      <c r="AG10" s="16"/>
      <c r="AH10" s="16"/>
      <c r="AI10" s="16">
        <f>+CIT!AI80+PIT!AI80+VAT!AI80</f>
        <v>59.644030753934146</v>
      </c>
      <c r="AJ10" s="31" t="e">
        <f>+CIT!AJ80+PIT!AJ80+VAT!AJ80</f>
        <v>#N/A</v>
      </c>
      <c r="AK10" s="16">
        <f>+CIT!AK80+PIT!AK80+VAT!AK80</f>
        <v>51.258594383724493</v>
      </c>
      <c r="AL10" s="16">
        <f>+CIT!AL80+PIT!AL80+VAT!AL80</f>
        <v>49.187528096765703</v>
      </c>
      <c r="AM10" s="16"/>
      <c r="AN10" s="31" t="e">
        <f>+CIT!AN80+PIT!AN80+VAT!AN80</f>
        <v>#VALUE!</v>
      </c>
      <c r="AO10" s="31" t="e">
        <f>+CIT!AO80+PIT!AO80+VAT!AO80</f>
        <v>#N/A</v>
      </c>
      <c r="CI10" s="16">
        <v>1.1000000000000001</v>
      </c>
      <c r="CJ10" s="16">
        <v>3.7330000000000001</v>
      </c>
      <c r="CK10" s="16">
        <v>-0.47399999999999998</v>
      </c>
      <c r="CL10" s="16">
        <v>2.8039999999999998</v>
      </c>
      <c r="CM10" s="16" t="s">
        <v>314</v>
      </c>
      <c r="CN10" s="16">
        <v>0.312</v>
      </c>
      <c r="CO10" s="16">
        <v>-4.0419999999999998</v>
      </c>
      <c r="CP10" s="16" t="s">
        <v>314</v>
      </c>
      <c r="CQ10" s="16">
        <v>-3.4</v>
      </c>
      <c r="CR10" s="16">
        <v>3</v>
      </c>
      <c r="CS10" s="16">
        <v>2.601</v>
      </c>
      <c r="CT10" s="16">
        <v>-2.802</v>
      </c>
      <c r="CU10" s="16">
        <v>1.5740000000000001</v>
      </c>
      <c r="CV10" s="16">
        <v>2.859</v>
      </c>
      <c r="CW10" s="16" t="s">
        <v>314</v>
      </c>
      <c r="CX10" s="16" t="s">
        <v>314</v>
      </c>
      <c r="CY10" s="16">
        <v>2.5939999999999999</v>
      </c>
      <c r="CZ10" s="16">
        <v>-2.8</v>
      </c>
      <c r="DA10" s="16">
        <v>1.5349999999999999</v>
      </c>
      <c r="DB10" s="16" t="s">
        <v>314</v>
      </c>
      <c r="DC10" s="16">
        <v>3.1219999999999999</v>
      </c>
      <c r="DD10" s="16">
        <v>1.3080000000000001</v>
      </c>
      <c r="DE10" s="16">
        <v>1.5549999999999999</v>
      </c>
      <c r="DF10" s="16">
        <v>-1.0780000000000001</v>
      </c>
      <c r="DG10" s="16">
        <v>-2.528</v>
      </c>
      <c r="DH10" s="16">
        <v>-0.92400000000000004</v>
      </c>
      <c r="DI10" s="16">
        <v>0.72299999999999998</v>
      </c>
      <c r="DJ10" s="16">
        <v>-2.1509999999999998</v>
      </c>
      <c r="DK10" s="16">
        <v>7.2889999999999997</v>
      </c>
      <c r="DL10" s="16">
        <v>4.1929999999999996</v>
      </c>
      <c r="DM10" s="16">
        <v>-0.72899999999999998</v>
      </c>
      <c r="DN10" s="16">
        <v>2.5859999999999999</v>
      </c>
      <c r="DO10" s="16">
        <v>0.92500000000000004</v>
      </c>
      <c r="DP10" s="16">
        <v>3.5230000000000001</v>
      </c>
      <c r="DQ10" s="16">
        <v>13.375999999999999</v>
      </c>
      <c r="DR10" s="16" t="s">
        <v>314</v>
      </c>
      <c r="DS10" s="16" t="s">
        <v>314</v>
      </c>
      <c r="DT10" s="16">
        <v>1.887</v>
      </c>
      <c r="DU10" s="16">
        <v>-3.4860000000000002</v>
      </c>
      <c r="DV10" s="16" t="s">
        <v>314</v>
      </c>
      <c r="DW10" s="16">
        <v>1.758</v>
      </c>
      <c r="DX10" s="16">
        <v>-0.124</v>
      </c>
      <c r="DY10" s="16">
        <v>4.6150000000000002</v>
      </c>
      <c r="DZ10" s="16" t="s">
        <v>314</v>
      </c>
      <c r="EA10" s="16">
        <v>3.9729999999999999</v>
      </c>
      <c r="EB10" s="16">
        <v>-4.4909999999999997</v>
      </c>
      <c r="EC10" s="16">
        <v>-3.0430000000000001</v>
      </c>
      <c r="ED10" s="16">
        <v>-9.3290000000000006</v>
      </c>
      <c r="EE10" s="16">
        <v>5.6</v>
      </c>
      <c r="EF10" s="16">
        <v>0.97199999999999998</v>
      </c>
      <c r="EG10" s="16">
        <v>6</v>
      </c>
      <c r="EH10" s="16" t="s">
        <v>314</v>
      </c>
      <c r="EI10" s="16" t="s">
        <v>314</v>
      </c>
      <c r="EJ10" s="16">
        <v>8.5540000000000003</v>
      </c>
      <c r="EK10" s="16" t="s">
        <v>314</v>
      </c>
      <c r="EL10" s="16" t="s">
        <v>314</v>
      </c>
      <c r="EM10" s="16" t="s">
        <v>314</v>
      </c>
      <c r="EN10" s="16">
        <v>1.6519999999999999</v>
      </c>
      <c r="EO10" s="16">
        <v>2.0579999999999998</v>
      </c>
      <c r="EP10" s="16">
        <v>0.56699999999999995</v>
      </c>
      <c r="EQ10" s="16">
        <v>4.758</v>
      </c>
      <c r="ER10" s="16" t="s">
        <v>314</v>
      </c>
      <c r="ES10" s="16">
        <v>4.1980000000000004</v>
      </c>
      <c r="ET10" s="16">
        <v>4.5839999999999996</v>
      </c>
      <c r="EU10" s="16">
        <v>-3.2810000000000001</v>
      </c>
      <c r="EW10" s="36">
        <f>+EW9*(1+CI10/100)</f>
        <v>109.96171829999997</v>
      </c>
      <c r="EX10" s="36">
        <f t="shared" si="3"/>
        <v>94.695655066644804</v>
      </c>
      <c r="EY10" s="36">
        <f t="shared" si="3"/>
        <v>103.6987270859526</v>
      </c>
      <c r="EZ10" s="36">
        <f t="shared" si="3"/>
        <v>104.66178247468321</v>
      </c>
      <c r="FA10" s="36"/>
      <c r="FB10" s="36">
        <f t="shared" si="3"/>
        <v>100.627320690644</v>
      </c>
      <c r="FC10" s="36">
        <f t="shared" si="3"/>
        <v>92.454749023139982</v>
      </c>
      <c r="FD10" s="36"/>
      <c r="FE10" s="36">
        <f t="shared" si="3"/>
        <v>92.900003615999978</v>
      </c>
      <c r="FF10" s="36">
        <f t="shared" si="3"/>
        <v>113.014278</v>
      </c>
      <c r="FG10" s="36">
        <f t="shared" si="3"/>
        <v>102.81067477773391</v>
      </c>
      <c r="FH10" s="36">
        <f t="shared" si="3"/>
        <v>89.208240265411177</v>
      </c>
      <c r="FI10" s="36">
        <f t="shared" si="3"/>
        <v>104.8716872230104</v>
      </c>
      <c r="FJ10" s="36">
        <f t="shared" si="3"/>
        <v>93.210456536190009</v>
      </c>
      <c r="FK10" s="36"/>
      <c r="FL10" s="36"/>
      <c r="FM10" s="36">
        <f t="shared" si="3"/>
        <v>105.6675097798344</v>
      </c>
      <c r="FN10" s="36">
        <f t="shared" si="3"/>
        <v>102.2026896</v>
      </c>
      <c r="FO10" s="36">
        <f t="shared" si="3"/>
        <v>89.685884283974985</v>
      </c>
      <c r="FP10" s="36"/>
      <c r="FQ10" s="36">
        <f t="shared" si="3"/>
        <v>107.6809677072516</v>
      </c>
      <c r="FR10" s="36">
        <f t="shared" si="3"/>
        <v>104.88466174803241</v>
      </c>
      <c r="FS10" s="36">
        <f t="shared" si="3"/>
        <v>100.86557682126002</v>
      </c>
      <c r="FT10" s="36">
        <f t="shared" si="3"/>
        <v>96.282348337416011</v>
      </c>
      <c r="FU10" s="36">
        <f t="shared" si="3"/>
        <v>94.625027608934403</v>
      </c>
      <c r="FV10" s="36">
        <f t="shared" si="3"/>
        <v>100.17253945243719</v>
      </c>
      <c r="FW10" s="36">
        <f t="shared" si="3"/>
        <v>106.5543092041281</v>
      </c>
      <c r="FX10" s="36">
        <f t="shared" si="3"/>
        <v>104.21981932716901</v>
      </c>
      <c r="FY10" s="36">
        <f t="shared" si="3"/>
        <v>117.68612868033838</v>
      </c>
      <c r="FZ10" s="36">
        <f t="shared" si="3"/>
        <v>114.63395739027118</v>
      </c>
      <c r="GA10" s="36">
        <f t="shared" si="3"/>
        <v>103.28606959842399</v>
      </c>
      <c r="GB10" s="36">
        <f t="shared" si="3"/>
        <v>108.96095616774723</v>
      </c>
      <c r="GC10" s="36">
        <f t="shared" si="3"/>
        <v>101.64547220751</v>
      </c>
      <c r="GD10" s="36">
        <f t="shared" si="3"/>
        <v>111.45327804527842</v>
      </c>
      <c r="GE10" s="36">
        <f t="shared" si="3"/>
        <v>131.7295012971648</v>
      </c>
      <c r="GF10" s="36"/>
      <c r="GG10" s="36"/>
      <c r="GH10" s="36">
        <f t="shared" si="3"/>
        <v>103.7671118653214</v>
      </c>
      <c r="GI10" s="36">
        <f t="shared" si="3"/>
        <v>104.19707373723558</v>
      </c>
      <c r="GJ10" s="36"/>
      <c r="GK10" s="36">
        <f t="shared" si="3"/>
        <v>99.93611929341958</v>
      </c>
      <c r="GL10" s="36">
        <f t="shared" si="3"/>
        <v>105.79287155020079</v>
      </c>
      <c r="GM10" s="36">
        <f t="shared" si="3"/>
        <v>109.32288488907449</v>
      </c>
      <c r="GN10" s="36"/>
      <c r="GO10" s="36">
        <f t="shared" si="3"/>
        <v>105.88272958806903</v>
      </c>
      <c r="GP10" s="36">
        <f t="shared" si="3"/>
        <v>109.88061205893241</v>
      </c>
      <c r="GQ10" s="36">
        <f t="shared" si="3"/>
        <v>104.36820246253799</v>
      </c>
      <c r="GR10" s="36">
        <f t="shared" si="3"/>
        <v>95.312726269675593</v>
      </c>
      <c r="GS10" s="36">
        <f t="shared" si="3"/>
        <v>90.434361600000017</v>
      </c>
      <c r="GT10" s="36">
        <f t="shared" si="3"/>
        <v>106.79021109820282</v>
      </c>
      <c r="GU10" s="36">
        <f t="shared" si="3"/>
        <v>110.24413399999999</v>
      </c>
      <c r="GV10" s="36"/>
      <c r="GW10" s="36"/>
      <c r="GX10" s="36">
        <f t="shared" si="3"/>
        <v>128.83856578945279</v>
      </c>
      <c r="GY10" s="36"/>
      <c r="GZ10" s="36"/>
      <c r="HA10" s="36"/>
      <c r="HB10" s="36">
        <f t="shared" si="3"/>
        <v>102.49158948941761</v>
      </c>
      <c r="HC10" s="36">
        <f t="shared" si="3"/>
        <v>108.18191252180401</v>
      </c>
      <c r="HD10" s="36">
        <f t="shared" si="3"/>
        <v>100.7157009608286</v>
      </c>
      <c r="HE10" s="36">
        <f t="shared" si="3"/>
        <v>113.07963594694299</v>
      </c>
      <c r="HF10" s="36"/>
      <c r="HG10" s="36">
        <f t="shared" si="3"/>
        <v>105.51541800392059</v>
      </c>
      <c r="HH10" s="36">
        <f t="shared" si="3"/>
        <v>105.30483461518241</v>
      </c>
      <c r="HI10" s="36">
        <f t="shared" si="3"/>
        <v>89.351468862599987</v>
      </c>
      <c r="HL10">
        <v>25.077000000000002</v>
      </c>
      <c r="HM10">
        <v>0</v>
      </c>
      <c r="HN10">
        <v>4839.9579999999996</v>
      </c>
      <c r="HO10">
        <v>0</v>
      </c>
      <c r="HP10">
        <v>349.02800000000002</v>
      </c>
      <c r="HQ10">
        <v>40.868000000000002</v>
      </c>
      <c r="HU10" s="24">
        <f t="shared" si="7"/>
        <v>1.0999999999999899</v>
      </c>
      <c r="HV10" s="24">
        <f t="shared" si="7"/>
        <v>3.7330000000000085</v>
      </c>
      <c r="HW10" s="24">
        <f t="shared" si="4"/>
        <v>-0.47399999999999665</v>
      </c>
      <c r="HX10" s="24">
        <f t="shared" si="4"/>
        <v>2.8040000000000065</v>
      </c>
      <c r="HY10" s="24" t="e">
        <f t="shared" si="4"/>
        <v>#DIV/0!</v>
      </c>
      <c r="HZ10" s="24">
        <f t="shared" si="4"/>
        <v>0.31200000000000117</v>
      </c>
      <c r="IA10" s="24">
        <f t="shared" si="4"/>
        <v>-4.0420000000000016</v>
      </c>
      <c r="IB10" s="24" t="e">
        <f t="shared" si="4"/>
        <v>#DIV/0!</v>
      </c>
      <c r="IC10" s="24">
        <f t="shared" si="4"/>
        <v>-3.400000000000003</v>
      </c>
      <c r="ID10" s="24">
        <f t="shared" si="4"/>
        <v>3.0000000000000027</v>
      </c>
      <c r="IE10" s="24">
        <f t="shared" si="4"/>
        <v>2.6010000000000089</v>
      </c>
      <c r="IF10" s="24">
        <f t="shared" si="4"/>
        <v>-2.8020000000000156</v>
      </c>
      <c r="IG10" s="24">
        <f t="shared" si="4"/>
        <v>1.5740000000000087</v>
      </c>
      <c r="IH10" s="24">
        <f t="shared" si="4"/>
        <v>2.8589999999999893</v>
      </c>
      <c r="II10" s="24" t="e">
        <f t="shared" si="4"/>
        <v>#DIV/0!</v>
      </c>
      <c r="IJ10" s="24" t="e">
        <f t="shared" si="4"/>
        <v>#DIV/0!</v>
      </c>
      <c r="IK10" s="24">
        <f t="shared" si="4"/>
        <v>2.5940000000000074</v>
      </c>
      <c r="IL10" s="24">
        <f t="shared" si="4"/>
        <v>-2.8000000000000025</v>
      </c>
      <c r="IM10" s="24">
        <f t="shared" si="4"/>
        <v>1.5349999999999975</v>
      </c>
      <c r="IN10" s="24" t="e">
        <f t="shared" si="4"/>
        <v>#DIV/0!</v>
      </c>
      <c r="IO10" s="24">
        <f t="shared" si="4"/>
        <v>3.1220000000000026</v>
      </c>
      <c r="IP10" s="24">
        <f t="shared" si="4"/>
        <v>1.3079999999999981</v>
      </c>
      <c r="IQ10" s="24">
        <f t="shared" si="4"/>
        <v>1.5549999999999953</v>
      </c>
      <c r="IR10" s="24">
        <f t="shared" si="4"/>
        <v>-1.0780000000000012</v>
      </c>
      <c r="IS10" s="24">
        <f t="shared" si="4"/>
        <v>-2.5279999999999969</v>
      </c>
      <c r="IT10" s="24">
        <f t="shared" si="4"/>
        <v>-0.9240000000000026</v>
      </c>
      <c r="IU10" s="24">
        <f t="shared" si="4"/>
        <v>0.72300000000000697</v>
      </c>
      <c r="IV10" s="24">
        <f t="shared" si="4"/>
        <v>-2.1510000000000029</v>
      </c>
      <c r="IW10" s="24">
        <f t="shared" si="4"/>
        <v>7.2889999999999899</v>
      </c>
      <c r="IX10" s="24">
        <f t="shared" si="4"/>
        <v>4.1930000000000023</v>
      </c>
      <c r="IY10" s="24">
        <f t="shared" si="4"/>
        <v>-0.72900000000000187</v>
      </c>
      <c r="IZ10" s="24">
        <f t="shared" si="4"/>
        <v>2.5859999999999994</v>
      </c>
      <c r="JA10" s="24">
        <f t="shared" si="4"/>
        <v>0.92499999999999805</v>
      </c>
      <c r="JB10" s="24">
        <f t="shared" si="4"/>
        <v>3.5230000000000095</v>
      </c>
      <c r="JC10" s="24">
        <f t="shared" si="4"/>
        <v>13.37600000000001</v>
      </c>
      <c r="JD10" s="24" t="e">
        <f t="shared" si="4"/>
        <v>#DIV/0!</v>
      </c>
      <c r="JE10" s="24" t="e">
        <f t="shared" si="4"/>
        <v>#DIV/0!</v>
      </c>
      <c r="JF10" s="24">
        <f t="shared" si="4"/>
        <v>1.8869999999999942</v>
      </c>
      <c r="JG10" s="24">
        <f t="shared" si="4"/>
        <v>-3.4860000000000002</v>
      </c>
      <c r="JH10" s="24" t="e">
        <f t="shared" si="4"/>
        <v>#DIV/0!</v>
      </c>
      <c r="JI10" s="24">
        <f t="shared" si="4"/>
        <v>1.7579999999999929</v>
      </c>
      <c r="JJ10" s="24">
        <f t="shared" si="4"/>
        <v>-0.12400000000000189</v>
      </c>
      <c r="JK10" s="24">
        <f t="shared" si="4"/>
        <v>4.6149999999999913</v>
      </c>
      <c r="JL10" s="24" t="e">
        <f t="shared" si="4"/>
        <v>#DIV/0!</v>
      </c>
      <c r="JM10" s="24">
        <f t="shared" si="4"/>
        <v>3.9730000000000043</v>
      </c>
      <c r="JN10" s="24">
        <f t="shared" si="4"/>
        <v>-4.4910000000000005</v>
      </c>
      <c r="JO10" s="24">
        <f t="shared" si="4"/>
        <v>-3.0429999999999846</v>
      </c>
      <c r="JP10" s="24">
        <f t="shared" si="4"/>
        <v>-9.3289999999999988</v>
      </c>
      <c r="JQ10" s="24">
        <f t="shared" si="4"/>
        <v>5.600000000000005</v>
      </c>
      <c r="JR10" s="24">
        <f t="shared" si="4"/>
        <v>0.97199999999999509</v>
      </c>
      <c r="JS10" s="24">
        <f t="shared" si="4"/>
        <v>6.0000000000000053</v>
      </c>
      <c r="JT10" s="24" t="e">
        <f t="shared" si="4"/>
        <v>#DIV/0!</v>
      </c>
      <c r="JU10" s="24" t="e">
        <f t="shared" si="4"/>
        <v>#DIV/0!</v>
      </c>
      <c r="JV10" s="24">
        <f t="shared" si="4"/>
        <v>8.5539999999999949</v>
      </c>
      <c r="JW10" s="24" t="e">
        <f t="shared" si="4"/>
        <v>#DIV/0!</v>
      </c>
      <c r="JX10" s="24" t="e">
        <f t="shared" si="4"/>
        <v>#DIV/0!</v>
      </c>
      <c r="JY10" s="24" t="e">
        <f t="shared" si="4"/>
        <v>#DIV/0!</v>
      </c>
      <c r="JZ10" s="24">
        <f t="shared" si="4"/>
        <v>1.652000000000009</v>
      </c>
      <c r="KA10" s="24">
        <f t="shared" si="4"/>
        <v>2.0580000000000043</v>
      </c>
      <c r="KB10" s="24">
        <f t="shared" si="4"/>
        <v>0.56700000000000639</v>
      </c>
      <c r="KC10" s="24">
        <f t="shared" si="4"/>
        <v>4.7579999999999956</v>
      </c>
      <c r="KD10" s="24" t="e">
        <f t="shared" si="4"/>
        <v>#DIV/0!</v>
      </c>
      <c r="KE10" s="24">
        <f t="shared" si="4"/>
        <v>4.1979999999999906</v>
      </c>
      <c r="KF10" s="24">
        <f t="shared" si="4"/>
        <v>4.5840000000000103</v>
      </c>
      <c r="KG10" s="24">
        <f t="shared" si="4"/>
        <v>-3.2810000000000006</v>
      </c>
      <c r="KH10" s="24" t="e">
        <f t="shared" si="4"/>
        <v>#DIV/0!</v>
      </c>
      <c r="KI10" s="24" t="e">
        <f t="shared" si="5"/>
        <v>#DIV/0!</v>
      </c>
      <c r="KJ10" s="24">
        <f t="shared" si="5"/>
        <v>-2.7985580836466406</v>
      </c>
      <c r="KK10" s="24" t="e">
        <f t="shared" si="5"/>
        <v>#DIV/0!</v>
      </c>
      <c r="KL10" s="24">
        <f t="shared" si="5"/>
        <v>1.8746144149199617</v>
      </c>
      <c r="KM10" s="24" t="e">
        <f t="shared" si="5"/>
        <v>#DIV/0!</v>
      </c>
    </row>
    <row r="11" spans="1:299" outlineLevel="1">
      <c r="A11">
        <v>1984</v>
      </c>
      <c r="B11" s="16">
        <f>+CIT!B81+PIT!B81+VAT!B81</f>
        <v>22.92717115230834</v>
      </c>
      <c r="C11" s="16"/>
      <c r="D11" s="16">
        <f>+CIT!D81+PIT!D81+VAT!D81</f>
        <v>43.225109391291184</v>
      </c>
      <c r="E11" s="31" t="e">
        <f>+CIT!E81+PIT!E81+VAT!E81</f>
        <v>#N/A</v>
      </c>
      <c r="F11" s="16">
        <f>+CIT!F81+PIT!F81+VAT!F81</f>
        <v>53.844871909983723</v>
      </c>
      <c r="G11" s="16"/>
      <c r="H11" s="31" t="e">
        <f>+CIT!H81+PIT!H81+VAT!H81</f>
        <v>#N/A</v>
      </c>
      <c r="I11" s="16">
        <f>+CIT!I81+PIT!I81+VAT!I81</f>
        <v>38.091766796371203</v>
      </c>
      <c r="J11" s="16"/>
      <c r="K11" s="16">
        <f>+CIT!K81+PIT!K81+VAT!K81</f>
        <v>24.034452495661984</v>
      </c>
      <c r="L11" s="16"/>
      <c r="M11" s="16"/>
      <c r="N11" s="16">
        <f>+CIT!N81+PIT!N81+VAT!N81</f>
        <v>34.337080285373432</v>
      </c>
      <c r="O11" s="31" t="e">
        <f>+CIT!O81+PIT!O81+VAT!O81</f>
        <v>#VALUE!</v>
      </c>
      <c r="P11" s="16">
        <f>+CIT!P81+PIT!P81+VAT!P81</f>
        <v>42.259693909682007</v>
      </c>
      <c r="Q11" s="16">
        <f>+CIT!Q81+PIT!Q81+VAT!Q81</f>
        <v>40.882279981180709</v>
      </c>
      <c r="R11" s="16"/>
      <c r="S11" s="16"/>
      <c r="T11" s="16">
        <f>+CIT!T81+PIT!T81+VAT!T81</f>
        <v>46.418940182515527</v>
      </c>
      <c r="U11" s="16"/>
      <c r="V11" s="16">
        <f>+CIT!V81+PIT!V81+VAT!V81</f>
        <v>32.010965975215782</v>
      </c>
      <c r="W11" s="16"/>
      <c r="X11" s="16"/>
      <c r="Y11" s="16"/>
      <c r="Z11" s="16">
        <f>+CIT!Z81+PIT!Z81+VAT!Z81</f>
        <v>32.099999999999994</v>
      </c>
      <c r="AA11" s="16"/>
      <c r="AB11" s="16">
        <f>+CIT!AB81+PIT!AB81+VAT!AB81</f>
        <v>30.702043270360388</v>
      </c>
      <c r="AC11" s="16">
        <f>+CIT!AC81+PIT!AC81+VAT!AC81</f>
        <v>27.496389584537809</v>
      </c>
      <c r="AD11" s="16"/>
      <c r="AE11" s="16"/>
      <c r="AF11" s="31" t="e">
        <f>+CIT!AF81+PIT!AF81+VAT!AF81</f>
        <v>#N/A</v>
      </c>
      <c r="AG11" s="16"/>
      <c r="AH11" s="16"/>
      <c r="AI11" s="16">
        <f>+CIT!AI81+PIT!AI81+VAT!AI81</f>
        <v>59.688466203504383</v>
      </c>
      <c r="AJ11" s="31" t="e">
        <f>+CIT!AJ81+PIT!AJ81+VAT!AJ81</f>
        <v>#N/A</v>
      </c>
      <c r="AK11" s="16">
        <f>+CIT!AK81+PIT!AK81+VAT!AK81</f>
        <v>43.241019235103195</v>
      </c>
      <c r="AL11" s="16">
        <f>+CIT!AL81+PIT!AL81+VAT!AL81</f>
        <v>49.187528096765703</v>
      </c>
      <c r="AM11" s="16"/>
      <c r="AN11" s="31" t="e">
        <f>+CIT!AN81+PIT!AN81+VAT!AN81</f>
        <v>#VALUE!</v>
      </c>
      <c r="AO11" s="31" t="e">
        <f>+CIT!AO81+PIT!AO81+VAT!AO81</f>
        <v>#N/A</v>
      </c>
      <c r="CI11" s="16">
        <v>2</v>
      </c>
      <c r="CJ11" s="16">
        <v>2</v>
      </c>
      <c r="CK11" s="16">
        <v>6.3460000000000001</v>
      </c>
      <c r="CL11" s="16">
        <v>0.33200000000000002</v>
      </c>
      <c r="CM11" s="16" t="s">
        <v>314</v>
      </c>
      <c r="CN11" s="16">
        <v>2.4660000000000002</v>
      </c>
      <c r="CO11" s="16">
        <v>-0.20100000000000001</v>
      </c>
      <c r="CP11" s="16" t="s">
        <v>314</v>
      </c>
      <c r="CQ11" s="16">
        <v>5.3070000000000004</v>
      </c>
      <c r="CR11" s="16">
        <v>4.5999999999999996</v>
      </c>
      <c r="CS11" s="16">
        <v>5.9080000000000004</v>
      </c>
      <c r="CT11" s="16">
        <v>5.8860000000000001</v>
      </c>
      <c r="CU11" s="16">
        <v>3.351</v>
      </c>
      <c r="CV11" s="16">
        <v>8.0280000000000005</v>
      </c>
      <c r="CW11" s="16" t="s">
        <v>314</v>
      </c>
      <c r="CX11" s="16" t="s">
        <v>314</v>
      </c>
      <c r="CY11" s="16">
        <v>4.1719999999999997</v>
      </c>
      <c r="CZ11" s="16">
        <v>4.2</v>
      </c>
      <c r="DA11" s="16">
        <v>1.337</v>
      </c>
      <c r="DB11" s="16" t="s">
        <v>314</v>
      </c>
      <c r="DC11" s="16">
        <v>3.2130000000000001</v>
      </c>
      <c r="DD11" s="16">
        <v>1.6719999999999999</v>
      </c>
      <c r="DE11" s="16">
        <v>2.8260000000000001</v>
      </c>
      <c r="DF11" s="16">
        <v>2.0070000000000001</v>
      </c>
      <c r="DG11" s="16">
        <v>0.51</v>
      </c>
      <c r="DH11" s="16">
        <v>4.3460000000000001</v>
      </c>
      <c r="DI11" s="16">
        <v>2.6579999999999999</v>
      </c>
      <c r="DJ11" s="16">
        <v>4.1289999999999996</v>
      </c>
      <c r="DK11" s="16">
        <v>3.8210000000000002</v>
      </c>
      <c r="DL11" s="16">
        <v>7.5739999999999998</v>
      </c>
      <c r="DM11" s="16">
        <v>3.2040000000000002</v>
      </c>
      <c r="DN11" s="16">
        <v>2.21</v>
      </c>
      <c r="DO11" s="16">
        <v>3.0129999999999999</v>
      </c>
      <c r="DP11" s="16">
        <v>4.5019999999999998</v>
      </c>
      <c r="DQ11" s="16">
        <v>10.552</v>
      </c>
      <c r="DR11" s="16" t="s">
        <v>314</v>
      </c>
      <c r="DS11" s="16" t="s">
        <v>314</v>
      </c>
      <c r="DT11" s="16">
        <v>4.7300000000000004</v>
      </c>
      <c r="DU11" s="16">
        <v>3.411</v>
      </c>
      <c r="DV11" s="16" t="s">
        <v>314</v>
      </c>
      <c r="DW11" s="16">
        <v>3.1179999999999999</v>
      </c>
      <c r="DX11" s="16">
        <v>6.8579999999999997</v>
      </c>
      <c r="DY11" s="16">
        <v>-1.5660000000000001</v>
      </c>
      <c r="DZ11" s="16" t="s">
        <v>314</v>
      </c>
      <c r="EA11" s="16">
        <v>6.0519999999999996</v>
      </c>
      <c r="EB11" s="16">
        <v>2.7090000000000001</v>
      </c>
      <c r="EC11" s="16">
        <v>2.8170000000000002</v>
      </c>
      <c r="ED11" s="16">
        <v>3.8010000000000002</v>
      </c>
      <c r="EE11" s="16">
        <v>-0.36599999999999999</v>
      </c>
      <c r="EF11" s="16">
        <v>-1.042</v>
      </c>
      <c r="EG11" s="16">
        <v>6</v>
      </c>
      <c r="EH11" s="16" t="s">
        <v>314</v>
      </c>
      <c r="EI11" s="16" t="s">
        <v>314</v>
      </c>
      <c r="EJ11" s="16">
        <v>8.7919999999999998</v>
      </c>
      <c r="EK11" s="16" t="s">
        <v>314</v>
      </c>
      <c r="EL11" s="16" t="s">
        <v>314</v>
      </c>
      <c r="EM11" s="16" t="s">
        <v>314</v>
      </c>
      <c r="EN11" s="16">
        <v>1.698</v>
      </c>
      <c r="EO11" s="16">
        <v>4.3470000000000004</v>
      </c>
      <c r="EP11" s="16">
        <v>3.2130000000000001</v>
      </c>
      <c r="EQ11" s="16">
        <v>6.8230000000000004</v>
      </c>
      <c r="ER11" s="16" t="s">
        <v>314</v>
      </c>
      <c r="ES11" s="16">
        <v>2.2410000000000001</v>
      </c>
      <c r="ET11" s="16">
        <v>7.2359999999999998</v>
      </c>
      <c r="EU11" s="16">
        <v>-1.0920000000000001</v>
      </c>
      <c r="EW11" s="36">
        <f t="shared" si="6"/>
        <v>112.16095266599997</v>
      </c>
      <c r="EX11" s="36">
        <f t="shared" si="3"/>
        <v>96.589568167977703</v>
      </c>
      <c r="EY11" s="36">
        <f t="shared" si="3"/>
        <v>110.27944830682716</v>
      </c>
      <c r="EZ11" s="36">
        <f t="shared" si="3"/>
        <v>105.00925959249915</v>
      </c>
      <c r="FA11" s="36"/>
      <c r="FB11" s="36">
        <f t="shared" si="3"/>
        <v>103.10879041887527</v>
      </c>
      <c r="FC11" s="36">
        <f t="shared" si="3"/>
        <v>92.268914977603472</v>
      </c>
      <c r="FD11" s="36"/>
      <c r="FE11" s="36">
        <f t="shared" si="3"/>
        <v>97.830206807901092</v>
      </c>
      <c r="FF11" s="36">
        <f t="shared" si="3"/>
        <v>118.21293478800001</v>
      </c>
      <c r="FG11" s="36">
        <f t="shared" si="3"/>
        <v>108.88472944360242</v>
      </c>
      <c r="FH11" s="36">
        <f t="shared" si="3"/>
        <v>94.459037287433276</v>
      </c>
      <c r="FI11" s="36">
        <f t="shared" si="3"/>
        <v>108.38593746185347</v>
      </c>
      <c r="FJ11" s="36">
        <f t="shared" si="3"/>
        <v>100.69339198691533</v>
      </c>
      <c r="FK11" s="36"/>
      <c r="FL11" s="36"/>
      <c r="FM11" s="36">
        <f t="shared" si="3"/>
        <v>110.07595828784909</v>
      </c>
      <c r="FN11" s="36">
        <f t="shared" si="3"/>
        <v>106.49520256320001</v>
      </c>
      <c r="FO11" s="36">
        <f t="shared" si="3"/>
        <v>90.884984556851734</v>
      </c>
      <c r="FP11" s="36"/>
      <c r="FQ11" s="36">
        <f t="shared" si="3"/>
        <v>111.14075719968559</v>
      </c>
      <c r="FR11" s="36">
        <f t="shared" si="3"/>
        <v>106.63833329245952</v>
      </c>
      <c r="FS11" s="36">
        <f t="shared" si="3"/>
        <v>103.71603802222883</v>
      </c>
      <c r="FT11" s="36">
        <f t="shared" si="3"/>
        <v>98.214735068547952</v>
      </c>
      <c r="FU11" s="36">
        <f t="shared" si="3"/>
        <v>95.107615249739979</v>
      </c>
      <c r="FV11" s="36">
        <f t="shared" si="3"/>
        <v>104.52603801704012</v>
      </c>
      <c r="FW11" s="36">
        <f t="shared" si="3"/>
        <v>109.38652274277383</v>
      </c>
      <c r="FX11" s="36">
        <f t="shared" si="3"/>
        <v>108.52305566718782</v>
      </c>
      <c r="FY11" s="36">
        <f t="shared" si="3"/>
        <v>122.18291565721412</v>
      </c>
      <c r="FZ11" s="36">
        <f t="shared" si="3"/>
        <v>123.31633332301031</v>
      </c>
      <c r="GA11" s="36">
        <f t="shared" si="3"/>
        <v>106.59535526835751</v>
      </c>
      <c r="GB11" s="36">
        <f t="shared" si="3"/>
        <v>111.36899329905444</v>
      </c>
      <c r="GC11" s="36">
        <f t="shared" si="3"/>
        <v>104.70805028512227</v>
      </c>
      <c r="GD11" s="36">
        <f t="shared" si="3"/>
        <v>116.47090462287686</v>
      </c>
      <c r="GE11" s="36">
        <f t="shared" si="3"/>
        <v>145.62959827404163</v>
      </c>
      <c r="GF11" s="36"/>
      <c r="GG11" s="36"/>
      <c r="GH11" s="36">
        <f t="shared" si="3"/>
        <v>108.67529625655109</v>
      </c>
      <c r="GI11" s="36">
        <f t="shared" si="3"/>
        <v>107.7512359224127</v>
      </c>
      <c r="GJ11" s="36"/>
      <c r="GK11" s="36">
        <f t="shared" si="3"/>
        <v>103.0521274929884</v>
      </c>
      <c r="GL11" s="36">
        <f t="shared" si="3"/>
        <v>113.04814668111356</v>
      </c>
      <c r="GM11" s="36">
        <f t="shared" si="3"/>
        <v>107.61088851171158</v>
      </c>
      <c r="GN11" s="36"/>
      <c r="GO11" s="36">
        <f t="shared" si="3"/>
        <v>112.29075238273896</v>
      </c>
      <c r="GP11" s="36">
        <f t="shared" si="3"/>
        <v>112.8572778396089</v>
      </c>
      <c r="GQ11" s="36">
        <f t="shared" si="3"/>
        <v>107.30825472590769</v>
      </c>
      <c r="GR11" s="36">
        <f t="shared" si="3"/>
        <v>98.935562995185975</v>
      </c>
      <c r="GS11" s="36">
        <f t="shared" si="3"/>
        <v>90.103371836544014</v>
      </c>
      <c r="GT11" s="36">
        <f t="shared" si="3"/>
        <v>105.67745709855954</v>
      </c>
      <c r="GU11" s="36">
        <f t="shared" si="3"/>
        <v>116.85878203999999</v>
      </c>
      <c r="GV11" s="36"/>
      <c r="GW11" s="36"/>
      <c r="GX11" s="36">
        <f t="shared" si="3"/>
        <v>140.16605249366148</v>
      </c>
      <c r="GY11" s="36"/>
      <c r="GZ11" s="36"/>
      <c r="HA11" s="36"/>
      <c r="HB11" s="36">
        <f t="shared" si="3"/>
        <v>104.23189667894792</v>
      </c>
      <c r="HC11" s="36">
        <f t="shared" si="3"/>
        <v>112.88458025912682</v>
      </c>
      <c r="HD11" s="36">
        <f t="shared" si="3"/>
        <v>103.95169643270002</v>
      </c>
      <c r="HE11" s="36">
        <f t="shared" si="3"/>
        <v>120.7950595076029</v>
      </c>
      <c r="HF11" s="36"/>
      <c r="HG11" s="36">
        <f t="shared" si="3"/>
        <v>107.88001852138845</v>
      </c>
      <c r="HH11" s="36">
        <f t="shared" si="3"/>
        <v>112.92469244793702</v>
      </c>
      <c r="HI11" s="36">
        <f t="shared" ref="HI11:HI48" si="8">+HI10*(1+EU11/100)</f>
        <v>88.37575082262039</v>
      </c>
      <c r="HL11">
        <v>26.13</v>
      </c>
      <c r="HM11">
        <v>0</v>
      </c>
      <c r="HN11">
        <v>4485.4949999999999</v>
      </c>
      <c r="HO11">
        <v>0</v>
      </c>
      <c r="HP11">
        <v>372.84100000000001</v>
      </c>
      <c r="HQ11">
        <v>40.165999999999997</v>
      </c>
      <c r="HU11" s="24">
        <f t="shared" si="7"/>
        <v>2.0000000000000018</v>
      </c>
      <c r="HV11" s="24">
        <f t="shared" si="7"/>
        <v>2.0000000000000018</v>
      </c>
      <c r="HW11" s="24">
        <f t="shared" si="4"/>
        <v>6.3460000000000072</v>
      </c>
      <c r="HX11" s="24">
        <f t="shared" si="4"/>
        <v>0.33199999999999896</v>
      </c>
      <c r="HY11" s="24" t="e">
        <f t="shared" si="4"/>
        <v>#DIV/0!</v>
      </c>
      <c r="HZ11" s="24">
        <f t="shared" si="4"/>
        <v>2.4659999999999904</v>
      </c>
      <c r="IA11" s="24">
        <f t="shared" si="4"/>
        <v>-0.20099999999999563</v>
      </c>
      <c r="IB11" s="24" t="e">
        <f t="shared" si="4"/>
        <v>#DIV/0!</v>
      </c>
      <c r="IC11" s="24">
        <f t="shared" si="4"/>
        <v>5.3069999999999951</v>
      </c>
      <c r="ID11" s="24">
        <f t="shared" si="4"/>
        <v>4.6000000000000041</v>
      </c>
      <c r="IE11" s="24">
        <f t="shared" si="4"/>
        <v>5.9080000000000021</v>
      </c>
      <c r="IF11" s="24">
        <f t="shared" si="4"/>
        <v>5.8859999999999912</v>
      </c>
      <c r="IG11" s="24">
        <f t="shared" si="4"/>
        <v>3.3509999999999929</v>
      </c>
      <c r="IH11" s="24">
        <f t="shared" si="4"/>
        <v>8.0279999999999916</v>
      </c>
      <c r="II11" s="24" t="e">
        <f t="shared" si="4"/>
        <v>#DIV/0!</v>
      </c>
      <c r="IJ11" s="24" t="e">
        <f t="shared" si="4"/>
        <v>#DIV/0!</v>
      </c>
      <c r="IK11" s="24">
        <f t="shared" si="4"/>
        <v>4.1719999999999979</v>
      </c>
      <c r="IL11" s="24">
        <f t="shared" si="4"/>
        <v>4.2000000000000037</v>
      </c>
      <c r="IM11" s="24">
        <f t="shared" si="4"/>
        <v>1.3370000000000104</v>
      </c>
      <c r="IN11" s="24" t="e">
        <f t="shared" si="4"/>
        <v>#DIV/0!</v>
      </c>
      <c r="IO11" s="24">
        <f t="shared" si="4"/>
        <v>3.2129999999999992</v>
      </c>
      <c r="IP11" s="24">
        <f t="shared" si="4"/>
        <v>1.6720000000000068</v>
      </c>
      <c r="IQ11" s="24">
        <f t="shared" si="4"/>
        <v>2.8259999999999952</v>
      </c>
      <c r="IR11" s="24">
        <f t="shared" si="4"/>
        <v>2.0070000000000032</v>
      </c>
      <c r="IS11" s="24">
        <f t="shared" si="4"/>
        <v>0.51000000000001044</v>
      </c>
      <c r="IT11" s="24">
        <f t="shared" si="4"/>
        <v>4.3460000000000054</v>
      </c>
      <c r="IU11" s="24">
        <f t="shared" si="4"/>
        <v>2.6580000000000048</v>
      </c>
      <c r="IV11" s="24">
        <f t="shared" si="4"/>
        <v>4.1290000000000049</v>
      </c>
      <c r="IW11" s="24">
        <f t="shared" si="4"/>
        <v>3.8210000000000077</v>
      </c>
      <c r="IX11" s="24">
        <f t="shared" si="4"/>
        <v>7.5739999999999919</v>
      </c>
      <c r="IY11" s="24">
        <f t="shared" si="4"/>
        <v>3.2040000000000068</v>
      </c>
      <c r="IZ11" s="24">
        <f t="shared" si="4"/>
        <v>2.2100000000000009</v>
      </c>
      <c r="JA11" s="24">
        <f t="shared" si="4"/>
        <v>3.012999999999999</v>
      </c>
      <c r="JB11" s="24">
        <f t="shared" si="4"/>
        <v>4.502000000000006</v>
      </c>
      <c r="JC11" s="24">
        <f t="shared" si="4"/>
        <v>10.552000000000007</v>
      </c>
      <c r="JD11" s="24" t="e">
        <f t="shared" si="4"/>
        <v>#DIV/0!</v>
      </c>
      <c r="JE11" s="24" t="e">
        <f t="shared" si="4"/>
        <v>#DIV/0!</v>
      </c>
      <c r="JF11" s="24">
        <f t="shared" si="4"/>
        <v>4.7299999999999898</v>
      </c>
      <c r="JG11" s="24">
        <f t="shared" si="4"/>
        <v>3.4110000000000085</v>
      </c>
      <c r="JH11" s="24" t="e">
        <f t="shared" si="4"/>
        <v>#DIV/0!</v>
      </c>
      <c r="JI11" s="24">
        <f t="shared" si="4"/>
        <v>3.1179999999999986</v>
      </c>
      <c r="JJ11" s="24">
        <f t="shared" si="4"/>
        <v>6.8580000000000085</v>
      </c>
      <c r="JK11" s="24">
        <f t="shared" si="4"/>
        <v>-1.5660000000000007</v>
      </c>
      <c r="JL11" s="24" t="e">
        <f t="shared" si="4"/>
        <v>#DIV/0!</v>
      </c>
      <c r="JM11" s="24">
        <f t="shared" si="4"/>
        <v>6.0519999999999907</v>
      </c>
      <c r="JN11" s="24">
        <f t="shared" si="4"/>
        <v>2.7090000000000058</v>
      </c>
      <c r="JO11" s="24">
        <f t="shared" si="4"/>
        <v>2.8170000000000028</v>
      </c>
      <c r="JP11" s="24">
        <f t="shared" si="4"/>
        <v>3.8010000000000099</v>
      </c>
      <c r="JQ11" s="24">
        <f t="shared" si="4"/>
        <v>-0.36599999999999966</v>
      </c>
      <c r="JR11" s="24">
        <f t="shared" si="4"/>
        <v>-1.0419999999999985</v>
      </c>
      <c r="JS11" s="24">
        <f t="shared" si="4"/>
        <v>6.0000000000000053</v>
      </c>
      <c r="JT11" s="24" t="e">
        <f t="shared" si="4"/>
        <v>#DIV/0!</v>
      </c>
      <c r="JU11" s="24" t="e">
        <f t="shared" si="4"/>
        <v>#DIV/0!</v>
      </c>
      <c r="JV11" s="24">
        <f t="shared" si="4"/>
        <v>8.7919999999999998</v>
      </c>
      <c r="JW11" s="24" t="e">
        <f t="shared" si="4"/>
        <v>#DIV/0!</v>
      </c>
      <c r="JX11" s="24" t="e">
        <f t="shared" si="4"/>
        <v>#DIV/0!</v>
      </c>
      <c r="JY11" s="24" t="e">
        <f t="shared" si="4"/>
        <v>#DIV/0!</v>
      </c>
      <c r="JZ11" s="24">
        <f t="shared" si="4"/>
        <v>1.6979999999999995</v>
      </c>
      <c r="KA11" s="24">
        <f t="shared" si="4"/>
        <v>4.3469999999999898</v>
      </c>
      <c r="KB11" s="24">
        <f t="shared" si="4"/>
        <v>3.2129999999999992</v>
      </c>
      <c r="KC11" s="24">
        <f t="shared" si="4"/>
        <v>6.8230000000000013</v>
      </c>
      <c r="KD11" s="24" t="e">
        <f t="shared" si="4"/>
        <v>#DIV/0!</v>
      </c>
      <c r="KE11" s="24">
        <f t="shared" si="4"/>
        <v>2.2410000000000041</v>
      </c>
      <c r="KF11" s="24">
        <f t="shared" si="4"/>
        <v>7.235999999999998</v>
      </c>
      <c r="KG11" s="24">
        <f t="shared" si="4"/>
        <v>-1.0920000000000041</v>
      </c>
      <c r="KH11" s="24" t="e">
        <f t="shared" ref="KH11:KH48" si="9">+(HJ11/HJ10-1)*100</f>
        <v>#DIV/0!</v>
      </c>
      <c r="KI11" s="24" t="e">
        <f t="shared" si="5"/>
        <v>#DIV/0!</v>
      </c>
      <c r="KJ11" s="24">
        <f t="shared" si="5"/>
        <v>4.1990668740279791</v>
      </c>
      <c r="KK11" s="24" t="e">
        <f t="shared" si="5"/>
        <v>#DIV/0!</v>
      </c>
      <c r="KL11" s="24">
        <f t="shared" si="5"/>
        <v>-7.3236792550679164</v>
      </c>
      <c r="KM11" s="24" t="e">
        <f t="shared" si="5"/>
        <v>#DIV/0!</v>
      </c>
    </row>
    <row r="12" spans="1:299" outlineLevel="1">
      <c r="A12">
        <v>1985</v>
      </c>
      <c r="B12" s="16">
        <f>+CIT!B82+PIT!B82+VAT!B82</f>
        <v>22.92717115230834</v>
      </c>
      <c r="C12" s="16"/>
      <c r="D12" s="16">
        <f>+CIT!D82+PIT!D82+VAT!D82</f>
        <v>43.225109391291184</v>
      </c>
      <c r="E12" s="31" t="e">
        <f>+CIT!E82+PIT!E82+VAT!E82</f>
        <v>#N/A</v>
      </c>
      <c r="F12" s="16">
        <f>+CIT!F82+PIT!F82+VAT!F82</f>
        <v>53.844871909983723</v>
      </c>
      <c r="G12" s="16"/>
      <c r="H12" s="31" t="e">
        <f>+CIT!H82+PIT!H82+VAT!H82</f>
        <v>#N/A</v>
      </c>
      <c r="I12" s="16">
        <f>+CIT!I82+PIT!I82+VAT!I82</f>
        <v>38.091766796371203</v>
      </c>
      <c r="J12" s="16"/>
      <c r="K12" s="16">
        <f>+CIT!K82+PIT!K82+VAT!K82</f>
        <v>27.366504396521421</v>
      </c>
      <c r="L12" s="16"/>
      <c r="M12" s="16"/>
      <c r="N12" s="16">
        <f>+CIT!N82+PIT!N82+VAT!N82</f>
        <v>34.337080285373432</v>
      </c>
      <c r="O12" s="31" t="e">
        <f>+CIT!O82+PIT!O82+VAT!O82</f>
        <v>#VALUE!</v>
      </c>
      <c r="P12" s="16">
        <f>+CIT!P82+PIT!P82+VAT!P82</f>
        <v>42.259693909682007</v>
      </c>
      <c r="Q12" s="16">
        <f>+CIT!Q82+PIT!Q82+VAT!Q82</f>
        <v>40.882279981180709</v>
      </c>
      <c r="R12" s="16"/>
      <c r="S12" s="16"/>
      <c r="T12" s="16">
        <f>+CIT!T82+PIT!T82+VAT!T82</f>
        <v>46.418940182515527</v>
      </c>
      <c r="U12" s="16"/>
      <c r="V12" s="16">
        <f>+CIT!V82+PIT!V82+VAT!V82</f>
        <v>32.010965975215782</v>
      </c>
      <c r="W12" s="16"/>
      <c r="X12" s="16"/>
      <c r="Y12" s="16"/>
      <c r="Z12" s="16">
        <f>+CIT!Z82+PIT!Z82+VAT!Z82</f>
        <v>32.099999999999994</v>
      </c>
      <c r="AA12" s="16"/>
      <c r="AB12" s="16">
        <f>+CIT!AB82+PIT!AB82+VAT!AB82</f>
        <v>30.472151305417864</v>
      </c>
      <c r="AC12" s="16">
        <f>+CIT!AC82+PIT!AC82+VAT!AC82</f>
        <v>20.956073443246304</v>
      </c>
      <c r="AD12" s="16"/>
      <c r="AE12" s="16">
        <f>+CIT!AE82+PIT!AE82+VAT!AE82</f>
        <v>29.492813169673301</v>
      </c>
      <c r="AF12" s="31" t="e">
        <f>+CIT!AF82+PIT!AF82+VAT!AF82</f>
        <v>#N/A</v>
      </c>
      <c r="AG12" s="16"/>
      <c r="AH12" s="16"/>
      <c r="AI12" s="16">
        <f>+CIT!AI82+PIT!AI82+VAT!AI82</f>
        <v>58.547085913043283</v>
      </c>
      <c r="AJ12" s="31" t="e">
        <f>+CIT!AJ82+PIT!AJ82+VAT!AJ82</f>
        <v>#N/A</v>
      </c>
      <c r="AK12" s="16">
        <f>+CIT!AK82+PIT!AK82+VAT!AK82</f>
        <v>42.518899616268833</v>
      </c>
      <c r="AL12" s="16">
        <f>+CIT!AL82+PIT!AL82+VAT!AL82</f>
        <v>49.187528096765703</v>
      </c>
      <c r="AM12" s="16"/>
      <c r="AN12" s="31" t="e">
        <f>+CIT!AN82+PIT!AN82+VAT!AN82</f>
        <v>#VALUE!</v>
      </c>
      <c r="AO12" s="31" t="e">
        <f>+CIT!AO82+PIT!AO82+VAT!AO82</f>
        <v>#N/A</v>
      </c>
      <c r="CI12" s="16">
        <v>-1.5</v>
      </c>
      <c r="CJ12" s="16">
        <v>-6.9509999999999996</v>
      </c>
      <c r="CK12" s="16">
        <v>5.4560000000000004</v>
      </c>
      <c r="CL12" s="16">
        <v>2.2429999999999999</v>
      </c>
      <c r="CM12" s="16" t="s">
        <v>314</v>
      </c>
      <c r="CN12" s="16">
        <v>1.6519999999999999</v>
      </c>
      <c r="CO12" s="16">
        <v>-1.6759999999999999</v>
      </c>
      <c r="CP12" s="16" t="s">
        <v>314</v>
      </c>
      <c r="CQ12" s="16">
        <v>7.9009999999999998</v>
      </c>
      <c r="CR12" s="16">
        <v>1.8</v>
      </c>
      <c r="CS12" s="16">
        <v>4.7370000000000001</v>
      </c>
      <c r="CT12" s="16">
        <v>1.968</v>
      </c>
      <c r="CU12" s="16">
        <v>3.1070000000000002</v>
      </c>
      <c r="CV12" s="16">
        <v>0.72199999999999998</v>
      </c>
      <c r="CW12" s="16" t="s">
        <v>314</v>
      </c>
      <c r="CX12" s="16" t="s">
        <v>314</v>
      </c>
      <c r="CY12" s="16">
        <v>4.0049999999999999</v>
      </c>
      <c r="CZ12" s="16">
        <v>4.4000000000000004</v>
      </c>
      <c r="DA12" s="16">
        <v>0.61599999999999999</v>
      </c>
      <c r="DB12" s="16" t="s">
        <v>314</v>
      </c>
      <c r="DC12" s="16">
        <v>3.5369999999999999</v>
      </c>
      <c r="DD12" s="16">
        <v>1.6060000000000001</v>
      </c>
      <c r="DE12" s="16">
        <v>2.1920000000000002</v>
      </c>
      <c r="DF12" s="16">
        <v>2.5129999999999999</v>
      </c>
      <c r="DG12" s="16">
        <v>-0.6</v>
      </c>
      <c r="DH12" s="16">
        <v>4.1879999999999997</v>
      </c>
      <c r="DI12" s="16">
        <v>-0.253</v>
      </c>
      <c r="DJ12" s="16">
        <v>3.2930000000000001</v>
      </c>
      <c r="DK12" s="16">
        <v>5.2539999999999996</v>
      </c>
      <c r="DL12" s="16">
        <v>3.9060000000000001</v>
      </c>
      <c r="DM12" s="16">
        <v>1.9470000000000001</v>
      </c>
      <c r="DN12" s="16">
        <v>4.4509999999999996</v>
      </c>
      <c r="DO12" s="16">
        <v>2.621</v>
      </c>
      <c r="DP12" s="16">
        <v>5.2329999999999997</v>
      </c>
      <c r="DQ12" s="16">
        <v>7.8390000000000004</v>
      </c>
      <c r="DR12" s="16" t="s">
        <v>314</v>
      </c>
      <c r="DS12" s="16" t="s">
        <v>314</v>
      </c>
      <c r="DT12" s="16">
        <v>5.5960000000000001</v>
      </c>
      <c r="DU12" s="16">
        <v>2.1880000000000002</v>
      </c>
      <c r="DV12" s="16" t="s">
        <v>314</v>
      </c>
      <c r="DW12" s="16">
        <v>2.6560000000000001</v>
      </c>
      <c r="DX12" s="16">
        <v>1.2130000000000001</v>
      </c>
      <c r="DY12" s="16">
        <v>-4.0839999999999996</v>
      </c>
      <c r="DZ12" s="16" t="s">
        <v>314</v>
      </c>
      <c r="EA12" s="16">
        <v>5.5529999999999999</v>
      </c>
      <c r="EB12" s="16">
        <v>4.9420000000000002</v>
      </c>
      <c r="EC12" s="16">
        <v>3.8719999999999999</v>
      </c>
      <c r="ED12" s="16">
        <v>2.089</v>
      </c>
      <c r="EE12" s="16">
        <v>3.8620000000000001</v>
      </c>
      <c r="EF12" s="16">
        <v>1.6359999999999999</v>
      </c>
      <c r="EG12" s="16">
        <v>-0.1</v>
      </c>
      <c r="EH12" s="16" t="s">
        <v>314</v>
      </c>
      <c r="EI12" s="16" t="s">
        <v>314</v>
      </c>
      <c r="EJ12" s="16">
        <v>-0.623</v>
      </c>
      <c r="EK12" s="16" t="s">
        <v>314</v>
      </c>
      <c r="EL12" s="16" t="s">
        <v>314</v>
      </c>
      <c r="EM12" s="16" t="s">
        <v>314</v>
      </c>
      <c r="EN12" s="16">
        <v>2.3620000000000001</v>
      </c>
      <c r="EO12" s="16">
        <v>2.3260000000000001</v>
      </c>
      <c r="EP12" s="16">
        <v>3.7650000000000001</v>
      </c>
      <c r="EQ12" s="16">
        <v>4.258</v>
      </c>
      <c r="ER12" s="16" t="s">
        <v>314</v>
      </c>
      <c r="ES12" s="16">
        <v>4.125</v>
      </c>
      <c r="ET12" s="16">
        <v>4.17</v>
      </c>
      <c r="EU12" s="16">
        <v>1.4750000000000001</v>
      </c>
      <c r="EW12" s="36">
        <f t="shared" si="6"/>
        <v>110.47853837600996</v>
      </c>
      <c r="EX12" s="36">
        <f t="shared" ref="EX12:EX48" si="10">+EX11*(1+CJ12/100)</f>
        <v>89.875627284621572</v>
      </c>
      <c r="EY12" s="36">
        <f t="shared" ref="EY12:EY48" si="11">+EY11*(1+CK12/100)</f>
        <v>116.29629500644765</v>
      </c>
      <c r="EZ12" s="36">
        <f t="shared" ref="EZ12:EZ48" si="12">+EZ11*(1+CL12/100)</f>
        <v>107.3646172851589</v>
      </c>
      <c r="FA12" s="36"/>
      <c r="FB12" s="36">
        <f t="shared" ref="FB12:FB48" si="13">+FB11*(1+CN12/100)</f>
        <v>104.8121476365951</v>
      </c>
      <c r="FC12" s="36">
        <f t="shared" ref="FC12:FC48" si="14">+FC11*(1+CO12/100)</f>
        <v>90.722487962578839</v>
      </c>
      <c r="FD12" s="36"/>
      <c r="FE12" s="36">
        <f t="shared" ref="FE12:FE48" si="15">+FE11*(1+CQ12/100)</f>
        <v>105.55977144779337</v>
      </c>
      <c r="FF12" s="36">
        <f t="shared" ref="FF12:FF48" si="16">+FF11*(1+CR12/100)</f>
        <v>120.34076761418402</v>
      </c>
      <c r="FG12" s="36">
        <f t="shared" ref="FG12:FG48" si="17">+FG11*(1+CS12/100)</f>
        <v>114.04259907734586</v>
      </c>
      <c r="FH12" s="36">
        <f t="shared" ref="FH12:FH48" si="18">+FH11*(1+CT12/100)</f>
        <v>96.317991141249962</v>
      </c>
      <c r="FI12" s="36">
        <f t="shared" ref="FI12:FI48" si="19">+FI11*(1+CU12/100)</f>
        <v>111.75348853879325</v>
      </c>
      <c r="FJ12" s="36">
        <f t="shared" ref="FJ12:FJ48" si="20">+FJ11*(1+CV12/100)</f>
        <v>101.42039827706085</v>
      </c>
      <c r="FK12" s="36"/>
      <c r="FL12" s="36"/>
      <c r="FM12" s="36">
        <f t="shared" ref="FM12:FM48" si="21">+FM11*(1+CY12/100)</f>
        <v>114.48450041727743</v>
      </c>
      <c r="FN12" s="36">
        <f t="shared" ref="FN12:FN48" si="22">+FN11*(1+CZ12/100)</f>
        <v>111.18099147598082</v>
      </c>
      <c r="FO12" s="36">
        <f t="shared" ref="FO12:FO48" si="23">+FO11*(1+DA12/100)</f>
        <v>91.444836061721929</v>
      </c>
      <c r="FP12" s="36"/>
      <c r="FQ12" s="36">
        <f t="shared" ref="FQ12:FQ48" si="24">+FQ11*(1+DC12/100)</f>
        <v>115.07180578183846</v>
      </c>
      <c r="FR12" s="36">
        <f t="shared" ref="FR12:FR48" si="25">+FR11*(1+DD12/100)</f>
        <v>108.35094492513642</v>
      </c>
      <c r="FS12" s="36">
        <f t="shared" ref="FS12:FS48" si="26">+FS11*(1+DE12/100)</f>
        <v>105.98949357567608</v>
      </c>
      <c r="FT12" s="36">
        <f t="shared" ref="FT12:FT48" si="27">+FT11*(1+DF12/100)</f>
        <v>100.68287136082057</v>
      </c>
      <c r="FU12" s="36">
        <f t="shared" ref="FU12:FU48" si="28">+FU11*(1+DG12/100)</f>
        <v>94.536969558241537</v>
      </c>
      <c r="FV12" s="36">
        <f t="shared" ref="FV12:FV48" si="29">+FV11*(1+DH12/100)</f>
        <v>108.90358848919375</v>
      </c>
      <c r="FW12" s="36">
        <f t="shared" ref="FW12:FW48" si="30">+FW11*(1+DI12/100)</f>
        <v>109.10977484023461</v>
      </c>
      <c r="FX12" s="36">
        <f t="shared" ref="FX12:FX48" si="31">+FX11*(1+DJ12/100)</f>
        <v>112.09671989030831</v>
      </c>
      <c r="FY12" s="36">
        <f t="shared" ref="FY12:FY48" si="32">+FY11*(1+DK12/100)</f>
        <v>128.60240604584416</v>
      </c>
      <c r="FZ12" s="36">
        <f t="shared" ref="FZ12:FZ48" si="33">+FZ11*(1+DL12/100)</f>
        <v>128.13306930260711</v>
      </c>
      <c r="GA12" s="36">
        <f t="shared" ref="GA12:GA48" si="34">+GA11*(1+DM12/100)</f>
        <v>108.67076683543245</v>
      </c>
      <c r="GB12" s="36">
        <f t="shared" ref="GB12:GB48" si="35">+GB11*(1+DN12/100)</f>
        <v>116.32602719079536</v>
      </c>
      <c r="GC12" s="36">
        <f t="shared" ref="GC12:GC48" si="36">+GC11*(1+DO12/100)</f>
        <v>107.45244828309534</v>
      </c>
      <c r="GD12" s="36">
        <f t="shared" ref="GD12:GD48" si="37">+GD11*(1+DP12/100)</f>
        <v>122.56582706179201</v>
      </c>
      <c r="GE12" s="36">
        <f t="shared" ref="GE12:GE48" si="38">+GE11*(1+DQ12/100)</f>
        <v>157.04550248274376</v>
      </c>
      <c r="GF12" s="36"/>
      <c r="GG12" s="36"/>
      <c r="GH12" s="36">
        <f t="shared" ref="GH12:GH48" si="39">+GH11*(1+DT12/100)</f>
        <v>114.7567658350677</v>
      </c>
      <c r="GI12" s="36">
        <f t="shared" ref="GI12:GI48" si="40">+GI11*(1+DU12/100)</f>
        <v>110.10883296439508</v>
      </c>
      <c r="GJ12" s="36"/>
      <c r="GK12" s="36">
        <f t="shared" ref="GK12:GK48" si="41">+GK11*(1+DW12/100)</f>
        <v>105.78919199920217</v>
      </c>
      <c r="GL12" s="36">
        <f t="shared" ref="GL12:GL48" si="42">+GL11*(1+DX12/100)</f>
        <v>114.41942070035547</v>
      </c>
      <c r="GM12" s="36">
        <f t="shared" ref="GM12:GM48" si="43">+GM11*(1+DY12/100)</f>
        <v>103.21605982489328</v>
      </c>
      <c r="GN12" s="36"/>
      <c r="GO12" s="36">
        <f t="shared" ref="GO12:GO48" si="44">+GO11*(1+EA12/100)</f>
        <v>118.52625786255246</v>
      </c>
      <c r="GP12" s="36">
        <f t="shared" ref="GP12:GP48" si="45">+GP11*(1+EB12/100)</f>
        <v>118.43468451044237</v>
      </c>
      <c r="GQ12" s="36">
        <f t="shared" ref="GQ12:GQ48" si="46">+GQ11*(1+EC12/100)</f>
        <v>111.46323034889484</v>
      </c>
      <c r="GR12" s="36">
        <f t="shared" ref="GR12:GR48" si="47">+GR11*(1+ED12/100)</f>
        <v>101.00232690615542</v>
      </c>
      <c r="GS12" s="36">
        <f t="shared" ref="GS12:GS48" si="48">+GS11*(1+EE12/100)</f>
        <v>93.583164056871354</v>
      </c>
      <c r="GT12" s="36">
        <f t="shared" ref="GT12:GT48" si="49">+GT11*(1+EF12/100)</f>
        <v>107.40634029669197</v>
      </c>
      <c r="GU12" s="36">
        <f t="shared" ref="GU12:GU48" si="50">+GU11*(1+EG12/100)</f>
        <v>116.74192325796</v>
      </c>
      <c r="GV12" s="36"/>
      <c r="GW12" s="36"/>
      <c r="GX12" s="36">
        <f t="shared" ref="GX12:GX48" si="51">+GX11*(1+EJ12/100)</f>
        <v>139.29281798662598</v>
      </c>
      <c r="GY12" s="36"/>
      <c r="GZ12" s="36"/>
      <c r="HA12" s="36"/>
      <c r="HB12" s="36">
        <f t="shared" ref="HB12:HB48" si="52">+HB11*(1+EN12/100)</f>
        <v>106.69385407850467</v>
      </c>
      <c r="HC12" s="36">
        <f t="shared" ref="HC12:HC48" si="53">+HC11*(1+EO12/100)</f>
        <v>115.51027559595411</v>
      </c>
      <c r="HD12" s="36">
        <f t="shared" ref="HD12:HD48" si="54">+HD11*(1+EP12/100)</f>
        <v>107.86547780339117</v>
      </c>
      <c r="HE12" s="36">
        <f t="shared" ref="HE12:HE48" si="55">+HE11*(1+EQ12/100)</f>
        <v>125.93851314143664</v>
      </c>
      <c r="HF12" s="36"/>
      <c r="HG12" s="36">
        <f t="shared" ref="HG12:HG48" si="56">+HG11*(1+ES12/100)</f>
        <v>112.33006928539572</v>
      </c>
      <c r="HH12" s="36">
        <f t="shared" ref="HH12:HH48" si="57">+HH11*(1+ET12/100)</f>
        <v>117.63365212301601</v>
      </c>
      <c r="HI12" s="36">
        <f t="shared" si="8"/>
        <v>89.679293147254043</v>
      </c>
      <c r="HL12">
        <v>27.28</v>
      </c>
      <c r="HM12">
        <v>0</v>
      </c>
      <c r="HN12">
        <v>4157.7569999999996</v>
      </c>
      <c r="HO12">
        <v>0</v>
      </c>
      <c r="HP12">
        <v>388.71800000000002</v>
      </c>
      <c r="HQ12">
        <v>40.662999999999997</v>
      </c>
      <c r="HU12" s="24">
        <f t="shared" si="7"/>
        <v>-1.5000000000000013</v>
      </c>
      <c r="HV12" s="24">
        <f t="shared" si="7"/>
        <v>-6.9509999999999961</v>
      </c>
      <c r="HW12" s="24">
        <f t="shared" ref="HW12:HW48" si="58">+(EY12/EY11-1)*100</f>
        <v>5.4559999999999942</v>
      </c>
      <c r="HX12" s="24">
        <f t="shared" ref="HX12:HX48" si="59">+(EZ12/EZ11-1)*100</f>
        <v>2.242999999999995</v>
      </c>
      <c r="HY12" s="24" t="e">
        <f t="shared" ref="HY12:HY48" si="60">+(FA12/FA11-1)*100</f>
        <v>#DIV/0!</v>
      </c>
      <c r="HZ12" s="24">
        <f t="shared" ref="HZ12:HZ48" si="61">+(FB12/FB11-1)*100</f>
        <v>1.652000000000009</v>
      </c>
      <c r="IA12" s="24">
        <f t="shared" ref="IA12:IA48" si="62">+(FC12/FC11-1)*100</f>
        <v>-1.6759999999999997</v>
      </c>
      <c r="IB12" s="24" t="e">
        <f t="shared" ref="IB12:IB48" si="63">+(FD12/FD11-1)*100</f>
        <v>#DIV/0!</v>
      </c>
      <c r="IC12" s="24">
        <f t="shared" ref="IC12:IC48" si="64">+(FE12/FE11-1)*100</f>
        <v>7.9010000000000025</v>
      </c>
      <c r="ID12" s="24">
        <f t="shared" ref="ID12:ID48" si="65">+(FF12/FF11-1)*100</f>
        <v>1.8000000000000016</v>
      </c>
      <c r="IE12" s="24">
        <f t="shared" ref="IE12:IE48" si="66">+(FG12/FG11-1)*100</f>
        <v>4.7369999999999912</v>
      </c>
      <c r="IF12" s="24">
        <f t="shared" ref="IF12:IF48" si="67">+(FH12/FH11-1)*100</f>
        <v>1.967999999999992</v>
      </c>
      <c r="IG12" s="24">
        <f t="shared" ref="IG12:IG48" si="68">+(FI12/FI11-1)*100</f>
        <v>3.1069999999999931</v>
      </c>
      <c r="IH12" s="24">
        <f t="shared" ref="IH12:IH48" si="69">+(FJ12/FJ11-1)*100</f>
        <v>0.72200000000000042</v>
      </c>
      <c r="II12" s="24" t="e">
        <f t="shared" ref="II12:II48" si="70">+(FK12/FK11-1)*100</f>
        <v>#DIV/0!</v>
      </c>
      <c r="IJ12" s="24" t="e">
        <f t="shared" ref="IJ12:IJ48" si="71">+(FL12/FL11-1)*100</f>
        <v>#DIV/0!</v>
      </c>
      <c r="IK12" s="24">
        <f t="shared" ref="IK12:IK48" si="72">+(FM12/FM11-1)*100</f>
        <v>4.0049999999999919</v>
      </c>
      <c r="IL12" s="24">
        <f t="shared" ref="IL12:IL48" si="73">+(FN12/FN11-1)*100</f>
        <v>4.4000000000000039</v>
      </c>
      <c r="IM12" s="24">
        <f t="shared" ref="IM12:IM48" si="74">+(FO12/FO11-1)*100</f>
        <v>0.61599999999999433</v>
      </c>
      <c r="IN12" s="24" t="e">
        <f t="shared" ref="IN12:IN48" si="75">+(FP12/FP11-1)*100</f>
        <v>#DIV/0!</v>
      </c>
      <c r="IO12" s="24">
        <f t="shared" ref="IO12:IO48" si="76">+(FQ12/FQ11-1)*100</f>
        <v>3.5369999999999902</v>
      </c>
      <c r="IP12" s="24">
        <f t="shared" ref="IP12:IP48" si="77">+(FR12/FR11-1)*100</f>
        <v>1.6059999999999963</v>
      </c>
      <c r="IQ12" s="24">
        <f t="shared" ref="IQ12:IQ48" si="78">+(FS12/FS11-1)*100</f>
        <v>2.191999999999994</v>
      </c>
      <c r="IR12" s="24">
        <f t="shared" ref="IR12:IR48" si="79">+(FT12/FT11-1)*100</f>
        <v>2.5130000000000097</v>
      </c>
      <c r="IS12" s="24">
        <f t="shared" ref="IS12:IS48" si="80">+(FU12/FU11-1)*100</f>
        <v>-0.60000000000000053</v>
      </c>
      <c r="IT12" s="24">
        <f t="shared" ref="IT12:IT48" si="81">+(FV12/FV11-1)*100</f>
        <v>4.1879999999999917</v>
      </c>
      <c r="IU12" s="24">
        <f t="shared" ref="IU12:IU48" si="82">+(FW12/FW11-1)*100</f>
        <v>-0.25300000000001432</v>
      </c>
      <c r="IV12" s="24">
        <f t="shared" ref="IV12:IV48" si="83">+(FX12/FX11-1)*100</f>
        <v>3.2929999999999904</v>
      </c>
      <c r="IW12" s="24">
        <f t="shared" ref="IW12:IW48" si="84">+(FY12/FY11-1)*100</f>
        <v>5.2540000000000031</v>
      </c>
      <c r="IX12" s="24">
        <f t="shared" ref="IX12:IX48" si="85">+(FZ12/FZ11-1)*100</f>
        <v>3.9060000000000095</v>
      </c>
      <c r="IY12" s="24">
        <f t="shared" ref="IY12:IY48" si="86">+(GA12/GA11-1)*100</f>
        <v>1.9470000000000098</v>
      </c>
      <c r="IZ12" s="24">
        <f t="shared" ref="IZ12:IZ48" si="87">+(GB12/GB11-1)*100</f>
        <v>4.451000000000005</v>
      </c>
      <c r="JA12" s="24">
        <f t="shared" ref="JA12:JA48" si="88">+(GC12/GC11-1)*100</f>
        <v>2.6210000000000067</v>
      </c>
      <c r="JB12" s="24">
        <f t="shared" ref="JB12:JB48" si="89">+(GD12/GD11-1)*100</f>
        <v>5.2329999999999988</v>
      </c>
      <c r="JC12" s="24">
        <f t="shared" ref="JC12:JC48" si="90">+(GE12/GE11-1)*100</f>
        <v>7.838999999999996</v>
      </c>
      <c r="JD12" s="24" t="e">
        <f t="shared" ref="JD12:JD48" si="91">+(GF12/GF11-1)*100</f>
        <v>#DIV/0!</v>
      </c>
      <c r="JE12" s="24" t="e">
        <f t="shared" ref="JE12:JE48" si="92">+(GG12/GG11-1)*100</f>
        <v>#DIV/0!</v>
      </c>
      <c r="JF12" s="24">
        <f t="shared" ref="JF12:JF48" si="93">+(GH12/GH11-1)*100</f>
        <v>5.596000000000001</v>
      </c>
      <c r="JG12" s="24">
        <f t="shared" ref="JG12:JG48" si="94">+(GI12/GI11-1)*100</f>
        <v>2.18799999999999</v>
      </c>
      <c r="JH12" s="24" t="e">
        <f t="shared" ref="JH12:JH48" si="95">+(GJ12/GJ11-1)*100</f>
        <v>#DIV/0!</v>
      </c>
      <c r="JI12" s="24">
        <f t="shared" ref="JI12:JI48" si="96">+(GK12/GK11-1)*100</f>
        <v>2.6559999999999917</v>
      </c>
      <c r="JJ12" s="24">
        <f t="shared" ref="JJ12:JJ48" si="97">+(GL12/GL11-1)*100</f>
        <v>1.2129999999999974</v>
      </c>
      <c r="JK12" s="24">
        <f t="shared" ref="JK12:JK48" si="98">+(GM12/GM11-1)*100</f>
        <v>-4.0839999999999987</v>
      </c>
      <c r="JL12" s="24" t="e">
        <f t="shared" ref="JL12:JL48" si="99">+(GN12/GN11-1)*100</f>
        <v>#DIV/0!</v>
      </c>
      <c r="JM12" s="24">
        <f t="shared" ref="JM12:JM48" si="100">+(GO12/GO11-1)*100</f>
        <v>5.5530000000000079</v>
      </c>
      <c r="JN12" s="24">
        <f t="shared" ref="JN12:JN48" si="101">+(GP12/GP11-1)*100</f>
        <v>4.9420000000000019</v>
      </c>
      <c r="JO12" s="24">
        <f t="shared" ref="JO12:JO48" si="102">+(GQ12/GQ11-1)*100</f>
        <v>3.8720000000000088</v>
      </c>
      <c r="JP12" s="24">
        <f t="shared" ref="JP12:JP48" si="103">+(GR12/GR11-1)*100</f>
        <v>2.0890000000000075</v>
      </c>
      <c r="JQ12" s="24">
        <f t="shared" ref="JQ12:JQ48" si="104">+(GS12/GS11-1)*100</f>
        <v>3.8620000000000099</v>
      </c>
      <c r="JR12" s="24">
        <f t="shared" ref="JR12:JR48" si="105">+(GT12/GT11-1)*100</f>
        <v>1.635999999999993</v>
      </c>
      <c r="JS12" s="24">
        <f t="shared" ref="JS12:JS48" si="106">+(GU12/GU11-1)*100</f>
        <v>-0.10000000000000009</v>
      </c>
      <c r="JT12" s="24" t="e">
        <f t="shared" ref="JT12:JT48" si="107">+(GV12/GV11-1)*100</f>
        <v>#DIV/0!</v>
      </c>
      <c r="JU12" s="24" t="e">
        <f t="shared" ref="JU12:JU48" si="108">+(GW12/GW11-1)*100</f>
        <v>#DIV/0!</v>
      </c>
      <c r="JV12" s="24">
        <f t="shared" ref="JV12:JV48" si="109">+(GX12/GX11-1)*100</f>
        <v>-0.62299999999999578</v>
      </c>
      <c r="JW12" s="24" t="e">
        <f t="shared" ref="JW12:JW48" si="110">+(GY12/GY11-1)*100</f>
        <v>#DIV/0!</v>
      </c>
      <c r="JX12" s="24" t="e">
        <f t="shared" ref="JX12:JX48" si="111">+(GZ12/GZ11-1)*100</f>
        <v>#DIV/0!</v>
      </c>
      <c r="JY12" s="24" t="e">
        <f t="shared" ref="JY12:JY48" si="112">+(HA12/HA11-1)*100</f>
        <v>#DIV/0!</v>
      </c>
      <c r="JZ12" s="24">
        <f t="shared" ref="JZ12:JZ48" si="113">+(HB12/HB11-1)*100</f>
        <v>2.3619999999999974</v>
      </c>
      <c r="KA12" s="24">
        <f t="shared" ref="KA12:KA48" si="114">+(HC12/HC11-1)*100</f>
        <v>2.3260000000000058</v>
      </c>
      <c r="KB12" s="24">
        <f t="shared" ref="KB12:KB48" si="115">+(HD12/HD11-1)*100</f>
        <v>3.7649999999999961</v>
      </c>
      <c r="KC12" s="24">
        <f t="shared" ref="KC12:KC48" si="116">+(HE12/HE11-1)*100</f>
        <v>4.2580000000000062</v>
      </c>
      <c r="KD12" s="24" t="e">
        <f t="shared" ref="KD12:KD48" si="117">+(HF12/HF11-1)*100</f>
        <v>#DIV/0!</v>
      </c>
      <c r="KE12" s="24">
        <f t="shared" ref="KE12:KE48" si="118">+(HG12/HG11-1)*100</f>
        <v>4.1250000000000009</v>
      </c>
      <c r="KF12" s="24">
        <f t="shared" ref="KF12:KF48" si="119">+(HH12/HH11-1)*100</f>
        <v>4.170000000000007</v>
      </c>
      <c r="KG12" s="24">
        <f t="shared" ref="KG12:KG48" si="120">+(HI12/HI11-1)*100</f>
        <v>1.4750000000000041</v>
      </c>
      <c r="KH12" s="24" t="e">
        <f t="shared" si="9"/>
        <v>#DIV/0!</v>
      </c>
      <c r="KI12" s="24" t="e">
        <f t="shared" si="5"/>
        <v>#DIV/0!</v>
      </c>
      <c r="KJ12" s="24">
        <f t="shared" si="5"/>
        <v>4.4010715652506693</v>
      </c>
      <c r="KK12" s="24" t="e">
        <f t="shared" si="5"/>
        <v>#DIV/0!</v>
      </c>
      <c r="KL12" s="24">
        <f t="shared" si="5"/>
        <v>-7.3066183330936729</v>
      </c>
      <c r="KM12" s="24" t="e">
        <f t="shared" si="5"/>
        <v>#DIV/0!</v>
      </c>
    </row>
    <row r="13" spans="1:299" outlineLevel="1">
      <c r="A13">
        <v>1986</v>
      </c>
      <c r="B13" s="16">
        <f>+CIT!B83+PIT!B83+VAT!B83</f>
        <v>22.92717115230834</v>
      </c>
      <c r="C13" s="16"/>
      <c r="D13" s="16">
        <f>+CIT!D83+PIT!D83+VAT!D83</f>
        <v>43.225109391291184</v>
      </c>
      <c r="E13" s="31" t="e">
        <f>+CIT!E83+PIT!E83+VAT!E83</f>
        <v>#N/A</v>
      </c>
      <c r="F13" s="16">
        <f>+CIT!F83+PIT!F83+VAT!F83</f>
        <v>53.587420814342707</v>
      </c>
      <c r="G13" s="16"/>
      <c r="H13" s="31" t="e">
        <f>+CIT!H83+PIT!H83+VAT!H83</f>
        <v>#N/A</v>
      </c>
      <c r="I13" s="16">
        <f>+CIT!I83+PIT!I83+VAT!I83</f>
        <v>38.091766796371203</v>
      </c>
      <c r="J13" s="16"/>
      <c r="K13" s="16">
        <f>+CIT!K83+PIT!K83+VAT!K83</f>
        <v>27.366504396521421</v>
      </c>
      <c r="L13" s="16"/>
      <c r="M13" s="16"/>
      <c r="N13" s="16">
        <f>+CIT!N83+PIT!N83+VAT!N83</f>
        <v>34.962269508463017</v>
      </c>
      <c r="O13" s="31" t="e">
        <f>+CIT!O83+PIT!O83+VAT!O83</f>
        <v>#VALUE!</v>
      </c>
      <c r="P13" s="16">
        <f>+CIT!P83+PIT!P83+VAT!P83</f>
        <v>36.498522812477972</v>
      </c>
      <c r="Q13" s="16">
        <f>+CIT!Q83+PIT!Q83+VAT!Q83</f>
        <v>40.882279981180709</v>
      </c>
      <c r="R13" s="16"/>
      <c r="S13" s="16"/>
      <c r="T13" s="16">
        <f>+CIT!T83+PIT!T83+VAT!T83</f>
        <v>44.810538802109065</v>
      </c>
      <c r="U13" s="16"/>
      <c r="V13" s="16">
        <f>+CIT!V83+PIT!V83+VAT!V83</f>
        <v>32.010965975215782</v>
      </c>
      <c r="W13" s="16"/>
      <c r="X13" s="16"/>
      <c r="Y13" s="16"/>
      <c r="Z13" s="16">
        <f>+CIT!Z83+PIT!Z83+VAT!Z83</f>
        <v>32.099999999999994</v>
      </c>
      <c r="AA13" s="16"/>
      <c r="AB13" s="16">
        <f>+CIT!AB83+PIT!AB83+VAT!AB83</f>
        <v>30.472151305417864</v>
      </c>
      <c r="AC13" s="16">
        <f>+CIT!AC83+PIT!AC83+VAT!AC83</f>
        <v>16.483645863792034</v>
      </c>
      <c r="AD13" s="16"/>
      <c r="AE13" s="16">
        <f>+CIT!AE83+PIT!AE83+VAT!AE83</f>
        <v>36.225381331917283</v>
      </c>
      <c r="AF13" s="31" t="e">
        <f>+CIT!AF83+PIT!AF83+VAT!AF83</f>
        <v>#N/A</v>
      </c>
      <c r="AG13" s="16"/>
      <c r="AH13" s="16">
        <f>+CIT!AH83+PIT!AH83+VAT!AH83</f>
        <v>43.30379221404921</v>
      </c>
      <c r="AI13" s="16">
        <f>+CIT!AI83+PIT!AI83+VAT!AI83</f>
        <v>58.718292956612444</v>
      </c>
      <c r="AJ13" s="31" t="e">
        <f>+CIT!AJ83+PIT!AJ83+VAT!AJ83</f>
        <v>#N/A</v>
      </c>
      <c r="AK13" s="16">
        <f>+CIT!AK83+PIT!AK83+VAT!AK83</f>
        <v>41.79677999743447</v>
      </c>
      <c r="AL13" s="16">
        <f>+CIT!AL83+PIT!AL83+VAT!AL83</f>
        <v>49.187528096765703</v>
      </c>
      <c r="AM13" s="16"/>
      <c r="AN13" s="31" t="e">
        <f>+CIT!AN83+PIT!AN83+VAT!AN83</f>
        <v>#VALUE!</v>
      </c>
      <c r="AO13" s="31" t="e">
        <f>+CIT!AO83+PIT!AO83+VAT!AO83</f>
        <v>#N/A</v>
      </c>
      <c r="CI13" s="16">
        <v>5.6</v>
      </c>
      <c r="CJ13" s="16">
        <v>7.1459999999999999</v>
      </c>
      <c r="CK13" s="16">
        <v>2.448</v>
      </c>
      <c r="CL13" s="16">
        <v>2.3410000000000002</v>
      </c>
      <c r="CM13" s="16" t="s">
        <v>314</v>
      </c>
      <c r="CN13" s="16">
        <v>1.823</v>
      </c>
      <c r="CO13" s="16">
        <v>-2.5739999999999998</v>
      </c>
      <c r="CP13" s="16" t="s">
        <v>314</v>
      </c>
      <c r="CQ13" s="16">
        <v>7.5439999999999996</v>
      </c>
      <c r="CR13" s="16">
        <v>5.3</v>
      </c>
      <c r="CS13" s="16">
        <v>2.145</v>
      </c>
      <c r="CT13" s="16">
        <v>5.5960000000000001</v>
      </c>
      <c r="CU13" s="16">
        <v>5.8239999999999998</v>
      </c>
      <c r="CV13" s="16">
        <v>5.5359999999999996</v>
      </c>
      <c r="CW13" s="16" t="s">
        <v>314</v>
      </c>
      <c r="CX13" s="16" t="s">
        <v>314</v>
      </c>
      <c r="CY13" s="16">
        <v>4.9000000000000004</v>
      </c>
      <c r="CZ13" s="16">
        <v>3.0939999999999999</v>
      </c>
      <c r="DA13" s="16">
        <v>0.19</v>
      </c>
      <c r="DB13" s="16" t="s">
        <v>314</v>
      </c>
      <c r="DC13" s="16">
        <v>2.726</v>
      </c>
      <c r="DD13" s="16">
        <v>2.254</v>
      </c>
      <c r="DE13" s="16">
        <v>2.4169999999999998</v>
      </c>
      <c r="DF13" s="16">
        <v>0.51500000000000001</v>
      </c>
      <c r="DG13" s="16">
        <v>0.1</v>
      </c>
      <c r="DH13" s="16">
        <v>0.72299999999999998</v>
      </c>
      <c r="DI13" s="16">
        <v>1.5349999999999999</v>
      </c>
      <c r="DJ13" s="16">
        <v>6.27</v>
      </c>
      <c r="DK13" s="16">
        <v>4.7770000000000001</v>
      </c>
      <c r="DL13" s="16">
        <v>7.1890000000000001</v>
      </c>
      <c r="DM13" s="16">
        <v>0.42399999999999999</v>
      </c>
      <c r="DN13" s="16">
        <v>3.5510000000000002</v>
      </c>
      <c r="DO13" s="16">
        <v>2.71</v>
      </c>
      <c r="DP13" s="16">
        <v>3.327</v>
      </c>
      <c r="DQ13" s="16">
        <v>11.327</v>
      </c>
      <c r="DR13" s="16" t="s">
        <v>314</v>
      </c>
      <c r="DS13" s="16" t="s">
        <v>314</v>
      </c>
      <c r="DT13" s="16">
        <v>9.9830000000000005</v>
      </c>
      <c r="DU13" s="16">
        <v>-3.0790000000000002</v>
      </c>
      <c r="DV13" s="16" t="s">
        <v>314</v>
      </c>
      <c r="DW13" s="16">
        <v>3.1259999999999999</v>
      </c>
      <c r="DX13" s="16">
        <v>1.81</v>
      </c>
      <c r="DY13" s="16">
        <v>-1.0149999999999999</v>
      </c>
      <c r="DZ13" s="16" t="s">
        <v>314</v>
      </c>
      <c r="EA13" s="16">
        <v>4.0419999999999998</v>
      </c>
      <c r="EB13" s="16">
        <v>3.5680000000000001</v>
      </c>
      <c r="EC13" s="16">
        <v>0.26300000000000001</v>
      </c>
      <c r="ED13" s="16">
        <v>12.106</v>
      </c>
      <c r="EE13" s="16">
        <v>3.4940000000000002</v>
      </c>
      <c r="EF13" s="16">
        <v>3.32</v>
      </c>
      <c r="EG13" s="16">
        <v>2.4</v>
      </c>
      <c r="EH13" s="16" t="s">
        <v>314</v>
      </c>
      <c r="EI13" s="16" t="s">
        <v>314</v>
      </c>
      <c r="EJ13" s="16">
        <v>1.343</v>
      </c>
      <c r="EK13" s="16" t="s">
        <v>314</v>
      </c>
      <c r="EL13" s="16" t="s">
        <v>314</v>
      </c>
      <c r="EM13" s="16" t="s">
        <v>314</v>
      </c>
      <c r="EN13" s="16">
        <v>3.4319999999999999</v>
      </c>
      <c r="EO13" s="16">
        <v>2.9710000000000001</v>
      </c>
      <c r="EP13" s="16">
        <v>1.794</v>
      </c>
      <c r="EQ13" s="16">
        <v>6.9409999999999998</v>
      </c>
      <c r="ER13" s="16" t="s">
        <v>314</v>
      </c>
      <c r="ES13" s="16">
        <v>3.1549999999999998</v>
      </c>
      <c r="ET13" s="16">
        <v>3.4620000000000002</v>
      </c>
      <c r="EU13" s="16">
        <v>8.8569999999999993</v>
      </c>
      <c r="EW13" s="36">
        <f t="shared" si="6"/>
        <v>116.66533652506652</v>
      </c>
      <c r="EX13" s="36">
        <f t="shared" si="10"/>
        <v>96.29813961038063</v>
      </c>
      <c r="EY13" s="36">
        <f t="shared" si="11"/>
        <v>119.14322830820549</v>
      </c>
      <c r="EZ13" s="36">
        <f t="shared" si="12"/>
        <v>109.87802297580446</v>
      </c>
      <c r="FA13" s="36"/>
      <c r="FB13" s="36">
        <f t="shared" si="13"/>
        <v>106.72287308801023</v>
      </c>
      <c r="FC13" s="36">
        <f t="shared" si="14"/>
        <v>88.387291122422056</v>
      </c>
      <c r="FD13" s="36"/>
      <c r="FE13" s="36">
        <f t="shared" si="15"/>
        <v>113.52320060581489</v>
      </c>
      <c r="FF13" s="36">
        <f t="shared" si="16"/>
        <v>126.71882829773577</v>
      </c>
      <c r="FG13" s="36">
        <f t="shared" si="17"/>
        <v>116.48881282755492</v>
      </c>
      <c r="FH13" s="36">
        <f t="shared" si="18"/>
        <v>101.70794592551431</v>
      </c>
      <c r="FI13" s="36">
        <f t="shared" si="19"/>
        <v>118.26201171129257</v>
      </c>
      <c r="FJ13" s="36">
        <f t="shared" si="20"/>
        <v>107.03503152567895</v>
      </c>
      <c r="FK13" s="36"/>
      <c r="FL13" s="36"/>
      <c r="FM13" s="36">
        <f t="shared" si="21"/>
        <v>120.09424093772402</v>
      </c>
      <c r="FN13" s="36">
        <f t="shared" si="22"/>
        <v>114.62093135224767</v>
      </c>
      <c r="FO13" s="36">
        <f t="shared" si="23"/>
        <v>91.618581250239203</v>
      </c>
      <c r="FP13" s="36"/>
      <c r="FQ13" s="36">
        <f t="shared" si="24"/>
        <v>118.20866320745139</v>
      </c>
      <c r="FR13" s="36">
        <f t="shared" si="25"/>
        <v>110.79317522374899</v>
      </c>
      <c r="FS13" s="36">
        <f t="shared" si="26"/>
        <v>108.55125963540017</v>
      </c>
      <c r="FT13" s="36">
        <f t="shared" si="27"/>
        <v>101.20138814832879</v>
      </c>
      <c r="FU13" s="36">
        <f t="shared" si="28"/>
        <v>94.631506527799772</v>
      </c>
      <c r="FV13" s="36">
        <f t="shared" si="29"/>
        <v>109.69096143397063</v>
      </c>
      <c r="FW13" s="36">
        <f t="shared" si="30"/>
        <v>110.78460988403221</v>
      </c>
      <c r="FX13" s="36">
        <f t="shared" si="31"/>
        <v>119.12518422743064</v>
      </c>
      <c r="FY13" s="36">
        <f t="shared" si="32"/>
        <v>134.74574298265415</v>
      </c>
      <c r="FZ13" s="36">
        <f t="shared" si="33"/>
        <v>137.34455565477154</v>
      </c>
      <c r="GA13" s="36">
        <f t="shared" si="34"/>
        <v>109.13153088681469</v>
      </c>
      <c r="GB13" s="36">
        <f t="shared" si="35"/>
        <v>120.45676441634049</v>
      </c>
      <c r="GC13" s="36">
        <f t="shared" si="36"/>
        <v>110.36440963156721</v>
      </c>
      <c r="GD13" s="36">
        <f t="shared" si="37"/>
        <v>126.64359212813781</v>
      </c>
      <c r="GE13" s="36">
        <f t="shared" si="38"/>
        <v>174.83404654896415</v>
      </c>
      <c r="GF13" s="36"/>
      <c r="GG13" s="36"/>
      <c r="GH13" s="36">
        <f t="shared" si="39"/>
        <v>126.21293376838251</v>
      </c>
      <c r="GI13" s="36">
        <f t="shared" si="40"/>
        <v>106.71858199742135</v>
      </c>
      <c r="GJ13" s="36"/>
      <c r="GK13" s="36">
        <f t="shared" si="41"/>
        <v>109.09616214109724</v>
      </c>
      <c r="GL13" s="36">
        <f t="shared" si="42"/>
        <v>116.49041221503191</v>
      </c>
      <c r="GM13" s="36">
        <f t="shared" si="43"/>
        <v>102.16841681767062</v>
      </c>
      <c r="GN13" s="36"/>
      <c r="GO13" s="36">
        <f t="shared" si="44"/>
        <v>123.31708920535681</v>
      </c>
      <c r="GP13" s="36">
        <f t="shared" si="45"/>
        <v>122.66043405377495</v>
      </c>
      <c r="GQ13" s="36">
        <f t="shared" si="46"/>
        <v>111.75637864471243</v>
      </c>
      <c r="GR13" s="36">
        <f t="shared" si="47"/>
        <v>113.22966860141459</v>
      </c>
      <c r="GS13" s="36">
        <f t="shared" si="48"/>
        <v>96.852959809018429</v>
      </c>
      <c r="GT13" s="36">
        <f t="shared" si="49"/>
        <v>110.97223079454213</v>
      </c>
      <c r="GU13" s="36">
        <f t="shared" si="50"/>
        <v>119.54372941615104</v>
      </c>
      <c r="GV13" s="36"/>
      <c r="GW13" s="36"/>
      <c r="GX13" s="36">
        <f t="shared" si="51"/>
        <v>141.16352053218637</v>
      </c>
      <c r="GY13" s="36"/>
      <c r="GZ13" s="36"/>
      <c r="HA13" s="36"/>
      <c r="HB13" s="36">
        <f t="shared" si="52"/>
        <v>110.35558715047894</v>
      </c>
      <c r="HC13" s="36">
        <f t="shared" si="53"/>
        <v>118.9420858839099</v>
      </c>
      <c r="HD13" s="36">
        <f t="shared" si="54"/>
        <v>109.80058447518402</v>
      </c>
      <c r="HE13" s="36">
        <f t="shared" si="55"/>
        <v>134.67990533858375</v>
      </c>
      <c r="HF13" s="36"/>
      <c r="HG13" s="36">
        <f t="shared" si="56"/>
        <v>115.87408297134995</v>
      </c>
      <c r="HH13" s="36">
        <f t="shared" si="57"/>
        <v>121.70612915951483</v>
      </c>
      <c r="HI13" s="36">
        <f t="shared" si="8"/>
        <v>97.622188141306339</v>
      </c>
      <c r="HL13">
        <v>28.123999999999999</v>
      </c>
      <c r="HM13">
        <v>0</v>
      </c>
      <c r="HN13">
        <v>4299.8190000000004</v>
      </c>
      <c r="HO13">
        <v>0</v>
      </c>
      <c r="HP13">
        <v>415.7</v>
      </c>
      <c r="HQ13">
        <v>41.353000000000002</v>
      </c>
      <c r="HU13" s="24">
        <f t="shared" si="7"/>
        <v>5.600000000000005</v>
      </c>
      <c r="HV13" s="24">
        <f t="shared" si="7"/>
        <v>7.1460000000000079</v>
      </c>
      <c r="HW13" s="24">
        <f t="shared" si="58"/>
        <v>2.4480000000000057</v>
      </c>
      <c r="HX13" s="24">
        <f t="shared" si="59"/>
        <v>2.3409999999999931</v>
      </c>
      <c r="HY13" s="24" t="e">
        <f t="shared" si="60"/>
        <v>#DIV/0!</v>
      </c>
      <c r="HZ13" s="24">
        <f t="shared" si="61"/>
        <v>1.8229999999999968</v>
      </c>
      <c r="IA13" s="24">
        <f t="shared" si="62"/>
        <v>-2.5740000000000096</v>
      </c>
      <c r="IB13" s="24" t="e">
        <f t="shared" si="63"/>
        <v>#DIV/0!</v>
      </c>
      <c r="IC13" s="24">
        <f t="shared" si="64"/>
        <v>7.5439999999999952</v>
      </c>
      <c r="ID13" s="24">
        <f t="shared" si="65"/>
        <v>5.2999999999999936</v>
      </c>
      <c r="IE13" s="24">
        <f t="shared" si="66"/>
        <v>2.1449999999999969</v>
      </c>
      <c r="IF13" s="24">
        <f t="shared" si="67"/>
        <v>5.596000000000001</v>
      </c>
      <c r="IG13" s="24">
        <f t="shared" si="68"/>
        <v>5.8240000000000069</v>
      </c>
      <c r="IH13" s="24">
        <f t="shared" si="69"/>
        <v>5.5360000000000076</v>
      </c>
      <c r="II13" s="24" t="e">
        <f t="shared" si="70"/>
        <v>#DIV/0!</v>
      </c>
      <c r="IJ13" s="24" t="e">
        <f t="shared" si="71"/>
        <v>#DIV/0!</v>
      </c>
      <c r="IK13" s="24">
        <f t="shared" si="72"/>
        <v>4.8999999999999932</v>
      </c>
      <c r="IL13" s="24">
        <f t="shared" si="73"/>
        <v>3.0939999999999968</v>
      </c>
      <c r="IM13" s="24">
        <f t="shared" si="74"/>
        <v>0.19000000000000128</v>
      </c>
      <c r="IN13" s="24" t="e">
        <f t="shared" si="75"/>
        <v>#DIV/0!</v>
      </c>
      <c r="IO13" s="24">
        <f t="shared" si="76"/>
        <v>2.7260000000000062</v>
      </c>
      <c r="IP13" s="24">
        <f t="shared" si="77"/>
        <v>2.2540000000000004</v>
      </c>
      <c r="IQ13" s="24">
        <f t="shared" si="78"/>
        <v>2.4170000000000025</v>
      </c>
      <c r="IR13" s="24">
        <f t="shared" si="79"/>
        <v>0.51499999999999879</v>
      </c>
      <c r="IS13" s="24">
        <f t="shared" si="80"/>
        <v>9.9999999999988987E-2</v>
      </c>
      <c r="IT13" s="24">
        <f t="shared" si="81"/>
        <v>0.72300000000000697</v>
      </c>
      <c r="IU13" s="24">
        <f t="shared" si="82"/>
        <v>1.5349999999999975</v>
      </c>
      <c r="IV13" s="24">
        <f t="shared" si="83"/>
        <v>6.2699999999999978</v>
      </c>
      <c r="IW13" s="24">
        <f t="shared" si="84"/>
        <v>4.777000000000009</v>
      </c>
      <c r="IX13" s="24">
        <f t="shared" si="85"/>
        <v>7.1890000000000009</v>
      </c>
      <c r="IY13" s="24">
        <f t="shared" si="86"/>
        <v>0.42400000000000215</v>
      </c>
      <c r="IZ13" s="24">
        <f t="shared" si="87"/>
        <v>3.5509999999999931</v>
      </c>
      <c r="JA13" s="24">
        <f t="shared" si="88"/>
        <v>2.7099999999999902</v>
      </c>
      <c r="JB13" s="24">
        <f t="shared" si="89"/>
        <v>3.3269999999999911</v>
      </c>
      <c r="JC13" s="24">
        <f t="shared" si="90"/>
        <v>11.326999999999998</v>
      </c>
      <c r="JD13" s="24" t="e">
        <f t="shared" si="91"/>
        <v>#DIV/0!</v>
      </c>
      <c r="JE13" s="24" t="e">
        <f t="shared" si="92"/>
        <v>#DIV/0!</v>
      </c>
      <c r="JF13" s="24">
        <f t="shared" si="93"/>
        <v>9.9830000000000076</v>
      </c>
      <c r="JG13" s="24">
        <f t="shared" si="94"/>
        <v>-3.0789999999999984</v>
      </c>
      <c r="JH13" s="24" t="e">
        <f t="shared" si="95"/>
        <v>#DIV/0!</v>
      </c>
      <c r="JI13" s="24">
        <f t="shared" si="96"/>
        <v>3.1260000000000066</v>
      </c>
      <c r="JJ13" s="24">
        <f t="shared" si="97"/>
        <v>1.8100000000000005</v>
      </c>
      <c r="JK13" s="24">
        <f t="shared" si="98"/>
        <v>-1.0149999999999992</v>
      </c>
      <c r="JL13" s="24" t="e">
        <f t="shared" si="99"/>
        <v>#DIV/0!</v>
      </c>
      <c r="JM13" s="24">
        <f t="shared" si="100"/>
        <v>4.04199999999999</v>
      </c>
      <c r="JN13" s="24">
        <f t="shared" si="101"/>
        <v>3.5679999999999934</v>
      </c>
      <c r="JO13" s="24">
        <f t="shared" si="102"/>
        <v>0.26299999999999102</v>
      </c>
      <c r="JP13" s="24">
        <f t="shared" si="103"/>
        <v>12.105999999999995</v>
      </c>
      <c r="JQ13" s="24">
        <f t="shared" si="104"/>
        <v>3.4939999999999971</v>
      </c>
      <c r="JR13" s="24">
        <f t="shared" si="105"/>
        <v>3.3199999999999896</v>
      </c>
      <c r="JS13" s="24">
        <f t="shared" si="106"/>
        <v>2.4000000000000021</v>
      </c>
      <c r="JT13" s="24" t="e">
        <f t="shared" si="107"/>
        <v>#DIV/0!</v>
      </c>
      <c r="JU13" s="24" t="e">
        <f t="shared" si="108"/>
        <v>#DIV/0!</v>
      </c>
      <c r="JV13" s="24">
        <f t="shared" si="109"/>
        <v>1.3430000000000053</v>
      </c>
      <c r="JW13" s="24" t="e">
        <f t="shared" si="110"/>
        <v>#DIV/0!</v>
      </c>
      <c r="JX13" s="24" t="e">
        <f t="shared" si="111"/>
        <v>#DIV/0!</v>
      </c>
      <c r="JY13" s="24" t="e">
        <f t="shared" si="112"/>
        <v>#DIV/0!</v>
      </c>
      <c r="JZ13" s="24">
        <f t="shared" si="113"/>
        <v>3.4319999999999906</v>
      </c>
      <c r="KA13" s="24">
        <f t="shared" si="114"/>
        <v>2.9709999999999903</v>
      </c>
      <c r="KB13" s="24">
        <f t="shared" si="115"/>
        <v>1.7940000000000067</v>
      </c>
      <c r="KC13" s="24">
        <f t="shared" si="116"/>
        <v>6.9409999999999972</v>
      </c>
      <c r="KD13" s="24" t="e">
        <f t="shared" si="117"/>
        <v>#DIV/0!</v>
      </c>
      <c r="KE13" s="24">
        <f t="shared" si="118"/>
        <v>3.1549999999999967</v>
      </c>
      <c r="KF13" s="24">
        <f t="shared" si="119"/>
        <v>3.4620000000000095</v>
      </c>
      <c r="KG13" s="24">
        <f t="shared" si="120"/>
        <v>8.8570000000000029</v>
      </c>
      <c r="KH13" s="24" t="e">
        <f t="shared" si="9"/>
        <v>#DIV/0!</v>
      </c>
      <c r="KI13" s="24" t="e">
        <f t="shared" si="5"/>
        <v>#DIV/0!</v>
      </c>
      <c r="KJ13" s="24">
        <f t="shared" si="5"/>
        <v>3.0938416422287229</v>
      </c>
      <c r="KK13" s="24" t="e">
        <f t="shared" si="5"/>
        <v>#DIV/0!</v>
      </c>
      <c r="KL13" s="24">
        <f t="shared" si="5"/>
        <v>3.4167941993724193</v>
      </c>
      <c r="KM13" s="24" t="e">
        <f t="shared" si="5"/>
        <v>#DIV/0!</v>
      </c>
    </row>
    <row r="14" spans="1:299" outlineLevel="1">
      <c r="A14">
        <v>1987</v>
      </c>
      <c r="B14" s="16">
        <f>+CIT!B84+PIT!B84+VAT!B84</f>
        <v>22.92717115230834</v>
      </c>
      <c r="C14" s="16"/>
      <c r="D14" s="16">
        <f>+CIT!D84+PIT!D84+VAT!D84</f>
        <v>43.225109391291184</v>
      </c>
      <c r="E14" s="31" t="e">
        <f>+CIT!E84+PIT!E84+VAT!E84</f>
        <v>#N/A</v>
      </c>
      <c r="F14" s="16">
        <f>+CIT!F84+PIT!F84+VAT!F84</f>
        <v>53.121314083410361</v>
      </c>
      <c r="G14" s="16"/>
      <c r="H14" s="31" t="e">
        <f>+CIT!H84+PIT!H84+VAT!H84</f>
        <v>#N/A</v>
      </c>
      <c r="I14" s="16">
        <f>+CIT!I84+PIT!I84+VAT!I84</f>
        <v>36.855060077822721</v>
      </c>
      <c r="J14" s="16"/>
      <c r="K14" s="16">
        <f>+CIT!K84+PIT!K84+VAT!K84</f>
        <v>26.227455335440752</v>
      </c>
      <c r="L14" s="16"/>
      <c r="M14" s="16"/>
      <c r="N14" s="16">
        <f>+CIT!N84+PIT!N84+VAT!N84</f>
        <v>22.771284031400803</v>
      </c>
      <c r="O14" s="31" t="e">
        <f>+CIT!O84+PIT!O84+VAT!O84</f>
        <v>#VALUE!</v>
      </c>
      <c r="P14" s="16">
        <f>+CIT!P84+PIT!P84+VAT!P84</f>
        <v>35.367940834482319</v>
      </c>
      <c r="Q14" s="16">
        <f>+CIT!Q84+PIT!Q84+VAT!Q84</f>
        <v>40.882279981180709</v>
      </c>
      <c r="R14" s="16">
        <f>+CIT!R84+PIT!R84+VAT!R84</f>
        <v>37.015912385962729</v>
      </c>
      <c r="S14" s="16"/>
      <c r="T14" s="16">
        <f>+CIT!T84+PIT!T84+VAT!T84</f>
        <v>44.810538802109065</v>
      </c>
      <c r="U14" s="16"/>
      <c r="V14" s="16">
        <f>+CIT!V84+PIT!V84+VAT!V84</f>
        <v>32.010965975215782</v>
      </c>
      <c r="W14" s="16"/>
      <c r="X14" s="16"/>
      <c r="Y14" s="16"/>
      <c r="Z14" s="16">
        <f>+CIT!Z84+PIT!Z84+VAT!Z84</f>
        <v>30.7</v>
      </c>
      <c r="AA14" s="16">
        <f>+CIT!AA84+PIT!AA84+VAT!AA84</f>
        <v>42.234489777073691</v>
      </c>
      <c r="AB14" s="16">
        <f>+CIT!AB84+PIT!AB84+VAT!AB84</f>
        <v>27.713447726107557</v>
      </c>
      <c r="AC14" s="16">
        <f>+CIT!AC84+PIT!AC84+VAT!AC84</f>
        <v>15.956073443246304</v>
      </c>
      <c r="AD14" s="16"/>
      <c r="AE14" s="16">
        <f>+CIT!AE84+PIT!AE84+VAT!AE84</f>
        <v>32.089180058736439</v>
      </c>
      <c r="AF14" s="31" t="e">
        <f>+CIT!AF84+PIT!AF84+VAT!AF84</f>
        <v>#N/A</v>
      </c>
      <c r="AG14" s="16"/>
      <c r="AH14" s="16">
        <f>+CIT!AH84+PIT!AH84+VAT!AH84</f>
        <v>43.30379221404921</v>
      </c>
      <c r="AI14" s="16">
        <f>+CIT!AI84+PIT!AI84+VAT!AI84</f>
        <v>57.063291535443852</v>
      </c>
      <c r="AJ14" s="31" t="e">
        <f>+CIT!AJ84+PIT!AJ84+VAT!AJ84</f>
        <v>#N/A</v>
      </c>
      <c r="AK14" s="16">
        <f>+CIT!AK84+PIT!AK84+VAT!AK84</f>
        <v>41.074660378600107</v>
      </c>
      <c r="AL14" s="16">
        <f>+CIT!AL84+PIT!AL84+VAT!AL84</f>
        <v>38.804676963712858</v>
      </c>
      <c r="AM14" s="16"/>
      <c r="AN14" s="31" t="e">
        <f>+CIT!AN84+PIT!AN84+VAT!AN84</f>
        <v>#VALUE!</v>
      </c>
      <c r="AO14" s="31" t="e">
        <f>+CIT!AO84+PIT!AO84+VAT!AO84</f>
        <v>#N/A</v>
      </c>
      <c r="CI14" s="16">
        <v>-0.8</v>
      </c>
      <c r="CJ14" s="16">
        <v>2.5289999999999999</v>
      </c>
      <c r="CK14" s="16">
        <v>4.8929999999999998</v>
      </c>
      <c r="CL14" s="16">
        <v>1.681</v>
      </c>
      <c r="CM14" s="16" t="s">
        <v>314</v>
      </c>
      <c r="CN14" s="16">
        <v>2.3069999999999999</v>
      </c>
      <c r="CO14" s="16">
        <v>2.4630000000000001</v>
      </c>
      <c r="CP14" s="16" t="s">
        <v>314</v>
      </c>
      <c r="CQ14" s="16">
        <v>3.601</v>
      </c>
      <c r="CR14" s="16">
        <v>4.7</v>
      </c>
      <c r="CS14" s="16">
        <v>4.0730000000000004</v>
      </c>
      <c r="CT14" s="16">
        <v>6.5810000000000004</v>
      </c>
      <c r="CU14" s="16">
        <v>5.3689999999999998</v>
      </c>
      <c r="CV14" s="16">
        <v>4.7649999999999997</v>
      </c>
      <c r="CW14" s="16" t="s">
        <v>314</v>
      </c>
      <c r="CX14" s="16" t="s">
        <v>314</v>
      </c>
      <c r="CY14" s="16">
        <v>0.254</v>
      </c>
      <c r="CZ14" s="16">
        <v>-5.9720000000000004</v>
      </c>
      <c r="DA14" s="16">
        <v>2.5129999999999999</v>
      </c>
      <c r="DB14" s="16" t="s">
        <v>314</v>
      </c>
      <c r="DC14" s="16">
        <v>3.5590000000000002</v>
      </c>
      <c r="DD14" s="16">
        <v>2.6230000000000002</v>
      </c>
      <c r="DE14" s="16">
        <v>1.4690000000000001</v>
      </c>
      <c r="DF14" s="16">
        <v>-2.2570000000000001</v>
      </c>
      <c r="DG14" s="16">
        <v>3.5790000000000002</v>
      </c>
      <c r="DH14" s="16">
        <v>6.0309999999999997</v>
      </c>
      <c r="DI14" s="16">
        <v>4.0510000000000002</v>
      </c>
      <c r="DJ14" s="16">
        <v>8.5459999999999994</v>
      </c>
      <c r="DK14" s="16">
        <v>3.9649999999999999</v>
      </c>
      <c r="DL14" s="16">
        <v>6.5720000000000001</v>
      </c>
      <c r="DM14" s="16">
        <v>3.641</v>
      </c>
      <c r="DN14" s="16">
        <v>7.49</v>
      </c>
      <c r="DO14" s="16">
        <v>3.0670000000000002</v>
      </c>
      <c r="DP14" s="16">
        <v>4.7309999999999999</v>
      </c>
      <c r="DQ14" s="16">
        <v>12.724</v>
      </c>
      <c r="DR14" s="16" t="s">
        <v>314</v>
      </c>
      <c r="DS14" s="16" t="s">
        <v>314</v>
      </c>
      <c r="DT14" s="16">
        <v>3.9510000000000001</v>
      </c>
      <c r="DU14" s="16">
        <v>1.722</v>
      </c>
      <c r="DV14" s="16" t="s">
        <v>314</v>
      </c>
      <c r="DW14" s="16">
        <v>1.85</v>
      </c>
      <c r="DX14" s="16">
        <v>2.4359999999999999</v>
      </c>
      <c r="DY14" s="16">
        <v>-0.70599999999999996</v>
      </c>
      <c r="DZ14" s="16" t="s">
        <v>314</v>
      </c>
      <c r="EA14" s="16">
        <v>1.7529999999999999</v>
      </c>
      <c r="EB14" s="16">
        <v>-1.8089999999999999</v>
      </c>
      <c r="EC14" s="16">
        <v>4.0720000000000001</v>
      </c>
      <c r="ED14" s="16">
        <v>7.7380000000000004</v>
      </c>
      <c r="EE14" s="16">
        <v>2.302</v>
      </c>
      <c r="EF14" s="16">
        <v>7.6319999999999997</v>
      </c>
      <c r="EG14" s="16">
        <v>0.8</v>
      </c>
      <c r="EH14" s="16" t="s">
        <v>314</v>
      </c>
      <c r="EI14" s="16" t="s">
        <v>314</v>
      </c>
      <c r="EJ14" s="16">
        <v>10.798</v>
      </c>
      <c r="EK14" s="16" t="s">
        <v>314</v>
      </c>
      <c r="EL14" s="16" t="s">
        <v>314</v>
      </c>
      <c r="EM14" s="16" t="s">
        <v>314</v>
      </c>
      <c r="EN14" s="16">
        <v>5.7089999999999996</v>
      </c>
      <c r="EO14" s="16">
        <v>3.302</v>
      </c>
      <c r="EP14" s="16">
        <v>1.5549999999999999</v>
      </c>
      <c r="EQ14" s="16">
        <v>10.026999999999999</v>
      </c>
      <c r="ER14" s="16" t="s">
        <v>314</v>
      </c>
      <c r="ES14" s="16">
        <v>5.3959999999999999</v>
      </c>
      <c r="ET14" s="16">
        <v>3.46</v>
      </c>
      <c r="EU14" s="16">
        <v>7.9329999999999998</v>
      </c>
      <c r="EW14" s="36">
        <f t="shared" si="6"/>
        <v>115.73201383286599</v>
      </c>
      <c r="EX14" s="36">
        <f t="shared" si="10"/>
        <v>98.733519561127153</v>
      </c>
      <c r="EY14" s="36">
        <f t="shared" si="11"/>
        <v>124.97290646932598</v>
      </c>
      <c r="EZ14" s="36">
        <f t="shared" si="12"/>
        <v>111.72507254202773</v>
      </c>
      <c r="FA14" s="36"/>
      <c r="FB14" s="36">
        <f t="shared" si="13"/>
        <v>109.18496977015062</v>
      </c>
      <c r="FC14" s="36">
        <f t="shared" si="14"/>
        <v>90.56427010276731</v>
      </c>
      <c r="FD14" s="36"/>
      <c r="FE14" s="36">
        <f t="shared" si="15"/>
        <v>117.61117105963029</v>
      </c>
      <c r="FF14" s="36">
        <f t="shared" si="16"/>
        <v>132.67461322772934</v>
      </c>
      <c r="FG14" s="36">
        <f t="shared" si="17"/>
        <v>121.23340217402122</v>
      </c>
      <c r="FH14" s="36">
        <f t="shared" si="18"/>
        <v>108.4013458468724</v>
      </c>
      <c r="FI14" s="36">
        <f t="shared" si="19"/>
        <v>124.61149912007187</v>
      </c>
      <c r="FJ14" s="36">
        <f t="shared" si="20"/>
        <v>112.13525077787754</v>
      </c>
      <c r="FK14" s="36"/>
      <c r="FL14" s="36"/>
      <c r="FM14" s="36">
        <f t="shared" si="21"/>
        <v>120.39928030970584</v>
      </c>
      <c r="FN14" s="36">
        <f t="shared" si="22"/>
        <v>107.77576933189144</v>
      </c>
      <c r="FO14" s="36">
        <f t="shared" si="23"/>
        <v>93.92095619705772</v>
      </c>
      <c r="FP14" s="36"/>
      <c r="FQ14" s="36">
        <f t="shared" si="24"/>
        <v>122.41570953100459</v>
      </c>
      <c r="FR14" s="36">
        <f t="shared" si="25"/>
        <v>113.69928020986792</v>
      </c>
      <c r="FS14" s="36">
        <f t="shared" si="26"/>
        <v>110.14587763944421</v>
      </c>
      <c r="FT14" s="36">
        <f t="shared" si="27"/>
        <v>98.917272817821015</v>
      </c>
      <c r="FU14" s="36">
        <f t="shared" si="28"/>
        <v>98.018368146429722</v>
      </c>
      <c r="FV14" s="36">
        <f t="shared" si="29"/>
        <v>116.3064233180534</v>
      </c>
      <c r="FW14" s="36">
        <f t="shared" si="30"/>
        <v>115.27249443043436</v>
      </c>
      <c r="FX14" s="36">
        <f t="shared" si="31"/>
        <v>129.30562247150687</v>
      </c>
      <c r="FY14" s="36">
        <f t="shared" si="32"/>
        <v>140.08841169191638</v>
      </c>
      <c r="FZ14" s="36">
        <f t="shared" si="33"/>
        <v>146.37083985240312</v>
      </c>
      <c r="GA14" s="36">
        <f t="shared" si="34"/>
        <v>113.10500992640361</v>
      </c>
      <c r="GB14" s="36">
        <f t="shared" si="35"/>
        <v>129.47897607112438</v>
      </c>
      <c r="GC14" s="36">
        <f t="shared" si="36"/>
        <v>113.74928607496737</v>
      </c>
      <c r="GD14" s="36">
        <f t="shared" si="37"/>
        <v>132.63510047171999</v>
      </c>
      <c r="GE14" s="36">
        <f t="shared" si="38"/>
        <v>197.07993063185435</v>
      </c>
      <c r="GF14" s="36"/>
      <c r="GG14" s="36"/>
      <c r="GH14" s="36">
        <f t="shared" si="39"/>
        <v>131.1996067815713</v>
      </c>
      <c r="GI14" s="36">
        <f t="shared" si="40"/>
        <v>108.55627597941695</v>
      </c>
      <c r="GJ14" s="36"/>
      <c r="GK14" s="36">
        <f t="shared" si="41"/>
        <v>111.11444114070753</v>
      </c>
      <c r="GL14" s="36">
        <f t="shared" si="42"/>
        <v>119.32811865659008</v>
      </c>
      <c r="GM14" s="36">
        <f t="shared" si="43"/>
        <v>101.44710779493786</v>
      </c>
      <c r="GN14" s="36"/>
      <c r="GO14" s="36">
        <f t="shared" si="44"/>
        <v>125.47883777912672</v>
      </c>
      <c r="GP14" s="36">
        <f t="shared" si="45"/>
        <v>120.44150680174215</v>
      </c>
      <c r="GQ14" s="36">
        <f t="shared" si="46"/>
        <v>116.30709838312512</v>
      </c>
      <c r="GR14" s="36">
        <f t="shared" si="47"/>
        <v>121.99138035779205</v>
      </c>
      <c r="GS14" s="36">
        <f t="shared" si="48"/>
        <v>99.082514943822034</v>
      </c>
      <c r="GT14" s="36">
        <f t="shared" si="49"/>
        <v>119.44163144878158</v>
      </c>
      <c r="GU14" s="36">
        <f t="shared" si="50"/>
        <v>120.50007925148024</v>
      </c>
      <c r="GV14" s="36"/>
      <c r="GW14" s="36"/>
      <c r="GX14" s="36">
        <f t="shared" si="51"/>
        <v>156.40635747925185</v>
      </c>
      <c r="GY14" s="36"/>
      <c r="GZ14" s="36"/>
      <c r="HA14" s="36"/>
      <c r="HB14" s="36">
        <f t="shared" si="52"/>
        <v>116.65578762089979</v>
      </c>
      <c r="HC14" s="36">
        <f t="shared" si="53"/>
        <v>122.86955355979661</v>
      </c>
      <c r="HD14" s="36">
        <f t="shared" si="54"/>
        <v>111.50798356377314</v>
      </c>
      <c r="HE14" s="36">
        <f t="shared" si="55"/>
        <v>148.18425944688354</v>
      </c>
      <c r="HF14" s="36"/>
      <c r="HG14" s="36">
        <f t="shared" si="56"/>
        <v>122.12664848848399</v>
      </c>
      <c r="HH14" s="36">
        <f t="shared" si="57"/>
        <v>125.91716122843404</v>
      </c>
      <c r="HI14" s="36">
        <f t="shared" si="8"/>
        <v>105.36655632655616</v>
      </c>
      <c r="HL14">
        <v>26.443999999999999</v>
      </c>
      <c r="HM14">
        <v>0</v>
      </c>
      <c r="HN14">
        <v>4485.2110000000002</v>
      </c>
      <c r="HO14">
        <v>0</v>
      </c>
      <c r="HP14">
        <v>457.38200000000001</v>
      </c>
      <c r="HQ14">
        <v>41.97</v>
      </c>
      <c r="HU14" s="24">
        <f t="shared" si="7"/>
        <v>-0.80000000000000071</v>
      </c>
      <c r="HV14" s="24">
        <f t="shared" si="7"/>
        <v>2.5290000000000035</v>
      </c>
      <c r="HW14" s="24">
        <f t="shared" si="58"/>
        <v>4.8929999999999918</v>
      </c>
      <c r="HX14" s="24">
        <f t="shared" si="59"/>
        <v>1.6809999999999992</v>
      </c>
      <c r="HY14" s="24" t="e">
        <f t="shared" si="60"/>
        <v>#DIV/0!</v>
      </c>
      <c r="HZ14" s="24">
        <f t="shared" si="61"/>
        <v>2.3069999999999924</v>
      </c>
      <c r="IA14" s="24">
        <f t="shared" si="62"/>
        <v>2.462999999999993</v>
      </c>
      <c r="IB14" s="24" t="e">
        <f t="shared" si="63"/>
        <v>#DIV/0!</v>
      </c>
      <c r="IC14" s="24">
        <f t="shared" si="64"/>
        <v>3.6010000000000097</v>
      </c>
      <c r="ID14" s="24">
        <f t="shared" si="65"/>
        <v>4.6999999999999931</v>
      </c>
      <c r="IE14" s="24">
        <f t="shared" si="66"/>
        <v>4.0729999999999933</v>
      </c>
      <c r="IF14" s="24">
        <f t="shared" si="67"/>
        <v>6.5809999999999924</v>
      </c>
      <c r="IG14" s="24">
        <f t="shared" si="68"/>
        <v>5.3690000000000015</v>
      </c>
      <c r="IH14" s="24">
        <f t="shared" si="69"/>
        <v>4.764999999999997</v>
      </c>
      <c r="II14" s="24" t="e">
        <f t="shared" si="70"/>
        <v>#DIV/0!</v>
      </c>
      <c r="IJ14" s="24" t="e">
        <f t="shared" si="71"/>
        <v>#DIV/0!</v>
      </c>
      <c r="IK14" s="24">
        <f t="shared" si="72"/>
        <v>0.25399999999999867</v>
      </c>
      <c r="IL14" s="24">
        <f t="shared" si="73"/>
        <v>-5.9719999999999995</v>
      </c>
      <c r="IM14" s="24">
        <f t="shared" si="74"/>
        <v>2.5130000000000097</v>
      </c>
      <c r="IN14" s="24" t="e">
        <f t="shared" si="75"/>
        <v>#DIV/0!</v>
      </c>
      <c r="IO14" s="24">
        <f t="shared" si="76"/>
        <v>3.5590000000000011</v>
      </c>
      <c r="IP14" s="24">
        <f t="shared" si="77"/>
        <v>2.6229999999999976</v>
      </c>
      <c r="IQ14" s="24">
        <f t="shared" si="78"/>
        <v>1.4690000000000092</v>
      </c>
      <c r="IR14" s="24">
        <f t="shared" si="79"/>
        <v>-2.2569999999999979</v>
      </c>
      <c r="IS14" s="24">
        <f t="shared" si="80"/>
        <v>3.5789999999999988</v>
      </c>
      <c r="IT14" s="24">
        <f t="shared" si="81"/>
        <v>6.0310000000000086</v>
      </c>
      <c r="IU14" s="24">
        <f t="shared" si="82"/>
        <v>4.0510000000000046</v>
      </c>
      <c r="IV14" s="24">
        <f t="shared" si="83"/>
        <v>8.54600000000001</v>
      </c>
      <c r="IW14" s="24">
        <f t="shared" si="84"/>
        <v>3.9649999999999963</v>
      </c>
      <c r="IX14" s="24">
        <f t="shared" si="85"/>
        <v>6.5720000000000001</v>
      </c>
      <c r="IY14" s="24">
        <f t="shared" si="86"/>
        <v>3.6410000000000053</v>
      </c>
      <c r="IZ14" s="24">
        <f t="shared" si="87"/>
        <v>7.4899999999999967</v>
      </c>
      <c r="JA14" s="24">
        <f t="shared" si="88"/>
        <v>3.0669999999999975</v>
      </c>
      <c r="JB14" s="24">
        <f t="shared" si="89"/>
        <v>4.7309999999999963</v>
      </c>
      <c r="JC14" s="24">
        <f t="shared" si="90"/>
        <v>12.724000000000002</v>
      </c>
      <c r="JD14" s="24" t="e">
        <f t="shared" si="91"/>
        <v>#DIV/0!</v>
      </c>
      <c r="JE14" s="24" t="e">
        <f t="shared" si="92"/>
        <v>#DIV/0!</v>
      </c>
      <c r="JF14" s="24">
        <f t="shared" si="93"/>
        <v>3.9509999999999934</v>
      </c>
      <c r="JG14" s="24">
        <f t="shared" si="94"/>
        <v>1.7220000000000013</v>
      </c>
      <c r="JH14" s="24" t="e">
        <f t="shared" si="95"/>
        <v>#DIV/0!</v>
      </c>
      <c r="JI14" s="24">
        <f t="shared" si="96"/>
        <v>1.8499999999999961</v>
      </c>
      <c r="JJ14" s="24">
        <f t="shared" si="97"/>
        <v>2.4359999999999937</v>
      </c>
      <c r="JK14" s="24">
        <f t="shared" si="98"/>
        <v>-0.70599999999999552</v>
      </c>
      <c r="JL14" s="24" t="e">
        <f t="shared" si="99"/>
        <v>#DIV/0!</v>
      </c>
      <c r="JM14" s="24">
        <f t="shared" si="100"/>
        <v>1.7530000000000046</v>
      </c>
      <c r="JN14" s="24">
        <f t="shared" si="101"/>
        <v>-1.809000000000005</v>
      </c>
      <c r="JO14" s="24">
        <f t="shared" si="102"/>
        <v>4.0720000000000089</v>
      </c>
      <c r="JP14" s="24">
        <f t="shared" si="103"/>
        <v>7.7380000000000004</v>
      </c>
      <c r="JQ14" s="24">
        <f t="shared" si="104"/>
        <v>2.302000000000004</v>
      </c>
      <c r="JR14" s="24">
        <f t="shared" si="105"/>
        <v>7.6319999999999943</v>
      </c>
      <c r="JS14" s="24">
        <f t="shared" si="106"/>
        <v>0.80000000000000071</v>
      </c>
      <c r="JT14" s="24" t="e">
        <f t="shared" si="107"/>
        <v>#DIV/0!</v>
      </c>
      <c r="JU14" s="24" t="e">
        <f t="shared" si="108"/>
        <v>#DIV/0!</v>
      </c>
      <c r="JV14" s="24">
        <f t="shared" si="109"/>
        <v>10.797999999999996</v>
      </c>
      <c r="JW14" s="24" t="e">
        <f t="shared" si="110"/>
        <v>#DIV/0!</v>
      </c>
      <c r="JX14" s="24" t="e">
        <f t="shared" si="111"/>
        <v>#DIV/0!</v>
      </c>
      <c r="JY14" s="24" t="e">
        <f t="shared" si="112"/>
        <v>#DIV/0!</v>
      </c>
      <c r="JZ14" s="24">
        <f t="shared" si="113"/>
        <v>5.7090000000000085</v>
      </c>
      <c r="KA14" s="24">
        <f t="shared" si="114"/>
        <v>3.3020000000000049</v>
      </c>
      <c r="KB14" s="24">
        <f t="shared" si="115"/>
        <v>1.5549999999999953</v>
      </c>
      <c r="KC14" s="24">
        <f t="shared" si="116"/>
        <v>10.027000000000008</v>
      </c>
      <c r="KD14" s="24" t="e">
        <f t="shared" si="117"/>
        <v>#DIV/0!</v>
      </c>
      <c r="KE14" s="24">
        <f t="shared" si="118"/>
        <v>5.3960000000000008</v>
      </c>
      <c r="KF14" s="24">
        <f t="shared" si="119"/>
        <v>3.4599999999999964</v>
      </c>
      <c r="KG14" s="24">
        <f t="shared" si="120"/>
        <v>7.9329999999999901</v>
      </c>
      <c r="KH14" s="24" t="e">
        <f t="shared" si="9"/>
        <v>#DIV/0!</v>
      </c>
      <c r="KI14" s="24" t="e">
        <f t="shared" si="5"/>
        <v>#DIV/0!</v>
      </c>
      <c r="KJ14" s="24">
        <f t="shared" si="5"/>
        <v>-5.9735457260702614</v>
      </c>
      <c r="KK14" s="24" t="e">
        <f t="shared" si="5"/>
        <v>#DIV/0!</v>
      </c>
      <c r="KL14" s="24">
        <f t="shared" si="5"/>
        <v>4.311623349727034</v>
      </c>
      <c r="KM14" s="24" t="e">
        <f t="shared" si="5"/>
        <v>#DIV/0!</v>
      </c>
    </row>
    <row r="15" spans="1:299" outlineLevel="1">
      <c r="A15">
        <v>1988</v>
      </c>
      <c r="B15" s="16">
        <f>+CIT!B85+PIT!B85+VAT!B85</f>
        <v>22.92717115230834</v>
      </c>
      <c r="C15" s="16"/>
      <c r="D15" s="16">
        <f>+CIT!D85+PIT!D85+VAT!D85</f>
        <v>43.225109391291184</v>
      </c>
      <c r="E15" s="31" t="e">
        <f>+CIT!E85+PIT!E85+VAT!E85</f>
        <v>#N/A</v>
      </c>
      <c r="F15" s="16">
        <f>+CIT!F85+PIT!F85+VAT!F85</f>
        <v>53.121314083410361</v>
      </c>
      <c r="G15" s="16"/>
      <c r="H15" s="31" t="e">
        <f>+CIT!H85+PIT!H85+VAT!H85</f>
        <v>#N/A</v>
      </c>
      <c r="I15" s="16">
        <f>+CIT!I85+PIT!I85+VAT!I85</f>
        <v>32.473413437096966</v>
      </c>
      <c r="J15" s="16"/>
      <c r="K15" s="16">
        <f>+CIT!K85+PIT!K85+VAT!K85</f>
        <v>23.069752824969555</v>
      </c>
      <c r="L15" s="16"/>
      <c r="M15" s="16"/>
      <c r="N15" s="16">
        <f>+CIT!N85+PIT!N85+VAT!N85</f>
        <v>55.184912741516548</v>
      </c>
      <c r="O15" s="31" t="e">
        <f>+CIT!O85+PIT!O85+VAT!O85</f>
        <v>#VALUE!</v>
      </c>
      <c r="P15" s="16">
        <f>+CIT!P85+PIT!P85+VAT!P85</f>
        <v>34.933594188272387</v>
      </c>
      <c r="Q15" s="16">
        <f>+CIT!Q85+PIT!Q85+VAT!Q85</f>
        <v>40.882279981180709</v>
      </c>
      <c r="R15" s="16">
        <f>+CIT!R85+PIT!R85+VAT!R85</f>
        <v>32.253930467346869</v>
      </c>
      <c r="S15" s="16"/>
      <c r="T15" s="16">
        <f>+CIT!T85+PIT!T85+VAT!T85</f>
        <v>44.810538802109065</v>
      </c>
      <c r="U15" s="16"/>
      <c r="V15" s="16">
        <f>+CIT!V85+PIT!V85+VAT!V85</f>
        <v>32.010965975215782</v>
      </c>
      <c r="W15" s="16"/>
      <c r="X15" s="16"/>
      <c r="Y15" s="16"/>
      <c r="Z15" s="16">
        <f>+CIT!Z85+PIT!Z85+VAT!Z85</f>
        <v>29.2</v>
      </c>
      <c r="AA15" s="16">
        <f>+CIT!AA85+PIT!AA85+VAT!AA85</f>
        <v>34.164670999252117</v>
      </c>
      <c r="AB15" s="16">
        <f>+CIT!AB85+PIT!AB85+VAT!AB85</f>
        <v>22.655824497372002</v>
      </c>
      <c r="AC15" s="16">
        <f>+CIT!AC85+PIT!AC85+VAT!AC85</f>
        <v>19.215131978978263</v>
      </c>
      <c r="AD15" s="16">
        <f>+CIT!AD85+PIT!AD85+VAT!AD85</f>
        <v>26.369503370325177</v>
      </c>
      <c r="AE15" s="16">
        <f>+CIT!AE85+PIT!AE85+VAT!AE85</f>
        <v>32.558669793153648</v>
      </c>
      <c r="AF15" s="31" t="e">
        <f>+CIT!AF85+PIT!AF85+VAT!AF85</f>
        <v>#N/A</v>
      </c>
      <c r="AG15" s="16"/>
      <c r="AH15" s="16">
        <f>+CIT!AH85+PIT!AH85+VAT!AH85</f>
        <v>38.003499311464601</v>
      </c>
      <c r="AI15" s="16">
        <f>+CIT!AI85+PIT!AI85+VAT!AI85</f>
        <v>56.036049274028848</v>
      </c>
      <c r="AJ15" s="31" t="e">
        <f>+CIT!AJ85+PIT!AJ85+VAT!AJ85</f>
        <v>#N/A</v>
      </c>
      <c r="AK15" s="16">
        <f>+CIT!AK85+PIT!AK85+VAT!AK85</f>
        <v>30.769690643816705</v>
      </c>
      <c r="AL15" s="16">
        <f>+CIT!AL85+PIT!AL85+VAT!AL85</f>
        <v>29.218707854851438</v>
      </c>
      <c r="AM15" s="16"/>
      <c r="AN15" s="31" t="e">
        <f>+CIT!AN85+PIT!AN85+VAT!AN85</f>
        <v>#VALUE!</v>
      </c>
      <c r="AO15" s="31" t="e">
        <f>+CIT!AO85+PIT!AO85+VAT!AO85</f>
        <v>#N/A</v>
      </c>
      <c r="CI15" s="16">
        <v>-1.4</v>
      </c>
      <c r="CJ15" s="16">
        <v>-1.9570000000000001</v>
      </c>
      <c r="CK15" s="16">
        <v>4.2530000000000001</v>
      </c>
      <c r="CL15" s="16">
        <v>0.96099999999999997</v>
      </c>
      <c r="CM15" s="16" t="s">
        <v>314</v>
      </c>
      <c r="CN15" s="16">
        <v>4.7229999999999999</v>
      </c>
      <c r="CO15" s="16">
        <v>2.91</v>
      </c>
      <c r="CP15" s="16" t="s">
        <v>314</v>
      </c>
      <c r="CQ15" s="16">
        <v>0.26400000000000001</v>
      </c>
      <c r="CR15" s="16">
        <v>2.4</v>
      </c>
      <c r="CS15" s="16">
        <v>4.41</v>
      </c>
      <c r="CT15" s="16">
        <v>7.2880000000000003</v>
      </c>
      <c r="CU15" s="16">
        <v>4.0640000000000001</v>
      </c>
      <c r="CV15" s="16">
        <v>3.4319999999999999</v>
      </c>
      <c r="CW15" s="16" t="s">
        <v>314</v>
      </c>
      <c r="CX15" s="16" t="s">
        <v>314</v>
      </c>
      <c r="CY15" s="16">
        <v>-8.0000000000000002E-3</v>
      </c>
      <c r="CZ15" s="16">
        <v>10.486000000000001</v>
      </c>
      <c r="DA15" s="16">
        <v>1.8779999999999999</v>
      </c>
      <c r="DB15" s="16" t="s">
        <v>314</v>
      </c>
      <c r="DC15" s="16">
        <v>5.2110000000000003</v>
      </c>
      <c r="DD15" s="16">
        <v>4.5620000000000003</v>
      </c>
      <c r="DE15" s="16">
        <v>3.7360000000000002</v>
      </c>
      <c r="DF15" s="16">
        <v>4.2880000000000003</v>
      </c>
      <c r="DG15" s="16">
        <v>3.8919999999999999</v>
      </c>
      <c r="DH15" s="16">
        <v>4.6100000000000003</v>
      </c>
      <c r="DI15" s="16">
        <v>-6.5000000000000002E-2</v>
      </c>
      <c r="DJ15" s="16">
        <v>-0.09</v>
      </c>
      <c r="DK15" s="16">
        <v>9.6280000000000001</v>
      </c>
      <c r="DL15" s="16">
        <v>6.9790000000000001</v>
      </c>
      <c r="DM15" s="16">
        <v>2.9980000000000002</v>
      </c>
      <c r="DN15" s="16">
        <v>3.5640000000000001</v>
      </c>
      <c r="DO15" s="16">
        <v>4.0289999999999999</v>
      </c>
      <c r="DP15" s="16">
        <v>6.7850000000000001</v>
      </c>
      <c r="DQ15" s="16">
        <v>11.988</v>
      </c>
      <c r="DR15" s="16" t="s">
        <v>314</v>
      </c>
      <c r="DS15" s="16" t="s">
        <v>314</v>
      </c>
      <c r="DT15" s="16">
        <v>8.4640000000000004</v>
      </c>
      <c r="DU15" s="16">
        <v>1.2829999999999999</v>
      </c>
      <c r="DV15" s="16" t="s">
        <v>314</v>
      </c>
      <c r="DW15" s="16">
        <v>4.585</v>
      </c>
      <c r="DX15" s="16">
        <v>0.55500000000000005</v>
      </c>
      <c r="DY15" s="16">
        <v>-12.4</v>
      </c>
      <c r="DZ15" s="16" t="s">
        <v>314</v>
      </c>
      <c r="EA15" s="16">
        <v>-0.255</v>
      </c>
      <c r="EB15" s="16">
        <v>-13.38</v>
      </c>
      <c r="EC15" s="16">
        <v>5.8810000000000002</v>
      </c>
      <c r="ED15" s="16">
        <v>-9.4220000000000006</v>
      </c>
      <c r="EE15" s="16">
        <v>3.2850000000000001</v>
      </c>
      <c r="EF15" s="16">
        <v>5.34</v>
      </c>
      <c r="EG15" s="16">
        <v>-0.5</v>
      </c>
      <c r="EH15" s="16" t="s">
        <v>314</v>
      </c>
      <c r="EI15" s="16" t="s">
        <v>314</v>
      </c>
      <c r="EJ15" s="16">
        <v>11.263999999999999</v>
      </c>
      <c r="EK15" s="16" t="s">
        <v>314</v>
      </c>
      <c r="EL15" s="16" t="s">
        <v>314</v>
      </c>
      <c r="EM15" s="16" t="s">
        <v>314</v>
      </c>
      <c r="EN15" s="16">
        <v>5.2850000000000001</v>
      </c>
      <c r="EO15" s="16">
        <v>2.468</v>
      </c>
      <c r="EP15" s="16">
        <v>3.1669999999999998</v>
      </c>
      <c r="EQ15" s="16">
        <v>2.121</v>
      </c>
      <c r="ER15" s="16" t="s">
        <v>314</v>
      </c>
      <c r="ES15" s="16">
        <v>5.6020000000000003</v>
      </c>
      <c r="ET15" s="16">
        <v>4.1769999999999996</v>
      </c>
      <c r="EU15" s="16">
        <v>1.4670000000000001</v>
      </c>
      <c r="EW15" s="36">
        <f t="shared" si="6"/>
        <v>114.11176563920586</v>
      </c>
      <c r="EX15" s="36">
        <f t="shared" si="10"/>
        <v>96.801304583315897</v>
      </c>
      <c r="EY15" s="36">
        <f t="shared" si="11"/>
        <v>130.28800418146642</v>
      </c>
      <c r="EZ15" s="36">
        <f t="shared" si="12"/>
        <v>112.7987504891566</v>
      </c>
      <c r="FA15" s="36"/>
      <c r="FB15" s="36">
        <f t="shared" si="13"/>
        <v>114.34177589239484</v>
      </c>
      <c r="FC15" s="36">
        <f t="shared" si="14"/>
        <v>93.199690362757835</v>
      </c>
      <c r="FD15" s="36"/>
      <c r="FE15" s="36">
        <f t="shared" si="15"/>
        <v>117.92166455122772</v>
      </c>
      <c r="FF15" s="36">
        <f t="shared" si="16"/>
        <v>135.85880394519484</v>
      </c>
      <c r="FG15" s="36">
        <f t="shared" si="17"/>
        <v>126.57979520989556</v>
      </c>
      <c r="FH15" s="36">
        <f t="shared" si="18"/>
        <v>116.30163593219247</v>
      </c>
      <c r="FI15" s="36">
        <f t="shared" si="19"/>
        <v>129.67571044431159</v>
      </c>
      <c r="FJ15" s="36">
        <f t="shared" si="20"/>
        <v>115.9837325845743</v>
      </c>
      <c r="FK15" s="36"/>
      <c r="FL15" s="36"/>
      <c r="FM15" s="36">
        <f t="shared" si="21"/>
        <v>120.38964836728107</v>
      </c>
      <c r="FN15" s="36">
        <f t="shared" si="22"/>
        <v>119.07713650403358</v>
      </c>
      <c r="FO15" s="36">
        <f t="shared" si="23"/>
        <v>95.684791754438464</v>
      </c>
      <c r="FP15" s="36"/>
      <c r="FQ15" s="36">
        <f t="shared" si="24"/>
        <v>128.79479215466526</v>
      </c>
      <c r="FR15" s="36">
        <f t="shared" si="25"/>
        <v>118.8862413730421</v>
      </c>
      <c r="FS15" s="36">
        <f t="shared" si="26"/>
        <v>114.26092762805385</v>
      </c>
      <c r="FT15" s="36">
        <f t="shared" si="27"/>
        <v>103.15884547624918</v>
      </c>
      <c r="FU15" s="36">
        <f t="shared" si="28"/>
        <v>101.83324303468878</v>
      </c>
      <c r="FV15" s="36">
        <f t="shared" si="29"/>
        <v>121.66814943301567</v>
      </c>
      <c r="FW15" s="36">
        <f t="shared" si="30"/>
        <v>115.19756730905458</v>
      </c>
      <c r="FX15" s="36">
        <f t="shared" si="31"/>
        <v>129.18924741128251</v>
      </c>
      <c r="FY15" s="36">
        <f t="shared" si="32"/>
        <v>153.57612396961409</v>
      </c>
      <c r="FZ15" s="36">
        <f t="shared" si="33"/>
        <v>156.58606076570234</v>
      </c>
      <c r="GA15" s="36">
        <f t="shared" si="34"/>
        <v>116.49589812399718</v>
      </c>
      <c r="GB15" s="36">
        <f t="shared" si="35"/>
        <v>134.09360677829923</v>
      </c>
      <c r="GC15" s="36">
        <f t="shared" si="36"/>
        <v>118.3322448109278</v>
      </c>
      <c r="GD15" s="36">
        <f t="shared" si="37"/>
        <v>141.63439203872619</v>
      </c>
      <c r="GE15" s="36">
        <f t="shared" si="38"/>
        <v>220.70587271600104</v>
      </c>
      <c r="GF15" s="36"/>
      <c r="GG15" s="36"/>
      <c r="GH15" s="36">
        <f t="shared" si="39"/>
        <v>142.30434149956352</v>
      </c>
      <c r="GI15" s="36">
        <f t="shared" si="40"/>
        <v>109.94905300023287</v>
      </c>
      <c r="GJ15" s="36"/>
      <c r="GK15" s="36">
        <f t="shared" si="41"/>
        <v>116.20903826700896</v>
      </c>
      <c r="GL15" s="36">
        <f t="shared" si="42"/>
        <v>119.99038971513414</v>
      </c>
      <c r="GM15" s="36">
        <f t="shared" si="43"/>
        <v>88.867666428365567</v>
      </c>
      <c r="GN15" s="36"/>
      <c r="GO15" s="36">
        <f t="shared" si="44"/>
        <v>125.15886674278994</v>
      </c>
      <c r="GP15" s="36">
        <f t="shared" si="45"/>
        <v>104.32643319166905</v>
      </c>
      <c r="GQ15" s="36">
        <f t="shared" si="46"/>
        <v>123.14711883903671</v>
      </c>
      <c r="GR15" s="36">
        <f t="shared" si="47"/>
        <v>110.49735250048089</v>
      </c>
      <c r="GS15" s="36">
        <f t="shared" si="48"/>
        <v>102.3373755597266</v>
      </c>
      <c r="GT15" s="36">
        <f t="shared" si="49"/>
        <v>125.8198145681465</v>
      </c>
      <c r="GU15" s="36">
        <f t="shared" si="50"/>
        <v>119.89757885522285</v>
      </c>
      <c r="GV15" s="36"/>
      <c r="GW15" s="36"/>
      <c r="GX15" s="36">
        <f t="shared" si="51"/>
        <v>174.02396958571478</v>
      </c>
      <c r="GY15" s="36"/>
      <c r="GZ15" s="36"/>
      <c r="HA15" s="36"/>
      <c r="HB15" s="36">
        <f t="shared" si="52"/>
        <v>122.82104599666435</v>
      </c>
      <c r="HC15" s="36">
        <f t="shared" si="53"/>
        <v>125.9019741416524</v>
      </c>
      <c r="HD15" s="36">
        <f t="shared" si="54"/>
        <v>115.03944140323784</v>
      </c>
      <c r="HE15" s="36">
        <f t="shared" si="55"/>
        <v>151.32724758975195</v>
      </c>
      <c r="HF15" s="36"/>
      <c r="HG15" s="36">
        <f t="shared" si="56"/>
        <v>128.96818333680886</v>
      </c>
      <c r="HH15" s="36">
        <f t="shared" si="57"/>
        <v>131.17672105294574</v>
      </c>
      <c r="HI15" s="36">
        <f t="shared" si="8"/>
        <v>106.91228370786673</v>
      </c>
      <c r="HL15">
        <v>29.216999999999999</v>
      </c>
      <c r="HM15">
        <v>0</v>
      </c>
      <c r="HN15">
        <v>4788.0770000000002</v>
      </c>
      <c r="HO15">
        <v>0</v>
      </c>
      <c r="HP15">
        <v>467.084</v>
      </c>
      <c r="HQ15">
        <v>45.860999999999997</v>
      </c>
      <c r="HU15" s="24">
        <f t="shared" si="7"/>
        <v>-1.4000000000000012</v>
      </c>
      <c r="HV15" s="24">
        <f t="shared" si="7"/>
        <v>-1.9569999999999976</v>
      </c>
      <c r="HW15" s="24">
        <f t="shared" si="58"/>
        <v>4.2530000000000179</v>
      </c>
      <c r="HX15" s="24">
        <f t="shared" si="59"/>
        <v>0.96099999999998964</v>
      </c>
      <c r="HY15" s="24" t="e">
        <f t="shared" si="60"/>
        <v>#DIV/0!</v>
      </c>
      <c r="HZ15" s="24">
        <f t="shared" si="61"/>
        <v>4.7230000000000105</v>
      </c>
      <c r="IA15" s="24">
        <f t="shared" si="62"/>
        <v>2.9099999999999904</v>
      </c>
      <c r="IB15" s="24" t="e">
        <f t="shared" si="63"/>
        <v>#DIV/0!</v>
      </c>
      <c r="IC15" s="24">
        <f t="shared" si="64"/>
        <v>0.26399999999999757</v>
      </c>
      <c r="ID15" s="24">
        <f t="shared" si="65"/>
        <v>2.4000000000000021</v>
      </c>
      <c r="IE15" s="24">
        <f t="shared" si="66"/>
        <v>4.4100000000000028</v>
      </c>
      <c r="IF15" s="24">
        <f t="shared" si="67"/>
        <v>7.2880000000000056</v>
      </c>
      <c r="IG15" s="24">
        <f t="shared" si="68"/>
        <v>4.0640000000000009</v>
      </c>
      <c r="IH15" s="24">
        <f t="shared" si="69"/>
        <v>3.4319999999999906</v>
      </c>
      <c r="II15" s="24" t="e">
        <f t="shared" si="70"/>
        <v>#DIV/0!</v>
      </c>
      <c r="IJ15" s="24" t="e">
        <f t="shared" si="71"/>
        <v>#DIV/0!</v>
      </c>
      <c r="IK15" s="24">
        <f t="shared" si="72"/>
        <v>-7.9999999999968985E-3</v>
      </c>
      <c r="IL15" s="24">
        <f t="shared" si="73"/>
        <v>10.485999999999995</v>
      </c>
      <c r="IM15" s="24">
        <f t="shared" si="74"/>
        <v>1.8780000000000019</v>
      </c>
      <c r="IN15" s="24" t="e">
        <f t="shared" si="75"/>
        <v>#DIV/0!</v>
      </c>
      <c r="IO15" s="24">
        <f t="shared" si="76"/>
        <v>5.2110000000000101</v>
      </c>
      <c r="IP15" s="24">
        <f t="shared" si="77"/>
        <v>4.5619999999999994</v>
      </c>
      <c r="IQ15" s="24">
        <f t="shared" si="78"/>
        <v>3.736000000000006</v>
      </c>
      <c r="IR15" s="24">
        <f t="shared" si="79"/>
        <v>4.2880000000000029</v>
      </c>
      <c r="IS15" s="24">
        <f t="shared" si="80"/>
        <v>3.8920000000000066</v>
      </c>
      <c r="IT15" s="24">
        <f t="shared" si="81"/>
        <v>4.610000000000003</v>
      </c>
      <c r="IU15" s="24">
        <f t="shared" si="82"/>
        <v>-6.5000000000003944E-2</v>
      </c>
      <c r="IV15" s="24">
        <f t="shared" si="83"/>
        <v>-9.000000000000119E-2</v>
      </c>
      <c r="IW15" s="24">
        <f t="shared" si="84"/>
        <v>9.627999999999993</v>
      </c>
      <c r="IX15" s="24">
        <f t="shared" si="85"/>
        <v>6.9790000000000019</v>
      </c>
      <c r="IY15" s="24">
        <f t="shared" si="86"/>
        <v>2.9979999999999896</v>
      </c>
      <c r="IZ15" s="24">
        <f t="shared" si="87"/>
        <v>3.5639999999999894</v>
      </c>
      <c r="JA15" s="24">
        <f t="shared" si="88"/>
        <v>4.0289999999999937</v>
      </c>
      <c r="JB15" s="24">
        <f t="shared" si="89"/>
        <v>6.7849999999999966</v>
      </c>
      <c r="JC15" s="24">
        <f t="shared" si="90"/>
        <v>11.988</v>
      </c>
      <c r="JD15" s="24" t="e">
        <f t="shared" si="91"/>
        <v>#DIV/0!</v>
      </c>
      <c r="JE15" s="24" t="e">
        <f t="shared" si="92"/>
        <v>#DIV/0!</v>
      </c>
      <c r="JF15" s="24">
        <f t="shared" si="93"/>
        <v>8.4640000000000057</v>
      </c>
      <c r="JG15" s="24">
        <f t="shared" si="94"/>
        <v>1.2829999999999897</v>
      </c>
      <c r="JH15" s="24" t="e">
        <f t="shared" si="95"/>
        <v>#DIV/0!</v>
      </c>
      <c r="JI15" s="24">
        <f t="shared" si="96"/>
        <v>4.5849999999999946</v>
      </c>
      <c r="JJ15" s="24">
        <f t="shared" si="97"/>
        <v>0.55499999999999439</v>
      </c>
      <c r="JK15" s="24">
        <f t="shared" si="98"/>
        <v>-12.4</v>
      </c>
      <c r="JL15" s="24" t="e">
        <f t="shared" si="99"/>
        <v>#DIV/0!</v>
      </c>
      <c r="JM15" s="24">
        <f t="shared" si="100"/>
        <v>-0.25500000000000522</v>
      </c>
      <c r="JN15" s="24">
        <f t="shared" si="101"/>
        <v>-13.380000000000003</v>
      </c>
      <c r="JO15" s="24">
        <f t="shared" si="102"/>
        <v>5.8810000000000029</v>
      </c>
      <c r="JP15" s="24">
        <f t="shared" si="103"/>
        <v>-9.421999999999997</v>
      </c>
      <c r="JQ15" s="24">
        <f t="shared" si="104"/>
        <v>3.2850000000000046</v>
      </c>
      <c r="JR15" s="24">
        <f t="shared" si="105"/>
        <v>5.3399999999999892</v>
      </c>
      <c r="JS15" s="24">
        <f t="shared" si="106"/>
        <v>-0.50000000000000044</v>
      </c>
      <c r="JT15" s="24" t="e">
        <f t="shared" si="107"/>
        <v>#DIV/0!</v>
      </c>
      <c r="JU15" s="24" t="e">
        <f t="shared" si="108"/>
        <v>#DIV/0!</v>
      </c>
      <c r="JV15" s="24">
        <f t="shared" si="109"/>
        <v>11.264000000000006</v>
      </c>
      <c r="JW15" s="24" t="e">
        <f t="shared" si="110"/>
        <v>#DIV/0!</v>
      </c>
      <c r="JX15" s="24" t="e">
        <f t="shared" si="111"/>
        <v>#DIV/0!</v>
      </c>
      <c r="JY15" s="24" t="e">
        <f t="shared" si="112"/>
        <v>#DIV/0!</v>
      </c>
      <c r="JZ15" s="24">
        <f t="shared" si="113"/>
        <v>5.2850000000000064</v>
      </c>
      <c r="KA15" s="24">
        <f t="shared" si="114"/>
        <v>2.4680000000000035</v>
      </c>
      <c r="KB15" s="24">
        <f t="shared" si="115"/>
        <v>3.1670000000000087</v>
      </c>
      <c r="KC15" s="24">
        <f t="shared" si="116"/>
        <v>2.1209999999999951</v>
      </c>
      <c r="KD15" s="24" t="e">
        <f t="shared" si="117"/>
        <v>#DIV/0!</v>
      </c>
      <c r="KE15" s="24">
        <f t="shared" si="118"/>
        <v>5.6019999999999959</v>
      </c>
      <c r="KF15" s="24">
        <f t="shared" si="119"/>
        <v>4.1770000000000085</v>
      </c>
      <c r="KG15" s="24">
        <f t="shared" si="120"/>
        <v>1.4669999999999961</v>
      </c>
      <c r="KH15" s="24" t="e">
        <f t="shared" si="9"/>
        <v>#DIV/0!</v>
      </c>
      <c r="KI15" s="24" t="e">
        <f t="shared" si="5"/>
        <v>#DIV/0!</v>
      </c>
      <c r="KJ15" s="24">
        <f t="shared" si="5"/>
        <v>10.486310694297373</v>
      </c>
      <c r="KK15" s="24" t="e">
        <f t="shared" si="5"/>
        <v>#DIV/0!</v>
      </c>
      <c r="KL15" s="24">
        <f t="shared" si="5"/>
        <v>6.7525474275346165</v>
      </c>
      <c r="KM15" s="24" t="e">
        <f t="shared" si="5"/>
        <v>#DIV/0!</v>
      </c>
    </row>
    <row r="16" spans="1:299" ht="13.5" customHeight="1" outlineLevel="1">
      <c r="A16">
        <v>1989</v>
      </c>
      <c r="B16" s="16">
        <f>+CIT!B86+PIT!B86+VAT!B86</f>
        <v>17.591815290158124</v>
      </c>
      <c r="C16" s="16"/>
      <c r="D16" s="16">
        <f>+CIT!D86+PIT!D86+VAT!D86</f>
        <v>35.435175478936785</v>
      </c>
      <c r="E16" s="31" t="e">
        <f>+CIT!E86+PIT!E86+VAT!E86</f>
        <v>#N/A</v>
      </c>
      <c r="F16" s="16">
        <f>+CIT!F86+PIT!F86+VAT!F86</f>
        <v>43.49754693682916</v>
      </c>
      <c r="G16" s="16"/>
      <c r="H16" s="31" t="e">
        <f>+CIT!H86+PIT!H86+VAT!H86</f>
        <v>#N/A</v>
      </c>
      <c r="I16" s="16">
        <f>+CIT!I86+PIT!I86+VAT!I86</f>
        <v>29.381646640725755</v>
      </c>
      <c r="J16" s="16"/>
      <c r="K16" s="16">
        <f>+CIT!K86+PIT!K86+VAT!K86</f>
        <v>23.069752824969555</v>
      </c>
      <c r="L16" s="16">
        <f>+CIT!L86+PIT!L86+VAT!L86</f>
        <v>14.923974565137229</v>
      </c>
      <c r="M16" s="16"/>
      <c r="N16" s="16">
        <f>+CIT!N86+PIT!N86+VAT!N86</f>
        <v>55.184912741516548</v>
      </c>
      <c r="O16" s="31" t="e">
        <f>+CIT!O86+PIT!O86+VAT!O86</f>
        <v>#VALUE!</v>
      </c>
      <c r="P16" s="16">
        <f>+CIT!P86+PIT!P86+VAT!P86</f>
        <v>34.499247542062456</v>
      </c>
      <c r="Q16" s="16">
        <f>+CIT!Q86+PIT!Q86+VAT!Q86</f>
        <v>40.882279981180709</v>
      </c>
      <c r="R16" s="16">
        <f>+CIT!R86+PIT!R86+VAT!R86</f>
        <v>31.663077683765362</v>
      </c>
      <c r="S16" s="16"/>
      <c r="T16" s="16">
        <f>+CIT!T86+PIT!T86+VAT!T86</f>
        <v>38.661874382043251</v>
      </c>
      <c r="U16" s="16">
        <f>+CIT!U86+PIT!U86+VAT!U86</f>
        <v>40.518239315929129</v>
      </c>
      <c r="V16" s="16">
        <f>+CIT!V86+PIT!V86+VAT!V86</f>
        <v>30.109045665784311</v>
      </c>
      <c r="W16" s="16"/>
      <c r="X16" s="16"/>
      <c r="Y16" s="16"/>
      <c r="Z16" s="16">
        <f>+CIT!Z86+PIT!Z86+VAT!Z86</f>
        <v>26.599999999999998</v>
      </c>
      <c r="AA16" s="16">
        <f>+CIT!AA86+PIT!AA86+VAT!AA86</f>
        <v>31.384672448361378</v>
      </c>
      <c r="AB16" s="16">
        <f>+CIT!AB86+PIT!AB86+VAT!AB86</f>
        <v>20.8166887778318</v>
      </c>
      <c r="AC16" s="16">
        <f>+CIT!AC86+PIT!AC86+VAT!AC86</f>
        <v>22.196823830818143</v>
      </c>
      <c r="AD16" s="16">
        <f>+CIT!AD86+PIT!AD86+VAT!AD86</f>
        <v>26.369503370325177</v>
      </c>
      <c r="AE16" s="16">
        <f>+CIT!AE86+PIT!AE86+VAT!AE86</f>
        <v>28.656248796502219</v>
      </c>
      <c r="AF16" s="31" t="e">
        <f>+CIT!AF86+PIT!AF86+VAT!AF86</f>
        <v>#N/A</v>
      </c>
      <c r="AG16" s="16"/>
      <c r="AH16" s="16">
        <f>+CIT!AH86+PIT!AH86+VAT!AH86</f>
        <v>38.003499311464601</v>
      </c>
      <c r="AI16" s="16">
        <f>+CIT!AI86+PIT!AI86+VAT!AI86</f>
        <v>54.438116867383307</v>
      </c>
      <c r="AJ16" s="31" t="e">
        <f>+CIT!AJ86+PIT!AJ86+VAT!AJ86</f>
        <v>#N/A</v>
      </c>
      <c r="AK16" s="16">
        <f>+CIT!AK86+PIT!AK86+VAT!AK86</f>
        <v>30.769690643816705</v>
      </c>
      <c r="AL16" s="16">
        <f>+CIT!AL86+PIT!AL86+VAT!AL86</f>
        <v>29.218707854851438</v>
      </c>
      <c r="AM16" s="16"/>
      <c r="AN16" s="31" t="e">
        <f>+CIT!AN86+PIT!AN86+VAT!AN86</f>
        <v>#VALUE!</v>
      </c>
      <c r="AO16" s="31" t="e">
        <f>+CIT!AO86+PIT!AO86+VAT!AO86</f>
        <v>#N/A</v>
      </c>
      <c r="BY16" s="35"/>
      <c r="BZ16" s="35"/>
      <c r="CA16" s="35"/>
      <c r="CB16" s="35"/>
      <c r="CC16" s="35"/>
      <c r="CD16" s="35"/>
      <c r="CI16" s="16">
        <v>9.8000000000000007</v>
      </c>
      <c r="CJ16" s="16">
        <v>-7.0069999999999997</v>
      </c>
      <c r="CK16" s="16">
        <v>4.6340000000000003</v>
      </c>
      <c r="CL16" s="16">
        <v>3.887</v>
      </c>
      <c r="CM16" s="16" t="s">
        <v>314</v>
      </c>
      <c r="CN16" s="16">
        <v>3.4689999999999999</v>
      </c>
      <c r="CO16" s="16">
        <v>3.79</v>
      </c>
      <c r="CP16" s="16" t="s">
        <v>314</v>
      </c>
      <c r="CQ16" s="16">
        <v>3.2</v>
      </c>
      <c r="CR16" s="16">
        <v>-0.5</v>
      </c>
      <c r="CS16" s="16">
        <v>2.3170000000000002</v>
      </c>
      <c r="CT16" s="16">
        <v>10.605</v>
      </c>
      <c r="CU16" s="16">
        <v>3.4140000000000001</v>
      </c>
      <c r="CV16" s="16">
        <v>5.6660000000000004</v>
      </c>
      <c r="CW16" s="16" t="s">
        <v>314</v>
      </c>
      <c r="CX16" s="16" t="s">
        <v>314</v>
      </c>
      <c r="CY16" s="16">
        <v>0.64200000000000002</v>
      </c>
      <c r="CZ16" s="16">
        <v>0.28499999999999998</v>
      </c>
      <c r="DA16" s="16">
        <v>0.96199999999999997</v>
      </c>
      <c r="DB16" s="16" t="s">
        <v>314</v>
      </c>
      <c r="DC16" s="16">
        <v>5.0869999999999997</v>
      </c>
      <c r="DD16" s="16">
        <v>4.4710000000000001</v>
      </c>
      <c r="DE16" s="16">
        <v>3.9129999999999998</v>
      </c>
      <c r="DF16" s="16">
        <v>3.7989999999999999</v>
      </c>
      <c r="DG16" s="16">
        <v>3.9430000000000001</v>
      </c>
      <c r="DH16" s="16">
        <v>4.3259999999999996</v>
      </c>
      <c r="DI16" s="16">
        <v>0.73599999999999999</v>
      </c>
      <c r="DJ16" s="16">
        <v>0.25800000000000001</v>
      </c>
      <c r="DK16" s="16">
        <v>5.9470000000000001</v>
      </c>
      <c r="DL16" s="16">
        <v>9.0850000000000009</v>
      </c>
      <c r="DM16" s="16">
        <v>5.6139999999999999</v>
      </c>
      <c r="DN16" s="16">
        <v>1.419</v>
      </c>
      <c r="DO16" s="16">
        <v>3.2519999999999998</v>
      </c>
      <c r="DP16" s="16">
        <v>4.8579999999999997</v>
      </c>
      <c r="DQ16" s="16">
        <v>7.0730000000000004</v>
      </c>
      <c r="DR16" s="16" t="s">
        <v>314</v>
      </c>
      <c r="DS16" s="16" t="s">
        <v>314</v>
      </c>
      <c r="DT16" s="16">
        <v>9.798</v>
      </c>
      <c r="DU16" s="16">
        <v>4.1059999999999999</v>
      </c>
      <c r="DV16" s="16" t="s">
        <v>314</v>
      </c>
      <c r="DW16" s="16">
        <v>4.4809999999999999</v>
      </c>
      <c r="DX16" s="16">
        <v>0.42799999999999999</v>
      </c>
      <c r="DY16" s="16">
        <v>-1.694</v>
      </c>
      <c r="DZ16" s="16" t="s">
        <v>314</v>
      </c>
      <c r="EA16" s="16">
        <v>1.038</v>
      </c>
      <c r="EB16" s="16">
        <v>1.5620000000000001</v>
      </c>
      <c r="EC16" s="16">
        <v>5.8170000000000002</v>
      </c>
      <c r="ED16" s="16">
        <v>-13.422000000000001</v>
      </c>
      <c r="EE16" s="16">
        <v>3.8119999999999998</v>
      </c>
      <c r="EF16" s="16">
        <v>6.649</v>
      </c>
      <c r="EG16" s="16">
        <v>-5.8</v>
      </c>
      <c r="EH16" s="16" t="s">
        <v>314</v>
      </c>
      <c r="EI16" s="16" t="s">
        <v>314</v>
      </c>
      <c r="EJ16" s="16">
        <v>10.159000000000001</v>
      </c>
      <c r="EK16" s="16" t="s">
        <v>314</v>
      </c>
      <c r="EL16" s="16" t="s">
        <v>314</v>
      </c>
      <c r="EM16" s="16" t="s">
        <v>314</v>
      </c>
      <c r="EN16" s="16">
        <v>5.0039999999999996</v>
      </c>
      <c r="EO16" s="16">
        <v>2.6579999999999999</v>
      </c>
      <c r="EP16" s="16">
        <v>4.4669999999999996</v>
      </c>
      <c r="EQ16" s="16">
        <v>0.253</v>
      </c>
      <c r="ER16" s="16" t="s">
        <v>314</v>
      </c>
      <c r="ES16" s="16">
        <v>2.444</v>
      </c>
      <c r="ET16" s="16">
        <v>3.6720000000000002</v>
      </c>
      <c r="EU16" s="16">
        <v>1.1040000000000001</v>
      </c>
      <c r="EW16" s="36">
        <f t="shared" si="6"/>
        <v>125.29471867184805</v>
      </c>
      <c r="EX16" s="36">
        <f t="shared" si="10"/>
        <v>90.018437171162958</v>
      </c>
      <c r="EY16" s="36">
        <f t="shared" si="11"/>
        <v>136.32555029523559</v>
      </c>
      <c r="EZ16" s="36">
        <f t="shared" si="12"/>
        <v>117.18323792067011</v>
      </c>
      <c r="FA16" s="36"/>
      <c r="FB16" s="36">
        <f t="shared" si="13"/>
        <v>118.308292098102</v>
      </c>
      <c r="FC16" s="36">
        <f t="shared" si="14"/>
        <v>96.731958627506359</v>
      </c>
      <c r="FD16" s="36"/>
      <c r="FE16" s="36">
        <f t="shared" si="15"/>
        <v>121.69515781686701</v>
      </c>
      <c r="FF16" s="36">
        <f t="shared" si="16"/>
        <v>135.17950992546886</v>
      </c>
      <c r="FG16" s="36">
        <f t="shared" si="17"/>
        <v>129.51264906490883</v>
      </c>
      <c r="FH16" s="36">
        <f t="shared" si="18"/>
        <v>128.63542442280146</v>
      </c>
      <c r="FI16" s="36">
        <f t="shared" si="19"/>
        <v>134.10283919888039</v>
      </c>
      <c r="FJ16" s="36">
        <f t="shared" si="20"/>
        <v>122.55537087281627</v>
      </c>
      <c r="FK16" s="36"/>
      <c r="FL16" s="36"/>
      <c r="FM16" s="36">
        <f t="shared" si="21"/>
        <v>121.16254990979903</v>
      </c>
      <c r="FN16" s="36">
        <f t="shared" si="22"/>
        <v>119.41650634307007</v>
      </c>
      <c r="FO16" s="36">
        <f t="shared" si="23"/>
        <v>96.605279451116161</v>
      </c>
      <c r="FP16" s="36"/>
      <c r="FQ16" s="36">
        <f t="shared" si="24"/>
        <v>135.34658323157308</v>
      </c>
      <c r="FR16" s="36">
        <f t="shared" si="25"/>
        <v>124.20164522483081</v>
      </c>
      <c r="FS16" s="36">
        <f t="shared" si="26"/>
        <v>118.73195772613961</v>
      </c>
      <c r="FT16" s="36">
        <f t="shared" si="27"/>
        <v>107.07785001589188</v>
      </c>
      <c r="FU16" s="36">
        <f t="shared" si="28"/>
        <v>105.84852780754656</v>
      </c>
      <c r="FV16" s="36">
        <f t="shared" si="29"/>
        <v>126.93151357748793</v>
      </c>
      <c r="FW16" s="36">
        <f t="shared" si="30"/>
        <v>116.04542140444923</v>
      </c>
      <c r="FX16" s="36">
        <f t="shared" si="31"/>
        <v>129.52255566960363</v>
      </c>
      <c r="FY16" s="36">
        <f t="shared" si="32"/>
        <v>162.70929606208702</v>
      </c>
      <c r="FZ16" s="36">
        <f t="shared" si="33"/>
        <v>170.81190438626641</v>
      </c>
      <c r="GA16" s="36">
        <f t="shared" si="34"/>
        <v>123.03597784467838</v>
      </c>
      <c r="GB16" s="36">
        <f t="shared" si="35"/>
        <v>135.9963950584833</v>
      </c>
      <c r="GC16" s="36">
        <f t="shared" si="36"/>
        <v>122.18040941217919</v>
      </c>
      <c r="GD16" s="36">
        <f t="shared" si="37"/>
        <v>148.51499080396752</v>
      </c>
      <c r="GE16" s="36">
        <f t="shared" si="38"/>
        <v>236.31639909320378</v>
      </c>
      <c r="GF16" s="36"/>
      <c r="GG16" s="36"/>
      <c r="GH16" s="36">
        <f t="shared" si="39"/>
        <v>156.24732087969076</v>
      </c>
      <c r="GI16" s="36">
        <f t="shared" si="40"/>
        <v>114.46356111642244</v>
      </c>
      <c r="GJ16" s="36"/>
      <c r="GK16" s="36">
        <f t="shared" si="41"/>
        <v>121.41636527175363</v>
      </c>
      <c r="GL16" s="36">
        <f t="shared" si="42"/>
        <v>120.50394858311492</v>
      </c>
      <c r="GM16" s="36">
        <f t="shared" si="43"/>
        <v>87.362248159069054</v>
      </c>
      <c r="GN16" s="36"/>
      <c r="GO16" s="36">
        <f t="shared" si="44"/>
        <v>126.45801577958011</v>
      </c>
      <c r="GP16" s="36">
        <f t="shared" si="45"/>
        <v>105.95601207812292</v>
      </c>
      <c r="GQ16" s="36">
        <f t="shared" si="46"/>
        <v>130.31058674190348</v>
      </c>
      <c r="GR16" s="36">
        <f t="shared" si="47"/>
        <v>95.666397847866335</v>
      </c>
      <c r="GS16" s="36">
        <f t="shared" si="48"/>
        <v>106.23847631606337</v>
      </c>
      <c r="GT16" s="36">
        <f t="shared" si="49"/>
        <v>134.18557403878256</v>
      </c>
      <c r="GU16" s="36">
        <f t="shared" si="50"/>
        <v>112.94351928161991</v>
      </c>
      <c r="GV16" s="36"/>
      <c r="GW16" s="36"/>
      <c r="GX16" s="36">
        <f t="shared" si="51"/>
        <v>191.70306465592756</v>
      </c>
      <c r="GY16" s="36"/>
      <c r="GZ16" s="36"/>
      <c r="HA16" s="36"/>
      <c r="HB16" s="36">
        <f t="shared" si="52"/>
        <v>128.96701113833745</v>
      </c>
      <c r="HC16" s="36">
        <f t="shared" si="53"/>
        <v>129.24844861433752</v>
      </c>
      <c r="HD16" s="36">
        <f t="shared" si="54"/>
        <v>120.17825325072047</v>
      </c>
      <c r="HE16" s="36">
        <f t="shared" si="55"/>
        <v>151.710105526154</v>
      </c>
      <c r="HF16" s="36"/>
      <c r="HG16" s="36">
        <f t="shared" si="56"/>
        <v>132.12016573756048</v>
      </c>
      <c r="HH16" s="36">
        <f t="shared" si="57"/>
        <v>135.99353025000991</v>
      </c>
      <c r="HI16" s="36">
        <f t="shared" si="8"/>
        <v>108.09259532000158</v>
      </c>
      <c r="HL16">
        <v>29.3</v>
      </c>
      <c r="HM16">
        <v>0</v>
      </c>
      <c r="HN16">
        <v>5085.192</v>
      </c>
      <c r="HO16">
        <v>0</v>
      </c>
      <c r="HP16">
        <v>468.26600000000002</v>
      </c>
      <c r="HQ16">
        <v>44.183</v>
      </c>
      <c r="HU16" s="24">
        <f t="shared" si="7"/>
        <v>9.8000000000000078</v>
      </c>
      <c r="HV16" s="24">
        <f t="shared" si="7"/>
        <v>-7.0069999999999961</v>
      </c>
      <c r="HW16" s="24">
        <f t="shared" si="58"/>
        <v>4.6340000000000048</v>
      </c>
      <c r="HX16" s="24">
        <f t="shared" si="59"/>
        <v>3.886999999999996</v>
      </c>
      <c r="HY16" s="24" t="e">
        <f t="shared" si="60"/>
        <v>#DIV/0!</v>
      </c>
      <c r="HZ16" s="24">
        <f t="shared" si="61"/>
        <v>3.4689999999999888</v>
      </c>
      <c r="IA16" s="24">
        <f t="shared" si="62"/>
        <v>3.7900000000000045</v>
      </c>
      <c r="IB16" s="24" t="e">
        <f t="shared" si="63"/>
        <v>#DIV/0!</v>
      </c>
      <c r="IC16" s="24">
        <f t="shared" si="64"/>
        <v>3.2000000000000028</v>
      </c>
      <c r="ID16" s="24">
        <f t="shared" si="65"/>
        <v>-0.50000000000000044</v>
      </c>
      <c r="IE16" s="24">
        <f t="shared" si="66"/>
        <v>2.3169999999999913</v>
      </c>
      <c r="IF16" s="24">
        <f t="shared" si="67"/>
        <v>10.604999999999976</v>
      </c>
      <c r="IG16" s="24">
        <f t="shared" si="68"/>
        <v>3.4140000000000059</v>
      </c>
      <c r="IH16" s="24">
        <f t="shared" si="69"/>
        <v>5.6659999999999933</v>
      </c>
      <c r="II16" s="24" t="e">
        <f t="shared" si="70"/>
        <v>#DIV/0!</v>
      </c>
      <c r="IJ16" s="24" t="e">
        <f t="shared" si="71"/>
        <v>#DIV/0!</v>
      </c>
      <c r="IK16" s="24">
        <f t="shared" si="72"/>
        <v>0.64200000000000923</v>
      </c>
      <c r="IL16" s="24">
        <f t="shared" si="73"/>
        <v>0.28500000000000192</v>
      </c>
      <c r="IM16" s="24">
        <f t="shared" si="74"/>
        <v>0.96199999999999619</v>
      </c>
      <c r="IN16" s="24" t="e">
        <f t="shared" si="75"/>
        <v>#DIV/0!</v>
      </c>
      <c r="IO16" s="24">
        <f t="shared" si="76"/>
        <v>5.0869999999999971</v>
      </c>
      <c r="IP16" s="24">
        <f t="shared" si="77"/>
        <v>4.4710000000000027</v>
      </c>
      <c r="IQ16" s="24">
        <f t="shared" si="78"/>
        <v>3.9130000000000109</v>
      </c>
      <c r="IR16" s="24">
        <f t="shared" si="79"/>
        <v>3.7989999999999968</v>
      </c>
      <c r="IS16" s="24">
        <f t="shared" si="80"/>
        <v>3.9430000000000076</v>
      </c>
      <c r="IT16" s="24">
        <f t="shared" si="81"/>
        <v>4.3260000000000076</v>
      </c>
      <c r="IU16" s="24">
        <f t="shared" si="82"/>
        <v>0.73600000000000332</v>
      </c>
      <c r="IV16" s="24">
        <f t="shared" si="83"/>
        <v>0.25800000000000267</v>
      </c>
      <c r="IW16" s="24">
        <f t="shared" si="84"/>
        <v>5.9469999999999912</v>
      </c>
      <c r="IX16" s="24">
        <f t="shared" si="85"/>
        <v>9.0850000000000097</v>
      </c>
      <c r="IY16" s="24">
        <f t="shared" si="86"/>
        <v>5.6140000000000079</v>
      </c>
      <c r="IZ16" s="24">
        <f t="shared" si="87"/>
        <v>1.4189999999999925</v>
      </c>
      <c r="JA16" s="24">
        <f t="shared" si="88"/>
        <v>3.2520000000000104</v>
      </c>
      <c r="JB16" s="24">
        <f t="shared" si="89"/>
        <v>4.8580000000000068</v>
      </c>
      <c r="JC16" s="24">
        <f t="shared" si="90"/>
        <v>7.072999999999996</v>
      </c>
      <c r="JD16" s="24" t="e">
        <f t="shared" si="91"/>
        <v>#DIV/0!</v>
      </c>
      <c r="JE16" s="24" t="e">
        <f t="shared" si="92"/>
        <v>#DIV/0!</v>
      </c>
      <c r="JF16" s="24">
        <f t="shared" si="93"/>
        <v>9.7979999999999947</v>
      </c>
      <c r="JG16" s="24">
        <f t="shared" si="94"/>
        <v>4.1060000000000096</v>
      </c>
      <c r="JH16" s="24" t="e">
        <f t="shared" si="95"/>
        <v>#DIV/0!</v>
      </c>
      <c r="JI16" s="24">
        <f t="shared" si="96"/>
        <v>4.4810000000000016</v>
      </c>
      <c r="JJ16" s="24">
        <f t="shared" si="97"/>
        <v>0.42800000000000615</v>
      </c>
      <c r="JK16" s="24">
        <f t="shared" si="98"/>
        <v>-1.6939999999999955</v>
      </c>
      <c r="JL16" s="24" t="e">
        <f t="shared" si="99"/>
        <v>#DIV/0!</v>
      </c>
      <c r="JM16" s="24">
        <f t="shared" si="100"/>
        <v>1.0380000000000056</v>
      </c>
      <c r="JN16" s="24">
        <f t="shared" si="101"/>
        <v>1.5619999999999967</v>
      </c>
      <c r="JO16" s="24">
        <f t="shared" si="102"/>
        <v>5.8170000000000055</v>
      </c>
      <c r="JP16" s="24">
        <f t="shared" si="103"/>
        <v>-13.422000000000001</v>
      </c>
      <c r="JQ16" s="24">
        <f t="shared" si="104"/>
        <v>3.8119999999999932</v>
      </c>
      <c r="JR16" s="24">
        <f t="shared" si="105"/>
        <v>6.6489999999999938</v>
      </c>
      <c r="JS16" s="24">
        <f t="shared" si="106"/>
        <v>-5.8000000000000052</v>
      </c>
      <c r="JT16" s="24" t="e">
        <f t="shared" si="107"/>
        <v>#DIV/0!</v>
      </c>
      <c r="JU16" s="24" t="e">
        <f t="shared" si="108"/>
        <v>#DIV/0!</v>
      </c>
      <c r="JV16" s="24">
        <f t="shared" si="109"/>
        <v>10.159000000000006</v>
      </c>
      <c r="JW16" s="24" t="e">
        <f t="shared" si="110"/>
        <v>#DIV/0!</v>
      </c>
      <c r="JX16" s="24" t="e">
        <f t="shared" si="111"/>
        <v>#DIV/0!</v>
      </c>
      <c r="JY16" s="24" t="e">
        <f t="shared" si="112"/>
        <v>#DIV/0!</v>
      </c>
      <c r="JZ16" s="24">
        <f t="shared" si="113"/>
        <v>5.0040000000000084</v>
      </c>
      <c r="KA16" s="24">
        <f t="shared" si="114"/>
        <v>2.6580000000000048</v>
      </c>
      <c r="KB16" s="24">
        <f t="shared" si="115"/>
        <v>4.4669999999999987</v>
      </c>
      <c r="KC16" s="24">
        <f t="shared" si="116"/>
        <v>0.25299999999999212</v>
      </c>
      <c r="KD16" s="24" t="e">
        <f t="shared" si="117"/>
        <v>#DIV/0!</v>
      </c>
      <c r="KE16" s="24">
        <f t="shared" si="118"/>
        <v>2.4440000000000017</v>
      </c>
      <c r="KF16" s="24">
        <f t="shared" si="119"/>
        <v>3.6720000000000086</v>
      </c>
      <c r="KG16" s="24">
        <f t="shared" si="120"/>
        <v>1.1039999999999939</v>
      </c>
      <c r="KH16" s="24" t="e">
        <f t="shared" si="9"/>
        <v>#DIV/0!</v>
      </c>
      <c r="KI16" s="24" t="e">
        <f t="shared" si="5"/>
        <v>#DIV/0!</v>
      </c>
      <c r="KJ16" s="24">
        <f t="shared" si="5"/>
        <v>0.28408118561111806</v>
      </c>
      <c r="KK16" s="24" t="e">
        <f t="shared" si="5"/>
        <v>#DIV/0!</v>
      </c>
      <c r="KL16" s="24">
        <f t="shared" si="5"/>
        <v>6.2053095637350841</v>
      </c>
      <c r="KM16" s="24" t="e">
        <f t="shared" si="5"/>
        <v>#DIV/0!</v>
      </c>
    </row>
    <row r="17" spans="1:299" outlineLevel="1">
      <c r="A17">
        <v>1990</v>
      </c>
      <c r="B17" s="16">
        <f>+CIT!B87+PIT!B87+VAT!B87</f>
        <v>15.679116500166032</v>
      </c>
      <c r="C17" s="16"/>
      <c r="D17" s="16">
        <f>+CIT!D87+PIT!D87+VAT!D87</f>
        <v>35.435175478936785</v>
      </c>
      <c r="E17" s="31" t="e">
        <f>+CIT!E87+PIT!E87+VAT!E87</f>
        <v>#N/A</v>
      </c>
      <c r="F17" s="16">
        <f>+CIT!F87+PIT!F87+VAT!F87</f>
        <v>43.295021089529293</v>
      </c>
      <c r="G17" s="16"/>
      <c r="H17" s="31" t="e">
        <f>+CIT!H87+PIT!H87+VAT!H87</f>
        <v>#N/A</v>
      </c>
      <c r="I17" s="16">
        <f>+CIT!I87+PIT!I87+VAT!I87</f>
        <v>29.381646640725755</v>
      </c>
      <c r="J17" s="16"/>
      <c r="K17" s="16">
        <f>+CIT!K87+PIT!K87+VAT!K87</f>
        <v>25.026123266991171</v>
      </c>
      <c r="L17" s="16">
        <f>+CIT!L87+PIT!L87+VAT!L87</f>
        <v>14.923974565137229</v>
      </c>
      <c r="M17" s="16"/>
      <c r="N17" s="16">
        <f>+CIT!N87+PIT!N87+VAT!N87</f>
        <v>54.559723518426964</v>
      </c>
      <c r="O17" s="31" t="e">
        <f>+CIT!O87+PIT!O87+VAT!O87</f>
        <v>#VALUE!</v>
      </c>
      <c r="P17" s="16">
        <f>+CIT!P87+PIT!P87+VAT!P87</f>
        <v>34.209683111255835</v>
      </c>
      <c r="Q17" s="16">
        <f>+CIT!Q87+PIT!Q87+VAT!Q87</f>
        <v>38.832772668901903</v>
      </c>
      <c r="R17" s="16">
        <f>+CIT!R87+PIT!R87+VAT!R87</f>
        <v>32.69537877816493</v>
      </c>
      <c r="S17" s="16">
        <f>+CIT!S87+PIT!S87+VAT!S87</f>
        <v>35.667107963757203</v>
      </c>
      <c r="T17" s="16">
        <f>+CIT!T87+PIT!T87+VAT!T87</f>
        <v>38.661874382043251</v>
      </c>
      <c r="U17" s="16">
        <f>+CIT!U87+PIT!U87+VAT!U87</f>
        <v>39.607872050857615</v>
      </c>
      <c r="V17" s="16">
        <f>+CIT!V87+PIT!V87+VAT!V87</f>
        <v>30.109045665784311</v>
      </c>
      <c r="W17" s="16"/>
      <c r="X17" s="16"/>
      <c r="Y17" s="16"/>
      <c r="Z17" s="16">
        <f>+CIT!Z87+PIT!Z87+VAT!Z87</f>
        <v>24.9</v>
      </c>
      <c r="AA17" s="16">
        <f>+CIT!AA87+PIT!AA87+VAT!AA87</f>
        <v>27.145081955247825</v>
      </c>
      <c r="AB17" s="16">
        <f>+CIT!AB87+PIT!AB87+VAT!AB87</f>
        <v>19.897120918061695</v>
      </c>
      <c r="AC17" s="16">
        <f>+CIT!AC87+PIT!AC87+VAT!AC87</f>
        <v>22.028586443856526</v>
      </c>
      <c r="AD17" s="16">
        <f>+CIT!AD87+PIT!AD87+VAT!AD87</f>
        <v>26.369503370325177</v>
      </c>
      <c r="AE17" s="16">
        <f>+CIT!AE87+PIT!AE87+VAT!AE87</f>
        <v>28.656248796502219</v>
      </c>
      <c r="AF17" s="31" t="e">
        <f>+CIT!AF87+PIT!AF87+VAT!AF87</f>
        <v>#N/A</v>
      </c>
      <c r="AG17" s="16"/>
      <c r="AH17" s="16">
        <f>+CIT!AH87+PIT!AH87+VAT!AH87</f>
        <v>38.003499311464601</v>
      </c>
      <c r="AI17" s="16">
        <f>+CIT!AI87+PIT!AI87+VAT!AI87</f>
        <v>49.485746168830325</v>
      </c>
      <c r="AJ17" s="31" t="e">
        <f>+CIT!AJ87+PIT!AJ87+VAT!AJ87</f>
        <v>#N/A</v>
      </c>
      <c r="AK17" s="16">
        <f>+CIT!AK87+PIT!AK87+VAT!AK87</f>
        <v>30.769690643816705</v>
      </c>
      <c r="AL17" s="16">
        <f>+CIT!AL87+PIT!AL87+VAT!AL87</f>
        <v>29.218707854851438</v>
      </c>
      <c r="AM17" s="16"/>
      <c r="AN17" s="31" t="e">
        <f>+CIT!AN87+PIT!AN87+VAT!AN87</f>
        <v>#VALUE!</v>
      </c>
      <c r="AO17" s="31" t="e">
        <f>+CIT!AO87+PIT!AO87+VAT!AO87</f>
        <v>#N/A</v>
      </c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I17" s="16">
        <v>-10</v>
      </c>
      <c r="CJ17" s="16">
        <v>-1.3380000000000001</v>
      </c>
      <c r="CK17" s="16">
        <v>1.49</v>
      </c>
      <c r="CL17" s="16">
        <v>4.3460000000000001</v>
      </c>
      <c r="CM17" s="16" t="s">
        <v>314</v>
      </c>
      <c r="CN17" s="16">
        <v>3.137</v>
      </c>
      <c r="CO17" s="16">
        <v>4.6360000000000001</v>
      </c>
      <c r="CP17" s="16" t="s">
        <v>314</v>
      </c>
      <c r="CQ17" s="16">
        <v>-4.1680000000000001</v>
      </c>
      <c r="CR17" s="16">
        <v>-9.1</v>
      </c>
      <c r="CS17" s="16">
        <v>0.16500000000000001</v>
      </c>
      <c r="CT17" s="16">
        <v>3.6709999999999998</v>
      </c>
      <c r="CU17" s="16">
        <v>4.282</v>
      </c>
      <c r="CV17" s="16">
        <v>3.6</v>
      </c>
      <c r="CW17" s="16" t="s">
        <v>314</v>
      </c>
      <c r="CX17" s="16" t="s">
        <v>314</v>
      </c>
      <c r="CY17" s="16">
        <v>1.4730000000000001</v>
      </c>
      <c r="CZ17" s="16">
        <v>3.008</v>
      </c>
      <c r="DA17" s="16">
        <v>4.8310000000000004</v>
      </c>
      <c r="DB17" s="16" t="s">
        <v>314</v>
      </c>
      <c r="DC17" s="16">
        <v>0.21099999999999999</v>
      </c>
      <c r="DD17" s="16">
        <v>3.0329999999999999</v>
      </c>
      <c r="DE17" s="16">
        <v>5.7229999999999999</v>
      </c>
      <c r="DF17" s="16">
        <v>3</v>
      </c>
      <c r="DG17" s="16">
        <v>3.101</v>
      </c>
      <c r="DH17" s="16">
        <v>9.7000000000000003E-2</v>
      </c>
      <c r="DI17" s="16">
        <v>-3.4969999999999999</v>
      </c>
      <c r="DJ17" s="16">
        <v>1.169</v>
      </c>
      <c r="DK17" s="16">
        <v>5.5339999999999998</v>
      </c>
      <c r="DL17" s="16">
        <v>9.0020000000000007</v>
      </c>
      <c r="DM17" s="16">
        <v>7.7110000000000003</v>
      </c>
      <c r="DN17" s="16">
        <v>6.633</v>
      </c>
      <c r="DO17" s="16">
        <v>1.982</v>
      </c>
      <c r="DP17" s="16">
        <v>4.8929999999999998</v>
      </c>
      <c r="DQ17" s="16">
        <v>9.8780000000000001</v>
      </c>
      <c r="DR17" s="16" t="s">
        <v>314</v>
      </c>
      <c r="DS17" s="16" t="s">
        <v>314</v>
      </c>
      <c r="DT17" s="16">
        <v>5.32</v>
      </c>
      <c r="DU17" s="16">
        <v>5.1760000000000002</v>
      </c>
      <c r="DV17" s="16" t="s">
        <v>314</v>
      </c>
      <c r="DW17" s="16">
        <v>4.1779999999999999</v>
      </c>
      <c r="DX17" s="16">
        <v>0.02</v>
      </c>
      <c r="DY17" s="16">
        <v>-0.13200000000000001</v>
      </c>
      <c r="DZ17" s="16" t="s">
        <v>314</v>
      </c>
      <c r="EA17" s="16">
        <v>1.9319999999999999</v>
      </c>
      <c r="EB17" s="16">
        <v>8.0990000000000002</v>
      </c>
      <c r="EC17" s="16">
        <v>4.12</v>
      </c>
      <c r="ED17" s="16">
        <v>-5.09</v>
      </c>
      <c r="EE17" s="16">
        <v>-7.1710000000000003</v>
      </c>
      <c r="EF17" s="16">
        <v>7.859</v>
      </c>
      <c r="EG17" s="16">
        <v>-5.6120000000000001</v>
      </c>
      <c r="EH17" s="16" t="s">
        <v>314</v>
      </c>
      <c r="EI17" s="16" t="s">
        <v>314</v>
      </c>
      <c r="EJ17" s="16">
        <v>9.8209999999999997</v>
      </c>
      <c r="EK17" s="16" t="s">
        <v>314</v>
      </c>
      <c r="EL17" s="16" t="s">
        <v>314</v>
      </c>
      <c r="EM17" s="16" t="s">
        <v>314</v>
      </c>
      <c r="EN17" s="16">
        <v>3.847</v>
      </c>
      <c r="EO17" s="16">
        <v>0.751</v>
      </c>
      <c r="EP17" s="16">
        <v>3.6949999999999998</v>
      </c>
      <c r="EQ17" s="16">
        <v>9.2550000000000008</v>
      </c>
      <c r="ER17" s="16" t="s">
        <v>314</v>
      </c>
      <c r="ES17" s="16">
        <v>0.63400000000000001</v>
      </c>
      <c r="ET17" s="16">
        <v>1.8859999999999999</v>
      </c>
      <c r="EU17" s="16">
        <v>0.29699999999999999</v>
      </c>
      <c r="EW17" s="36">
        <f t="shared" si="6"/>
        <v>112.76524680466325</v>
      </c>
      <c r="EX17" s="36">
        <f t="shared" si="10"/>
        <v>88.813990481812809</v>
      </c>
      <c r="EY17" s="36">
        <f t="shared" si="11"/>
        <v>138.3568009946346</v>
      </c>
      <c r="EZ17" s="36">
        <f t="shared" si="12"/>
        <v>122.27602144070244</v>
      </c>
      <c r="FA17" s="36"/>
      <c r="FB17" s="36">
        <f t="shared" si="13"/>
        <v>122.01962322121945</v>
      </c>
      <c r="FC17" s="36">
        <f t="shared" si="14"/>
        <v>101.21645222947755</v>
      </c>
      <c r="FD17" s="36"/>
      <c r="FE17" s="36">
        <f t="shared" si="15"/>
        <v>116.62290363905998</v>
      </c>
      <c r="FF17" s="36">
        <f t="shared" si="16"/>
        <v>122.8781745222512</v>
      </c>
      <c r="FG17" s="36">
        <f t="shared" si="17"/>
        <v>129.72634493586591</v>
      </c>
      <c r="FH17" s="36">
        <f t="shared" si="18"/>
        <v>133.35763085336251</v>
      </c>
      <c r="FI17" s="36">
        <f t="shared" si="19"/>
        <v>139.84512277337646</v>
      </c>
      <c r="FJ17" s="36">
        <f t="shared" si="20"/>
        <v>126.96736422423766</v>
      </c>
      <c r="FK17" s="36"/>
      <c r="FL17" s="36"/>
      <c r="FM17" s="36">
        <f t="shared" si="21"/>
        <v>122.94727426997035</v>
      </c>
      <c r="FN17" s="36">
        <f t="shared" si="22"/>
        <v>123.00855485386963</v>
      </c>
      <c r="FO17" s="36">
        <f t="shared" si="23"/>
        <v>101.27228050139959</v>
      </c>
      <c r="FP17" s="36"/>
      <c r="FQ17" s="36">
        <f t="shared" si="24"/>
        <v>135.63216452219172</v>
      </c>
      <c r="FR17" s="36">
        <f t="shared" si="25"/>
        <v>127.96868112449992</v>
      </c>
      <c r="FS17" s="36">
        <f t="shared" si="26"/>
        <v>125.52698766680656</v>
      </c>
      <c r="FT17" s="36">
        <f t="shared" si="27"/>
        <v>110.29018551636864</v>
      </c>
      <c r="FU17" s="36">
        <f t="shared" si="28"/>
        <v>109.13089065485858</v>
      </c>
      <c r="FV17" s="36">
        <f t="shared" si="29"/>
        <v>127.05463714565809</v>
      </c>
      <c r="FW17" s="36">
        <f t="shared" si="30"/>
        <v>111.98731301793565</v>
      </c>
      <c r="FX17" s="36">
        <f t="shared" si="31"/>
        <v>131.0366743453813</v>
      </c>
      <c r="FY17" s="36">
        <f t="shared" si="32"/>
        <v>171.71362850616291</v>
      </c>
      <c r="FZ17" s="36">
        <f t="shared" si="33"/>
        <v>186.18839201911811</v>
      </c>
      <c r="GA17" s="36">
        <f t="shared" si="34"/>
        <v>132.52328209628155</v>
      </c>
      <c r="GB17" s="36">
        <f t="shared" si="35"/>
        <v>145.01703594271251</v>
      </c>
      <c r="GC17" s="36">
        <f t="shared" si="36"/>
        <v>124.60202512672858</v>
      </c>
      <c r="GD17" s="36">
        <f t="shared" si="37"/>
        <v>155.78182930400564</v>
      </c>
      <c r="GE17" s="36">
        <f t="shared" si="38"/>
        <v>259.65973299563046</v>
      </c>
      <c r="GF17" s="36"/>
      <c r="GG17" s="36"/>
      <c r="GH17" s="36">
        <f t="shared" si="39"/>
        <v>164.55967835049029</v>
      </c>
      <c r="GI17" s="36">
        <f t="shared" si="40"/>
        <v>120.38819503980847</v>
      </c>
      <c r="GJ17" s="36"/>
      <c r="GK17" s="36">
        <f t="shared" si="41"/>
        <v>126.48914101280749</v>
      </c>
      <c r="GL17" s="36">
        <f t="shared" si="42"/>
        <v>120.52804937283155</v>
      </c>
      <c r="GM17" s="36">
        <f t="shared" si="43"/>
        <v>87.246929991499087</v>
      </c>
      <c r="GN17" s="36"/>
      <c r="GO17" s="36">
        <f t="shared" si="44"/>
        <v>128.9011846444416</v>
      </c>
      <c r="GP17" s="36">
        <f t="shared" si="45"/>
        <v>114.53738949633009</v>
      </c>
      <c r="GQ17" s="36">
        <f t="shared" si="46"/>
        <v>135.67938291566989</v>
      </c>
      <c r="GR17" s="36">
        <f t="shared" si="47"/>
        <v>90.796978197409942</v>
      </c>
      <c r="GS17" s="36">
        <f t="shared" si="48"/>
        <v>98.620115179438471</v>
      </c>
      <c r="GT17" s="36">
        <f t="shared" si="49"/>
        <v>144.73121830249048</v>
      </c>
      <c r="GU17" s="36">
        <f t="shared" si="50"/>
        <v>106.60512897953541</v>
      </c>
      <c r="GV17" s="36"/>
      <c r="GW17" s="36"/>
      <c r="GX17" s="36">
        <f t="shared" si="51"/>
        <v>210.5302226357862</v>
      </c>
      <c r="GY17" s="36"/>
      <c r="GZ17" s="36"/>
      <c r="HA17" s="36"/>
      <c r="HB17" s="36">
        <f t="shared" si="52"/>
        <v>133.92837205682929</v>
      </c>
      <c r="HC17" s="36">
        <f t="shared" si="53"/>
        <v>130.21910446343119</v>
      </c>
      <c r="HD17" s="36">
        <f t="shared" si="54"/>
        <v>124.6188397083346</v>
      </c>
      <c r="HE17" s="36">
        <f t="shared" si="55"/>
        <v>165.75087579259954</v>
      </c>
      <c r="HF17" s="36"/>
      <c r="HG17" s="36">
        <f t="shared" si="56"/>
        <v>132.95780758833661</v>
      </c>
      <c r="HH17" s="36">
        <f t="shared" si="57"/>
        <v>138.5583682305251</v>
      </c>
      <c r="HI17" s="36">
        <f t="shared" si="8"/>
        <v>108.41363032810197</v>
      </c>
      <c r="HL17">
        <v>30.181000000000001</v>
      </c>
      <c r="HM17">
        <v>0</v>
      </c>
      <c r="HN17">
        <v>5239.6279999999997</v>
      </c>
      <c r="HO17">
        <v>0</v>
      </c>
      <c r="HP17">
        <v>511.60399999999998</v>
      </c>
      <c r="HQ17">
        <v>43.927999999999997</v>
      </c>
      <c r="HU17" s="24">
        <f t="shared" si="7"/>
        <v>-9.9999999999999982</v>
      </c>
      <c r="HV17" s="24">
        <f t="shared" si="7"/>
        <v>-1.3379999999999836</v>
      </c>
      <c r="HW17" s="24">
        <f t="shared" si="58"/>
        <v>1.4899999999999913</v>
      </c>
      <c r="HX17" s="24">
        <f t="shared" si="59"/>
        <v>4.3460000000000054</v>
      </c>
      <c r="HY17" s="24" t="e">
        <f t="shared" si="60"/>
        <v>#DIV/0!</v>
      </c>
      <c r="HZ17" s="24">
        <f t="shared" si="61"/>
        <v>3.1369999999999898</v>
      </c>
      <c r="IA17" s="24">
        <f t="shared" si="62"/>
        <v>4.6359999999999957</v>
      </c>
      <c r="IB17" s="24" t="e">
        <f t="shared" si="63"/>
        <v>#DIV/0!</v>
      </c>
      <c r="IC17" s="24">
        <f t="shared" si="64"/>
        <v>-4.1680000000000046</v>
      </c>
      <c r="ID17" s="24">
        <f t="shared" si="65"/>
        <v>-9.0999999999999979</v>
      </c>
      <c r="IE17" s="24">
        <f t="shared" si="66"/>
        <v>0.16499999999999293</v>
      </c>
      <c r="IF17" s="24">
        <f t="shared" si="67"/>
        <v>3.671000000000002</v>
      </c>
      <c r="IG17" s="24">
        <f t="shared" si="68"/>
        <v>4.282000000000008</v>
      </c>
      <c r="IH17" s="24">
        <f t="shared" si="69"/>
        <v>3.6000000000000032</v>
      </c>
      <c r="II17" s="24" t="e">
        <f t="shared" si="70"/>
        <v>#DIV/0!</v>
      </c>
      <c r="IJ17" s="24" t="e">
        <f t="shared" si="71"/>
        <v>#DIV/0!</v>
      </c>
      <c r="IK17" s="24">
        <f t="shared" si="72"/>
        <v>1.472999999999991</v>
      </c>
      <c r="IL17" s="24">
        <f t="shared" si="73"/>
        <v>3.0080000000000107</v>
      </c>
      <c r="IM17" s="24">
        <f t="shared" si="74"/>
        <v>4.8310000000000075</v>
      </c>
      <c r="IN17" s="24" t="e">
        <f t="shared" si="75"/>
        <v>#DIV/0!</v>
      </c>
      <c r="IO17" s="24">
        <f t="shared" si="76"/>
        <v>0.21100000000000563</v>
      </c>
      <c r="IP17" s="24">
        <f t="shared" si="77"/>
        <v>3.0329999999999968</v>
      </c>
      <c r="IQ17" s="24">
        <f t="shared" si="78"/>
        <v>5.7229999999999892</v>
      </c>
      <c r="IR17" s="24">
        <f t="shared" si="79"/>
        <v>3.0000000000000027</v>
      </c>
      <c r="IS17" s="24">
        <f t="shared" si="80"/>
        <v>3.1009999999999982</v>
      </c>
      <c r="IT17" s="24">
        <f t="shared" si="81"/>
        <v>9.6999999999991537E-2</v>
      </c>
      <c r="IU17" s="24">
        <f t="shared" si="82"/>
        <v>-3.4969999999999946</v>
      </c>
      <c r="IV17" s="24">
        <f t="shared" si="83"/>
        <v>1.1689999999999978</v>
      </c>
      <c r="IW17" s="24">
        <f t="shared" si="84"/>
        <v>5.5339999999999945</v>
      </c>
      <c r="IX17" s="24">
        <f t="shared" si="85"/>
        <v>9.0019999999999989</v>
      </c>
      <c r="IY17" s="24">
        <f t="shared" si="86"/>
        <v>7.7110000000000012</v>
      </c>
      <c r="IZ17" s="24">
        <f t="shared" si="87"/>
        <v>6.633</v>
      </c>
      <c r="JA17" s="24">
        <f t="shared" si="88"/>
        <v>1.9819999999999949</v>
      </c>
      <c r="JB17" s="24">
        <f t="shared" si="89"/>
        <v>4.8929999999999918</v>
      </c>
      <c r="JC17" s="24">
        <f t="shared" si="90"/>
        <v>9.878000000000009</v>
      </c>
      <c r="JD17" s="24" t="e">
        <f t="shared" si="91"/>
        <v>#DIV/0!</v>
      </c>
      <c r="JE17" s="24" t="e">
        <f t="shared" si="92"/>
        <v>#DIV/0!</v>
      </c>
      <c r="JF17" s="24">
        <f t="shared" si="93"/>
        <v>5.3199999999999914</v>
      </c>
      <c r="JG17" s="24">
        <f t="shared" si="94"/>
        <v>5.1760000000000028</v>
      </c>
      <c r="JH17" s="24" t="e">
        <f t="shared" si="95"/>
        <v>#DIV/0!</v>
      </c>
      <c r="JI17" s="24">
        <f t="shared" si="96"/>
        <v>4.1779999999999928</v>
      </c>
      <c r="JJ17" s="24">
        <f t="shared" si="97"/>
        <v>1.9999999999997797E-2</v>
      </c>
      <c r="JK17" s="24">
        <f t="shared" si="98"/>
        <v>-0.13199999999999878</v>
      </c>
      <c r="JL17" s="24" t="e">
        <f t="shared" si="99"/>
        <v>#DIV/0!</v>
      </c>
      <c r="JM17" s="24">
        <f t="shared" si="100"/>
        <v>1.9320000000000004</v>
      </c>
      <c r="JN17" s="24">
        <f t="shared" si="101"/>
        <v>8.0989999999999895</v>
      </c>
      <c r="JO17" s="24">
        <f t="shared" si="102"/>
        <v>4.1199999999999903</v>
      </c>
      <c r="JP17" s="24">
        <f t="shared" si="103"/>
        <v>-5.0899999999999945</v>
      </c>
      <c r="JQ17" s="24">
        <f t="shared" si="104"/>
        <v>-7.170999999999994</v>
      </c>
      <c r="JR17" s="24">
        <f t="shared" si="105"/>
        <v>7.8589999999999938</v>
      </c>
      <c r="JS17" s="24">
        <f t="shared" si="106"/>
        <v>-5.6119999999999948</v>
      </c>
      <c r="JT17" s="24" t="e">
        <f t="shared" si="107"/>
        <v>#DIV/0!</v>
      </c>
      <c r="JU17" s="24" t="e">
        <f t="shared" si="108"/>
        <v>#DIV/0!</v>
      </c>
      <c r="JV17" s="24">
        <f t="shared" si="109"/>
        <v>9.8209999999999908</v>
      </c>
      <c r="JW17" s="24" t="e">
        <f t="shared" si="110"/>
        <v>#DIV/0!</v>
      </c>
      <c r="JX17" s="24" t="e">
        <f t="shared" si="111"/>
        <v>#DIV/0!</v>
      </c>
      <c r="JY17" s="24" t="e">
        <f t="shared" si="112"/>
        <v>#DIV/0!</v>
      </c>
      <c r="JZ17" s="24">
        <f t="shared" si="113"/>
        <v>3.8470000000000004</v>
      </c>
      <c r="KA17" s="24">
        <f t="shared" si="114"/>
        <v>0.75099999999999056</v>
      </c>
      <c r="KB17" s="24">
        <f t="shared" si="115"/>
        <v>3.6950000000000038</v>
      </c>
      <c r="KC17" s="24">
        <f t="shared" si="116"/>
        <v>9.2549999999999919</v>
      </c>
      <c r="KD17" s="24" t="e">
        <f t="shared" si="117"/>
        <v>#DIV/0!</v>
      </c>
      <c r="KE17" s="24">
        <f t="shared" si="118"/>
        <v>0.63400000000000123</v>
      </c>
      <c r="KF17" s="24">
        <f t="shared" si="119"/>
        <v>1.8860000000000099</v>
      </c>
      <c r="KG17" s="24">
        <f t="shared" si="120"/>
        <v>0.29699999999999172</v>
      </c>
      <c r="KH17" s="24" t="e">
        <f t="shared" si="9"/>
        <v>#DIV/0!</v>
      </c>
      <c r="KI17" s="24" t="e">
        <f t="shared" si="5"/>
        <v>#DIV/0!</v>
      </c>
      <c r="KJ17" s="24">
        <f t="shared" si="5"/>
        <v>3.0068259385665597</v>
      </c>
      <c r="KK17" s="24" t="e">
        <f t="shared" si="5"/>
        <v>#DIV/0!</v>
      </c>
      <c r="KL17" s="24">
        <f t="shared" si="5"/>
        <v>3.036974808424131</v>
      </c>
      <c r="KM17" s="24" t="e">
        <f t="shared" si="5"/>
        <v>#DIV/0!</v>
      </c>
    </row>
    <row r="18" spans="1:299" outlineLevel="1">
      <c r="A18">
        <v>1991</v>
      </c>
      <c r="B18" s="16">
        <f>+CIT!B88+PIT!B88+VAT!B88</f>
        <v>17.900829521934618</v>
      </c>
      <c r="C18" s="16"/>
      <c r="D18" s="16">
        <f>+CIT!D88+PIT!D88+VAT!D88</f>
        <v>35.435175478936785</v>
      </c>
      <c r="E18" s="31" t="e">
        <f>+CIT!E88+PIT!E88+VAT!E88</f>
        <v>#N/A</v>
      </c>
      <c r="F18" s="16">
        <f>+CIT!F88+PIT!F88+VAT!F88</f>
        <v>43.092495242229425</v>
      </c>
      <c r="G18" s="16"/>
      <c r="H18" s="31" t="e">
        <f>+CIT!H88+PIT!H88+VAT!H88</f>
        <v>#N/A</v>
      </c>
      <c r="I18" s="16">
        <f>+CIT!I88+PIT!I88+VAT!I88</f>
        <v>29.381646640725755</v>
      </c>
      <c r="J18" s="16">
        <f>+CIT!J88+PIT!J88+VAT!J88</f>
        <v>28.544792861029372</v>
      </c>
      <c r="K18" s="16">
        <f>+CIT!K88+PIT!K88+VAT!K88</f>
        <v>25.026123266991171</v>
      </c>
      <c r="L18" s="16">
        <f>+CIT!L88+PIT!L88+VAT!L88</f>
        <v>14.923974565137229</v>
      </c>
      <c r="M18" s="16"/>
      <c r="N18" s="16">
        <f>+CIT!N88+PIT!N88+VAT!N88</f>
        <v>54.863105708355938</v>
      </c>
      <c r="O18" s="31" t="e">
        <f>+CIT!O88+PIT!O88+VAT!O88</f>
        <v>#VALUE!</v>
      </c>
      <c r="P18" s="16">
        <f>+CIT!P88+PIT!P88+VAT!P88</f>
        <v>33.77533646504591</v>
      </c>
      <c r="Q18" s="16">
        <f>+CIT!Q88+PIT!Q88+VAT!Q88</f>
        <v>38.937917194814823</v>
      </c>
      <c r="R18" s="16">
        <f>+CIT!R88+PIT!R88+VAT!R88</f>
        <v>32.69537877816493</v>
      </c>
      <c r="S18" s="16">
        <f>+CIT!S88+PIT!S88+VAT!S88</f>
        <v>35.667107963757203</v>
      </c>
      <c r="T18" s="16">
        <f>+CIT!T88+PIT!T88+VAT!T88</f>
        <v>38.661874382043251</v>
      </c>
      <c r="U18" s="16">
        <f>+CIT!U88+PIT!U88+VAT!U88</f>
        <v>39.607872050857615</v>
      </c>
      <c r="V18" s="16">
        <f>+CIT!V88+PIT!V88+VAT!V88</f>
        <v>31.087782303850812</v>
      </c>
      <c r="W18" s="16"/>
      <c r="X18" s="16"/>
      <c r="Y18" s="16"/>
      <c r="Z18" s="16">
        <f>+CIT!Z88+PIT!Z88+VAT!Z88</f>
        <v>24.7</v>
      </c>
      <c r="AA18" s="16">
        <f>+CIT!AA88+PIT!AA88+VAT!AA88</f>
        <v>27.145081955247825</v>
      </c>
      <c r="AB18" s="16">
        <f>+CIT!AB88+PIT!AB88+VAT!AB88</f>
        <v>18.517769128406545</v>
      </c>
      <c r="AC18" s="16">
        <f>+CIT!AC88+PIT!AC88+VAT!AC88</f>
        <v>20.136334958923435</v>
      </c>
      <c r="AD18" s="16">
        <f>+CIT!AD88+PIT!AD88+VAT!AD88</f>
        <v>26.369503370325177</v>
      </c>
      <c r="AE18" s="16">
        <f>+CIT!AE88+PIT!AE88+VAT!AE88</f>
        <v>28.578322037659078</v>
      </c>
      <c r="AF18" s="31" t="e">
        <f>+CIT!AF88+PIT!AF88+VAT!AF88</f>
        <v>#N/A</v>
      </c>
      <c r="AG18" s="16"/>
      <c r="AH18" s="16">
        <f>+CIT!AH88+PIT!AH88+VAT!AH88</f>
        <v>38.003499311464601</v>
      </c>
      <c r="AI18" s="16">
        <f>+CIT!AI88+PIT!AI88+VAT!AI88</f>
        <v>40.446171696720185</v>
      </c>
      <c r="AJ18" s="31" t="e">
        <f>+CIT!AJ88+PIT!AJ88+VAT!AJ88</f>
        <v>#N/A</v>
      </c>
      <c r="AK18" s="16">
        <f>+CIT!AK88+PIT!AK88+VAT!AK88</f>
        <v>31.620509617551598</v>
      </c>
      <c r="AL18" s="16">
        <f>+CIT!AL88+PIT!AL88+VAT!AL88</f>
        <v>31.609353927425715</v>
      </c>
      <c r="AM18" s="16"/>
      <c r="AN18" s="31" t="e">
        <f>+CIT!AN88+PIT!AN88+VAT!AN88</f>
        <v>#VALUE!</v>
      </c>
      <c r="AO18" s="31" t="e">
        <f>+CIT!AO88+PIT!AO88+VAT!AO88</f>
        <v>#N/A</v>
      </c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I18" s="16">
        <v>-28</v>
      </c>
      <c r="CJ18" s="16">
        <v>10.497999999999999</v>
      </c>
      <c r="CK18" s="16">
        <v>-0.997</v>
      </c>
      <c r="CL18" s="16">
        <v>3.4420000000000002</v>
      </c>
      <c r="CM18" s="16" t="s">
        <v>314</v>
      </c>
      <c r="CN18" s="16">
        <v>1.833</v>
      </c>
      <c r="CO18" s="16">
        <v>5.2670000000000003</v>
      </c>
      <c r="CP18" s="16" t="s">
        <v>314</v>
      </c>
      <c r="CQ18" s="16">
        <v>1.0309999999999999</v>
      </c>
      <c r="CR18" s="16">
        <v>-10.755000000000001</v>
      </c>
      <c r="CS18" s="16">
        <v>-2.0859999999999999</v>
      </c>
      <c r="CT18" s="16">
        <v>7.7690000000000001</v>
      </c>
      <c r="CU18" s="16">
        <v>2.3719999999999999</v>
      </c>
      <c r="CV18" s="16">
        <v>2.2629999999999999</v>
      </c>
      <c r="CW18" s="16" t="s">
        <v>314</v>
      </c>
      <c r="CX18" s="16" t="s">
        <v>314</v>
      </c>
      <c r="CY18" s="16">
        <v>1.397</v>
      </c>
      <c r="CZ18" s="16">
        <v>5.1130000000000004</v>
      </c>
      <c r="DA18" s="16">
        <v>1.494</v>
      </c>
      <c r="DB18" s="16" t="s">
        <v>314</v>
      </c>
      <c r="DC18" s="16">
        <v>-5.8860000000000001</v>
      </c>
      <c r="DD18" s="16">
        <v>0.94499999999999995</v>
      </c>
      <c r="DE18" s="16">
        <v>5.0110000000000001</v>
      </c>
      <c r="DF18" s="16">
        <v>3.1019999999999999</v>
      </c>
      <c r="DG18" s="16">
        <v>3</v>
      </c>
      <c r="DH18" s="16">
        <v>3.2519999999999998</v>
      </c>
      <c r="DI18" s="16">
        <v>-11.891999999999999</v>
      </c>
      <c r="DJ18" s="16">
        <v>-0.224</v>
      </c>
      <c r="DK18" s="16">
        <v>1.0569999999999999</v>
      </c>
      <c r="DL18" s="16">
        <v>8.9280000000000008</v>
      </c>
      <c r="DM18" s="16">
        <v>1.6419999999999999</v>
      </c>
      <c r="DN18" s="16">
        <v>4.6180000000000003</v>
      </c>
      <c r="DO18" s="16">
        <v>1.4390000000000001</v>
      </c>
      <c r="DP18" s="16">
        <v>3.4169999999999998</v>
      </c>
      <c r="DQ18" s="16">
        <v>10.778</v>
      </c>
      <c r="DR18" s="16" t="s">
        <v>314</v>
      </c>
      <c r="DS18" s="16" t="s">
        <v>314</v>
      </c>
      <c r="DT18" s="16">
        <v>8.6449999999999996</v>
      </c>
      <c r="DU18" s="16">
        <v>4.2149999999999999</v>
      </c>
      <c r="DV18" s="16" t="s">
        <v>314</v>
      </c>
      <c r="DW18" s="16">
        <v>2.4510000000000001</v>
      </c>
      <c r="DX18" s="16">
        <v>-1.32</v>
      </c>
      <c r="DY18" s="16">
        <v>-0.154</v>
      </c>
      <c r="DZ18" s="16" t="s">
        <v>314</v>
      </c>
      <c r="EA18" s="16">
        <v>3.085</v>
      </c>
      <c r="EB18" s="16">
        <v>9.4179999999999993</v>
      </c>
      <c r="EC18" s="16">
        <v>3.49</v>
      </c>
      <c r="ED18" s="16">
        <v>2.2189999999999999</v>
      </c>
      <c r="EE18" s="16">
        <v>-7.0049999999999999</v>
      </c>
      <c r="EF18" s="16">
        <v>3.37</v>
      </c>
      <c r="EG18" s="16">
        <v>-12.927</v>
      </c>
      <c r="EH18" s="16" t="s">
        <v>314</v>
      </c>
      <c r="EI18" s="16" t="s">
        <v>314</v>
      </c>
      <c r="EJ18" s="16">
        <v>6.6879999999999997</v>
      </c>
      <c r="EK18" s="16" t="s">
        <v>314</v>
      </c>
      <c r="EL18" s="16" t="s">
        <v>314</v>
      </c>
      <c r="EM18" s="16" t="s">
        <v>314</v>
      </c>
      <c r="EN18" s="16">
        <v>2.5249999999999999</v>
      </c>
      <c r="EO18" s="16">
        <v>-1.103</v>
      </c>
      <c r="EP18" s="16">
        <v>-0.84399999999999997</v>
      </c>
      <c r="EQ18" s="16">
        <v>0.92600000000000005</v>
      </c>
      <c r="ER18" s="16" t="s">
        <v>314</v>
      </c>
      <c r="ES18" s="16">
        <v>-1.1859999999999999</v>
      </c>
      <c r="ET18" s="16">
        <v>-0.108</v>
      </c>
      <c r="EU18" s="16">
        <v>3.5390000000000001</v>
      </c>
      <c r="EW18" s="36">
        <f t="shared" si="6"/>
        <v>81.190977699357532</v>
      </c>
      <c r="EX18" s="36">
        <f t="shared" si="10"/>
        <v>98.137683202593522</v>
      </c>
      <c r="EY18" s="36">
        <f t="shared" si="11"/>
        <v>136.97738368871808</v>
      </c>
      <c r="EZ18" s="36">
        <f t="shared" si="12"/>
        <v>126.48476209869141</v>
      </c>
      <c r="FA18" s="36"/>
      <c r="FB18" s="36">
        <f t="shared" si="13"/>
        <v>124.2562429148644</v>
      </c>
      <c r="FC18" s="36">
        <f t="shared" si="14"/>
        <v>106.54752276840414</v>
      </c>
      <c r="FD18" s="36"/>
      <c r="FE18" s="36">
        <f t="shared" si="15"/>
        <v>117.82528577557869</v>
      </c>
      <c r="FF18" s="36">
        <f t="shared" si="16"/>
        <v>109.66262685238308</v>
      </c>
      <c r="FG18" s="36">
        <f t="shared" si="17"/>
        <v>127.02025338050375</v>
      </c>
      <c r="FH18" s="36">
        <f t="shared" si="18"/>
        <v>143.71818519436025</v>
      </c>
      <c r="FI18" s="36">
        <f t="shared" si="19"/>
        <v>143.16224908556094</v>
      </c>
      <c r="FJ18" s="36">
        <f t="shared" si="20"/>
        <v>129.84063567663213</v>
      </c>
      <c r="FK18" s="36"/>
      <c r="FL18" s="36"/>
      <c r="FM18" s="36">
        <f t="shared" si="21"/>
        <v>124.66484769152184</v>
      </c>
      <c r="FN18" s="36">
        <f t="shared" si="22"/>
        <v>129.29798226354796</v>
      </c>
      <c r="FO18" s="36">
        <f t="shared" si="23"/>
        <v>102.78528837209049</v>
      </c>
      <c r="FP18" s="36"/>
      <c r="FQ18" s="36">
        <f t="shared" si="24"/>
        <v>127.64885531841551</v>
      </c>
      <c r="FR18" s="36">
        <f t="shared" si="25"/>
        <v>129.17798516112643</v>
      </c>
      <c r="FS18" s="36">
        <f t="shared" si="26"/>
        <v>131.81714501879026</v>
      </c>
      <c r="FT18" s="36">
        <f t="shared" si="27"/>
        <v>113.71138707108639</v>
      </c>
      <c r="FU18" s="36">
        <f t="shared" si="28"/>
        <v>112.40481737450433</v>
      </c>
      <c r="FV18" s="36">
        <f t="shared" si="29"/>
        <v>131.1864539456349</v>
      </c>
      <c r="FW18" s="36">
        <f t="shared" si="30"/>
        <v>98.669781753842742</v>
      </c>
      <c r="FX18" s="36">
        <f t="shared" si="31"/>
        <v>130.74315219484765</v>
      </c>
      <c r="FY18" s="36">
        <f t="shared" si="32"/>
        <v>173.52864155947304</v>
      </c>
      <c r="FZ18" s="36">
        <f t="shared" si="33"/>
        <v>202.81129165858499</v>
      </c>
      <c r="GA18" s="36">
        <f t="shared" si="34"/>
        <v>134.6993143883025</v>
      </c>
      <c r="GB18" s="36">
        <f t="shared" si="35"/>
        <v>151.71392266254699</v>
      </c>
      <c r="GC18" s="36">
        <f t="shared" si="36"/>
        <v>126.39504826830219</v>
      </c>
      <c r="GD18" s="36">
        <f t="shared" si="37"/>
        <v>161.10489441132353</v>
      </c>
      <c r="GE18" s="36">
        <f t="shared" si="38"/>
        <v>287.64585901789951</v>
      </c>
      <c r="GF18" s="36"/>
      <c r="GG18" s="36"/>
      <c r="GH18" s="36">
        <f t="shared" si="39"/>
        <v>178.78586254389015</v>
      </c>
      <c r="GI18" s="36">
        <f t="shared" si="40"/>
        <v>125.46255746073638</v>
      </c>
      <c r="GJ18" s="36"/>
      <c r="GK18" s="36">
        <f t="shared" si="41"/>
        <v>129.5893898590314</v>
      </c>
      <c r="GL18" s="36">
        <f t="shared" si="42"/>
        <v>118.93707912111017</v>
      </c>
      <c r="GM18" s="36">
        <f t="shared" si="43"/>
        <v>87.112569719312177</v>
      </c>
      <c r="GN18" s="36"/>
      <c r="GO18" s="36">
        <f t="shared" si="44"/>
        <v>132.87778619072262</v>
      </c>
      <c r="GP18" s="36">
        <f t="shared" si="45"/>
        <v>125.32452083909445</v>
      </c>
      <c r="GQ18" s="36">
        <f t="shared" si="46"/>
        <v>140.41459337942675</v>
      </c>
      <c r="GR18" s="36">
        <f t="shared" si="47"/>
        <v>92.811763143610463</v>
      </c>
      <c r="GS18" s="36">
        <f t="shared" si="48"/>
        <v>91.711776111118809</v>
      </c>
      <c r="GT18" s="36">
        <f t="shared" si="49"/>
        <v>149.60866035928441</v>
      </c>
      <c r="GU18" s="36">
        <f t="shared" si="50"/>
        <v>92.824283956350868</v>
      </c>
      <c r="GV18" s="36"/>
      <c r="GW18" s="36"/>
      <c r="GX18" s="36">
        <f t="shared" si="51"/>
        <v>224.61048392566758</v>
      </c>
      <c r="GY18" s="36"/>
      <c r="GZ18" s="36"/>
      <c r="HA18" s="36"/>
      <c r="HB18" s="36">
        <f t="shared" si="52"/>
        <v>137.31006345126423</v>
      </c>
      <c r="HC18" s="36">
        <f t="shared" si="53"/>
        <v>128.78278774119954</v>
      </c>
      <c r="HD18" s="36">
        <f t="shared" si="54"/>
        <v>123.56705670119626</v>
      </c>
      <c r="HE18" s="36">
        <f t="shared" si="55"/>
        <v>167.28572890243902</v>
      </c>
      <c r="HF18" s="36"/>
      <c r="HG18" s="36">
        <f t="shared" si="56"/>
        <v>131.38092799033893</v>
      </c>
      <c r="HH18" s="36">
        <f t="shared" si="57"/>
        <v>138.40872519283613</v>
      </c>
      <c r="HI18" s="36">
        <f t="shared" si="8"/>
        <v>112.2503887054135</v>
      </c>
      <c r="HL18">
        <v>31.725000000000001</v>
      </c>
      <c r="HM18">
        <v>0</v>
      </c>
      <c r="HN18">
        <v>5216.7640000000001</v>
      </c>
      <c r="HO18">
        <v>0</v>
      </c>
      <c r="HP18">
        <v>516.34199999999998</v>
      </c>
      <c r="HQ18">
        <v>43.634999999999998</v>
      </c>
      <c r="HU18" s="24">
        <f t="shared" si="7"/>
        <v>-28.000000000000004</v>
      </c>
      <c r="HV18" s="24">
        <f t="shared" si="7"/>
        <v>10.498000000000008</v>
      </c>
      <c r="HW18" s="24">
        <f t="shared" si="58"/>
        <v>-0.99700000000000344</v>
      </c>
      <c r="HX18" s="24">
        <f t="shared" si="59"/>
        <v>3.4419999999999895</v>
      </c>
      <c r="HY18" s="24" t="e">
        <f t="shared" si="60"/>
        <v>#DIV/0!</v>
      </c>
      <c r="HZ18" s="24">
        <f t="shared" si="61"/>
        <v>1.8329999999999957</v>
      </c>
      <c r="IA18" s="24">
        <f t="shared" si="62"/>
        <v>5.2669999999999995</v>
      </c>
      <c r="IB18" s="24" t="e">
        <f t="shared" si="63"/>
        <v>#DIV/0!</v>
      </c>
      <c r="IC18" s="24">
        <f t="shared" si="64"/>
        <v>1.0310000000000041</v>
      </c>
      <c r="ID18" s="24">
        <f t="shared" si="65"/>
        <v>-10.755000000000003</v>
      </c>
      <c r="IE18" s="24">
        <f t="shared" si="66"/>
        <v>-2.085999999999999</v>
      </c>
      <c r="IF18" s="24">
        <f t="shared" si="67"/>
        <v>7.7690000000000037</v>
      </c>
      <c r="IG18" s="24">
        <f t="shared" si="68"/>
        <v>2.3719999999999963</v>
      </c>
      <c r="IH18" s="24">
        <f t="shared" si="69"/>
        <v>2.2629999999999928</v>
      </c>
      <c r="II18" s="24" t="e">
        <f t="shared" si="70"/>
        <v>#DIV/0!</v>
      </c>
      <c r="IJ18" s="24" t="e">
        <f t="shared" si="71"/>
        <v>#DIV/0!</v>
      </c>
      <c r="IK18" s="24">
        <f t="shared" si="72"/>
        <v>1.3970000000000038</v>
      </c>
      <c r="IL18" s="24">
        <f t="shared" si="73"/>
        <v>5.1129999999999898</v>
      </c>
      <c r="IM18" s="24">
        <f t="shared" si="74"/>
        <v>1.4939999999999953</v>
      </c>
      <c r="IN18" s="24" t="e">
        <f t="shared" si="75"/>
        <v>#DIV/0!</v>
      </c>
      <c r="IO18" s="24">
        <f t="shared" si="76"/>
        <v>-5.8860000000000028</v>
      </c>
      <c r="IP18" s="24">
        <f t="shared" si="77"/>
        <v>0.94499999999999584</v>
      </c>
      <c r="IQ18" s="24">
        <f t="shared" si="78"/>
        <v>5.0110000000000099</v>
      </c>
      <c r="IR18" s="24">
        <f t="shared" si="79"/>
        <v>3.1020000000000048</v>
      </c>
      <c r="IS18" s="24">
        <f t="shared" si="80"/>
        <v>3.0000000000000027</v>
      </c>
      <c r="IT18" s="24">
        <f t="shared" si="81"/>
        <v>3.2520000000000104</v>
      </c>
      <c r="IU18" s="24">
        <f t="shared" si="82"/>
        <v>-11.892000000000003</v>
      </c>
      <c r="IV18" s="24">
        <f t="shared" si="83"/>
        <v>-0.22399999999999087</v>
      </c>
      <c r="IW18" s="24">
        <f t="shared" si="84"/>
        <v>1.0569999999999968</v>
      </c>
      <c r="IX18" s="24">
        <f t="shared" si="85"/>
        <v>8.9280000000000026</v>
      </c>
      <c r="IY18" s="24">
        <f t="shared" si="86"/>
        <v>1.6420000000000101</v>
      </c>
      <c r="IZ18" s="24">
        <f t="shared" si="87"/>
        <v>4.618000000000011</v>
      </c>
      <c r="JA18" s="24">
        <f t="shared" si="88"/>
        <v>1.4389999999999903</v>
      </c>
      <c r="JB18" s="24">
        <f t="shared" si="89"/>
        <v>3.4170000000000034</v>
      </c>
      <c r="JC18" s="24">
        <f t="shared" si="90"/>
        <v>10.777999999999999</v>
      </c>
      <c r="JD18" s="24" t="e">
        <f t="shared" si="91"/>
        <v>#DIV/0!</v>
      </c>
      <c r="JE18" s="24" t="e">
        <f t="shared" si="92"/>
        <v>#DIV/0!</v>
      </c>
      <c r="JF18" s="24">
        <f t="shared" si="93"/>
        <v>8.6449999999999925</v>
      </c>
      <c r="JG18" s="24">
        <f t="shared" si="94"/>
        <v>4.214999999999991</v>
      </c>
      <c r="JH18" s="24" t="e">
        <f t="shared" si="95"/>
        <v>#DIV/0!</v>
      </c>
      <c r="JI18" s="24">
        <f t="shared" si="96"/>
        <v>2.4510000000000032</v>
      </c>
      <c r="JJ18" s="24">
        <f t="shared" si="97"/>
        <v>-1.319999999999999</v>
      </c>
      <c r="JK18" s="24">
        <f t="shared" si="98"/>
        <v>-0.15399999999999858</v>
      </c>
      <c r="JL18" s="24" t="e">
        <f t="shared" si="99"/>
        <v>#DIV/0!</v>
      </c>
      <c r="JM18" s="24">
        <f t="shared" si="100"/>
        <v>3.0850000000000044</v>
      </c>
      <c r="JN18" s="24">
        <f t="shared" si="101"/>
        <v>9.4179999999999922</v>
      </c>
      <c r="JO18" s="24">
        <f t="shared" si="102"/>
        <v>3.4899999999999931</v>
      </c>
      <c r="JP18" s="24">
        <f t="shared" si="103"/>
        <v>2.2189999999999932</v>
      </c>
      <c r="JQ18" s="24">
        <f t="shared" si="104"/>
        <v>-7.0049999999999946</v>
      </c>
      <c r="JR18" s="24">
        <f t="shared" si="105"/>
        <v>3.3700000000000063</v>
      </c>
      <c r="JS18" s="24">
        <f t="shared" si="106"/>
        <v>-12.927</v>
      </c>
      <c r="JT18" s="24" t="e">
        <f t="shared" si="107"/>
        <v>#DIV/0!</v>
      </c>
      <c r="JU18" s="24" t="e">
        <f t="shared" si="108"/>
        <v>#DIV/0!</v>
      </c>
      <c r="JV18" s="24">
        <f t="shared" si="109"/>
        <v>6.6880000000000051</v>
      </c>
      <c r="JW18" s="24" t="e">
        <f t="shared" si="110"/>
        <v>#DIV/0!</v>
      </c>
      <c r="JX18" s="24" t="e">
        <f t="shared" si="111"/>
        <v>#DIV/0!</v>
      </c>
      <c r="JY18" s="24" t="e">
        <f t="shared" si="112"/>
        <v>#DIV/0!</v>
      </c>
      <c r="JZ18" s="24">
        <f t="shared" si="113"/>
        <v>2.5249999999999995</v>
      </c>
      <c r="KA18" s="24">
        <f t="shared" si="114"/>
        <v>-1.1030000000000095</v>
      </c>
      <c r="KB18" s="24">
        <f t="shared" si="115"/>
        <v>-0.84400000000000031</v>
      </c>
      <c r="KC18" s="24">
        <f t="shared" si="116"/>
        <v>0.9260000000000046</v>
      </c>
      <c r="KD18" s="24" t="e">
        <f t="shared" si="117"/>
        <v>#DIV/0!</v>
      </c>
      <c r="KE18" s="24">
        <f t="shared" si="118"/>
        <v>-1.1859999999999982</v>
      </c>
      <c r="KF18" s="24">
        <f t="shared" si="119"/>
        <v>-0.10800000000000809</v>
      </c>
      <c r="KG18" s="24">
        <f t="shared" si="120"/>
        <v>3.5390000000000033</v>
      </c>
      <c r="KH18" s="24" t="e">
        <f t="shared" si="9"/>
        <v>#DIV/0!</v>
      </c>
      <c r="KI18" s="24" t="e">
        <f t="shared" si="5"/>
        <v>#DIV/0!</v>
      </c>
      <c r="KJ18" s="24">
        <f t="shared" si="5"/>
        <v>5.1158013319638096</v>
      </c>
      <c r="KK18" s="24" t="e">
        <f t="shared" si="5"/>
        <v>#DIV/0!</v>
      </c>
      <c r="KL18" s="24">
        <f t="shared" si="5"/>
        <v>-0.43636685657836294</v>
      </c>
      <c r="KM18" s="24" t="e">
        <f t="shared" si="5"/>
        <v>#DIV/0!</v>
      </c>
    </row>
    <row r="19" spans="1:299" outlineLevel="1">
      <c r="A19">
        <v>1992</v>
      </c>
      <c r="B19" s="16">
        <f>+CIT!B89+PIT!B89+VAT!B89</f>
        <v>21.113147912925644</v>
      </c>
      <c r="C19" s="16"/>
      <c r="D19" s="16">
        <f>+CIT!D89+PIT!D89+VAT!D89</f>
        <v>35.435175478936785</v>
      </c>
      <c r="E19" s="31" t="e">
        <f>+CIT!E89+PIT!E89+VAT!E89</f>
        <v>#N/A</v>
      </c>
      <c r="F19" s="16">
        <f>+CIT!F89+PIT!F89+VAT!F89</f>
        <v>43.235374380831807</v>
      </c>
      <c r="G19" s="16"/>
      <c r="H19" s="31" t="e">
        <f>+CIT!H89+PIT!H89+VAT!H89</f>
        <v>#N/A</v>
      </c>
      <c r="I19" s="16">
        <f>+CIT!I89+PIT!I89+VAT!I89</f>
        <v>32.886963953306363</v>
      </c>
      <c r="J19" s="16">
        <f>+CIT!J89+PIT!J89+VAT!J89</f>
        <v>28.650426982250714</v>
      </c>
      <c r="K19" s="16">
        <f>+CIT!K89+PIT!K89+VAT!K89</f>
        <v>25.026123266991171</v>
      </c>
      <c r="L19" s="16">
        <f>+CIT!L89+PIT!L89+VAT!L89</f>
        <v>14.923974565137229</v>
      </c>
      <c r="M19" s="16"/>
      <c r="N19" s="16">
        <f>+CIT!N89+PIT!N89+VAT!N89</f>
        <v>55.597540053293457</v>
      </c>
      <c r="O19" s="31" t="e">
        <f>+CIT!O89+PIT!O89+VAT!O89</f>
        <v>#VALUE!</v>
      </c>
      <c r="P19" s="16">
        <f>+CIT!P89+PIT!P89+VAT!P89</f>
        <v>33.77533646504591</v>
      </c>
      <c r="Q19" s="16">
        <f>+CIT!Q89+PIT!Q89+VAT!Q89</f>
        <v>39.048903083278468</v>
      </c>
      <c r="R19" s="16">
        <f>+CIT!R89+PIT!R89+VAT!R89</f>
        <v>32.69537877816493</v>
      </c>
      <c r="S19" s="16">
        <f>+CIT!S89+PIT!S89+VAT!S89</f>
        <v>33.806124049003543</v>
      </c>
      <c r="T19" s="16">
        <f>+CIT!T89+PIT!T89+VAT!T89</f>
        <v>39.198008175512072</v>
      </c>
      <c r="U19" s="16">
        <f>+CIT!U89+PIT!U89+VAT!U89</f>
        <v>39.607872050857615</v>
      </c>
      <c r="V19" s="16">
        <f>+CIT!V89+PIT!V89+VAT!V89</f>
        <v>31.087782303850812</v>
      </c>
      <c r="W19" s="16"/>
      <c r="X19" s="16"/>
      <c r="Y19" s="16"/>
      <c r="Z19" s="16">
        <f>+CIT!Z89+PIT!Z89+VAT!Z89</f>
        <v>22.3</v>
      </c>
      <c r="AA19" s="16">
        <f>+CIT!AA89+PIT!AA89+VAT!AA89</f>
        <v>27.145081955247825</v>
      </c>
      <c r="AB19" s="16">
        <f>+CIT!AB89+PIT!AB89+VAT!AB89</f>
        <v>18.090715267950131</v>
      </c>
      <c r="AC19" s="16">
        <f>+CIT!AC89+PIT!AC89+VAT!AC89</f>
        <v>22.216585088114044</v>
      </c>
      <c r="AD19" s="16">
        <f>+CIT!AD89+PIT!AD89+VAT!AD89</f>
        <v>26.369503370325177</v>
      </c>
      <c r="AE19" s="16">
        <f>+CIT!AE89+PIT!AE89+VAT!AE89</f>
        <v>28.108832303241869</v>
      </c>
      <c r="AF19" s="31" t="e">
        <f>+CIT!AF89+PIT!AF89+VAT!AF89</f>
        <v>#N/A</v>
      </c>
      <c r="AG19" s="16">
        <f>+CIT!AG89+PIT!AG89+VAT!AG89</f>
        <v>32.810092857094681</v>
      </c>
      <c r="AH19" s="16">
        <f>+CIT!AH89+PIT!AH89+VAT!AH89</f>
        <v>36.766764300861524</v>
      </c>
      <c r="AI19" s="16">
        <f>+CIT!AI89+PIT!AI89+VAT!AI89</f>
        <v>40.332033667674082</v>
      </c>
      <c r="AJ19" s="31" t="e">
        <f>+CIT!AJ89+PIT!AJ89+VAT!AJ89</f>
        <v>#N/A</v>
      </c>
      <c r="AK19" s="16">
        <f>+CIT!AK89+PIT!AK89+VAT!AK89</f>
        <v>31.331661770017853</v>
      </c>
      <c r="AL19" s="16">
        <f>+CIT!AL89+PIT!AL89+VAT!AL89</f>
        <v>31.609353927425715</v>
      </c>
      <c r="AM19" s="16"/>
      <c r="AN19" s="31" t="e">
        <f>+CIT!AN89+PIT!AN89+VAT!AN89</f>
        <v>#VALUE!</v>
      </c>
      <c r="AO19" s="31" t="e">
        <f>+CIT!AO89+PIT!AO89+VAT!AO89</f>
        <v>#N/A</v>
      </c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I19" s="16">
        <v>-7.2</v>
      </c>
      <c r="CJ19" s="16">
        <v>10.298999999999999</v>
      </c>
      <c r="CK19" s="16">
        <v>2.5640000000000001</v>
      </c>
      <c r="CL19" s="16">
        <v>2.0939999999999999</v>
      </c>
      <c r="CM19" s="16" t="s">
        <v>314</v>
      </c>
      <c r="CN19" s="16">
        <v>1.5309999999999999</v>
      </c>
      <c r="CO19" s="16">
        <v>1.647</v>
      </c>
      <c r="CP19" s="16" t="s">
        <v>314</v>
      </c>
      <c r="CQ19" s="16">
        <v>-0.46700000000000003</v>
      </c>
      <c r="CR19" s="16">
        <v>-8.4260000000000002</v>
      </c>
      <c r="CS19" s="16">
        <v>0.9</v>
      </c>
      <c r="CT19" s="16">
        <v>11.132999999999999</v>
      </c>
      <c r="CU19" s="16">
        <v>4.3529999999999998</v>
      </c>
      <c r="CV19" s="16">
        <v>9.2010000000000005</v>
      </c>
      <c r="CW19" s="16" t="s">
        <v>314</v>
      </c>
      <c r="CX19" s="16" t="s">
        <v>314</v>
      </c>
      <c r="CY19" s="16">
        <v>1.9590000000000001</v>
      </c>
      <c r="CZ19" s="16">
        <v>3.6139999999999999</v>
      </c>
      <c r="DA19" s="16">
        <v>7.0179999999999998</v>
      </c>
      <c r="DB19" s="16" t="s">
        <v>314</v>
      </c>
      <c r="DC19" s="16">
        <v>-3.2949999999999999</v>
      </c>
      <c r="DD19" s="16">
        <v>1.4810000000000001</v>
      </c>
      <c r="DE19" s="16">
        <v>1.92</v>
      </c>
      <c r="DF19" s="16">
        <v>0.69699999999999995</v>
      </c>
      <c r="DG19" s="16">
        <v>4.5999999999999996</v>
      </c>
      <c r="DH19" s="16">
        <v>5.6239999999999997</v>
      </c>
      <c r="DI19" s="16">
        <v>-3.0640000000000001</v>
      </c>
      <c r="DJ19" s="16">
        <v>-3.3740000000000001</v>
      </c>
      <c r="DK19" s="16">
        <v>5.4820000000000002</v>
      </c>
      <c r="DL19" s="16">
        <v>6.5229999999999997</v>
      </c>
      <c r="DM19" s="16">
        <v>3.5790000000000002</v>
      </c>
      <c r="DN19" s="16">
        <v>7.1550000000000002</v>
      </c>
      <c r="DO19" s="16">
        <v>0.72299999999999998</v>
      </c>
      <c r="DP19" s="16">
        <v>0.84799999999999998</v>
      </c>
      <c r="DQ19" s="16">
        <v>6.1989999999999998</v>
      </c>
      <c r="DR19" s="16" t="s">
        <v>314</v>
      </c>
      <c r="DS19" s="16" t="s">
        <v>314</v>
      </c>
      <c r="DT19" s="16">
        <v>1.819</v>
      </c>
      <c r="DU19" s="16">
        <v>3.5409999999999999</v>
      </c>
      <c r="DV19" s="16" t="s">
        <v>314</v>
      </c>
      <c r="DW19" s="16">
        <v>1.589</v>
      </c>
      <c r="DX19" s="16">
        <v>0.70299999999999996</v>
      </c>
      <c r="DY19" s="16">
        <v>0.4</v>
      </c>
      <c r="DZ19" s="16" t="s">
        <v>314</v>
      </c>
      <c r="EA19" s="16">
        <v>3.5739999999999998</v>
      </c>
      <c r="EB19" s="16">
        <v>8.2029999999999994</v>
      </c>
      <c r="EC19" s="16">
        <v>1.696</v>
      </c>
      <c r="ED19" s="16">
        <v>-0.54100000000000004</v>
      </c>
      <c r="EE19" s="16">
        <v>2.0329999999999999</v>
      </c>
      <c r="EF19" s="16">
        <v>3.13</v>
      </c>
      <c r="EG19" s="16">
        <v>-8.766</v>
      </c>
      <c r="EH19" s="16" t="s">
        <v>314</v>
      </c>
      <c r="EI19" s="16" t="s">
        <v>314</v>
      </c>
      <c r="EJ19" s="16">
        <v>6.64</v>
      </c>
      <c r="EK19" s="16" t="s">
        <v>314</v>
      </c>
      <c r="EL19" s="16" t="s">
        <v>314</v>
      </c>
      <c r="EM19" s="16" t="s">
        <v>314</v>
      </c>
      <c r="EN19" s="16">
        <v>0.85099999999999998</v>
      </c>
      <c r="EO19" s="16">
        <v>-0.93500000000000005</v>
      </c>
      <c r="EP19" s="16">
        <v>-0.223</v>
      </c>
      <c r="EQ19" s="16">
        <v>5.984</v>
      </c>
      <c r="ER19" s="16" t="s">
        <v>314</v>
      </c>
      <c r="ES19" s="16">
        <v>0.313</v>
      </c>
      <c r="ET19" s="16">
        <v>3.5219999999999998</v>
      </c>
      <c r="EU19" s="16">
        <v>7.9320000000000004</v>
      </c>
      <c r="EW19" s="36">
        <f t="shared" si="6"/>
        <v>75.345227305003789</v>
      </c>
      <c r="EX19" s="36">
        <f t="shared" si="10"/>
        <v>108.24488319562862</v>
      </c>
      <c r="EY19" s="36">
        <f t="shared" si="11"/>
        <v>140.48948380649682</v>
      </c>
      <c r="EZ19" s="36">
        <f t="shared" si="12"/>
        <v>129.13335301703799</v>
      </c>
      <c r="FA19" s="36"/>
      <c r="FB19" s="36">
        <f t="shared" si="13"/>
        <v>126.15860599389097</v>
      </c>
      <c r="FC19" s="36">
        <f t="shared" si="14"/>
        <v>108.30236046839975</v>
      </c>
      <c r="FD19" s="36"/>
      <c r="FE19" s="36">
        <f t="shared" si="15"/>
        <v>117.27504169100675</v>
      </c>
      <c r="FF19" s="36">
        <f t="shared" si="16"/>
        <v>100.42245391380129</v>
      </c>
      <c r="FG19" s="36">
        <f t="shared" si="17"/>
        <v>128.16343566092826</v>
      </c>
      <c r="FH19" s="36">
        <f t="shared" si="18"/>
        <v>159.71833075204836</v>
      </c>
      <c r="FI19" s="36">
        <f t="shared" si="19"/>
        <v>149.39410178825543</v>
      </c>
      <c r="FJ19" s="36">
        <f t="shared" si="20"/>
        <v>141.78727256523905</v>
      </c>
      <c r="FK19" s="36"/>
      <c r="FL19" s="36"/>
      <c r="FM19" s="36">
        <f t="shared" si="21"/>
        <v>127.10703205779876</v>
      </c>
      <c r="FN19" s="36">
        <f t="shared" si="22"/>
        <v>133.97081134255259</v>
      </c>
      <c r="FO19" s="36">
        <f t="shared" si="23"/>
        <v>109.99875991004379</v>
      </c>
      <c r="FP19" s="36"/>
      <c r="FQ19" s="36">
        <f t="shared" si="24"/>
        <v>123.44282553567372</v>
      </c>
      <c r="FR19" s="36">
        <f t="shared" si="25"/>
        <v>131.0911111213627</v>
      </c>
      <c r="FS19" s="36">
        <f t="shared" si="26"/>
        <v>134.34803420315103</v>
      </c>
      <c r="FT19" s="36">
        <f t="shared" si="27"/>
        <v>114.50395543897186</v>
      </c>
      <c r="FU19" s="36">
        <f t="shared" si="28"/>
        <v>117.57543897373154</v>
      </c>
      <c r="FV19" s="36">
        <f t="shared" si="29"/>
        <v>138.5643801155374</v>
      </c>
      <c r="FW19" s="36">
        <f t="shared" si="30"/>
        <v>95.646539640905004</v>
      </c>
      <c r="FX19" s="36">
        <f t="shared" si="31"/>
        <v>126.3318782397935</v>
      </c>
      <c r="FY19" s="36">
        <f t="shared" si="32"/>
        <v>183.04148168976337</v>
      </c>
      <c r="FZ19" s="36">
        <f t="shared" si="33"/>
        <v>216.04067221347447</v>
      </c>
      <c r="GA19" s="36">
        <f t="shared" si="34"/>
        <v>139.52020285025984</v>
      </c>
      <c r="GB19" s="36">
        <f t="shared" si="35"/>
        <v>162.56905382905222</v>
      </c>
      <c r="GC19" s="36">
        <f t="shared" si="36"/>
        <v>127.30888446728203</v>
      </c>
      <c r="GD19" s="36">
        <f t="shared" si="37"/>
        <v>162.47106391593155</v>
      </c>
      <c r="GE19" s="36">
        <f t="shared" si="38"/>
        <v>305.47702581841912</v>
      </c>
      <c r="GF19" s="36"/>
      <c r="GG19" s="36"/>
      <c r="GH19" s="36">
        <f t="shared" si="39"/>
        <v>182.03797738356349</v>
      </c>
      <c r="GI19" s="36">
        <f t="shared" si="40"/>
        <v>129.90518662042103</v>
      </c>
      <c r="GJ19" s="36"/>
      <c r="GK19" s="36">
        <f t="shared" si="41"/>
        <v>131.64856526389141</v>
      </c>
      <c r="GL19" s="36">
        <f t="shared" si="42"/>
        <v>119.77320678733159</v>
      </c>
      <c r="GM19" s="36">
        <f t="shared" si="43"/>
        <v>87.461019998189428</v>
      </c>
      <c r="GN19" s="36"/>
      <c r="GO19" s="36">
        <f t="shared" si="44"/>
        <v>137.62683826917905</v>
      </c>
      <c r="GP19" s="36">
        <f t="shared" si="45"/>
        <v>135.60489128352538</v>
      </c>
      <c r="GQ19" s="36">
        <f t="shared" si="46"/>
        <v>142.79602488314183</v>
      </c>
      <c r="GR19" s="36">
        <f t="shared" si="47"/>
        <v>92.309651505003529</v>
      </c>
      <c r="GS19" s="36">
        <f t="shared" si="48"/>
        <v>93.576276519457849</v>
      </c>
      <c r="GT19" s="36">
        <f t="shared" si="49"/>
        <v>154.29141142853004</v>
      </c>
      <c r="GU19" s="36">
        <f t="shared" si="50"/>
        <v>84.687307224737154</v>
      </c>
      <c r="GV19" s="36"/>
      <c r="GW19" s="36"/>
      <c r="GX19" s="36">
        <f t="shared" si="51"/>
        <v>239.52462005833192</v>
      </c>
      <c r="GY19" s="36"/>
      <c r="GZ19" s="36"/>
      <c r="HA19" s="36"/>
      <c r="HB19" s="36">
        <f t="shared" si="52"/>
        <v>138.4785720912345</v>
      </c>
      <c r="HC19" s="36">
        <f t="shared" si="53"/>
        <v>127.57866867581933</v>
      </c>
      <c r="HD19" s="36">
        <f t="shared" si="54"/>
        <v>123.2915021647526</v>
      </c>
      <c r="HE19" s="36">
        <f t="shared" si="55"/>
        <v>177.29610691996095</v>
      </c>
      <c r="HF19" s="36"/>
      <c r="HG19" s="36">
        <f t="shared" si="56"/>
        <v>131.7921502949487</v>
      </c>
      <c r="HH19" s="36">
        <f t="shared" si="57"/>
        <v>143.28348049412782</v>
      </c>
      <c r="HI19" s="36">
        <f t="shared" si="8"/>
        <v>121.1540895375269</v>
      </c>
      <c r="HL19">
        <v>32.871000000000002</v>
      </c>
      <c r="HM19">
        <v>0</v>
      </c>
      <c r="HN19">
        <v>5238.5510000000004</v>
      </c>
      <c r="HO19">
        <v>58646.991000000002</v>
      </c>
      <c r="HP19">
        <v>547.24199999999996</v>
      </c>
      <c r="HQ19">
        <v>44.53</v>
      </c>
      <c r="HU19" s="24">
        <f t="shared" si="7"/>
        <v>-7.2000000000000064</v>
      </c>
      <c r="HV19" s="24">
        <f t="shared" si="7"/>
        <v>10.298999999999992</v>
      </c>
      <c r="HW19" s="24">
        <f t="shared" si="58"/>
        <v>2.5640000000000107</v>
      </c>
      <c r="HX19" s="24">
        <f t="shared" si="59"/>
        <v>2.0939999999999959</v>
      </c>
      <c r="HY19" s="24" t="e">
        <f t="shared" si="60"/>
        <v>#DIV/0!</v>
      </c>
      <c r="HZ19" s="24">
        <f t="shared" si="61"/>
        <v>1.5309999999999935</v>
      </c>
      <c r="IA19" s="24">
        <f t="shared" si="62"/>
        <v>1.6469999999999985</v>
      </c>
      <c r="IB19" s="24" t="e">
        <f t="shared" si="63"/>
        <v>#DIV/0!</v>
      </c>
      <c r="IC19" s="24">
        <f t="shared" si="64"/>
        <v>-0.4669999999999952</v>
      </c>
      <c r="ID19" s="24">
        <f t="shared" si="65"/>
        <v>-8.4260000000000002</v>
      </c>
      <c r="IE19" s="24">
        <f t="shared" si="66"/>
        <v>0.8999999999999897</v>
      </c>
      <c r="IF19" s="24">
        <f t="shared" si="67"/>
        <v>11.132999999999992</v>
      </c>
      <c r="IG19" s="24">
        <f t="shared" si="68"/>
        <v>4.3530000000000069</v>
      </c>
      <c r="IH19" s="24">
        <f t="shared" si="69"/>
        <v>9.2009999999999934</v>
      </c>
      <c r="II19" s="24" t="e">
        <f t="shared" si="70"/>
        <v>#DIV/0!</v>
      </c>
      <c r="IJ19" s="24" t="e">
        <f t="shared" si="71"/>
        <v>#DIV/0!</v>
      </c>
      <c r="IK19" s="24">
        <f t="shared" si="72"/>
        <v>1.9589999999999996</v>
      </c>
      <c r="IL19" s="24">
        <f t="shared" si="73"/>
        <v>3.6140000000000061</v>
      </c>
      <c r="IM19" s="24">
        <f t="shared" si="74"/>
        <v>7.0179999999999909</v>
      </c>
      <c r="IN19" s="24" t="e">
        <f t="shared" si="75"/>
        <v>#DIV/0!</v>
      </c>
      <c r="IO19" s="24">
        <f t="shared" si="76"/>
        <v>-3.2950000000000035</v>
      </c>
      <c r="IP19" s="24">
        <f t="shared" si="77"/>
        <v>1.480999999999999</v>
      </c>
      <c r="IQ19" s="24">
        <f t="shared" si="78"/>
        <v>1.9200000000000106</v>
      </c>
      <c r="IR19" s="24">
        <f t="shared" si="79"/>
        <v>0.69699999999999207</v>
      </c>
      <c r="IS19" s="24">
        <f t="shared" si="80"/>
        <v>4.6000000000000041</v>
      </c>
      <c r="IT19" s="24">
        <f t="shared" si="81"/>
        <v>5.6240000000000068</v>
      </c>
      <c r="IU19" s="24">
        <f t="shared" si="82"/>
        <v>-3.0640000000000001</v>
      </c>
      <c r="IV19" s="24">
        <f t="shared" si="83"/>
        <v>-3.3739999999999992</v>
      </c>
      <c r="IW19" s="24">
        <f t="shared" si="84"/>
        <v>5.4820000000000091</v>
      </c>
      <c r="IX19" s="24">
        <f t="shared" si="85"/>
        <v>6.5229999999999899</v>
      </c>
      <c r="IY19" s="24">
        <f t="shared" si="86"/>
        <v>3.5789999999999988</v>
      </c>
      <c r="IZ19" s="24">
        <f t="shared" si="87"/>
        <v>7.1550000000000002</v>
      </c>
      <c r="JA19" s="24">
        <f t="shared" si="88"/>
        <v>0.72300000000000697</v>
      </c>
      <c r="JB19" s="24">
        <f t="shared" si="89"/>
        <v>0.84800000000000431</v>
      </c>
      <c r="JC19" s="24">
        <f t="shared" si="90"/>
        <v>6.198999999999999</v>
      </c>
      <c r="JD19" s="24" t="e">
        <f t="shared" si="91"/>
        <v>#DIV/0!</v>
      </c>
      <c r="JE19" s="24" t="e">
        <f t="shared" si="92"/>
        <v>#DIV/0!</v>
      </c>
      <c r="JF19" s="24">
        <f t="shared" si="93"/>
        <v>1.8189999999999928</v>
      </c>
      <c r="JG19" s="24">
        <f t="shared" si="94"/>
        <v>3.5409999999999942</v>
      </c>
      <c r="JH19" s="24" t="e">
        <f t="shared" si="95"/>
        <v>#DIV/0!</v>
      </c>
      <c r="JI19" s="24">
        <f t="shared" si="96"/>
        <v>1.588999999999996</v>
      </c>
      <c r="JJ19" s="24">
        <f t="shared" si="97"/>
        <v>0.70300000000000917</v>
      </c>
      <c r="JK19" s="24">
        <f t="shared" si="98"/>
        <v>0.40000000000000036</v>
      </c>
      <c r="JL19" s="24" t="e">
        <f t="shared" si="99"/>
        <v>#DIV/0!</v>
      </c>
      <c r="JM19" s="24">
        <f t="shared" si="100"/>
        <v>3.5740000000000105</v>
      </c>
      <c r="JN19" s="24">
        <f t="shared" si="101"/>
        <v>8.2030000000000047</v>
      </c>
      <c r="JO19" s="24">
        <f t="shared" si="102"/>
        <v>1.6960000000000086</v>
      </c>
      <c r="JP19" s="24">
        <f t="shared" si="103"/>
        <v>-0.54100000000000259</v>
      </c>
      <c r="JQ19" s="24">
        <f t="shared" si="104"/>
        <v>2.0329999999999959</v>
      </c>
      <c r="JR19" s="24">
        <f t="shared" si="105"/>
        <v>3.1300000000000106</v>
      </c>
      <c r="JS19" s="24">
        <f t="shared" si="106"/>
        <v>-8.7659999999999965</v>
      </c>
      <c r="JT19" s="24" t="e">
        <f t="shared" si="107"/>
        <v>#DIV/0!</v>
      </c>
      <c r="JU19" s="24" t="e">
        <f t="shared" si="108"/>
        <v>#DIV/0!</v>
      </c>
      <c r="JV19" s="24">
        <f t="shared" si="109"/>
        <v>6.6400000000000015</v>
      </c>
      <c r="JW19" s="24" t="e">
        <f t="shared" si="110"/>
        <v>#DIV/0!</v>
      </c>
      <c r="JX19" s="24" t="e">
        <f t="shared" si="111"/>
        <v>#DIV/0!</v>
      </c>
      <c r="JY19" s="24" t="e">
        <f t="shared" si="112"/>
        <v>#DIV/0!</v>
      </c>
      <c r="JZ19" s="24">
        <f t="shared" si="113"/>
        <v>0.85100000000000176</v>
      </c>
      <c r="KA19" s="24">
        <f t="shared" si="114"/>
        <v>-0.93499999999999694</v>
      </c>
      <c r="KB19" s="24">
        <f t="shared" si="115"/>
        <v>-0.22299999999999542</v>
      </c>
      <c r="KC19" s="24">
        <f t="shared" si="116"/>
        <v>5.9839999999999893</v>
      </c>
      <c r="KD19" s="24" t="e">
        <f t="shared" si="117"/>
        <v>#DIV/0!</v>
      </c>
      <c r="KE19" s="24">
        <f t="shared" si="118"/>
        <v>0.31300000000000772</v>
      </c>
      <c r="KF19" s="24">
        <f t="shared" si="119"/>
        <v>3.5220000000000029</v>
      </c>
      <c r="KG19" s="24">
        <f t="shared" si="120"/>
        <v>7.9320000000000057</v>
      </c>
      <c r="KH19" s="24" t="e">
        <f t="shared" si="9"/>
        <v>#DIV/0!</v>
      </c>
      <c r="KI19" s="24" t="e">
        <f t="shared" si="5"/>
        <v>#DIV/0!</v>
      </c>
      <c r="KJ19" s="24">
        <f t="shared" si="5"/>
        <v>3.6122931442080342</v>
      </c>
      <c r="KK19" s="24" t="e">
        <f t="shared" si="5"/>
        <v>#DIV/0!</v>
      </c>
      <c r="KL19" s="24">
        <f t="shared" si="5"/>
        <v>0.41763438024031707</v>
      </c>
      <c r="KM19" s="24" t="e">
        <f t="shared" si="5"/>
        <v>#DIV/0!</v>
      </c>
    </row>
    <row r="20" spans="1:299" outlineLevel="1">
      <c r="A20">
        <v>1993</v>
      </c>
      <c r="B20" s="16">
        <f>+CIT!B90+PIT!B90+VAT!B90</f>
        <v>21.113147912925644</v>
      </c>
      <c r="C20" s="16"/>
      <c r="D20" s="16">
        <f>+CIT!D90+PIT!D90+VAT!D90</f>
        <v>35.435175478936785</v>
      </c>
      <c r="E20" s="31" t="e">
        <f>+CIT!E90+PIT!E90+VAT!E90</f>
        <v>#N/A</v>
      </c>
      <c r="F20" s="16">
        <f>+CIT!F90+PIT!F90+VAT!F90</f>
        <v>43.235374380831807</v>
      </c>
      <c r="G20" s="16"/>
      <c r="H20" s="31" t="e">
        <f>+CIT!H90+PIT!H90+VAT!H90</f>
        <v>#N/A</v>
      </c>
      <c r="I20" s="16">
        <f>+CIT!I90+PIT!I90+VAT!I90</f>
        <v>32.886963953306363</v>
      </c>
      <c r="J20" s="16">
        <f>+CIT!J90+PIT!J90+VAT!J90</f>
        <v>28.665517570996624</v>
      </c>
      <c r="K20" s="16">
        <f>+CIT!K90+PIT!K90+VAT!K90</f>
        <v>25.026123266991171</v>
      </c>
      <c r="L20" s="16">
        <f>+CIT!L90+PIT!L90+VAT!L90</f>
        <v>14.923974565137229</v>
      </c>
      <c r="M20" s="16"/>
      <c r="N20" s="16">
        <f>+CIT!N90+PIT!N90+VAT!N90</f>
        <v>55.347464364057622</v>
      </c>
      <c r="O20" s="31" t="e">
        <f>+CIT!O90+PIT!O90+VAT!O90</f>
        <v>#VALUE!</v>
      </c>
      <c r="P20" s="16">
        <f>+CIT!P90+PIT!P90+VAT!P90</f>
        <v>33.673988914263589</v>
      </c>
      <c r="Q20" s="16">
        <f>+CIT!Q90+PIT!Q90+VAT!Q90</f>
        <v>39.315108837079308</v>
      </c>
      <c r="R20" s="16">
        <f>+CIT!R90+PIT!R90+VAT!R90</f>
        <v>27.659933322302258</v>
      </c>
      <c r="S20" s="16">
        <f>+CIT!S90+PIT!S90+VAT!S90</f>
        <v>33.806124049003543</v>
      </c>
      <c r="T20" s="16">
        <f>+CIT!T90+PIT!T90+VAT!T90</f>
        <v>39.198008175512072</v>
      </c>
      <c r="U20" s="16">
        <f>+CIT!U90+PIT!U90+VAT!U90</f>
        <v>39.607872050857615</v>
      </c>
      <c r="V20" s="16">
        <f>+CIT!V90+PIT!V90+VAT!V90</f>
        <v>31.087782303850812</v>
      </c>
      <c r="W20" s="16"/>
      <c r="X20" s="16"/>
      <c r="Y20" s="16"/>
      <c r="Z20" s="16">
        <f>+CIT!Z90+PIT!Z90+VAT!Z90</f>
        <v>22.3</v>
      </c>
      <c r="AA20" s="16">
        <f>+CIT!AA90+PIT!AA90+VAT!AA90</f>
        <v>27.145081955247825</v>
      </c>
      <c r="AB20" s="16">
        <f>+CIT!AB90+PIT!AB90+VAT!AB90</f>
        <v>19.165695464813194</v>
      </c>
      <c r="AC20" s="16">
        <f>+CIT!AC90+PIT!AC90+VAT!AC90</f>
        <v>22.42461010103311</v>
      </c>
      <c r="AD20" s="16">
        <f>+CIT!AD90+PIT!AD90+VAT!AD90</f>
        <v>26.369503370325177</v>
      </c>
      <c r="AE20" s="16">
        <f>+CIT!AE90+PIT!AE90+VAT!AE90</f>
        <v>28.108832303241869</v>
      </c>
      <c r="AF20" s="31" t="e">
        <f>+CIT!AF90+PIT!AF90+VAT!AF90</f>
        <v>#N/A</v>
      </c>
      <c r="AG20" s="16">
        <f>+CIT!AG90+PIT!AG90+VAT!AG90</f>
        <v>33.382662366580774</v>
      </c>
      <c r="AH20" s="16">
        <f>+CIT!AH90+PIT!AH90+VAT!AH90</f>
        <v>39.063557891981525</v>
      </c>
      <c r="AI20" s="16">
        <f>+CIT!AI90+PIT!AI90+VAT!AI90</f>
        <v>40.332033667674082</v>
      </c>
      <c r="AJ20" s="31" t="e">
        <f>+CIT!AJ90+PIT!AJ90+VAT!AJ90</f>
        <v>#N/A</v>
      </c>
      <c r="AK20" s="16">
        <f>+CIT!AK90+PIT!AK90+VAT!AK90</f>
        <v>31.331661770017853</v>
      </c>
      <c r="AL20" s="16">
        <f>+CIT!AL90+PIT!AL90+VAT!AL90</f>
        <v>38.665657311280562</v>
      </c>
      <c r="AM20" s="16"/>
      <c r="AN20" s="31" t="e">
        <f>+CIT!AN90+PIT!AN90+VAT!AN90</f>
        <v>#VALUE!</v>
      </c>
      <c r="AO20" s="31" t="e">
        <f>+CIT!AO90+PIT!AO90+VAT!AO90</f>
        <v>#N/A</v>
      </c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I20" s="16">
        <v>9.6</v>
      </c>
      <c r="CJ20" s="16">
        <v>6.2510000000000003</v>
      </c>
      <c r="CK20" s="16">
        <v>3.9359999999999999</v>
      </c>
      <c r="CL20" s="16">
        <v>0.52700000000000002</v>
      </c>
      <c r="CM20" s="16">
        <v>-7.6</v>
      </c>
      <c r="CN20" s="16">
        <v>-0.96199999999999997</v>
      </c>
      <c r="CO20" s="16">
        <v>4.2690000000000001</v>
      </c>
      <c r="CP20" s="16" t="s">
        <v>314</v>
      </c>
      <c r="CQ20" s="16">
        <v>4.665</v>
      </c>
      <c r="CR20" s="16">
        <v>-11.625</v>
      </c>
      <c r="CS20" s="16">
        <v>2.661</v>
      </c>
      <c r="CT20" s="16">
        <v>6.694</v>
      </c>
      <c r="CU20" s="16">
        <v>5.71</v>
      </c>
      <c r="CV20" s="16">
        <v>7.0970000000000004</v>
      </c>
      <c r="CW20" s="16">
        <v>-8</v>
      </c>
      <c r="CX20" s="16" t="s">
        <v>314</v>
      </c>
      <c r="CY20" s="16">
        <v>8.0000000000000002E-3</v>
      </c>
      <c r="CZ20" s="16">
        <v>2</v>
      </c>
      <c r="DA20" s="16">
        <v>5.819</v>
      </c>
      <c r="DB20" s="16" t="s">
        <v>314</v>
      </c>
      <c r="DC20" s="16">
        <v>-0.66200000000000003</v>
      </c>
      <c r="DD20" s="16">
        <v>-0.56100000000000005</v>
      </c>
      <c r="DE20" s="16">
        <v>-0.97699999999999998</v>
      </c>
      <c r="DF20" s="16">
        <v>-1.599</v>
      </c>
      <c r="DG20" s="16">
        <v>3.4</v>
      </c>
      <c r="DH20" s="16">
        <v>6.23</v>
      </c>
      <c r="DI20" s="16">
        <v>-0.57599999999999996</v>
      </c>
      <c r="DJ20" s="16">
        <v>1.3129999999999999</v>
      </c>
      <c r="DK20" s="16">
        <v>4.75</v>
      </c>
      <c r="DL20" s="16">
        <v>7.9560000000000004</v>
      </c>
      <c r="DM20" s="16">
        <v>2.3140000000000001</v>
      </c>
      <c r="DN20" s="16">
        <v>3.7709999999999999</v>
      </c>
      <c r="DO20" s="16">
        <v>-0.83499999999999996</v>
      </c>
      <c r="DP20" s="16">
        <v>-0.51800000000000002</v>
      </c>
      <c r="DQ20" s="16">
        <v>6.8769999999999998</v>
      </c>
      <c r="DR20" s="16">
        <v>-11.4</v>
      </c>
      <c r="DS20" s="16" t="s">
        <v>314</v>
      </c>
      <c r="DT20" s="16">
        <v>4.2009999999999996</v>
      </c>
      <c r="DU20" s="16">
        <v>2.738</v>
      </c>
      <c r="DV20" s="16">
        <v>-1.2</v>
      </c>
      <c r="DW20" s="16">
        <v>1.264</v>
      </c>
      <c r="DX20" s="16">
        <v>5.2290000000000001</v>
      </c>
      <c r="DY20" s="16">
        <v>-0.4</v>
      </c>
      <c r="DZ20" s="16">
        <v>-7.5</v>
      </c>
      <c r="EA20" s="16">
        <v>2.8450000000000002</v>
      </c>
      <c r="EB20" s="16">
        <v>5.4560000000000004</v>
      </c>
      <c r="EC20" s="16">
        <v>4.9359999999999999</v>
      </c>
      <c r="ED20" s="16">
        <v>5.2439999999999998</v>
      </c>
      <c r="EE20" s="16">
        <v>4.2869999999999999</v>
      </c>
      <c r="EF20" s="16">
        <v>-0.68700000000000006</v>
      </c>
      <c r="EG20" s="16">
        <v>1.528</v>
      </c>
      <c r="EH20" s="16">
        <v>-8.6999999999999993</v>
      </c>
      <c r="EI20" s="16" t="s">
        <v>314</v>
      </c>
      <c r="EJ20" s="16">
        <v>11.46</v>
      </c>
      <c r="EK20" s="16" t="s">
        <v>314</v>
      </c>
      <c r="EL20" s="16">
        <v>2.8</v>
      </c>
      <c r="EM20" s="16">
        <v>1.234</v>
      </c>
      <c r="EN20" s="16">
        <v>-1.3140000000000001</v>
      </c>
      <c r="EO20" s="16">
        <v>-1.829</v>
      </c>
      <c r="EP20" s="16">
        <v>-0.19400000000000001</v>
      </c>
      <c r="EQ20" s="16">
        <v>8.0419999999999998</v>
      </c>
      <c r="ER20" s="16">
        <v>-14.2</v>
      </c>
      <c r="ES20" s="16">
        <v>2.4009999999999998</v>
      </c>
      <c r="ET20" s="16">
        <v>2.7519999999999998</v>
      </c>
      <c r="EU20" s="16">
        <v>2.6579999999999999</v>
      </c>
      <c r="EW20" s="36">
        <f t="shared" si="6"/>
        <v>82.578369126284159</v>
      </c>
      <c r="EX20" s="36">
        <f t="shared" si="10"/>
        <v>115.01127084418737</v>
      </c>
      <c r="EY20" s="36">
        <f t="shared" si="11"/>
        <v>146.01914988912054</v>
      </c>
      <c r="EZ20" s="36">
        <f t="shared" si="12"/>
        <v>129.81388578743778</v>
      </c>
      <c r="FA20" s="36">
        <v>100</v>
      </c>
      <c r="FB20" s="36">
        <f t="shared" si="13"/>
        <v>124.94496020422974</v>
      </c>
      <c r="FC20" s="36">
        <f t="shared" si="14"/>
        <v>112.92578823679573</v>
      </c>
      <c r="FD20" s="36"/>
      <c r="FE20" s="36">
        <f t="shared" si="15"/>
        <v>122.74592238589223</v>
      </c>
      <c r="FF20" s="36">
        <f t="shared" si="16"/>
        <v>88.748343646321899</v>
      </c>
      <c r="FG20" s="36">
        <f t="shared" si="17"/>
        <v>131.57386468386557</v>
      </c>
      <c r="FH20" s="36">
        <f t="shared" si="18"/>
        <v>170.40987581259049</v>
      </c>
      <c r="FI20" s="36">
        <f t="shared" si="19"/>
        <v>157.9245050003648</v>
      </c>
      <c r="FJ20" s="36">
        <f t="shared" si="20"/>
        <v>151.84991529919407</v>
      </c>
      <c r="FK20" s="36">
        <v>100</v>
      </c>
      <c r="FL20" s="36"/>
      <c r="FM20" s="36">
        <f t="shared" si="21"/>
        <v>127.11720062036339</v>
      </c>
      <c r="FN20" s="36">
        <f t="shared" si="22"/>
        <v>136.65022756940365</v>
      </c>
      <c r="FO20" s="36">
        <f t="shared" si="23"/>
        <v>116.39958774920923</v>
      </c>
      <c r="FP20" s="36"/>
      <c r="FQ20" s="36">
        <f t="shared" si="24"/>
        <v>122.62563403062757</v>
      </c>
      <c r="FR20" s="36">
        <f t="shared" si="25"/>
        <v>130.35568998797186</v>
      </c>
      <c r="FS20" s="36">
        <f t="shared" si="26"/>
        <v>133.03545390898626</v>
      </c>
      <c r="FT20" s="36">
        <f t="shared" si="27"/>
        <v>112.6730371915027</v>
      </c>
      <c r="FU20" s="36">
        <f t="shared" si="28"/>
        <v>121.57300389883841</v>
      </c>
      <c r="FV20" s="36">
        <f t="shared" si="29"/>
        <v>147.19694099673538</v>
      </c>
      <c r="FW20" s="36">
        <f t="shared" si="30"/>
        <v>95.095615572573394</v>
      </c>
      <c r="FX20" s="36">
        <f t="shared" si="31"/>
        <v>127.990615801082</v>
      </c>
      <c r="FY20" s="36">
        <f t="shared" si="32"/>
        <v>191.73595207002714</v>
      </c>
      <c r="FZ20" s="36">
        <f t="shared" si="33"/>
        <v>233.22886809477851</v>
      </c>
      <c r="GA20" s="36">
        <f t="shared" si="34"/>
        <v>142.74870034421485</v>
      </c>
      <c r="GB20" s="36">
        <f t="shared" si="35"/>
        <v>168.69953284894578</v>
      </c>
      <c r="GC20" s="36">
        <f t="shared" si="36"/>
        <v>126.24585528198023</v>
      </c>
      <c r="GD20" s="36">
        <f t="shared" si="37"/>
        <v>161.62946380484703</v>
      </c>
      <c r="GE20" s="36">
        <f t="shared" si="38"/>
        <v>326.4846808839518</v>
      </c>
      <c r="GF20" s="36">
        <v>100</v>
      </c>
      <c r="GG20" s="36"/>
      <c r="GH20" s="36">
        <f t="shared" si="39"/>
        <v>189.68539281344701</v>
      </c>
      <c r="GI20" s="36">
        <f t="shared" si="40"/>
        <v>133.46199063008817</v>
      </c>
      <c r="GJ20" s="36">
        <v>100</v>
      </c>
      <c r="GK20" s="36">
        <f t="shared" si="41"/>
        <v>133.31260312882699</v>
      </c>
      <c r="GL20" s="36">
        <f t="shared" si="42"/>
        <v>126.03614777024116</v>
      </c>
      <c r="GM20" s="36">
        <f t="shared" si="43"/>
        <v>87.111175918196665</v>
      </c>
      <c r="GN20" s="36">
        <v>100</v>
      </c>
      <c r="GO20" s="36">
        <f t="shared" si="44"/>
        <v>141.54232181793719</v>
      </c>
      <c r="GP20" s="36">
        <f t="shared" si="45"/>
        <v>143.0034941519545</v>
      </c>
      <c r="GQ20" s="36">
        <f t="shared" si="46"/>
        <v>149.84443667137373</v>
      </c>
      <c r="GR20" s="36">
        <f t="shared" si="47"/>
        <v>97.150369629925919</v>
      </c>
      <c r="GS20" s="36">
        <f t="shared" si="48"/>
        <v>97.58789149384701</v>
      </c>
      <c r="GT20" s="36">
        <f t="shared" si="49"/>
        <v>153.23142943201603</v>
      </c>
      <c r="GU20" s="36">
        <f t="shared" si="50"/>
        <v>85.981329279131131</v>
      </c>
      <c r="GV20" s="36">
        <v>100</v>
      </c>
      <c r="GW20" s="36"/>
      <c r="GX20" s="36">
        <f t="shared" si="51"/>
        <v>266.97414151701679</v>
      </c>
      <c r="GY20" s="36"/>
      <c r="GZ20" s="36">
        <v>100</v>
      </c>
      <c r="HA20" s="36">
        <v>100</v>
      </c>
      <c r="HB20" s="36">
        <f t="shared" si="52"/>
        <v>136.65896365395568</v>
      </c>
      <c r="HC20" s="36">
        <f t="shared" si="53"/>
        <v>125.24525482573858</v>
      </c>
      <c r="HD20" s="36">
        <f t="shared" si="54"/>
        <v>123.05231665055297</v>
      </c>
      <c r="HE20" s="36">
        <f t="shared" si="55"/>
        <v>191.55425983846419</v>
      </c>
      <c r="HF20" s="36">
        <v>100</v>
      </c>
      <c r="HG20" s="36">
        <f t="shared" si="56"/>
        <v>134.95647982353043</v>
      </c>
      <c r="HH20" s="36">
        <f t="shared" si="57"/>
        <v>147.22664187732622</v>
      </c>
      <c r="HI20" s="36">
        <f t="shared" si="8"/>
        <v>124.37436523743438</v>
      </c>
      <c r="HL20">
        <v>33.529000000000003</v>
      </c>
      <c r="HM20">
        <v>0</v>
      </c>
      <c r="HN20">
        <v>5352.8509999999997</v>
      </c>
      <c r="HO20">
        <v>53544.703000000001</v>
      </c>
      <c r="HP20">
        <v>591.25300000000004</v>
      </c>
      <c r="HQ20">
        <v>44.496000000000002</v>
      </c>
      <c r="HU20" s="24">
        <f t="shared" si="7"/>
        <v>9.6000000000000085</v>
      </c>
      <c r="HV20" s="24">
        <f t="shared" si="7"/>
        <v>6.2510000000000066</v>
      </c>
      <c r="HW20" s="24">
        <f t="shared" si="58"/>
        <v>3.9360000000000062</v>
      </c>
      <c r="HX20" s="24">
        <f t="shared" si="59"/>
        <v>0.52700000000001079</v>
      </c>
      <c r="HY20" s="24" t="e">
        <f t="shared" si="60"/>
        <v>#DIV/0!</v>
      </c>
      <c r="HZ20" s="24">
        <f t="shared" si="61"/>
        <v>-0.96199999999999619</v>
      </c>
      <c r="IA20" s="24">
        <f t="shared" si="62"/>
        <v>4.2689999999999895</v>
      </c>
      <c r="IB20" s="24" t="e">
        <f t="shared" si="63"/>
        <v>#DIV/0!</v>
      </c>
      <c r="IC20" s="24">
        <f t="shared" si="64"/>
        <v>4.665000000000008</v>
      </c>
      <c r="ID20" s="24">
        <f t="shared" si="65"/>
        <v>-11.624999999999996</v>
      </c>
      <c r="IE20" s="24">
        <f t="shared" si="66"/>
        <v>2.6610000000000023</v>
      </c>
      <c r="IF20" s="24">
        <f t="shared" si="67"/>
        <v>6.694</v>
      </c>
      <c r="IG20" s="24">
        <f t="shared" si="68"/>
        <v>5.7099999999999929</v>
      </c>
      <c r="IH20" s="24">
        <f t="shared" si="69"/>
        <v>7.0969999999999978</v>
      </c>
      <c r="II20" s="24" t="e">
        <f t="shared" si="70"/>
        <v>#DIV/0!</v>
      </c>
      <c r="IJ20" s="24" t="e">
        <f t="shared" si="71"/>
        <v>#DIV/0!</v>
      </c>
      <c r="IK20" s="24">
        <f t="shared" si="72"/>
        <v>8.0000000000080007E-3</v>
      </c>
      <c r="IL20" s="24">
        <f t="shared" si="73"/>
        <v>2.0000000000000018</v>
      </c>
      <c r="IM20" s="24">
        <f t="shared" si="74"/>
        <v>5.8189999999999964</v>
      </c>
      <c r="IN20" s="24" t="e">
        <f t="shared" si="75"/>
        <v>#DIV/0!</v>
      </c>
      <c r="IO20" s="24">
        <f t="shared" si="76"/>
        <v>-0.66199999999999593</v>
      </c>
      <c r="IP20" s="24">
        <f t="shared" si="77"/>
        <v>-0.56100000000000039</v>
      </c>
      <c r="IQ20" s="24">
        <f t="shared" si="78"/>
        <v>-0.97699999999999454</v>
      </c>
      <c r="IR20" s="24">
        <f t="shared" si="79"/>
        <v>-1.5989999999999949</v>
      </c>
      <c r="IS20" s="24">
        <f t="shared" si="80"/>
        <v>3.400000000000003</v>
      </c>
      <c r="IT20" s="24">
        <f t="shared" si="81"/>
        <v>6.2300000000000022</v>
      </c>
      <c r="IU20" s="24">
        <f t="shared" si="82"/>
        <v>-0.57599999999999874</v>
      </c>
      <c r="IV20" s="24">
        <f t="shared" si="83"/>
        <v>1.3130000000000086</v>
      </c>
      <c r="IW20" s="24">
        <f t="shared" si="84"/>
        <v>4.7500000000000098</v>
      </c>
      <c r="IX20" s="24">
        <f t="shared" si="85"/>
        <v>7.9560000000000075</v>
      </c>
      <c r="IY20" s="24">
        <f t="shared" si="86"/>
        <v>2.3139999999999938</v>
      </c>
      <c r="IZ20" s="24">
        <f t="shared" si="87"/>
        <v>3.770999999999991</v>
      </c>
      <c r="JA20" s="24">
        <f t="shared" si="88"/>
        <v>-0.83499999999999686</v>
      </c>
      <c r="JB20" s="24">
        <f t="shared" si="89"/>
        <v>-0.51799999999999624</v>
      </c>
      <c r="JC20" s="24">
        <f t="shared" si="90"/>
        <v>6.8769999999999998</v>
      </c>
      <c r="JD20" s="24" t="e">
        <f t="shared" si="91"/>
        <v>#DIV/0!</v>
      </c>
      <c r="JE20" s="24" t="e">
        <f t="shared" si="92"/>
        <v>#DIV/0!</v>
      </c>
      <c r="JF20" s="24">
        <f t="shared" si="93"/>
        <v>4.2010000000000103</v>
      </c>
      <c r="JG20" s="24">
        <f t="shared" si="94"/>
        <v>2.737999999999996</v>
      </c>
      <c r="JH20" s="24" t="e">
        <f t="shared" si="95"/>
        <v>#DIV/0!</v>
      </c>
      <c r="JI20" s="24">
        <f t="shared" si="96"/>
        <v>1.2639999999999985</v>
      </c>
      <c r="JJ20" s="24">
        <f t="shared" si="97"/>
        <v>5.2289999999999948</v>
      </c>
      <c r="JK20" s="24">
        <f t="shared" si="98"/>
        <v>-0.40000000000001146</v>
      </c>
      <c r="JL20" s="24" t="e">
        <f t="shared" si="99"/>
        <v>#DIV/0!</v>
      </c>
      <c r="JM20" s="24">
        <f t="shared" si="100"/>
        <v>2.8450000000000086</v>
      </c>
      <c r="JN20" s="24">
        <f t="shared" si="101"/>
        <v>5.4559999999999942</v>
      </c>
      <c r="JO20" s="24">
        <f t="shared" si="102"/>
        <v>4.936000000000007</v>
      </c>
      <c r="JP20" s="24">
        <f t="shared" si="103"/>
        <v>5.2440000000000042</v>
      </c>
      <c r="JQ20" s="24">
        <f t="shared" si="104"/>
        <v>4.2869999999999964</v>
      </c>
      <c r="JR20" s="24">
        <f t="shared" si="105"/>
        <v>-0.68700000000000427</v>
      </c>
      <c r="JS20" s="24">
        <f t="shared" si="106"/>
        <v>1.527999999999996</v>
      </c>
      <c r="JT20" s="24" t="e">
        <f t="shared" si="107"/>
        <v>#DIV/0!</v>
      </c>
      <c r="JU20" s="24" t="e">
        <f t="shared" si="108"/>
        <v>#DIV/0!</v>
      </c>
      <c r="JV20" s="24">
        <f t="shared" si="109"/>
        <v>11.460000000000004</v>
      </c>
      <c r="JW20" s="24" t="e">
        <f t="shared" si="110"/>
        <v>#DIV/0!</v>
      </c>
      <c r="JX20" s="24" t="e">
        <f t="shared" si="111"/>
        <v>#DIV/0!</v>
      </c>
      <c r="JY20" s="24" t="e">
        <f t="shared" si="112"/>
        <v>#DIV/0!</v>
      </c>
      <c r="JZ20" s="24">
        <f t="shared" si="113"/>
        <v>-1.313999999999993</v>
      </c>
      <c r="KA20" s="24">
        <f t="shared" si="114"/>
        <v>-1.8290000000000028</v>
      </c>
      <c r="KB20" s="24">
        <f t="shared" si="115"/>
        <v>-0.19400000000000528</v>
      </c>
      <c r="KC20" s="24">
        <f t="shared" si="116"/>
        <v>8.0419999999999945</v>
      </c>
      <c r="KD20" s="24" t="e">
        <f t="shared" si="117"/>
        <v>#DIV/0!</v>
      </c>
      <c r="KE20" s="24">
        <f t="shared" si="118"/>
        <v>2.4010000000000087</v>
      </c>
      <c r="KF20" s="24">
        <f t="shared" si="119"/>
        <v>2.7519999999999989</v>
      </c>
      <c r="KG20" s="24">
        <f t="shared" si="120"/>
        <v>2.6580000000000048</v>
      </c>
      <c r="KH20" s="24" t="e">
        <f t="shared" si="9"/>
        <v>#DIV/0!</v>
      </c>
      <c r="KI20" s="24" t="e">
        <f t="shared" si="5"/>
        <v>#DIV/0!</v>
      </c>
      <c r="KJ20" s="24">
        <f t="shared" si="5"/>
        <v>2.0017644732438944</v>
      </c>
      <c r="KK20" s="24" t="e">
        <f t="shared" si="5"/>
        <v>#DIV/0!</v>
      </c>
      <c r="KL20" s="24">
        <f t="shared" si="5"/>
        <v>2.1819010638628678</v>
      </c>
      <c r="KM20" s="24">
        <f t="shared" si="5"/>
        <v>-8.6999996299895415</v>
      </c>
    </row>
    <row r="21" spans="1:299" outlineLevel="1">
      <c r="A21">
        <v>1994</v>
      </c>
      <c r="B21" s="16">
        <f>+CIT!B91+PIT!B91+VAT!B91</f>
        <v>21.113147912925644</v>
      </c>
      <c r="C21" s="16"/>
      <c r="D21" s="16">
        <f>+CIT!D91+PIT!D91+VAT!D91</f>
        <v>35.742959044799591</v>
      </c>
      <c r="E21" s="31" t="e">
        <f>+CIT!E91+PIT!E91+VAT!E91</f>
        <v>#N/A</v>
      </c>
      <c r="F21" s="16">
        <f>+CIT!F91+PIT!F91+VAT!F91</f>
        <v>43.521132658036578</v>
      </c>
      <c r="G21" s="16">
        <f>+CIT!G91+PIT!G91+VAT!G91</f>
        <v>13.39253182370024</v>
      </c>
      <c r="H21" s="31" t="e">
        <f>+CIT!H91+PIT!H91+VAT!H91</f>
        <v>#N/A</v>
      </c>
      <c r="I21" s="16">
        <f>+CIT!I91+PIT!I91+VAT!I91</f>
        <v>34.123670671854846</v>
      </c>
      <c r="J21" s="16">
        <f>+CIT!J91+PIT!J91+VAT!J91</f>
        <v>28.665517570996624</v>
      </c>
      <c r="K21" s="16">
        <f>+CIT!K91+PIT!K91+VAT!K91</f>
        <v>25.026123266991171</v>
      </c>
      <c r="L21" s="16">
        <f>+CIT!L91+PIT!L91+VAT!L91</f>
        <v>14.923974565137229</v>
      </c>
      <c r="M21" s="16"/>
      <c r="N21" s="16">
        <f>+CIT!N91+PIT!N91+VAT!N91</f>
        <v>52.923120661232751</v>
      </c>
      <c r="O21" s="31" t="e">
        <f>+CIT!O91+PIT!O91+VAT!O91</f>
        <v>#VALUE!</v>
      </c>
      <c r="P21" s="16">
        <f>+CIT!P91+PIT!P91+VAT!P91</f>
        <v>33.673988914263589</v>
      </c>
      <c r="Q21" s="16">
        <f>+CIT!Q91+PIT!Q91+VAT!Q91</f>
        <v>39.063930247398439</v>
      </c>
      <c r="R21" s="16">
        <f>+CIT!R91+PIT!R91+VAT!R91</f>
        <v>27.659933322302258</v>
      </c>
      <c r="S21" s="16">
        <f>+CIT!S91+PIT!S91+VAT!S91</f>
        <v>32.946611434405526</v>
      </c>
      <c r="T21" s="16">
        <f>+CIT!T91+PIT!T91+VAT!T91</f>
        <v>39.376933280483243</v>
      </c>
      <c r="U21" s="16">
        <f>+CIT!U91+PIT!U91+VAT!U91</f>
        <v>39.607872050857615</v>
      </c>
      <c r="V21" s="16">
        <f>+CIT!V91+PIT!V91+VAT!V91</f>
        <v>28.696493675386087</v>
      </c>
      <c r="W21" s="16"/>
      <c r="X21" s="16">
        <f>+CIT!X91+PIT!X91+VAT!X91</f>
        <v>25.398603175347908</v>
      </c>
      <c r="Y21" s="16"/>
      <c r="Z21" s="16">
        <f>+CIT!Z91+PIT!Z91+VAT!Z91</f>
        <v>22.1</v>
      </c>
      <c r="AA21" s="16">
        <f>+CIT!AA91+PIT!AA91+VAT!AA91</f>
        <v>27.145081955247825</v>
      </c>
      <c r="AB21" s="16">
        <f>+CIT!AB91+PIT!AB91+VAT!AB91</f>
        <v>19.165695464813194</v>
      </c>
      <c r="AC21" s="16">
        <f>+CIT!AC91+PIT!AC91+VAT!AC91</f>
        <v>21.678999483237547</v>
      </c>
      <c r="AD21" s="16">
        <f>+CIT!AD91+PIT!AD91+VAT!AD91</f>
        <v>26.369503370325177</v>
      </c>
      <c r="AE21" s="16">
        <f>+CIT!AE91+PIT!AE91+VAT!AE91</f>
        <v>28.108832303241869</v>
      </c>
      <c r="AF21" s="31" t="e">
        <f>+CIT!AF91+PIT!AF91+VAT!AF91</f>
        <v>#N/A</v>
      </c>
      <c r="AG21" s="16">
        <f>+CIT!AG91+PIT!AG91+VAT!AG91</f>
        <v>32.930286475023934</v>
      </c>
      <c r="AH21" s="16">
        <f>+CIT!AH91+PIT!AH91+VAT!AH91</f>
        <v>39.063557891981525</v>
      </c>
      <c r="AI21" s="16">
        <f>+CIT!AI91+PIT!AI91+VAT!AI91</f>
        <v>40.191466725525245</v>
      </c>
      <c r="AJ21" s="31" t="e">
        <f>+CIT!AJ91+PIT!AJ91+VAT!AJ91</f>
        <v>#N/A</v>
      </c>
      <c r="AK21" s="16">
        <f>+CIT!AK91+PIT!AK91+VAT!AK91</f>
        <v>31.331661770017853</v>
      </c>
      <c r="AL21" s="16">
        <f>+CIT!AL91+PIT!AL91+VAT!AL91</f>
        <v>38.665657311280562</v>
      </c>
      <c r="AM21" s="16"/>
      <c r="AN21" s="31" t="e">
        <f>+CIT!AN91+PIT!AN91+VAT!AN91</f>
        <v>#VALUE!</v>
      </c>
      <c r="AO21" s="31" t="e">
        <f>+CIT!AO91+PIT!AO91+VAT!AO91</f>
        <v>#N/A</v>
      </c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I21" s="16">
        <v>9.4</v>
      </c>
      <c r="CJ21" s="16">
        <v>5.83</v>
      </c>
      <c r="CK21" s="16">
        <v>4.8449999999999998</v>
      </c>
      <c r="CL21" s="16">
        <v>2.4020000000000001</v>
      </c>
      <c r="CM21" s="16">
        <v>-11.7</v>
      </c>
      <c r="CN21" s="16">
        <v>3.2269999999999999</v>
      </c>
      <c r="CO21" s="16">
        <v>4.6669999999999998</v>
      </c>
      <c r="CP21" s="16" t="s">
        <v>314</v>
      </c>
      <c r="CQ21" s="16">
        <v>5.3339999999999996</v>
      </c>
      <c r="CR21" s="16">
        <v>-3.665</v>
      </c>
      <c r="CS21" s="16">
        <v>4.4939999999999998</v>
      </c>
      <c r="CT21" s="16">
        <v>5.0659999999999998</v>
      </c>
      <c r="CU21" s="16">
        <v>5.1470000000000002</v>
      </c>
      <c r="CV21" s="16">
        <v>4.5190000000000001</v>
      </c>
      <c r="CW21" s="16">
        <v>5.9</v>
      </c>
      <c r="CX21" s="16" t="s">
        <v>314</v>
      </c>
      <c r="CY21" s="16">
        <v>5.3289999999999997</v>
      </c>
      <c r="CZ21" s="16">
        <v>4.258</v>
      </c>
      <c r="DA21" s="16">
        <v>4.6900000000000004</v>
      </c>
      <c r="DB21" s="16">
        <v>-1.6419999999999999</v>
      </c>
      <c r="DC21" s="16">
        <v>3.964</v>
      </c>
      <c r="DD21" s="16">
        <v>2.339</v>
      </c>
      <c r="DE21" s="16">
        <v>2.399</v>
      </c>
      <c r="DF21" s="16">
        <v>2</v>
      </c>
      <c r="DG21" s="16">
        <v>3.5</v>
      </c>
      <c r="DH21" s="16">
        <v>-1.3029999999999999</v>
      </c>
      <c r="DI21" s="16">
        <v>2.9470000000000001</v>
      </c>
      <c r="DJ21" s="16">
        <v>3.609</v>
      </c>
      <c r="DK21" s="16">
        <v>6.6589999999999998</v>
      </c>
      <c r="DL21" s="16">
        <v>7.54</v>
      </c>
      <c r="DM21" s="16">
        <v>5.8940000000000001</v>
      </c>
      <c r="DN21" s="16">
        <v>7.0110000000000001</v>
      </c>
      <c r="DO21" s="16">
        <v>2.0739999999999998</v>
      </c>
      <c r="DP21" s="16">
        <v>0.876</v>
      </c>
      <c r="DQ21" s="16">
        <v>9.2690000000000001</v>
      </c>
      <c r="DR21" s="16">
        <v>2.2000000000000002</v>
      </c>
      <c r="DS21" s="16" t="s">
        <v>314</v>
      </c>
      <c r="DT21" s="16">
        <v>3.8210000000000002</v>
      </c>
      <c r="DU21" s="16">
        <v>4.9409999999999998</v>
      </c>
      <c r="DV21" s="16">
        <v>-30.9</v>
      </c>
      <c r="DW21" s="16">
        <v>3.0089999999999999</v>
      </c>
      <c r="DX21" s="16">
        <v>5.5739999999999998</v>
      </c>
      <c r="DY21" s="16">
        <v>5</v>
      </c>
      <c r="DZ21" s="16">
        <v>-1.8</v>
      </c>
      <c r="EA21" s="16">
        <v>5.0549999999999997</v>
      </c>
      <c r="EB21" s="16">
        <v>2.8490000000000002</v>
      </c>
      <c r="EC21" s="16">
        <v>5.3179999999999996</v>
      </c>
      <c r="ED21" s="16">
        <v>12.308</v>
      </c>
      <c r="EE21" s="16">
        <v>5.2389999999999999</v>
      </c>
      <c r="EF21" s="16">
        <v>1.4890000000000001</v>
      </c>
      <c r="EG21" s="16">
        <v>3.9319999999999999</v>
      </c>
      <c r="EH21" s="16">
        <v>-12.7</v>
      </c>
      <c r="EI21" s="16" t="s">
        <v>314</v>
      </c>
      <c r="EJ21" s="16">
        <v>11.096</v>
      </c>
      <c r="EK21" s="16">
        <v>6.2060000000000004</v>
      </c>
      <c r="EL21" s="16">
        <v>5.3</v>
      </c>
      <c r="EM21" s="16">
        <v>3.2</v>
      </c>
      <c r="EN21" s="16">
        <v>2.335</v>
      </c>
      <c r="EO21" s="16">
        <v>3.93</v>
      </c>
      <c r="EP21" s="16">
        <v>1.276</v>
      </c>
      <c r="EQ21" s="16">
        <v>-5.4560000000000004</v>
      </c>
      <c r="ER21" s="16">
        <v>-22.9</v>
      </c>
      <c r="ES21" s="16">
        <v>3.7679999999999998</v>
      </c>
      <c r="ET21" s="16">
        <v>4.0289999999999999</v>
      </c>
      <c r="EU21" s="16">
        <v>7.2809999999999997</v>
      </c>
      <c r="EW21" s="36">
        <f t="shared" si="6"/>
        <v>90.340735824154876</v>
      </c>
      <c r="EX21" s="36">
        <f t="shared" si="10"/>
        <v>121.71642793440348</v>
      </c>
      <c r="EY21" s="36">
        <f t="shared" si="11"/>
        <v>153.09377770124846</v>
      </c>
      <c r="EZ21" s="36">
        <f t="shared" si="12"/>
        <v>132.93201532405203</v>
      </c>
      <c r="FA21" s="36">
        <f t="shared" ref="FA21:FA48" si="121">+FA20*(1+CM21/100)</f>
        <v>88.3</v>
      </c>
      <c r="FB21" s="36">
        <f t="shared" si="13"/>
        <v>128.97693407002023</v>
      </c>
      <c r="FC21" s="36">
        <f t="shared" si="14"/>
        <v>118.19603477380699</v>
      </c>
      <c r="FD21" s="36"/>
      <c r="FE21" s="36">
        <f t="shared" si="15"/>
        <v>129.29318988595571</v>
      </c>
      <c r="FF21" s="36">
        <f t="shared" si="16"/>
        <v>85.495716851684207</v>
      </c>
      <c r="FG21" s="36">
        <f t="shared" si="17"/>
        <v>137.48679416275849</v>
      </c>
      <c r="FH21" s="36">
        <f t="shared" si="18"/>
        <v>179.04284012125632</v>
      </c>
      <c r="FI21" s="36">
        <f t="shared" si="19"/>
        <v>166.05287927273358</v>
      </c>
      <c r="FJ21" s="36">
        <f t="shared" si="20"/>
        <v>158.71201297156466</v>
      </c>
      <c r="FK21" s="36">
        <f t="shared" ref="FK21:FK48" si="122">+FK20*(1+CW21/100)</f>
        <v>105.89999999999999</v>
      </c>
      <c r="FL21" s="36"/>
      <c r="FM21" s="36">
        <f t="shared" si="21"/>
        <v>133.89127624142256</v>
      </c>
      <c r="FN21" s="36">
        <f t="shared" si="22"/>
        <v>142.46879425930888</v>
      </c>
      <c r="FO21" s="36">
        <f t="shared" si="23"/>
        <v>121.85872841464713</v>
      </c>
      <c r="FP21" s="36">
        <v>100</v>
      </c>
      <c r="FQ21" s="36">
        <f t="shared" si="24"/>
        <v>127.48651416360163</v>
      </c>
      <c r="FR21" s="36">
        <f t="shared" si="25"/>
        <v>133.40470957679051</v>
      </c>
      <c r="FS21" s="36">
        <f t="shared" si="26"/>
        <v>136.22697444826284</v>
      </c>
      <c r="FT21" s="36">
        <f t="shared" si="27"/>
        <v>114.92649793533276</v>
      </c>
      <c r="FU21" s="36">
        <f t="shared" si="28"/>
        <v>125.82805903529774</v>
      </c>
      <c r="FV21" s="36">
        <f t="shared" si="29"/>
        <v>145.27896485554791</v>
      </c>
      <c r="FW21" s="36">
        <f t="shared" si="30"/>
        <v>97.898083363497136</v>
      </c>
      <c r="FX21" s="36">
        <f t="shared" si="31"/>
        <v>132.60979712534305</v>
      </c>
      <c r="FY21" s="36">
        <f t="shared" si="32"/>
        <v>204.50364911837022</v>
      </c>
      <c r="FZ21" s="36">
        <f t="shared" si="33"/>
        <v>250.81432474912478</v>
      </c>
      <c r="GA21" s="36">
        <f t="shared" si="34"/>
        <v>151.16230874250289</v>
      </c>
      <c r="GB21" s="36">
        <f t="shared" si="35"/>
        <v>180.52705709698537</v>
      </c>
      <c r="GC21" s="36">
        <f t="shared" si="36"/>
        <v>128.8641943205285</v>
      </c>
      <c r="GD21" s="36">
        <f t="shared" si="37"/>
        <v>163.04533790777751</v>
      </c>
      <c r="GE21" s="36">
        <f t="shared" si="38"/>
        <v>356.74654595508525</v>
      </c>
      <c r="GF21" s="36">
        <f t="shared" ref="GF21:GF48" si="123">+GF20*(1+DR21/100)</f>
        <v>102.2</v>
      </c>
      <c r="GG21" s="36"/>
      <c r="GH21" s="36">
        <f t="shared" si="39"/>
        <v>196.93327167284883</v>
      </c>
      <c r="GI21" s="36">
        <f t="shared" si="40"/>
        <v>140.05634758712083</v>
      </c>
      <c r="GJ21" s="36">
        <f t="shared" ref="GJ21:GJ48" si="124">+GJ20*(1+DV21/100)</f>
        <v>69.100000000000009</v>
      </c>
      <c r="GK21" s="36">
        <f t="shared" si="41"/>
        <v>137.32397935697338</v>
      </c>
      <c r="GL21" s="36">
        <f t="shared" si="42"/>
        <v>133.06140264695438</v>
      </c>
      <c r="GM21" s="36">
        <f t="shared" si="43"/>
        <v>91.466734714106508</v>
      </c>
      <c r="GN21" s="36">
        <f t="shared" ref="GN21:GN48" si="125">+GN20*(1+DZ21/100)</f>
        <v>98.2</v>
      </c>
      <c r="GO21" s="36">
        <f t="shared" si="44"/>
        <v>148.69728618583395</v>
      </c>
      <c r="GP21" s="36">
        <f t="shared" si="45"/>
        <v>147.07766370034366</v>
      </c>
      <c r="GQ21" s="36">
        <f t="shared" si="46"/>
        <v>157.8131638135574</v>
      </c>
      <c r="GR21" s="36">
        <f t="shared" si="47"/>
        <v>109.10763712397721</v>
      </c>
      <c r="GS21" s="36">
        <f t="shared" si="48"/>
        <v>102.70052112920965</v>
      </c>
      <c r="GT21" s="36">
        <f t="shared" si="49"/>
        <v>155.51304541625876</v>
      </c>
      <c r="GU21" s="36">
        <f t="shared" si="50"/>
        <v>89.362115146386571</v>
      </c>
      <c r="GV21" s="36">
        <f t="shared" ref="GV21:GV48" si="126">+GV20*(1+EH21/100)</f>
        <v>87.3</v>
      </c>
      <c r="GW21" s="37"/>
      <c r="GX21" s="36">
        <f t="shared" si="51"/>
        <v>296.59759225974494</v>
      </c>
      <c r="GY21" s="36">
        <v>100</v>
      </c>
      <c r="GZ21" s="36">
        <f t="shared" ref="GZ21:GZ48" si="127">+GZ20*(1+EL21/100)</f>
        <v>105.3</v>
      </c>
      <c r="HA21" s="36">
        <f t="shared" ref="HA21:HA48" si="128">+HA20*(1+EM21/100)</f>
        <v>103.2</v>
      </c>
      <c r="HB21" s="36">
        <f t="shared" si="52"/>
        <v>139.84995045527555</v>
      </c>
      <c r="HC21" s="36">
        <f t="shared" si="53"/>
        <v>130.16739334039011</v>
      </c>
      <c r="HD21" s="36">
        <f t="shared" si="54"/>
        <v>124.62246421101403</v>
      </c>
      <c r="HE21" s="36">
        <f t="shared" si="55"/>
        <v>181.10305942167759</v>
      </c>
      <c r="HF21" s="36">
        <f t="shared" ref="HF21:HF48" si="129">+HF20*(1+ER21/100)</f>
        <v>77.100000000000009</v>
      </c>
      <c r="HG21" s="36">
        <f t="shared" si="56"/>
        <v>140.04163998328104</v>
      </c>
      <c r="HH21" s="36">
        <f t="shared" si="57"/>
        <v>153.15840327856367</v>
      </c>
      <c r="HI21" s="36">
        <f t="shared" si="8"/>
        <v>133.43006277037199</v>
      </c>
      <c r="HL21">
        <v>34.956000000000003</v>
      </c>
      <c r="HM21">
        <v>0</v>
      </c>
      <c r="HN21">
        <v>5586.9650000000001</v>
      </c>
      <c r="HO21">
        <v>46744.525999999998</v>
      </c>
      <c r="HP21">
        <v>558.99400000000003</v>
      </c>
      <c r="HQ21">
        <v>38.573999999999998</v>
      </c>
      <c r="HU21" s="24">
        <f t="shared" si="7"/>
        <v>9.4000000000000092</v>
      </c>
      <c r="HV21" s="24">
        <f t="shared" si="7"/>
        <v>5.8300000000000018</v>
      </c>
      <c r="HW21" s="24">
        <f t="shared" si="58"/>
        <v>4.8450000000000104</v>
      </c>
      <c r="HX21" s="24">
        <f t="shared" si="59"/>
        <v>2.401999999999993</v>
      </c>
      <c r="HY21" s="24">
        <f t="shared" si="60"/>
        <v>-11.7</v>
      </c>
      <c r="HZ21" s="24">
        <f t="shared" si="61"/>
        <v>3.2270000000000021</v>
      </c>
      <c r="IA21" s="24">
        <f t="shared" si="62"/>
        <v>4.6669999999999989</v>
      </c>
      <c r="IB21" s="24" t="e">
        <f t="shared" si="63"/>
        <v>#DIV/0!</v>
      </c>
      <c r="IC21" s="24">
        <f t="shared" si="64"/>
        <v>5.3339999999999943</v>
      </c>
      <c r="ID21" s="24">
        <f t="shared" si="65"/>
        <v>-3.664999999999996</v>
      </c>
      <c r="IE21" s="24">
        <f t="shared" si="66"/>
        <v>4.493999999999998</v>
      </c>
      <c r="IF21" s="24">
        <f t="shared" si="67"/>
        <v>5.0659999999999927</v>
      </c>
      <c r="IG21" s="24">
        <f t="shared" si="68"/>
        <v>5.1469999999999905</v>
      </c>
      <c r="IH21" s="24">
        <f t="shared" si="69"/>
        <v>4.5190000000000063</v>
      </c>
      <c r="II21" s="24">
        <f t="shared" si="70"/>
        <v>5.8999999999999941</v>
      </c>
      <c r="IJ21" s="24" t="e">
        <f t="shared" si="71"/>
        <v>#DIV/0!</v>
      </c>
      <c r="IK21" s="24">
        <f t="shared" si="72"/>
        <v>5.329000000000006</v>
      </c>
      <c r="IL21" s="24">
        <f t="shared" si="73"/>
        <v>4.2580000000000062</v>
      </c>
      <c r="IM21" s="24">
        <f t="shared" si="74"/>
        <v>4.6899999999999942</v>
      </c>
      <c r="IN21" s="24" t="e">
        <f t="shared" si="75"/>
        <v>#DIV/0!</v>
      </c>
      <c r="IO21" s="24">
        <f t="shared" si="76"/>
        <v>3.9639999999999898</v>
      </c>
      <c r="IP21" s="24">
        <f t="shared" si="77"/>
        <v>2.3390000000000022</v>
      </c>
      <c r="IQ21" s="24">
        <f t="shared" si="78"/>
        <v>2.3989999999999956</v>
      </c>
      <c r="IR21" s="24">
        <f t="shared" si="79"/>
        <v>2.0000000000000018</v>
      </c>
      <c r="IS21" s="24">
        <f t="shared" si="80"/>
        <v>3.499999999999992</v>
      </c>
      <c r="IT21" s="24">
        <f t="shared" si="81"/>
        <v>-1.3029999999999986</v>
      </c>
      <c r="IU21" s="24">
        <f t="shared" si="82"/>
        <v>2.9470000000000107</v>
      </c>
      <c r="IV21" s="24">
        <f t="shared" si="83"/>
        <v>3.6089999999999955</v>
      </c>
      <c r="IW21" s="24">
        <f t="shared" si="84"/>
        <v>6.6589999999999927</v>
      </c>
      <c r="IX21" s="24">
        <f t="shared" si="85"/>
        <v>7.5399999999999912</v>
      </c>
      <c r="IY21" s="24">
        <f t="shared" si="86"/>
        <v>5.8939999999999992</v>
      </c>
      <c r="IZ21" s="24">
        <f t="shared" si="87"/>
        <v>7.0110000000000117</v>
      </c>
      <c r="JA21" s="24">
        <f t="shared" si="88"/>
        <v>2.0739999999999981</v>
      </c>
      <c r="JB21" s="24">
        <f t="shared" si="89"/>
        <v>0.8760000000000101</v>
      </c>
      <c r="JC21" s="24">
        <f t="shared" si="90"/>
        <v>9.2689999999999948</v>
      </c>
      <c r="JD21" s="24">
        <f t="shared" si="91"/>
        <v>2.200000000000002</v>
      </c>
      <c r="JE21" s="24" t="e">
        <f t="shared" si="92"/>
        <v>#DIV/0!</v>
      </c>
      <c r="JF21" s="24">
        <f t="shared" si="93"/>
        <v>3.8210000000000077</v>
      </c>
      <c r="JG21" s="24">
        <f t="shared" si="94"/>
        <v>4.9409999999999954</v>
      </c>
      <c r="JH21" s="24">
        <f t="shared" si="95"/>
        <v>-30.899999999999995</v>
      </c>
      <c r="JI21" s="24">
        <f t="shared" si="96"/>
        <v>3.008999999999995</v>
      </c>
      <c r="JJ21" s="24">
        <f t="shared" si="97"/>
        <v>5.5739999999999901</v>
      </c>
      <c r="JK21" s="24">
        <f t="shared" si="98"/>
        <v>5.0000000000000044</v>
      </c>
      <c r="JL21" s="24">
        <f t="shared" si="99"/>
        <v>-1.8000000000000016</v>
      </c>
      <c r="JM21" s="24">
        <f t="shared" si="100"/>
        <v>5.0550000000000095</v>
      </c>
      <c r="JN21" s="24">
        <f t="shared" si="101"/>
        <v>2.8489999999999904</v>
      </c>
      <c r="JO21" s="24">
        <f t="shared" si="102"/>
        <v>5.3180000000000005</v>
      </c>
      <c r="JP21" s="24">
        <f t="shared" si="103"/>
        <v>12.308000000000007</v>
      </c>
      <c r="JQ21" s="24">
        <f t="shared" si="104"/>
        <v>5.2389999999999937</v>
      </c>
      <c r="JR21" s="24">
        <f t="shared" si="105"/>
        <v>1.489000000000007</v>
      </c>
      <c r="JS21" s="24">
        <f t="shared" si="106"/>
        <v>3.9320000000000022</v>
      </c>
      <c r="JT21" s="24">
        <f t="shared" si="107"/>
        <v>-12.7</v>
      </c>
      <c r="JU21" s="24" t="e">
        <f t="shared" si="108"/>
        <v>#DIV/0!</v>
      </c>
      <c r="JV21" s="24">
        <f t="shared" si="109"/>
        <v>11.095999999999995</v>
      </c>
      <c r="JW21" s="24" t="e">
        <f t="shared" si="110"/>
        <v>#DIV/0!</v>
      </c>
      <c r="JX21" s="24">
        <f t="shared" si="111"/>
        <v>5.2999999999999936</v>
      </c>
      <c r="JY21" s="24">
        <f t="shared" si="112"/>
        <v>3.2000000000000028</v>
      </c>
      <c r="JZ21" s="24">
        <f t="shared" si="113"/>
        <v>2.3349999999999982</v>
      </c>
      <c r="KA21" s="24">
        <f t="shared" si="114"/>
        <v>3.9299999999999891</v>
      </c>
      <c r="KB21" s="24">
        <f t="shared" si="115"/>
        <v>1.2760000000000105</v>
      </c>
      <c r="KC21" s="24">
        <f t="shared" si="116"/>
        <v>-5.4559999999999942</v>
      </c>
      <c r="KD21" s="24">
        <f t="shared" si="117"/>
        <v>-22.899999999999988</v>
      </c>
      <c r="KE21" s="24">
        <f t="shared" si="118"/>
        <v>3.7679999999999936</v>
      </c>
      <c r="KF21" s="24">
        <f t="shared" si="119"/>
        <v>4.0289999999999937</v>
      </c>
      <c r="KG21" s="24">
        <f t="shared" si="120"/>
        <v>7.2810000000000041</v>
      </c>
      <c r="KH21" s="24" t="e">
        <f t="shared" si="9"/>
        <v>#DIV/0!</v>
      </c>
      <c r="KI21" s="24" t="e">
        <f t="shared" si="5"/>
        <v>#DIV/0!</v>
      </c>
      <c r="KJ21" s="24">
        <f t="shared" si="5"/>
        <v>4.2560171791583334</v>
      </c>
      <c r="KK21" s="24" t="e">
        <f t="shared" si="5"/>
        <v>#DIV/0!</v>
      </c>
      <c r="KL21" s="24">
        <f t="shared" si="5"/>
        <v>4.3736319206344465</v>
      </c>
      <c r="KM21" s="24">
        <f t="shared" si="5"/>
        <v>-12.699999475204859</v>
      </c>
    </row>
    <row r="22" spans="1:299" outlineLevel="1">
      <c r="A22">
        <v>1995</v>
      </c>
      <c r="B22" s="16">
        <f>+CIT!B92+PIT!B92+VAT!B92</f>
        <v>23.334860934694234</v>
      </c>
      <c r="C22" s="16"/>
      <c r="D22" s="16">
        <f>+CIT!D92+PIT!D92+VAT!D92</f>
        <v>35.742959044799591</v>
      </c>
      <c r="E22" s="31" t="e">
        <f>+CIT!E92+PIT!E92+VAT!E92</f>
        <v>#N/A</v>
      </c>
      <c r="F22" s="16">
        <f>+CIT!F92+PIT!F92+VAT!F92</f>
        <v>43.521132658036578</v>
      </c>
      <c r="G22" s="16">
        <f>+CIT!G92+PIT!G92+VAT!G92</f>
        <v>13.39253182370024</v>
      </c>
      <c r="H22" s="31" t="e">
        <f>+CIT!H92+PIT!H92+VAT!H92</f>
        <v>#N/A</v>
      </c>
      <c r="I22" s="16">
        <f>+CIT!I92+PIT!I92+VAT!I92</f>
        <v>34.123670671854846</v>
      </c>
      <c r="J22" s="16">
        <f>+CIT!J92+PIT!J92+VAT!J92</f>
        <v>28.710789337234342</v>
      </c>
      <c r="K22" s="16">
        <f>+CIT!K92+PIT!K92+VAT!K92</f>
        <v>19.79349243075642</v>
      </c>
      <c r="L22" s="16">
        <f>+CIT!L92+PIT!L92+VAT!L92</f>
        <v>16.01047434031873</v>
      </c>
      <c r="M22" s="16"/>
      <c r="N22" s="16">
        <f>+CIT!N92+PIT!N92+VAT!N92</f>
        <v>52.230451031854223</v>
      </c>
      <c r="O22" s="31" t="e">
        <f>+CIT!O92+PIT!O92+VAT!O92</f>
        <v>#VALUE!</v>
      </c>
      <c r="P22" s="16">
        <f>+CIT!P92+PIT!P92+VAT!P92</f>
        <v>33.673988914263589</v>
      </c>
      <c r="Q22" s="16">
        <f>+CIT!Q92+PIT!Q92+VAT!Q92</f>
        <v>39.233329761369262</v>
      </c>
      <c r="R22" s="16">
        <f>+CIT!R92+PIT!R92+VAT!R92</f>
        <v>29.094425947000836</v>
      </c>
      <c r="S22" s="16">
        <f>+CIT!S92+PIT!S92+VAT!S92</f>
        <v>25.729033622157871</v>
      </c>
      <c r="T22" s="16">
        <f>+CIT!T92+PIT!T92+VAT!T92</f>
        <v>39.376933280483243</v>
      </c>
      <c r="U22" s="16">
        <f>+CIT!U92+PIT!U92+VAT!U92</f>
        <v>39.607872050857615</v>
      </c>
      <c r="V22" s="16">
        <f>+CIT!V92+PIT!V92+VAT!V92</f>
        <v>28.207125356352837</v>
      </c>
      <c r="W22" s="16">
        <f>+CIT!W92+PIT!W92+VAT!W92</f>
        <v>24.300338485539129</v>
      </c>
      <c r="X22" s="16">
        <f>+CIT!X92+PIT!X92+VAT!X92</f>
        <v>26.193924897905354</v>
      </c>
      <c r="Y22" s="16">
        <f>+CIT!Y92+PIT!Y92+VAT!Y92</f>
        <v>26.135712075383054</v>
      </c>
      <c r="Z22" s="16">
        <f>+CIT!Z92+PIT!Z92+VAT!Z92</f>
        <v>24.5</v>
      </c>
      <c r="AA22" s="16">
        <f>+CIT!AA92+PIT!AA92+VAT!AA92</f>
        <v>27.145081955247825</v>
      </c>
      <c r="AB22" s="16">
        <f>+CIT!AB92+PIT!AB92+VAT!AB92</f>
        <v>19.542261187784959</v>
      </c>
      <c r="AC22" s="16">
        <f>+CIT!AC92+PIT!AC92+VAT!AC92</f>
        <v>21.678999483237547</v>
      </c>
      <c r="AD22" s="16">
        <f>+CIT!AD92+PIT!AD92+VAT!AD92</f>
        <v>26.369503370325177</v>
      </c>
      <c r="AE22" s="16">
        <f>+CIT!AE92+PIT!AE92+VAT!AE92</f>
        <v>28.578322037659078</v>
      </c>
      <c r="AF22" s="31" t="e">
        <f>+CIT!AF92+PIT!AF92+VAT!AF92</f>
        <v>#N/A</v>
      </c>
      <c r="AG22" s="16">
        <f>+CIT!AG92+PIT!AG92+VAT!AG92</f>
        <v>32.176326655762551</v>
      </c>
      <c r="AH22" s="16">
        <f>+CIT!AH92+PIT!AH92+VAT!AH92</f>
        <v>39.416910752153832</v>
      </c>
      <c r="AI22" s="16">
        <f>+CIT!AI92+PIT!AI92+VAT!AI92</f>
        <v>43.273193509770223</v>
      </c>
      <c r="AJ22" s="31" t="e">
        <f>+CIT!AJ92+PIT!AJ92+VAT!AJ92</f>
        <v>#N/A</v>
      </c>
      <c r="AK22" s="16">
        <f>+CIT!AK92+PIT!AK92+VAT!AK92</f>
        <v>31.331661770017853</v>
      </c>
      <c r="AL22" s="16">
        <f>+CIT!AL92+PIT!AL92+VAT!AL92</f>
        <v>38.665657311280562</v>
      </c>
      <c r="AM22" s="16"/>
      <c r="AN22" s="31" t="e">
        <f>+CIT!AN92+PIT!AN92+VAT!AN92</f>
        <v>#VALUE!</v>
      </c>
      <c r="AO22" s="31" t="e">
        <f>+CIT!AO92+PIT!AO92+VAT!AO92</f>
        <v>#N/A</v>
      </c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I22" s="16">
        <v>8.9</v>
      </c>
      <c r="CJ22" s="16">
        <v>-2.8450000000000002</v>
      </c>
      <c r="CK22" s="16">
        <v>2.956</v>
      </c>
      <c r="CL22" s="16">
        <v>2.6680000000000001</v>
      </c>
      <c r="CM22" s="16">
        <v>-11.084</v>
      </c>
      <c r="CN22" s="16">
        <v>2.3849999999999998</v>
      </c>
      <c r="CO22" s="16">
        <v>4.6779999999999999</v>
      </c>
      <c r="CP22" s="16" t="s">
        <v>314</v>
      </c>
      <c r="CQ22" s="16">
        <v>4.4169999999999998</v>
      </c>
      <c r="CR22" s="16">
        <v>-1.601</v>
      </c>
      <c r="CS22" s="16">
        <v>2.694</v>
      </c>
      <c r="CT22" s="16">
        <v>8.8759999999999994</v>
      </c>
      <c r="CU22" s="16">
        <v>5.202</v>
      </c>
      <c r="CV22" s="16">
        <v>4.1539999999999999</v>
      </c>
      <c r="CW22" s="16">
        <v>6.6340000000000003</v>
      </c>
      <c r="CX22" s="16" t="s">
        <v>314</v>
      </c>
      <c r="CY22" s="16">
        <v>3.0289999999999999</v>
      </c>
      <c r="CZ22" s="16">
        <v>2.2530000000000001</v>
      </c>
      <c r="DA22" s="16">
        <v>4.7350000000000003</v>
      </c>
      <c r="DB22" s="16">
        <v>2.1549999999999998</v>
      </c>
      <c r="DC22" s="16">
        <v>4.2169999999999996</v>
      </c>
      <c r="DD22" s="16">
        <v>2.2320000000000002</v>
      </c>
      <c r="DE22" s="16">
        <v>1.5409999999999999</v>
      </c>
      <c r="DF22" s="16">
        <v>2.1</v>
      </c>
      <c r="DG22" s="16">
        <v>4.4000000000000004</v>
      </c>
      <c r="DH22" s="16">
        <v>4.08</v>
      </c>
      <c r="DI22" s="16">
        <v>2.5409999999999999</v>
      </c>
      <c r="DJ22" s="16">
        <v>0.11700000000000001</v>
      </c>
      <c r="DK22" s="16">
        <v>7.5750000000000002</v>
      </c>
      <c r="DL22" s="16">
        <v>8.2200000000000006</v>
      </c>
      <c r="DM22" s="16">
        <v>9.593</v>
      </c>
      <c r="DN22" s="16">
        <v>9.6539999999999999</v>
      </c>
      <c r="DO22" s="16">
        <v>2.6829999999999998</v>
      </c>
      <c r="DP22" s="16">
        <v>2.6309999999999998</v>
      </c>
      <c r="DQ22" s="16">
        <v>9.6150000000000002</v>
      </c>
      <c r="DR22" s="16">
        <v>-2.0840000000000001</v>
      </c>
      <c r="DS22" s="16" t="s">
        <v>314</v>
      </c>
      <c r="DT22" s="16">
        <v>1.4319999999999999</v>
      </c>
      <c r="DU22" s="16">
        <v>-6.2910000000000004</v>
      </c>
      <c r="DV22" s="16">
        <v>-1.4279999999999999</v>
      </c>
      <c r="DW22" s="16">
        <v>2.7730000000000001</v>
      </c>
      <c r="DX22" s="16">
        <v>4.9020000000000001</v>
      </c>
      <c r="DY22" s="16">
        <v>5.9119999999999999</v>
      </c>
      <c r="DZ22" s="16">
        <v>-1.1000000000000001</v>
      </c>
      <c r="EA22" s="16">
        <v>4.1559999999999997</v>
      </c>
      <c r="EB22" s="16">
        <v>1.752</v>
      </c>
      <c r="EC22" s="16">
        <v>6.8230000000000004</v>
      </c>
      <c r="ED22" s="16">
        <v>7.4109999999999996</v>
      </c>
      <c r="EE22" s="16">
        <v>6.7279999999999998</v>
      </c>
      <c r="EF22" s="16">
        <v>2.3069999999999999</v>
      </c>
      <c r="EG22" s="16">
        <v>7.1379999999999999</v>
      </c>
      <c r="EH22" s="16">
        <v>-4.0999999999999996</v>
      </c>
      <c r="EI22" s="16" t="s">
        <v>314</v>
      </c>
      <c r="EJ22" s="16">
        <v>7.1749999999999998</v>
      </c>
      <c r="EK22" s="16">
        <v>7.8719999999999999</v>
      </c>
      <c r="EL22" s="16">
        <v>4.0999999999999996</v>
      </c>
      <c r="EM22" s="16">
        <v>3.1</v>
      </c>
      <c r="EN22" s="16">
        <v>4.1219999999999999</v>
      </c>
      <c r="EO22" s="16">
        <v>3.9350000000000001</v>
      </c>
      <c r="EP22" s="16">
        <v>0.57099999999999995</v>
      </c>
      <c r="EQ22" s="16">
        <v>7.19</v>
      </c>
      <c r="ER22" s="16">
        <v>-12.2</v>
      </c>
      <c r="ES22" s="16">
        <v>2.444</v>
      </c>
      <c r="ET22" s="16">
        <v>2.6840000000000002</v>
      </c>
      <c r="EU22" s="16">
        <v>-1.448</v>
      </c>
      <c r="EW22" s="36">
        <f t="shared" si="6"/>
        <v>98.381061312504656</v>
      </c>
      <c r="EX22" s="36">
        <f t="shared" si="10"/>
        <v>118.25359555966971</v>
      </c>
      <c r="EY22" s="36">
        <f t="shared" si="11"/>
        <v>157.61922977009738</v>
      </c>
      <c r="EZ22" s="36">
        <f t="shared" si="12"/>
        <v>136.47864149289774</v>
      </c>
      <c r="FA22" s="36">
        <f t="shared" si="121"/>
        <v>78.512827999999999</v>
      </c>
      <c r="FB22" s="36">
        <f t="shared" si="13"/>
        <v>132.05303394759019</v>
      </c>
      <c r="FC22" s="36">
        <f t="shared" si="14"/>
        <v>123.72524528052568</v>
      </c>
      <c r="FD22" s="36"/>
      <c r="FE22" s="36">
        <f t="shared" si="15"/>
        <v>135.00407008321838</v>
      </c>
      <c r="FF22" s="36">
        <f t="shared" si="16"/>
        <v>84.126930424888741</v>
      </c>
      <c r="FG22" s="36">
        <f t="shared" si="17"/>
        <v>141.19068839750318</v>
      </c>
      <c r="FH22" s="36">
        <f t="shared" si="18"/>
        <v>194.93468261041903</v>
      </c>
      <c r="FI22" s="36">
        <f t="shared" si="19"/>
        <v>174.69095005250117</v>
      </c>
      <c r="FJ22" s="36">
        <f t="shared" si="20"/>
        <v>165.30490999040344</v>
      </c>
      <c r="FK22" s="36">
        <f t="shared" si="122"/>
        <v>112.925406</v>
      </c>
      <c r="FL22" s="36"/>
      <c r="FM22" s="36">
        <f t="shared" si="21"/>
        <v>137.94684299877525</v>
      </c>
      <c r="FN22" s="36">
        <f t="shared" si="22"/>
        <v>145.6786161939711</v>
      </c>
      <c r="FO22" s="36">
        <f t="shared" si="23"/>
        <v>127.62873920508068</v>
      </c>
      <c r="FP22" s="36">
        <f t="shared" ref="FP22:FP48" si="130">+FP21*(1+DB22/100)</f>
        <v>102.155</v>
      </c>
      <c r="FQ22" s="36">
        <f t="shared" si="24"/>
        <v>132.86262046588072</v>
      </c>
      <c r="FR22" s="36">
        <f t="shared" si="25"/>
        <v>136.38230269454445</v>
      </c>
      <c r="FS22" s="36">
        <f t="shared" si="26"/>
        <v>138.32623212451057</v>
      </c>
      <c r="FT22" s="36">
        <f t="shared" si="27"/>
        <v>117.33995439197474</v>
      </c>
      <c r="FU22" s="36">
        <f t="shared" si="28"/>
        <v>131.36449363285084</v>
      </c>
      <c r="FV22" s="36">
        <f t="shared" si="29"/>
        <v>151.20634662165426</v>
      </c>
      <c r="FW22" s="36">
        <f t="shared" si="30"/>
        <v>100.38567366176359</v>
      </c>
      <c r="FX22" s="36">
        <f t="shared" si="31"/>
        <v>132.76495058797968</v>
      </c>
      <c r="FY22" s="36">
        <f t="shared" si="32"/>
        <v>219.99480053908675</v>
      </c>
      <c r="FZ22" s="36">
        <f t="shared" si="33"/>
        <v>271.43126224350283</v>
      </c>
      <c r="GA22" s="36">
        <f t="shared" si="34"/>
        <v>165.6633090201712</v>
      </c>
      <c r="GB22" s="36">
        <f t="shared" si="35"/>
        <v>197.95513918912835</v>
      </c>
      <c r="GC22" s="36">
        <f t="shared" si="36"/>
        <v>132.32162065414826</v>
      </c>
      <c r="GD22" s="36">
        <f t="shared" si="37"/>
        <v>167.33506074813116</v>
      </c>
      <c r="GE22" s="36">
        <f t="shared" si="38"/>
        <v>391.04772634866669</v>
      </c>
      <c r="GF22" s="36">
        <f t="shared" si="123"/>
        <v>100.07015200000001</v>
      </c>
      <c r="GG22" s="36"/>
      <c r="GH22" s="36">
        <f t="shared" si="39"/>
        <v>199.75335612320404</v>
      </c>
      <c r="GI22" s="36">
        <f t="shared" si="40"/>
        <v>131.24540276041506</v>
      </c>
      <c r="GJ22" s="36">
        <f t="shared" si="124"/>
        <v>68.113252000000017</v>
      </c>
      <c r="GK22" s="36">
        <f t="shared" si="41"/>
        <v>141.13197330454227</v>
      </c>
      <c r="GL22" s="36">
        <f t="shared" si="42"/>
        <v>139.5840726047081</v>
      </c>
      <c r="GM22" s="36">
        <f t="shared" si="43"/>
        <v>96.874248070404491</v>
      </c>
      <c r="GN22" s="36">
        <f t="shared" si="125"/>
        <v>97.119799999999998</v>
      </c>
      <c r="GO22" s="36">
        <f t="shared" si="44"/>
        <v>154.87714539971722</v>
      </c>
      <c r="GP22" s="36">
        <f t="shared" si="45"/>
        <v>149.65446436837368</v>
      </c>
      <c r="GQ22" s="36">
        <f t="shared" si="46"/>
        <v>168.5807559805564</v>
      </c>
      <c r="GR22" s="36">
        <f t="shared" si="47"/>
        <v>117.19360411123515</v>
      </c>
      <c r="GS22" s="36">
        <f t="shared" si="48"/>
        <v>109.61021219078287</v>
      </c>
      <c r="GT22" s="36">
        <f t="shared" si="49"/>
        <v>159.10073137401184</v>
      </c>
      <c r="GU22" s="36">
        <f t="shared" si="50"/>
        <v>95.74078292553564</v>
      </c>
      <c r="GV22" s="36">
        <f t="shared" si="126"/>
        <v>83.720699999999994</v>
      </c>
      <c r="GW22" s="36"/>
      <c r="GX22" s="36">
        <f t="shared" si="51"/>
        <v>317.87846950438166</v>
      </c>
      <c r="GY22" s="36">
        <f t="shared" ref="GY22:GY48" si="131">+GY21*(1+EK22/100)</f>
        <v>107.87199999999999</v>
      </c>
      <c r="GZ22" s="36">
        <f t="shared" si="127"/>
        <v>109.61729999999999</v>
      </c>
      <c r="HA22" s="36">
        <f t="shared" si="128"/>
        <v>106.39919999999999</v>
      </c>
      <c r="HB22" s="36">
        <f t="shared" si="52"/>
        <v>145.61456541304202</v>
      </c>
      <c r="HC22" s="36">
        <f t="shared" si="53"/>
        <v>135.28948026833444</v>
      </c>
      <c r="HD22" s="36">
        <f t="shared" si="54"/>
        <v>125.33405848165894</v>
      </c>
      <c r="HE22" s="36">
        <f t="shared" si="55"/>
        <v>194.12436939409622</v>
      </c>
      <c r="HF22" s="36">
        <f t="shared" si="129"/>
        <v>67.69380000000001</v>
      </c>
      <c r="HG22" s="36">
        <f t="shared" si="56"/>
        <v>143.46425766447243</v>
      </c>
      <c r="HH22" s="36">
        <f t="shared" si="57"/>
        <v>157.2691748225603</v>
      </c>
      <c r="HI22" s="36">
        <f t="shared" si="8"/>
        <v>131.49799546145701</v>
      </c>
      <c r="HL22">
        <v>35.744</v>
      </c>
      <c r="HM22">
        <v>0</v>
      </c>
      <c r="HN22">
        <v>5845.375</v>
      </c>
      <c r="HO22">
        <v>44828</v>
      </c>
      <c r="HP22">
        <v>599.18600000000004</v>
      </c>
      <c r="HQ22">
        <v>39.692</v>
      </c>
      <c r="HU22" s="24">
        <f t="shared" si="7"/>
        <v>8.8999999999999968</v>
      </c>
      <c r="HV22" s="24">
        <f t="shared" si="7"/>
        <v>-2.8449999999999975</v>
      </c>
      <c r="HW22" s="24">
        <f t="shared" si="58"/>
        <v>2.9560000000000031</v>
      </c>
      <c r="HX22" s="24">
        <f t="shared" si="59"/>
        <v>2.6680000000000037</v>
      </c>
      <c r="HY22" s="24">
        <f t="shared" si="60"/>
        <v>-11.083999999999994</v>
      </c>
      <c r="HZ22" s="24">
        <f t="shared" si="61"/>
        <v>2.3849999999999927</v>
      </c>
      <c r="IA22" s="24">
        <f t="shared" si="62"/>
        <v>4.6780000000000044</v>
      </c>
      <c r="IB22" s="24" t="e">
        <f t="shared" si="63"/>
        <v>#DIV/0!</v>
      </c>
      <c r="IC22" s="24">
        <f t="shared" si="64"/>
        <v>4.4170000000000043</v>
      </c>
      <c r="ID22" s="24">
        <f t="shared" si="65"/>
        <v>-1.601000000000008</v>
      </c>
      <c r="IE22" s="24">
        <f t="shared" si="66"/>
        <v>2.6939999999999964</v>
      </c>
      <c r="IF22" s="24">
        <f t="shared" si="67"/>
        <v>8.8759999999999941</v>
      </c>
      <c r="IG22" s="24">
        <f t="shared" si="68"/>
        <v>5.2019999999999955</v>
      </c>
      <c r="IH22" s="24">
        <f t="shared" si="69"/>
        <v>4.153999999999991</v>
      </c>
      <c r="II22" s="24">
        <f t="shared" si="70"/>
        <v>6.6340000000000066</v>
      </c>
      <c r="IJ22" s="24" t="e">
        <f t="shared" si="71"/>
        <v>#DIV/0!</v>
      </c>
      <c r="IK22" s="24">
        <f t="shared" si="72"/>
        <v>3.0289999999999928</v>
      </c>
      <c r="IL22" s="24">
        <f t="shared" si="73"/>
        <v>2.2529999999999939</v>
      </c>
      <c r="IM22" s="24">
        <f t="shared" si="74"/>
        <v>4.7350000000000003</v>
      </c>
      <c r="IN22" s="24">
        <f t="shared" si="75"/>
        <v>2.1549999999999958</v>
      </c>
      <c r="IO22" s="24">
        <f t="shared" si="76"/>
        <v>4.2170000000000041</v>
      </c>
      <c r="IP22" s="24">
        <f t="shared" si="77"/>
        <v>2.2319999999999895</v>
      </c>
      <c r="IQ22" s="24">
        <f t="shared" si="78"/>
        <v>1.5409999999999924</v>
      </c>
      <c r="IR22" s="24">
        <f t="shared" si="79"/>
        <v>2.0999999999999908</v>
      </c>
      <c r="IS22" s="24">
        <f t="shared" si="80"/>
        <v>4.4000000000000039</v>
      </c>
      <c r="IT22" s="24">
        <f t="shared" si="81"/>
        <v>4.0799999999999947</v>
      </c>
      <c r="IU22" s="24">
        <f t="shared" si="82"/>
        <v>2.5409999999999933</v>
      </c>
      <c r="IV22" s="24">
        <f t="shared" si="83"/>
        <v>0.11699999999998933</v>
      </c>
      <c r="IW22" s="24">
        <f t="shared" si="84"/>
        <v>7.5749999999999984</v>
      </c>
      <c r="IX22" s="24">
        <f t="shared" si="85"/>
        <v>8.220000000000006</v>
      </c>
      <c r="IY22" s="24">
        <f t="shared" si="86"/>
        <v>9.5930000000000071</v>
      </c>
      <c r="IZ22" s="24">
        <f t="shared" si="87"/>
        <v>9.654000000000007</v>
      </c>
      <c r="JA22" s="24">
        <f t="shared" si="88"/>
        <v>2.6829999999999909</v>
      </c>
      <c r="JB22" s="24">
        <f t="shared" si="89"/>
        <v>2.6310000000000056</v>
      </c>
      <c r="JC22" s="24">
        <f t="shared" si="90"/>
        <v>9.6149999999999949</v>
      </c>
      <c r="JD22" s="24">
        <f t="shared" si="91"/>
        <v>-2.083999999999997</v>
      </c>
      <c r="JE22" s="24" t="e">
        <f t="shared" si="92"/>
        <v>#DIV/0!</v>
      </c>
      <c r="JF22" s="24">
        <f t="shared" si="93"/>
        <v>1.432000000000011</v>
      </c>
      <c r="JG22" s="24">
        <f t="shared" si="94"/>
        <v>-6.2909999999999915</v>
      </c>
      <c r="JH22" s="24">
        <f t="shared" si="95"/>
        <v>-1.4279999999999848</v>
      </c>
      <c r="JI22" s="24">
        <f t="shared" si="96"/>
        <v>2.7730000000000032</v>
      </c>
      <c r="JJ22" s="24">
        <f t="shared" si="97"/>
        <v>4.9020000000000064</v>
      </c>
      <c r="JK22" s="24">
        <f t="shared" si="98"/>
        <v>5.9120000000000061</v>
      </c>
      <c r="JL22" s="24">
        <f t="shared" si="99"/>
        <v>-1.100000000000001</v>
      </c>
      <c r="JM22" s="24">
        <f t="shared" si="100"/>
        <v>4.1560000000000041</v>
      </c>
      <c r="JN22" s="24">
        <f t="shared" si="101"/>
        <v>1.751999999999998</v>
      </c>
      <c r="JO22" s="24">
        <f t="shared" si="102"/>
        <v>6.8230000000000013</v>
      </c>
      <c r="JP22" s="24">
        <f t="shared" si="103"/>
        <v>7.4109999999999898</v>
      </c>
      <c r="JQ22" s="24">
        <f t="shared" si="104"/>
        <v>6.7280000000000006</v>
      </c>
      <c r="JR22" s="24">
        <f t="shared" si="105"/>
        <v>2.3069999999999924</v>
      </c>
      <c r="JS22" s="24">
        <f t="shared" si="106"/>
        <v>7.1379999999999999</v>
      </c>
      <c r="JT22" s="24">
        <f t="shared" si="107"/>
        <v>-4.1000000000000032</v>
      </c>
      <c r="JU22" s="24" t="e">
        <f t="shared" si="108"/>
        <v>#DIV/0!</v>
      </c>
      <c r="JV22" s="24">
        <f t="shared" si="109"/>
        <v>7.174999999999998</v>
      </c>
      <c r="JW22" s="24">
        <f t="shared" si="110"/>
        <v>7.8719999999999901</v>
      </c>
      <c r="JX22" s="24">
        <f t="shared" si="111"/>
        <v>4.0999999999999925</v>
      </c>
      <c r="JY22" s="24">
        <f t="shared" si="112"/>
        <v>3.0999999999999917</v>
      </c>
      <c r="JZ22" s="24">
        <f t="shared" si="113"/>
        <v>4.1220000000000034</v>
      </c>
      <c r="KA22" s="24">
        <f t="shared" si="114"/>
        <v>3.9349999999999996</v>
      </c>
      <c r="KB22" s="24">
        <f t="shared" si="115"/>
        <v>0.57100000000001039</v>
      </c>
      <c r="KC22" s="24">
        <f t="shared" si="116"/>
        <v>7.1900000000000075</v>
      </c>
      <c r="KD22" s="24">
        <f t="shared" si="117"/>
        <v>-12.2</v>
      </c>
      <c r="KE22" s="24">
        <f t="shared" si="118"/>
        <v>2.4440000000000017</v>
      </c>
      <c r="KF22" s="24">
        <f t="shared" si="119"/>
        <v>2.6839999999999975</v>
      </c>
      <c r="KG22" s="24">
        <f t="shared" si="120"/>
        <v>-1.4479999999999937</v>
      </c>
      <c r="KH22" s="24" t="e">
        <f t="shared" si="9"/>
        <v>#DIV/0!</v>
      </c>
      <c r="KI22" s="24" t="e">
        <f t="shared" si="5"/>
        <v>#DIV/0!</v>
      </c>
      <c r="KJ22" s="24">
        <f t="shared" si="5"/>
        <v>2.2542625014303708</v>
      </c>
      <c r="KK22" s="24" t="e">
        <f t="shared" si="5"/>
        <v>#DIV/0!</v>
      </c>
      <c r="KL22" s="24">
        <f t="shared" si="5"/>
        <v>4.6252303352535717</v>
      </c>
      <c r="KM22" s="24">
        <f t="shared" si="5"/>
        <v>-4.1000009284509531</v>
      </c>
    </row>
    <row r="23" spans="1:299" outlineLevel="1">
      <c r="A23">
        <v>1996</v>
      </c>
      <c r="B23" s="16">
        <f>+CIT!B93+PIT!B93+VAT!B93</f>
        <v>23.854213847637823</v>
      </c>
      <c r="C23" s="16"/>
      <c r="D23" s="16">
        <f>+CIT!D93+PIT!D93+VAT!D93</f>
        <v>35.742959044799591</v>
      </c>
      <c r="E23" s="31" t="e">
        <f>+CIT!E93+PIT!E93+VAT!E93</f>
        <v>#N/A</v>
      </c>
      <c r="F23" s="16">
        <f>+CIT!F93+PIT!F93+VAT!F93</f>
        <v>43.66401179663896</v>
      </c>
      <c r="G23" s="16">
        <f>+CIT!G93+PIT!G93+VAT!G93</f>
        <v>13.39253182370024</v>
      </c>
      <c r="H23" s="31" t="e">
        <f>+CIT!H93+PIT!H93+VAT!H93</f>
        <v>#N/A</v>
      </c>
      <c r="I23" s="16">
        <f>+CIT!I93+PIT!I93+VAT!I93</f>
        <v>32.268610594032126</v>
      </c>
      <c r="J23" s="16">
        <f>+CIT!J93+PIT!J93+VAT!J93</f>
        <v>28.710789337234342</v>
      </c>
      <c r="K23" s="16">
        <f>+CIT!K93+PIT!K93+VAT!K93</f>
        <v>19.538206583608734</v>
      </c>
      <c r="L23" s="16">
        <f>+CIT!L93+PIT!L93+VAT!L93</f>
        <v>16.154968206421536</v>
      </c>
      <c r="M23" s="16"/>
      <c r="N23" s="16">
        <f>+CIT!N93+PIT!N93+VAT!N93</f>
        <v>53.519531165157851</v>
      </c>
      <c r="O23" s="31" t="e">
        <f>+CIT!O93+PIT!O93+VAT!O93</f>
        <v>#VALUE!</v>
      </c>
      <c r="P23" s="16">
        <f>+CIT!P93+PIT!P93+VAT!P93</f>
        <v>33.757740879540542</v>
      </c>
      <c r="Q23" s="16">
        <f>+CIT!Q93+PIT!Q93+VAT!Q93</f>
        <v>39.280060661775003</v>
      </c>
      <c r="R23" s="16">
        <f>+CIT!R93+PIT!R93+VAT!R93</f>
        <v>29.094425947000836</v>
      </c>
      <c r="S23" s="16">
        <f>+CIT!S93+PIT!S93+VAT!S93</f>
        <v>26.47342718805934</v>
      </c>
      <c r="T23" s="16">
        <f>+CIT!T93+PIT!T93+VAT!T93</f>
        <v>39.376933280483243</v>
      </c>
      <c r="U23" s="16">
        <f>+CIT!U93+PIT!U93+VAT!U93</f>
        <v>39.607872050857615</v>
      </c>
      <c r="V23" s="16">
        <f>+CIT!V93+PIT!V93+VAT!V93</f>
        <v>25.815836727888112</v>
      </c>
      <c r="W23" s="16">
        <f>+CIT!W93+PIT!W93+VAT!W93</f>
        <v>21.05256491483259</v>
      </c>
      <c r="X23" s="16">
        <f>+CIT!X93+PIT!X93+VAT!X93</f>
        <v>25.398603175347908</v>
      </c>
      <c r="Y23" s="16">
        <f>+CIT!Y93+PIT!Y93+VAT!Y93</f>
        <v>26.135712075383054</v>
      </c>
      <c r="Z23" s="16">
        <f>+CIT!Z93+PIT!Z93+VAT!Z93</f>
        <v>24.5</v>
      </c>
      <c r="AA23" s="16">
        <f>+CIT!AA93+PIT!AA93+VAT!AA93</f>
        <v>27.145081955247825</v>
      </c>
      <c r="AB23" s="16">
        <f>+CIT!AB93+PIT!AB93+VAT!AB93</f>
        <v>19.542261187784959</v>
      </c>
      <c r="AC23" s="16">
        <f>+CIT!AC93+PIT!AC93+VAT!AC93</f>
        <v>21.678999483237547</v>
      </c>
      <c r="AD23" s="16">
        <f>+CIT!AD93+PIT!AD93+VAT!AD93</f>
        <v>26.369503370325177</v>
      </c>
      <c r="AE23" s="16">
        <f>+CIT!AE93+PIT!AE93+VAT!AE93</f>
        <v>28.578322037659078</v>
      </c>
      <c r="AF23" s="31" t="e">
        <f>+CIT!AF93+PIT!AF93+VAT!AF93</f>
        <v>#N/A</v>
      </c>
      <c r="AG23" s="16">
        <f>+CIT!AG93+PIT!AG93+VAT!AG93</f>
        <v>33.211478063684254</v>
      </c>
      <c r="AH23" s="16">
        <f>+CIT!AH93+PIT!AH93+VAT!AH93</f>
        <v>39.416910752153832</v>
      </c>
      <c r="AI23" s="16">
        <f>+CIT!AI93+PIT!AI93+VAT!AI93</f>
        <v>43.387331538816326</v>
      </c>
      <c r="AJ23" s="31" t="e">
        <f>+CIT!AJ93+PIT!AJ93+VAT!AJ93</f>
        <v>#N/A</v>
      </c>
      <c r="AK23" s="16">
        <f>+CIT!AK93+PIT!AK93+VAT!AK93</f>
        <v>31.331661770017853</v>
      </c>
      <c r="AL23" s="16">
        <f>+CIT!AL93+PIT!AL93+VAT!AL93</f>
        <v>38.665657311280562</v>
      </c>
      <c r="AM23" s="16"/>
      <c r="AN23" s="31" t="e">
        <f>+CIT!AN93+PIT!AN93+VAT!AN93</f>
        <v>#VALUE!</v>
      </c>
      <c r="AO23" s="31" t="e">
        <f>+CIT!AO93+PIT!AO93+VAT!AO93</f>
        <v>#N/A</v>
      </c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I23" s="16">
        <v>9.1</v>
      </c>
      <c r="CJ23" s="16">
        <v>5.5270000000000001</v>
      </c>
      <c r="CK23" s="16">
        <v>4.0309999999999997</v>
      </c>
      <c r="CL23" s="16">
        <v>2.3980000000000001</v>
      </c>
      <c r="CM23" s="16">
        <v>2.7759999999999998</v>
      </c>
      <c r="CN23" s="16">
        <v>1.321</v>
      </c>
      <c r="CO23" s="16">
        <v>4.3609999999999998</v>
      </c>
      <c r="CP23" s="16" t="s">
        <v>314</v>
      </c>
      <c r="CQ23" s="16">
        <v>2.2090000000000001</v>
      </c>
      <c r="CR23" s="16">
        <v>-8.0429999999999993</v>
      </c>
      <c r="CS23" s="16">
        <v>1.619</v>
      </c>
      <c r="CT23" s="16">
        <v>6.89</v>
      </c>
      <c r="CU23" s="16">
        <v>2.056</v>
      </c>
      <c r="CV23" s="16">
        <v>1.35</v>
      </c>
      <c r="CW23" s="16">
        <v>5.8739999999999997</v>
      </c>
      <c r="CX23" s="16">
        <v>4.5250000000000004</v>
      </c>
      <c r="CY23" s="16">
        <v>2.9049999999999998</v>
      </c>
      <c r="CZ23" s="16">
        <v>1.732</v>
      </c>
      <c r="DA23" s="16">
        <v>0.81799999999999995</v>
      </c>
      <c r="DB23" s="16">
        <v>4.9429999999999996</v>
      </c>
      <c r="DC23" s="16">
        <v>3.6669999999999998</v>
      </c>
      <c r="DD23" s="16">
        <v>1.3879999999999999</v>
      </c>
      <c r="DE23" s="16">
        <v>0.81599999999999995</v>
      </c>
      <c r="DF23" s="16">
        <v>2.8620000000000001</v>
      </c>
      <c r="DG23" s="16">
        <v>2.8</v>
      </c>
      <c r="DH23" s="16">
        <v>3.5779999999999998</v>
      </c>
      <c r="DI23" s="16">
        <v>8.2000000000000003E-2</v>
      </c>
      <c r="DJ23" s="16">
        <v>4.5670000000000002</v>
      </c>
      <c r="DK23" s="16">
        <v>7.55</v>
      </c>
      <c r="DL23" s="16">
        <v>7.8179999999999996</v>
      </c>
      <c r="DM23" s="16">
        <v>9.0920000000000005</v>
      </c>
      <c r="DN23" s="16">
        <v>6.0259999999999998</v>
      </c>
      <c r="DO23" s="16">
        <v>1.2669999999999999</v>
      </c>
      <c r="DP23" s="16">
        <v>3.1339999999999999</v>
      </c>
      <c r="DQ23" s="16">
        <v>7.891</v>
      </c>
      <c r="DR23" s="16">
        <v>2.5880000000000001</v>
      </c>
      <c r="DS23" s="16">
        <v>5.2389999999999999</v>
      </c>
      <c r="DT23" s="16">
        <v>1.5149999999999999</v>
      </c>
      <c r="DU23" s="16">
        <v>6.7729999999999997</v>
      </c>
      <c r="DV23" s="16">
        <v>-5.9</v>
      </c>
      <c r="DW23" s="16">
        <v>3.4940000000000002</v>
      </c>
      <c r="DX23" s="16">
        <v>4.0730000000000004</v>
      </c>
      <c r="DY23" s="16">
        <v>6.3440000000000003</v>
      </c>
      <c r="DZ23" s="16">
        <v>1.2</v>
      </c>
      <c r="EA23" s="16">
        <v>5.0279999999999996</v>
      </c>
      <c r="EB23" s="16">
        <v>7.3710000000000004</v>
      </c>
      <c r="EC23" s="16">
        <v>1.5740000000000001</v>
      </c>
      <c r="ED23" s="16">
        <v>2.7989999999999999</v>
      </c>
      <c r="EE23" s="16">
        <v>6.2389999999999999</v>
      </c>
      <c r="EF23" s="16">
        <v>3.504</v>
      </c>
      <c r="EG23" s="16">
        <v>3.948</v>
      </c>
      <c r="EH23" s="16">
        <v>-3.6080000000000001</v>
      </c>
      <c r="EI23" s="16" t="s">
        <v>314</v>
      </c>
      <c r="EJ23" s="16">
        <v>7.4710000000000001</v>
      </c>
      <c r="EK23" s="16">
        <v>6.9409999999999998</v>
      </c>
      <c r="EL23" s="16">
        <v>3.6019999999999999</v>
      </c>
      <c r="EM23" s="16">
        <v>4.3</v>
      </c>
      <c r="EN23" s="16">
        <v>2.4209999999999998</v>
      </c>
      <c r="EO23" s="16">
        <v>1.579</v>
      </c>
      <c r="EP23" s="16">
        <v>0.56000000000000005</v>
      </c>
      <c r="EQ23" s="16">
        <v>7.0069999999999997</v>
      </c>
      <c r="ER23" s="16">
        <v>-10</v>
      </c>
      <c r="ES23" s="16">
        <v>2.4279999999999999</v>
      </c>
      <c r="ET23" s="16">
        <v>3.7719999999999998</v>
      </c>
      <c r="EU23" s="16">
        <v>5.5780000000000003</v>
      </c>
      <c r="EW23" s="36">
        <f t="shared" si="6"/>
        <v>107.33373789194258</v>
      </c>
      <c r="EX23" s="36">
        <f t="shared" si="10"/>
        <v>124.78947178625265</v>
      </c>
      <c r="EY23" s="36">
        <f t="shared" si="11"/>
        <v>163.97286092213002</v>
      </c>
      <c r="EZ23" s="36">
        <f t="shared" si="12"/>
        <v>139.7513993158974</v>
      </c>
      <c r="FA23" s="36">
        <f t="shared" si="121"/>
        <v>80.69234410528</v>
      </c>
      <c r="FB23" s="36">
        <f t="shared" si="13"/>
        <v>133.79745452603785</v>
      </c>
      <c r="FC23" s="36">
        <f t="shared" si="14"/>
        <v>129.1209032272094</v>
      </c>
      <c r="FD23" s="36"/>
      <c r="FE23" s="36">
        <f t="shared" si="15"/>
        <v>137.98630999135668</v>
      </c>
      <c r="FF23" s="36">
        <f t="shared" si="16"/>
        <v>77.360601410814937</v>
      </c>
      <c r="FG23" s="36">
        <f t="shared" si="17"/>
        <v>143.47656564265876</v>
      </c>
      <c r="FH23" s="36">
        <f t="shared" si="18"/>
        <v>208.3656822422769</v>
      </c>
      <c r="FI23" s="36">
        <f t="shared" si="19"/>
        <v>178.28259598558057</v>
      </c>
      <c r="FJ23" s="36">
        <f t="shared" si="20"/>
        <v>167.5365262752739</v>
      </c>
      <c r="FK23" s="36">
        <f t="shared" si="122"/>
        <v>119.55864434844</v>
      </c>
      <c r="FL23" s="36">
        <v>100</v>
      </c>
      <c r="FM23" s="36">
        <f t="shared" si="21"/>
        <v>141.95419878788968</v>
      </c>
      <c r="FN23" s="36">
        <f t="shared" si="22"/>
        <v>148.20176982645069</v>
      </c>
      <c r="FO23" s="36">
        <f t="shared" si="23"/>
        <v>128.67274229177823</v>
      </c>
      <c r="FP23" s="36">
        <f t="shared" si="130"/>
        <v>107.20452165</v>
      </c>
      <c r="FQ23" s="36">
        <f t="shared" si="24"/>
        <v>137.73469275836456</v>
      </c>
      <c r="FR23" s="36">
        <f t="shared" si="25"/>
        <v>138.27528905594471</v>
      </c>
      <c r="FS23" s="36">
        <f t="shared" si="26"/>
        <v>139.45497417864658</v>
      </c>
      <c r="FT23" s="36">
        <f t="shared" si="27"/>
        <v>120.69822388667308</v>
      </c>
      <c r="FU23" s="36">
        <f t="shared" si="28"/>
        <v>135.04269945457065</v>
      </c>
      <c r="FV23" s="36">
        <f t="shared" si="29"/>
        <v>156.61650970377704</v>
      </c>
      <c r="FW23" s="36">
        <f t="shared" si="30"/>
        <v>100.46798991416624</v>
      </c>
      <c r="FX23" s="36">
        <f t="shared" si="31"/>
        <v>138.82832588133272</v>
      </c>
      <c r="FY23" s="36">
        <f t="shared" si="32"/>
        <v>236.60440797978779</v>
      </c>
      <c r="FZ23" s="36">
        <f t="shared" si="33"/>
        <v>292.65175832569986</v>
      </c>
      <c r="GA23" s="36">
        <f t="shared" si="34"/>
        <v>180.72541707628517</v>
      </c>
      <c r="GB23" s="36">
        <f t="shared" si="35"/>
        <v>209.88391587666521</v>
      </c>
      <c r="GC23" s="36">
        <f t="shared" si="36"/>
        <v>133.99813558783632</v>
      </c>
      <c r="GD23" s="36">
        <f t="shared" si="37"/>
        <v>172.57934155197756</v>
      </c>
      <c r="GE23" s="36">
        <f t="shared" si="38"/>
        <v>421.90530243484</v>
      </c>
      <c r="GF23" s="36">
        <f t="shared" si="123"/>
        <v>102.65996753376</v>
      </c>
      <c r="GG23" s="36">
        <v>100</v>
      </c>
      <c r="GH23" s="36">
        <f t="shared" si="39"/>
        <v>202.77961946847057</v>
      </c>
      <c r="GI23" s="36">
        <f t="shared" si="40"/>
        <v>140.13465388937797</v>
      </c>
      <c r="GJ23" s="36">
        <f t="shared" si="124"/>
        <v>64.094570132000015</v>
      </c>
      <c r="GK23" s="36">
        <f t="shared" si="41"/>
        <v>146.06312445180296</v>
      </c>
      <c r="GL23" s="36">
        <f t="shared" si="42"/>
        <v>145.26933188189784</v>
      </c>
      <c r="GM23" s="36">
        <f t="shared" si="43"/>
        <v>103.01995036799094</v>
      </c>
      <c r="GN23" s="36">
        <f t="shared" si="125"/>
        <v>98.285237600000002</v>
      </c>
      <c r="GO23" s="36">
        <f t="shared" si="44"/>
        <v>162.66436827041503</v>
      </c>
      <c r="GP23" s="36">
        <f t="shared" si="45"/>
        <v>160.68549493696651</v>
      </c>
      <c r="GQ23" s="36">
        <f t="shared" si="46"/>
        <v>171.23421707969038</v>
      </c>
      <c r="GR23" s="36">
        <f t="shared" si="47"/>
        <v>120.47385309030861</v>
      </c>
      <c r="GS23" s="36">
        <f t="shared" si="48"/>
        <v>116.44879332936581</v>
      </c>
      <c r="GT23" s="36">
        <f t="shared" si="49"/>
        <v>164.6756210013572</v>
      </c>
      <c r="GU23" s="36">
        <f t="shared" si="50"/>
        <v>99.520629035435789</v>
      </c>
      <c r="GV23" s="36">
        <f t="shared" si="126"/>
        <v>80.700057143999999</v>
      </c>
      <c r="GW23" s="36"/>
      <c r="GX23" s="36">
        <f t="shared" si="51"/>
        <v>341.62716996105405</v>
      </c>
      <c r="GY23" s="36">
        <f t="shared" si="131"/>
        <v>115.35939551999998</v>
      </c>
      <c r="GZ23" s="36">
        <f t="shared" si="127"/>
        <v>113.56571514599997</v>
      </c>
      <c r="HA23" s="36">
        <f t="shared" si="128"/>
        <v>110.97436559999998</v>
      </c>
      <c r="HB23" s="36">
        <f t="shared" si="52"/>
        <v>149.13989404169178</v>
      </c>
      <c r="HC23" s="36">
        <f t="shared" si="53"/>
        <v>137.42570116177143</v>
      </c>
      <c r="HD23" s="36">
        <f t="shared" si="54"/>
        <v>126.03592920915624</v>
      </c>
      <c r="HE23" s="36">
        <f t="shared" si="55"/>
        <v>207.72666395754055</v>
      </c>
      <c r="HF23" s="36">
        <f t="shared" si="129"/>
        <v>60.924420000000012</v>
      </c>
      <c r="HG23" s="36">
        <f t="shared" si="56"/>
        <v>146.94756984056582</v>
      </c>
      <c r="HH23" s="36">
        <f t="shared" si="57"/>
        <v>163.20136809686727</v>
      </c>
      <c r="HI23" s="36">
        <f t="shared" si="8"/>
        <v>138.83295364829706</v>
      </c>
      <c r="HL23">
        <v>36.363</v>
      </c>
      <c r="HM23">
        <v>0</v>
      </c>
      <c r="HN23">
        <v>6187.9359999999997</v>
      </c>
      <c r="HO23">
        <v>43210.6</v>
      </c>
      <c r="HP23">
        <v>641.17200000000003</v>
      </c>
      <c r="HQ23">
        <v>42.16</v>
      </c>
      <c r="HU23" s="24">
        <f t="shared" si="7"/>
        <v>9.0999999999999979</v>
      </c>
      <c r="HV23" s="24">
        <f t="shared" si="7"/>
        <v>5.526999999999993</v>
      </c>
      <c r="HW23" s="24">
        <f t="shared" si="58"/>
        <v>4.0310000000000068</v>
      </c>
      <c r="HX23" s="24">
        <f t="shared" si="59"/>
        <v>2.397999999999989</v>
      </c>
      <c r="HY23" s="24">
        <f t="shared" si="60"/>
        <v>2.7760000000000007</v>
      </c>
      <c r="HZ23" s="24">
        <f t="shared" si="61"/>
        <v>1.3209999999999944</v>
      </c>
      <c r="IA23" s="24">
        <f t="shared" si="62"/>
        <v>4.3609999999999927</v>
      </c>
      <c r="IB23" s="24" t="e">
        <f t="shared" si="63"/>
        <v>#DIV/0!</v>
      </c>
      <c r="IC23" s="24">
        <f t="shared" si="64"/>
        <v>2.2089999999999943</v>
      </c>
      <c r="ID23" s="24">
        <f t="shared" si="65"/>
        <v>-8.0429999999999993</v>
      </c>
      <c r="IE23" s="24">
        <f t="shared" si="66"/>
        <v>1.6189999999999927</v>
      </c>
      <c r="IF23" s="24">
        <f t="shared" si="67"/>
        <v>6.8899999999999961</v>
      </c>
      <c r="IG23" s="24">
        <f t="shared" si="68"/>
        <v>2.0559999999999912</v>
      </c>
      <c r="IH23" s="24">
        <f t="shared" si="69"/>
        <v>1.3500000000000068</v>
      </c>
      <c r="II23" s="24">
        <f t="shared" si="70"/>
        <v>5.8740000000000014</v>
      </c>
      <c r="IJ23" s="24" t="e">
        <f t="shared" si="71"/>
        <v>#DIV/0!</v>
      </c>
      <c r="IK23" s="24">
        <f t="shared" si="72"/>
        <v>2.905000000000002</v>
      </c>
      <c r="IL23" s="24">
        <f t="shared" si="73"/>
        <v>1.7320000000000002</v>
      </c>
      <c r="IM23" s="24">
        <f t="shared" si="74"/>
        <v>0.81800000000000761</v>
      </c>
      <c r="IN23" s="24">
        <f t="shared" si="75"/>
        <v>4.9430000000000085</v>
      </c>
      <c r="IO23" s="24">
        <f t="shared" si="76"/>
        <v>3.666999999999998</v>
      </c>
      <c r="IP23" s="24">
        <f t="shared" si="77"/>
        <v>1.3879999999999892</v>
      </c>
      <c r="IQ23" s="24">
        <f t="shared" si="78"/>
        <v>0.81599999999999451</v>
      </c>
      <c r="IR23" s="24">
        <f t="shared" si="79"/>
        <v>2.862000000000009</v>
      </c>
      <c r="IS23" s="24">
        <f t="shared" si="80"/>
        <v>2.8000000000000025</v>
      </c>
      <c r="IT23" s="24">
        <f t="shared" si="81"/>
        <v>3.5779999999999923</v>
      </c>
      <c r="IU23" s="24">
        <f t="shared" si="82"/>
        <v>8.2000000000004292E-2</v>
      </c>
      <c r="IV23" s="24">
        <f t="shared" si="83"/>
        <v>4.5670000000000099</v>
      </c>
      <c r="IW23" s="24">
        <f t="shared" si="84"/>
        <v>7.5499999999999901</v>
      </c>
      <c r="IX23" s="24">
        <f t="shared" si="85"/>
        <v>7.8179999999999916</v>
      </c>
      <c r="IY23" s="24">
        <f t="shared" si="86"/>
        <v>9.0920000000000112</v>
      </c>
      <c r="IZ23" s="24">
        <f t="shared" si="87"/>
        <v>6.025999999999998</v>
      </c>
      <c r="JA23" s="24">
        <f t="shared" si="88"/>
        <v>1.2669999999999959</v>
      </c>
      <c r="JB23" s="24">
        <f t="shared" si="89"/>
        <v>3.1339999999999923</v>
      </c>
      <c r="JC23" s="24">
        <f t="shared" si="90"/>
        <v>7.8910000000000036</v>
      </c>
      <c r="JD23" s="24">
        <f t="shared" si="91"/>
        <v>2.5879999999999903</v>
      </c>
      <c r="JE23" s="24" t="e">
        <f t="shared" si="92"/>
        <v>#DIV/0!</v>
      </c>
      <c r="JF23" s="24">
        <f t="shared" si="93"/>
        <v>1.5149999999999997</v>
      </c>
      <c r="JG23" s="24">
        <f t="shared" si="94"/>
        <v>6.7730000000000068</v>
      </c>
      <c r="JH23" s="24">
        <f t="shared" si="95"/>
        <v>-5.9000000000000057</v>
      </c>
      <c r="JI23" s="24">
        <f t="shared" si="96"/>
        <v>3.4939999999999971</v>
      </c>
      <c r="JJ23" s="24">
        <f t="shared" si="97"/>
        <v>4.0729999999999933</v>
      </c>
      <c r="JK23" s="24">
        <f t="shared" si="98"/>
        <v>6.3439999999999941</v>
      </c>
      <c r="JL23" s="24">
        <f t="shared" si="99"/>
        <v>1.2000000000000011</v>
      </c>
      <c r="JM23" s="24">
        <f t="shared" si="100"/>
        <v>5.0280000000000102</v>
      </c>
      <c r="JN23" s="24">
        <f t="shared" si="101"/>
        <v>7.3709999999999942</v>
      </c>
      <c r="JO23" s="24">
        <f t="shared" si="102"/>
        <v>1.5740000000000087</v>
      </c>
      <c r="JP23" s="24">
        <f t="shared" si="103"/>
        <v>2.7989999999999959</v>
      </c>
      <c r="JQ23" s="24">
        <f t="shared" si="104"/>
        <v>6.2389999999999946</v>
      </c>
      <c r="JR23" s="24">
        <f t="shared" si="105"/>
        <v>3.503999999999996</v>
      </c>
      <c r="JS23" s="24">
        <f t="shared" si="106"/>
        <v>3.947999999999996</v>
      </c>
      <c r="JT23" s="24">
        <f t="shared" si="107"/>
        <v>-3.607999999999989</v>
      </c>
      <c r="JU23" s="24" t="e">
        <f t="shared" si="108"/>
        <v>#DIV/0!</v>
      </c>
      <c r="JV23" s="24">
        <f t="shared" si="109"/>
        <v>7.4710000000000054</v>
      </c>
      <c r="JW23" s="24">
        <f t="shared" si="110"/>
        <v>6.9409999999999972</v>
      </c>
      <c r="JX23" s="24">
        <f t="shared" si="111"/>
        <v>3.6019999999999941</v>
      </c>
      <c r="JY23" s="24">
        <f t="shared" si="112"/>
        <v>4.2999999999999927</v>
      </c>
      <c r="JZ23" s="24">
        <f t="shared" si="113"/>
        <v>2.4210000000000065</v>
      </c>
      <c r="KA23" s="24">
        <f t="shared" si="114"/>
        <v>1.5789999999999971</v>
      </c>
      <c r="KB23" s="24">
        <f t="shared" si="115"/>
        <v>0.56000000000000494</v>
      </c>
      <c r="KC23" s="24">
        <f t="shared" si="116"/>
        <v>7.0070000000000077</v>
      </c>
      <c r="KD23" s="24">
        <f t="shared" si="117"/>
        <v>-9.9999999999999982</v>
      </c>
      <c r="KE23" s="24">
        <f t="shared" si="118"/>
        <v>2.4280000000000079</v>
      </c>
      <c r="KF23" s="24">
        <f t="shared" si="119"/>
        <v>3.7719999999999976</v>
      </c>
      <c r="KG23" s="24">
        <f t="shared" si="120"/>
        <v>5.5779999999999941</v>
      </c>
      <c r="KH23" s="24" t="e">
        <f t="shared" si="9"/>
        <v>#DIV/0!</v>
      </c>
      <c r="KI23" s="24" t="e">
        <f t="shared" si="5"/>
        <v>#DIV/0!</v>
      </c>
      <c r="KJ23" s="24">
        <f t="shared" si="5"/>
        <v>1.7317591763652551</v>
      </c>
      <c r="KK23" s="24" t="e">
        <f t="shared" si="5"/>
        <v>#DIV/0!</v>
      </c>
      <c r="KL23" s="24">
        <f t="shared" si="5"/>
        <v>5.8603767936188822</v>
      </c>
      <c r="KM23" s="24">
        <f t="shared" si="5"/>
        <v>-3.6080128491121632</v>
      </c>
    </row>
    <row r="24" spans="1:299" outlineLevel="1">
      <c r="A24">
        <v>1997</v>
      </c>
      <c r="B24" s="16">
        <f>+CIT!B94+PIT!B94+VAT!B94</f>
        <v>24.113147912925644</v>
      </c>
      <c r="C24" s="16"/>
      <c r="D24" s="16">
        <f>+CIT!D94+PIT!D94+VAT!D94</f>
        <v>35.742959044799591</v>
      </c>
      <c r="E24" s="31" t="e">
        <f>+CIT!E94+PIT!E94+VAT!E94</f>
        <v>#N/A</v>
      </c>
      <c r="F24" s="16">
        <f>+CIT!F94+PIT!F94+VAT!F94</f>
        <v>43.66401179663896</v>
      </c>
      <c r="G24" s="16">
        <f>+CIT!G94+PIT!G94+VAT!G94</f>
        <v>13.39253182370024</v>
      </c>
      <c r="H24" s="31" t="e">
        <f>+CIT!H94+PIT!H94+VAT!H94</f>
        <v>#N/A</v>
      </c>
      <c r="I24" s="16">
        <f>+CIT!I94+PIT!I94+VAT!I94</f>
        <v>32.886963953306363</v>
      </c>
      <c r="J24" s="16">
        <f>+CIT!J94+PIT!J94+VAT!J94</f>
        <v>28.710789337234342</v>
      </c>
      <c r="K24" s="16">
        <f>+CIT!K94+PIT!K94+VAT!K94</f>
        <v>19.538206583608734</v>
      </c>
      <c r="L24" s="16">
        <f>+CIT!L94+PIT!L94+VAT!L94</f>
        <v>16.154968206421536</v>
      </c>
      <c r="M24" s="16"/>
      <c r="N24" s="16">
        <f>+CIT!N94+PIT!N94+VAT!N94</f>
        <v>49.806107329029338</v>
      </c>
      <c r="O24" s="31" t="e">
        <f>+CIT!O94+PIT!O94+VAT!O94</f>
        <v>#VALUE!</v>
      </c>
      <c r="P24" s="16">
        <f>+CIT!P94+PIT!P94+VAT!P94</f>
        <v>33.757740879540542</v>
      </c>
      <c r="Q24" s="16">
        <f>+CIT!Q94+PIT!Q94+VAT!Q94</f>
        <v>39.332632924731463</v>
      </c>
      <c r="R24" s="16">
        <f>+CIT!R94+PIT!R94+VAT!R94</f>
        <v>29.094425947000836</v>
      </c>
      <c r="S24" s="16">
        <f>+CIT!S94+PIT!S94+VAT!S94</f>
        <v>25.356836839207141</v>
      </c>
      <c r="T24" s="16">
        <f>+CIT!T94+PIT!T94+VAT!T94</f>
        <v>39.376933280483243</v>
      </c>
      <c r="U24" s="16">
        <f>+CIT!U94+PIT!U94+VAT!U94</f>
        <v>39.856395098678249</v>
      </c>
      <c r="V24" s="16">
        <f>+CIT!V94+PIT!V94+VAT!V94</f>
        <v>25.815836727888112</v>
      </c>
      <c r="W24" s="16">
        <f>+CIT!W94+PIT!W94+VAT!W94</f>
        <v>21.05256491483259</v>
      </c>
      <c r="X24" s="16">
        <f>+CIT!X94+PIT!X94+VAT!X94</f>
        <v>25.398603175347908</v>
      </c>
      <c r="Y24" s="16">
        <f>+CIT!Y94+PIT!Y94+VAT!Y94</f>
        <v>26.135712075383054</v>
      </c>
      <c r="Z24" s="16">
        <f>+CIT!Z94+PIT!Z94+VAT!Z94</f>
        <v>24.5</v>
      </c>
      <c r="AA24" s="16">
        <f>+CIT!AA94+PIT!AA94+VAT!AA94</f>
        <v>27.145081955247825</v>
      </c>
      <c r="AB24" s="16">
        <f>+CIT!AB94+PIT!AB94+VAT!AB94</f>
        <v>22.829716286463068</v>
      </c>
      <c r="AC24" s="16">
        <f>+CIT!AC94+PIT!AC94+VAT!AC94</f>
        <v>21.678999483237547</v>
      </c>
      <c r="AD24" s="16">
        <f>+CIT!AD94+PIT!AD94+VAT!AD94</f>
        <v>26.369503370325177</v>
      </c>
      <c r="AE24" s="16">
        <f>+CIT!AE94+PIT!AE94+VAT!AE94</f>
        <v>28.266615002286528</v>
      </c>
      <c r="AF24" s="31" t="e">
        <f>+CIT!AF94+PIT!AF94+VAT!AF94</f>
        <v>#N/A</v>
      </c>
      <c r="AG24" s="16">
        <f>+CIT!AG94+PIT!AG94+VAT!AG94</f>
        <v>33.211478063684254</v>
      </c>
      <c r="AH24" s="16">
        <f>+CIT!AH94+PIT!AH94+VAT!AH94</f>
        <v>39.416910752153832</v>
      </c>
      <c r="AI24" s="16">
        <f>+CIT!AI94+PIT!AI94+VAT!AI94</f>
        <v>43.387331538816326</v>
      </c>
      <c r="AJ24" s="31" t="e">
        <f>+CIT!AJ94+PIT!AJ94+VAT!AJ94</f>
        <v>#N/A</v>
      </c>
      <c r="AK24" s="16">
        <f>+CIT!AK94+PIT!AK94+VAT!AK94</f>
        <v>31.331661770017853</v>
      </c>
      <c r="AL24" s="16">
        <f>+CIT!AL94+PIT!AL94+VAT!AL94</f>
        <v>38.665657311280562</v>
      </c>
      <c r="AM24" s="16"/>
      <c r="AN24" s="31" t="e">
        <f>+CIT!AN94+PIT!AN94+VAT!AN94</f>
        <v>#VALUE!</v>
      </c>
      <c r="AO24" s="31" t="e">
        <f>+CIT!AO94+PIT!AO94+VAT!AO94</f>
        <v>#N/A</v>
      </c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I24" s="16">
        <v>-10.923999999999999</v>
      </c>
      <c r="CJ24" s="16">
        <v>8.1110000000000007</v>
      </c>
      <c r="CK24" s="16">
        <v>4.6050000000000004</v>
      </c>
      <c r="CL24" s="16">
        <v>2.0939999999999999</v>
      </c>
      <c r="CM24" s="16">
        <v>11.433999999999999</v>
      </c>
      <c r="CN24" s="16">
        <v>3.794</v>
      </c>
      <c r="CO24" s="16">
        <v>4.9539999999999997</v>
      </c>
      <c r="CP24" s="16">
        <v>22.853000000000002</v>
      </c>
      <c r="CQ24" s="16">
        <v>3.395</v>
      </c>
      <c r="CR24" s="16">
        <v>-14.115</v>
      </c>
      <c r="CS24" s="16">
        <v>4.28</v>
      </c>
      <c r="CT24" s="16">
        <v>7.4160000000000004</v>
      </c>
      <c r="CU24" s="16">
        <v>3.43</v>
      </c>
      <c r="CV24" s="16">
        <v>5.476</v>
      </c>
      <c r="CW24" s="16">
        <v>6.6449999999999996</v>
      </c>
      <c r="CX24" s="16">
        <v>-0.51800000000000002</v>
      </c>
      <c r="CY24" s="16">
        <v>3.26</v>
      </c>
      <c r="CZ24" s="16">
        <v>4.3280000000000003</v>
      </c>
      <c r="DA24" s="16">
        <v>3.1349999999999998</v>
      </c>
      <c r="DB24" s="16">
        <v>13.05</v>
      </c>
      <c r="DC24" s="16">
        <v>6.3339999999999996</v>
      </c>
      <c r="DD24" s="16">
        <v>2.2989999999999999</v>
      </c>
      <c r="DE24" s="16">
        <v>1.7849999999999999</v>
      </c>
      <c r="DF24" s="16">
        <v>4.484</v>
      </c>
      <c r="DG24" s="16">
        <v>4.0999999999999996</v>
      </c>
      <c r="DH24" s="16">
        <v>4.9939999999999998</v>
      </c>
      <c r="DI24" s="16">
        <v>3.1429999999999998</v>
      </c>
      <c r="DJ24" s="16">
        <v>5.7720000000000002</v>
      </c>
      <c r="DK24" s="16">
        <v>4.05</v>
      </c>
      <c r="DL24" s="16">
        <v>4.7</v>
      </c>
      <c r="DM24" s="16">
        <v>10.747</v>
      </c>
      <c r="DN24" s="16">
        <v>3.9249999999999998</v>
      </c>
      <c r="DO24" s="16">
        <v>1.83</v>
      </c>
      <c r="DP24" s="16">
        <v>0.98099999999999998</v>
      </c>
      <c r="DQ24" s="16">
        <v>6.1710000000000003</v>
      </c>
      <c r="DR24" s="16">
        <v>8.8369999999999997</v>
      </c>
      <c r="DS24" s="16">
        <v>8.3109999999999999</v>
      </c>
      <c r="DT24" s="16">
        <v>5.9370000000000003</v>
      </c>
      <c r="DU24" s="16">
        <v>6.8470000000000004</v>
      </c>
      <c r="DV24" s="16">
        <v>1.6</v>
      </c>
      <c r="DW24" s="16">
        <v>4.3280000000000003</v>
      </c>
      <c r="DX24" s="16">
        <v>2.4369999999999998</v>
      </c>
      <c r="DY24" s="16">
        <v>3.9670000000000001</v>
      </c>
      <c r="DZ24" s="16">
        <v>1.351</v>
      </c>
      <c r="EA24" s="16">
        <v>5.2850000000000001</v>
      </c>
      <c r="EB24" s="16">
        <v>6.48</v>
      </c>
      <c r="EC24" s="16">
        <v>4.2430000000000003</v>
      </c>
      <c r="ED24" s="16">
        <v>6.476</v>
      </c>
      <c r="EE24" s="16">
        <v>7.0860000000000003</v>
      </c>
      <c r="EF24" s="16">
        <v>4.4009999999999998</v>
      </c>
      <c r="EG24" s="16">
        <v>-6.0529999999999999</v>
      </c>
      <c r="EH24" s="16">
        <v>1.3819999999999999</v>
      </c>
      <c r="EI24" s="16" t="s">
        <v>314</v>
      </c>
      <c r="EJ24" s="16">
        <v>8.3160000000000007</v>
      </c>
      <c r="EK24" s="16">
        <v>4.4450000000000003</v>
      </c>
      <c r="EL24" s="16">
        <v>5.05</v>
      </c>
      <c r="EM24" s="16">
        <v>2.6</v>
      </c>
      <c r="EN24" s="16">
        <v>3.8650000000000002</v>
      </c>
      <c r="EO24" s="16">
        <v>3.0710000000000002</v>
      </c>
      <c r="EP24" s="16">
        <v>2.234</v>
      </c>
      <c r="EQ24" s="16">
        <v>7.5279999999999996</v>
      </c>
      <c r="ER24" s="16">
        <v>-3</v>
      </c>
      <c r="ES24" s="16">
        <v>4.9089999999999998</v>
      </c>
      <c r="ET24" s="16">
        <v>4.4470000000000001</v>
      </c>
      <c r="EU24" s="16">
        <v>5.6269999999999998</v>
      </c>
      <c r="EW24" s="36">
        <f t="shared" si="6"/>
        <v>95.608600364626767</v>
      </c>
      <c r="EX24" s="36">
        <f t="shared" si="10"/>
        <v>134.91114584283559</v>
      </c>
      <c r="EY24" s="36">
        <f t="shared" si="11"/>
        <v>171.52381116759409</v>
      </c>
      <c r="EZ24" s="36">
        <f t="shared" si="12"/>
        <v>142.67779361757229</v>
      </c>
      <c r="FA24" s="36">
        <f t="shared" si="121"/>
        <v>89.918706730277705</v>
      </c>
      <c r="FB24" s="36">
        <f t="shared" si="13"/>
        <v>138.87372995075575</v>
      </c>
      <c r="FC24" s="36">
        <f t="shared" si="14"/>
        <v>135.51755277308533</v>
      </c>
      <c r="FD24" s="36">
        <v>100</v>
      </c>
      <c r="FE24" s="36">
        <f t="shared" si="15"/>
        <v>142.67094521556322</v>
      </c>
      <c r="FF24" s="36">
        <f t="shared" si="16"/>
        <v>66.441152521678404</v>
      </c>
      <c r="FG24" s="36">
        <f t="shared" si="17"/>
        <v>149.61736265216453</v>
      </c>
      <c r="FH24" s="36">
        <f t="shared" si="18"/>
        <v>223.81808123736417</v>
      </c>
      <c r="FI24" s="36">
        <f t="shared" si="19"/>
        <v>184.39768902788597</v>
      </c>
      <c r="FJ24" s="36">
        <f t="shared" si="20"/>
        <v>176.71082645410789</v>
      </c>
      <c r="FK24" s="36">
        <f t="shared" si="122"/>
        <v>127.50331626539382</v>
      </c>
      <c r="FL24" s="36">
        <f t="shared" ref="FL24:FL48" si="132">+FL23*(1+CX24/100)</f>
        <v>99.481999999999999</v>
      </c>
      <c r="FM24" s="36">
        <f t="shared" si="21"/>
        <v>146.58190566837487</v>
      </c>
      <c r="FN24" s="36">
        <f t="shared" si="22"/>
        <v>154.61594242453947</v>
      </c>
      <c r="FO24" s="36">
        <f t="shared" si="23"/>
        <v>132.70663276262547</v>
      </c>
      <c r="FP24" s="36">
        <f t="shared" si="130"/>
        <v>121.19471172532501</v>
      </c>
      <c r="FQ24" s="36">
        <f t="shared" si="24"/>
        <v>146.45880819767936</v>
      </c>
      <c r="FR24" s="36">
        <f t="shared" si="25"/>
        <v>141.4542379513409</v>
      </c>
      <c r="FS24" s="36">
        <f t="shared" si="26"/>
        <v>141.94424546773541</v>
      </c>
      <c r="FT24" s="36">
        <f t="shared" si="27"/>
        <v>126.11033224575149</v>
      </c>
      <c r="FU24" s="36">
        <f t="shared" si="28"/>
        <v>140.57945013220805</v>
      </c>
      <c r="FV24" s="36">
        <f t="shared" si="29"/>
        <v>164.43793819838368</v>
      </c>
      <c r="FW24" s="36">
        <f t="shared" si="30"/>
        <v>103.62569883716849</v>
      </c>
      <c r="FX24" s="36">
        <f t="shared" si="31"/>
        <v>146.84149685120323</v>
      </c>
      <c r="FY24" s="36">
        <f t="shared" si="32"/>
        <v>246.1868865029692</v>
      </c>
      <c r="FZ24" s="36">
        <f t="shared" si="33"/>
        <v>306.40639096700772</v>
      </c>
      <c r="GA24" s="36">
        <f t="shared" si="34"/>
        <v>200.14797764947352</v>
      </c>
      <c r="GB24" s="36">
        <f t="shared" si="35"/>
        <v>218.12185957482433</v>
      </c>
      <c r="GC24" s="36">
        <f t="shared" si="36"/>
        <v>136.45030146909372</v>
      </c>
      <c r="GD24" s="36">
        <f t="shared" si="37"/>
        <v>174.27234489260249</v>
      </c>
      <c r="GE24" s="36">
        <f t="shared" si="38"/>
        <v>447.94107864809394</v>
      </c>
      <c r="GF24" s="36">
        <f t="shared" si="123"/>
        <v>111.73202886471837</v>
      </c>
      <c r="GG24" s="36">
        <f t="shared" ref="GG24:GG48" si="133">+GG23*(1+DS24/100)</f>
        <v>108.31100000000001</v>
      </c>
      <c r="GH24" s="36">
        <f t="shared" si="39"/>
        <v>214.81864547631366</v>
      </c>
      <c r="GI24" s="36">
        <f t="shared" si="40"/>
        <v>149.72967364118369</v>
      </c>
      <c r="GJ24" s="36">
        <f t="shared" si="124"/>
        <v>65.120083254112018</v>
      </c>
      <c r="GK24" s="36">
        <f t="shared" si="41"/>
        <v>152.384736478077</v>
      </c>
      <c r="GL24" s="36">
        <f t="shared" si="42"/>
        <v>148.80954549985969</v>
      </c>
      <c r="GM24" s="36">
        <f t="shared" si="43"/>
        <v>107.10675179908915</v>
      </c>
      <c r="GN24" s="36">
        <f t="shared" si="125"/>
        <v>99.613071159975988</v>
      </c>
      <c r="GO24" s="36">
        <f t="shared" si="44"/>
        <v>171.26118013350646</v>
      </c>
      <c r="GP24" s="36">
        <f t="shared" si="45"/>
        <v>171.09791500888193</v>
      </c>
      <c r="GQ24" s="36">
        <f t="shared" si="46"/>
        <v>178.49968491038163</v>
      </c>
      <c r="GR24" s="36">
        <f t="shared" si="47"/>
        <v>128.27573981643698</v>
      </c>
      <c r="GS24" s="36">
        <f t="shared" si="48"/>
        <v>124.70035482468467</v>
      </c>
      <c r="GT24" s="36">
        <f t="shared" si="49"/>
        <v>171.92299508162694</v>
      </c>
      <c r="GU24" s="36">
        <f t="shared" si="50"/>
        <v>93.496645359920862</v>
      </c>
      <c r="GV24" s="36">
        <f t="shared" si="126"/>
        <v>81.815331933730079</v>
      </c>
      <c r="GW24" s="36"/>
      <c r="GX24" s="36">
        <f t="shared" si="51"/>
        <v>370.03688541501526</v>
      </c>
      <c r="GY24" s="36">
        <f t="shared" si="131"/>
        <v>120.48712065086399</v>
      </c>
      <c r="GZ24" s="36">
        <f t="shared" si="127"/>
        <v>119.30078376087297</v>
      </c>
      <c r="HA24" s="36">
        <f t="shared" si="128"/>
        <v>113.85969910559999</v>
      </c>
      <c r="HB24" s="36">
        <f t="shared" si="52"/>
        <v>154.90415094640318</v>
      </c>
      <c r="HC24" s="36">
        <f t="shared" si="53"/>
        <v>141.64604444444944</v>
      </c>
      <c r="HD24" s="36">
        <f t="shared" si="54"/>
        <v>128.85157186768879</v>
      </c>
      <c r="HE24" s="36">
        <f t="shared" si="55"/>
        <v>223.36432722026422</v>
      </c>
      <c r="HF24" s="36">
        <f t="shared" si="129"/>
        <v>59.096687400000008</v>
      </c>
      <c r="HG24" s="36">
        <f t="shared" si="56"/>
        <v>154.16122604403921</v>
      </c>
      <c r="HH24" s="36">
        <f t="shared" si="57"/>
        <v>170.45893293613497</v>
      </c>
      <c r="HI24" s="36">
        <f t="shared" si="8"/>
        <v>146.64508395008676</v>
      </c>
      <c r="HL24">
        <v>37.936</v>
      </c>
      <c r="HM24">
        <v>0</v>
      </c>
      <c r="HN24">
        <v>6508.866</v>
      </c>
      <c r="HO24">
        <v>43807.8</v>
      </c>
      <c r="HP24">
        <v>689.43700000000001</v>
      </c>
      <c r="HQ24">
        <v>43.768000000000001</v>
      </c>
      <c r="HU24" s="24">
        <f t="shared" si="7"/>
        <v>-10.923999999999999</v>
      </c>
      <c r="HV24" s="24">
        <f t="shared" si="7"/>
        <v>8.1110000000000007</v>
      </c>
      <c r="HW24" s="24">
        <f t="shared" si="58"/>
        <v>4.6049999999999924</v>
      </c>
      <c r="HX24" s="24">
        <f t="shared" si="59"/>
        <v>2.0939999999999959</v>
      </c>
      <c r="HY24" s="24">
        <f t="shared" si="60"/>
        <v>11.433999999999989</v>
      </c>
      <c r="HZ24" s="24">
        <f t="shared" si="61"/>
        <v>3.7940000000000085</v>
      </c>
      <c r="IA24" s="24">
        <f t="shared" si="62"/>
        <v>4.9539999999999917</v>
      </c>
      <c r="IB24" s="24" t="e">
        <f t="shared" si="63"/>
        <v>#DIV/0!</v>
      </c>
      <c r="IC24" s="24">
        <f t="shared" si="64"/>
        <v>3.3949999999999925</v>
      </c>
      <c r="ID24" s="24">
        <f t="shared" si="65"/>
        <v>-14.115000000000011</v>
      </c>
      <c r="IE24" s="24">
        <f t="shared" si="66"/>
        <v>4.2799999999999949</v>
      </c>
      <c r="IF24" s="24">
        <f t="shared" si="67"/>
        <v>7.4160000000000004</v>
      </c>
      <c r="IG24" s="24">
        <f t="shared" si="68"/>
        <v>3.4299999999999997</v>
      </c>
      <c r="IH24" s="24">
        <f t="shared" si="69"/>
        <v>5.475999999999992</v>
      </c>
      <c r="II24" s="24">
        <f t="shared" si="70"/>
        <v>6.6449999999999898</v>
      </c>
      <c r="IJ24" s="24">
        <f t="shared" si="71"/>
        <v>-0.51799999999999624</v>
      </c>
      <c r="IK24" s="24">
        <f t="shared" si="72"/>
        <v>3.2599999999999962</v>
      </c>
      <c r="IL24" s="24">
        <f t="shared" si="73"/>
        <v>4.3279999999999985</v>
      </c>
      <c r="IM24" s="24">
        <f t="shared" si="74"/>
        <v>3.1349999999999989</v>
      </c>
      <c r="IN24" s="24">
        <f t="shared" si="75"/>
        <v>13.050000000000006</v>
      </c>
      <c r="IO24" s="24">
        <f t="shared" si="76"/>
        <v>6.3339999999999952</v>
      </c>
      <c r="IP24" s="24">
        <f t="shared" si="77"/>
        <v>2.2990000000000066</v>
      </c>
      <c r="IQ24" s="24">
        <f t="shared" si="78"/>
        <v>1.7849999999999921</v>
      </c>
      <c r="IR24" s="24">
        <f t="shared" si="79"/>
        <v>4.4839999999999991</v>
      </c>
      <c r="IS24" s="24">
        <f t="shared" si="80"/>
        <v>4.0999999999999925</v>
      </c>
      <c r="IT24" s="24">
        <f t="shared" si="81"/>
        <v>4.9940000000000095</v>
      </c>
      <c r="IU24" s="24">
        <f t="shared" si="82"/>
        <v>3.1430000000000069</v>
      </c>
      <c r="IV24" s="24">
        <f t="shared" si="83"/>
        <v>5.7719999999999994</v>
      </c>
      <c r="IW24" s="24">
        <f t="shared" si="84"/>
        <v>4.049999999999998</v>
      </c>
      <c r="IX24" s="24">
        <f t="shared" si="85"/>
        <v>4.6999999999999931</v>
      </c>
      <c r="IY24" s="24">
        <f t="shared" si="86"/>
        <v>10.746999999999996</v>
      </c>
      <c r="IZ24" s="24">
        <f t="shared" si="87"/>
        <v>3.9250000000000007</v>
      </c>
      <c r="JA24" s="24">
        <f t="shared" si="88"/>
        <v>1.8299999999999983</v>
      </c>
      <c r="JB24" s="24">
        <f t="shared" si="89"/>
        <v>0.98100000000000964</v>
      </c>
      <c r="JC24" s="24">
        <f t="shared" si="90"/>
        <v>6.1709999999999932</v>
      </c>
      <c r="JD24" s="24">
        <f t="shared" si="91"/>
        <v>8.8370000000000068</v>
      </c>
      <c r="JE24" s="24">
        <f t="shared" si="92"/>
        <v>8.3110000000000017</v>
      </c>
      <c r="JF24" s="24">
        <f t="shared" si="93"/>
        <v>5.9369999999999923</v>
      </c>
      <c r="JG24" s="24">
        <f t="shared" si="94"/>
        <v>6.8470000000000031</v>
      </c>
      <c r="JH24" s="24">
        <f t="shared" si="95"/>
        <v>1.6000000000000014</v>
      </c>
      <c r="JI24" s="24">
        <f t="shared" si="96"/>
        <v>4.3279999999999985</v>
      </c>
      <c r="JJ24" s="24">
        <f t="shared" si="97"/>
        <v>2.4370000000000003</v>
      </c>
      <c r="JK24" s="24">
        <f t="shared" si="98"/>
        <v>3.9670000000000094</v>
      </c>
      <c r="JL24" s="24">
        <f t="shared" si="99"/>
        <v>1.3509999999999911</v>
      </c>
      <c r="JM24" s="24">
        <f t="shared" si="100"/>
        <v>5.2850000000000064</v>
      </c>
      <c r="JN24" s="24">
        <f t="shared" si="101"/>
        <v>6.4799999999999969</v>
      </c>
      <c r="JO24" s="24">
        <f t="shared" si="102"/>
        <v>4.2429999999999968</v>
      </c>
      <c r="JP24" s="24">
        <f t="shared" si="103"/>
        <v>6.4759999999999929</v>
      </c>
      <c r="JQ24" s="24">
        <f t="shared" si="104"/>
        <v>7.0859999999999923</v>
      </c>
      <c r="JR24" s="24">
        <f t="shared" si="105"/>
        <v>4.4010000000000105</v>
      </c>
      <c r="JS24" s="24">
        <f t="shared" si="106"/>
        <v>-6.0529999999999973</v>
      </c>
      <c r="JT24" s="24">
        <f t="shared" si="107"/>
        <v>1.3819999999999943</v>
      </c>
      <c r="JU24" s="24" t="e">
        <f t="shared" si="108"/>
        <v>#DIV/0!</v>
      </c>
      <c r="JV24" s="24">
        <f t="shared" si="109"/>
        <v>8.3159999999999901</v>
      </c>
      <c r="JW24" s="24">
        <f t="shared" si="110"/>
        <v>4.4450000000000101</v>
      </c>
      <c r="JX24" s="24">
        <f t="shared" si="111"/>
        <v>5.0499999999999989</v>
      </c>
      <c r="JY24" s="24">
        <f t="shared" si="112"/>
        <v>2.6000000000000023</v>
      </c>
      <c r="JZ24" s="24">
        <f t="shared" si="113"/>
        <v>3.8650000000000073</v>
      </c>
      <c r="KA24" s="24">
        <f t="shared" si="114"/>
        <v>3.0710000000000015</v>
      </c>
      <c r="KB24" s="24">
        <f t="shared" si="115"/>
        <v>2.2340000000000027</v>
      </c>
      <c r="KC24" s="24">
        <f t="shared" si="116"/>
        <v>7.5280000000000014</v>
      </c>
      <c r="KD24" s="24">
        <f t="shared" si="117"/>
        <v>-3.0000000000000027</v>
      </c>
      <c r="KE24" s="24">
        <f t="shared" si="118"/>
        <v>4.9090000000000078</v>
      </c>
      <c r="KF24" s="24">
        <f t="shared" si="119"/>
        <v>4.447000000000001</v>
      </c>
      <c r="KG24" s="24">
        <f t="shared" si="120"/>
        <v>5.6270000000000042</v>
      </c>
      <c r="KH24" s="24" t="e">
        <f t="shared" si="9"/>
        <v>#DIV/0!</v>
      </c>
      <c r="KI24" s="24" t="e">
        <f t="shared" ref="KI24:KI48" si="134">+(HK24/HK23-1)*100</f>
        <v>#DIV/0!</v>
      </c>
      <c r="KJ24" s="24">
        <f t="shared" ref="KJ24:KJ48" si="135">+(HL24/HL23-1)*100</f>
        <v>4.3258257019497925</v>
      </c>
      <c r="KK24" s="24" t="e">
        <f t="shared" ref="KK24:KK48" si="136">+(HM24/HM23-1)*100</f>
        <v>#DIV/0!</v>
      </c>
      <c r="KL24" s="24">
        <f t="shared" ref="KL24:KL48" si="137">+(HN24/HN23-1)*100</f>
        <v>5.1863820181721421</v>
      </c>
      <c r="KM24" s="24">
        <f t="shared" ref="KM24:KM48" si="138">+(HO24/HO23-1)*100</f>
        <v>1.3820682887995206</v>
      </c>
    </row>
    <row r="25" spans="1:299" outlineLevel="1">
      <c r="A25">
        <v>1998</v>
      </c>
      <c r="B25" s="16">
        <f>+CIT!B95+PIT!B95+VAT!B95</f>
        <v>25.718439282112296</v>
      </c>
      <c r="C25" s="16"/>
      <c r="D25" s="16">
        <f>+CIT!D95+PIT!D95+VAT!D95</f>
        <v>36.010586318929072</v>
      </c>
      <c r="E25" s="31" t="e">
        <f>+CIT!E95+PIT!E95+VAT!E95</f>
        <v>#N/A</v>
      </c>
      <c r="F25" s="16">
        <f>+CIT!F95+PIT!F95+VAT!F95</f>
        <v>42.879135593289767</v>
      </c>
      <c r="G25" s="16">
        <f>+CIT!G95+PIT!G95+VAT!G95</f>
        <v>15.872554153951304</v>
      </c>
      <c r="H25" s="31" t="e">
        <f>+CIT!H95+PIT!H95+VAT!H95</f>
        <v>#N/A</v>
      </c>
      <c r="I25" s="16">
        <f>+CIT!I95+PIT!I95+VAT!I95</f>
        <v>32.936953979290337</v>
      </c>
      <c r="J25" s="16">
        <f>+CIT!J95+PIT!J95+VAT!J95</f>
        <v>29.388540498444275</v>
      </c>
      <c r="K25" s="16">
        <f>+CIT!K95+PIT!K95+VAT!K95</f>
        <v>20.850202342546375</v>
      </c>
      <c r="L25" s="16">
        <f>+CIT!L95+PIT!L95+VAT!L95</f>
        <v>20.984393541002511</v>
      </c>
      <c r="M25" s="16"/>
      <c r="N25" s="16">
        <f>+CIT!N95+PIT!N95+VAT!N95</f>
        <v>47.781870305329811</v>
      </c>
      <c r="O25" s="31" t="e">
        <f>+CIT!O95+PIT!O95+VAT!O95</f>
        <v>#VALUE!</v>
      </c>
      <c r="P25" s="16">
        <f>+CIT!P95+PIT!P95+VAT!P95</f>
        <v>37.145352670589062</v>
      </c>
      <c r="Q25" s="16">
        <f>+CIT!Q95+PIT!Q95+VAT!Q95</f>
        <v>39.291996015320088</v>
      </c>
      <c r="R25" s="16">
        <f>+CIT!R95+PIT!R95+VAT!R95</f>
        <v>31.984186876067366</v>
      </c>
      <c r="S25" s="16">
        <f>+CIT!S95+PIT!S95+VAT!S95</f>
        <v>25.427756987971989</v>
      </c>
      <c r="T25" s="16">
        <f>+CIT!T95+PIT!T95+VAT!T95</f>
        <v>36.186902874066504</v>
      </c>
      <c r="U25" s="16">
        <f>+CIT!U95+PIT!U95+VAT!U95</f>
        <v>35.841695582151573</v>
      </c>
      <c r="V25" s="16">
        <f>+CIT!V95+PIT!V95+VAT!V95</f>
        <v>25.142280587220156</v>
      </c>
      <c r="W25" s="16">
        <f>+CIT!W95+PIT!W95+VAT!W95</f>
        <v>21.515384714282874</v>
      </c>
      <c r="X25" s="16">
        <f>+CIT!X95+PIT!X95+VAT!X95</f>
        <v>25.703689575379606</v>
      </c>
      <c r="Y25" s="16">
        <f>+CIT!Y95+PIT!Y95+VAT!Y95</f>
        <v>26.840053689160005</v>
      </c>
      <c r="Z25" s="16">
        <f>+CIT!Z95+PIT!Z95+VAT!Z95</f>
        <v>24.5</v>
      </c>
      <c r="AA25" s="16">
        <f>+CIT!AA95+PIT!AA95+VAT!AA95</f>
        <v>26.652545035949942</v>
      </c>
      <c r="AB25" s="16">
        <f>+CIT!AB95+PIT!AB95+VAT!AB95</f>
        <v>26.479680667652602</v>
      </c>
      <c r="AC25" s="16">
        <f>+CIT!AC95+PIT!AC95+VAT!AC95</f>
        <v>21.89898750084139</v>
      </c>
      <c r="AD25" s="16">
        <f>+CIT!AD95+PIT!AD95+VAT!AD95</f>
        <v>26.208367612323514</v>
      </c>
      <c r="AE25" s="16">
        <f>+CIT!AE95+PIT!AE95+VAT!AE95</f>
        <v>28.123114922898136</v>
      </c>
      <c r="AF25" s="31" t="e">
        <f>+CIT!AF95+PIT!AF95+VAT!AF95</f>
        <v>#N/A</v>
      </c>
      <c r="AG25" s="16">
        <f>+CIT!AG95+PIT!AG95+VAT!AG95</f>
        <v>33.638725877795792</v>
      </c>
      <c r="AH25" s="16">
        <f>+CIT!AH95+PIT!AH95+VAT!AH95</f>
        <v>33.144684987859421</v>
      </c>
      <c r="AI25" s="16">
        <f>+CIT!AI95+PIT!AI95+VAT!AI95</f>
        <v>43.83368532990508</v>
      </c>
      <c r="AJ25" s="31" t="e">
        <f>+CIT!AJ95+PIT!AJ95+VAT!AJ95</f>
        <v>#N/A</v>
      </c>
      <c r="AK25" s="16">
        <f>+CIT!AK95+PIT!AK95+VAT!AK95</f>
        <v>31.287049693996845</v>
      </c>
      <c r="AL25" s="16">
        <f>+CIT!AL95+PIT!AL95+VAT!AL95</f>
        <v>38.874413853507654</v>
      </c>
      <c r="AM25" s="16"/>
      <c r="AN25" s="31" t="e">
        <f>+CIT!AN95+PIT!AN95+VAT!AN95</f>
        <v>#N/A</v>
      </c>
      <c r="AO25" s="31" t="e">
        <f>+CIT!AO95+PIT!AO95+VAT!AO95</f>
        <v>#N/A</v>
      </c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I25" s="16">
        <v>8.8290000000000006</v>
      </c>
      <c r="CJ25" s="16">
        <v>3.85</v>
      </c>
      <c r="CK25" s="16">
        <v>4.6500000000000004</v>
      </c>
      <c r="CL25" s="16">
        <v>3.581</v>
      </c>
      <c r="CM25" s="16">
        <v>8.4420000000000002</v>
      </c>
      <c r="CN25" s="16">
        <v>1.962</v>
      </c>
      <c r="CO25" s="16">
        <v>5.0289999999999999</v>
      </c>
      <c r="CP25" s="16">
        <v>13.814</v>
      </c>
      <c r="CQ25" s="16">
        <v>0.33800000000000002</v>
      </c>
      <c r="CR25" s="16">
        <v>3.7890000000000001</v>
      </c>
      <c r="CS25" s="16">
        <v>3.8959999999999999</v>
      </c>
      <c r="CT25" s="16">
        <v>4.3559999999999999</v>
      </c>
      <c r="CU25" s="16">
        <v>0.56999999999999995</v>
      </c>
      <c r="CV25" s="16">
        <v>7.1550000000000002</v>
      </c>
      <c r="CW25" s="16">
        <v>1.8620000000000001</v>
      </c>
      <c r="CX25" s="16">
        <v>-0.35699999999999998</v>
      </c>
      <c r="CY25" s="16">
        <v>2.2130000000000001</v>
      </c>
      <c r="CZ25" s="16">
        <v>3.2669999999999999</v>
      </c>
      <c r="DA25" s="16">
        <v>2.6539999999999999</v>
      </c>
      <c r="DB25" s="16">
        <v>4.34</v>
      </c>
      <c r="DC25" s="16">
        <v>5.4569999999999999</v>
      </c>
      <c r="DD25" s="16">
        <v>3.6179999999999999</v>
      </c>
      <c r="DE25" s="16">
        <v>2.02</v>
      </c>
      <c r="DF25" s="16">
        <v>3.895</v>
      </c>
      <c r="DG25" s="16">
        <v>4.5999999999999996</v>
      </c>
      <c r="DH25" s="16">
        <v>2.9020000000000001</v>
      </c>
      <c r="DI25" s="16">
        <v>3.9</v>
      </c>
      <c r="DJ25" s="16">
        <v>7.3630000000000004</v>
      </c>
      <c r="DK25" s="16">
        <v>6.1840000000000002</v>
      </c>
      <c r="DL25" s="16">
        <v>-13.127000000000001</v>
      </c>
      <c r="DM25" s="16">
        <v>8.7579999999999991</v>
      </c>
      <c r="DN25" s="16">
        <v>4.1980000000000004</v>
      </c>
      <c r="DO25" s="16">
        <v>1.8109999999999999</v>
      </c>
      <c r="DP25" s="16">
        <v>-1.27</v>
      </c>
      <c r="DQ25" s="16">
        <v>-5.1289999999999996</v>
      </c>
      <c r="DR25" s="16">
        <v>6.3360000000000003</v>
      </c>
      <c r="DS25" s="16">
        <v>7.476</v>
      </c>
      <c r="DT25" s="16">
        <v>6.492</v>
      </c>
      <c r="DU25" s="16">
        <v>5.1639999999999997</v>
      </c>
      <c r="DV25" s="16">
        <v>-6.5</v>
      </c>
      <c r="DW25" s="16">
        <v>4.6680000000000001</v>
      </c>
      <c r="DX25" s="16">
        <v>0.32900000000000001</v>
      </c>
      <c r="DY25" s="16">
        <v>3.7120000000000002</v>
      </c>
      <c r="DZ25" s="16">
        <v>3.3809999999999998</v>
      </c>
      <c r="EA25" s="16">
        <v>2.6240000000000001</v>
      </c>
      <c r="EB25" s="16">
        <v>7.3319999999999999</v>
      </c>
      <c r="EC25" s="16">
        <v>6.8000000000000005E-2</v>
      </c>
      <c r="ED25" s="16">
        <v>-0.39200000000000002</v>
      </c>
      <c r="EE25" s="16">
        <v>4.9820000000000002</v>
      </c>
      <c r="EF25" s="16">
        <v>4.8079999999999998</v>
      </c>
      <c r="EG25" s="16">
        <v>-4.8179999999999996</v>
      </c>
      <c r="EH25" s="16">
        <v>-5.3449999999999998</v>
      </c>
      <c r="EI25" s="16" t="s">
        <v>314</v>
      </c>
      <c r="EJ25" s="16">
        <v>-2.1909999999999998</v>
      </c>
      <c r="EK25" s="16">
        <v>4.0759999999999996</v>
      </c>
      <c r="EL25" s="16">
        <v>3.28</v>
      </c>
      <c r="EM25" s="16">
        <v>0.5</v>
      </c>
      <c r="EN25" s="16">
        <v>4.4690000000000003</v>
      </c>
      <c r="EO25" s="16">
        <v>4.3120000000000003</v>
      </c>
      <c r="EP25" s="16">
        <v>3.032</v>
      </c>
      <c r="EQ25" s="16">
        <v>3.0920000000000001</v>
      </c>
      <c r="ER25" s="16">
        <v>-1.9</v>
      </c>
      <c r="ES25" s="16">
        <v>3.1539999999999999</v>
      </c>
      <c r="ET25" s="16">
        <v>4.4809999999999999</v>
      </c>
      <c r="EU25" s="16">
        <v>4.5190000000000001</v>
      </c>
      <c r="EW25" s="36">
        <f t="shared" si="6"/>
        <v>104.04988369081967</v>
      </c>
      <c r="EX25" s="36">
        <f t="shared" si="10"/>
        <v>140.10522495778477</v>
      </c>
      <c r="EY25" s="36">
        <f t="shared" si="11"/>
        <v>179.49966838688721</v>
      </c>
      <c r="EZ25" s="36">
        <f t="shared" si="12"/>
        <v>147.78708540701754</v>
      </c>
      <c r="FA25" s="36">
        <f t="shared" si="121"/>
        <v>97.509643952447746</v>
      </c>
      <c r="FB25" s="36">
        <f t="shared" si="13"/>
        <v>141.59843253238958</v>
      </c>
      <c r="FC25" s="36">
        <f t="shared" si="14"/>
        <v>142.33273050204377</v>
      </c>
      <c r="FD25" s="36">
        <f t="shared" ref="FD25:FD48" si="139">+FD24*(1+CP25/100)</f>
        <v>113.81399999999999</v>
      </c>
      <c r="FE25" s="36">
        <f t="shared" si="15"/>
        <v>143.15317301039181</v>
      </c>
      <c r="FF25" s="36">
        <f t="shared" si="16"/>
        <v>68.958607790724798</v>
      </c>
      <c r="FG25" s="36">
        <f t="shared" si="17"/>
        <v>155.44645510109288</v>
      </c>
      <c r="FH25" s="36">
        <f t="shared" si="18"/>
        <v>233.56759685606377</v>
      </c>
      <c r="FI25" s="36">
        <f t="shared" si="19"/>
        <v>185.44875585534493</v>
      </c>
      <c r="FJ25" s="36">
        <f t="shared" si="20"/>
        <v>189.3544860868993</v>
      </c>
      <c r="FK25" s="36">
        <f t="shared" si="122"/>
        <v>129.87742801425546</v>
      </c>
      <c r="FL25" s="36">
        <f t="shared" si="132"/>
        <v>99.12684926</v>
      </c>
      <c r="FM25" s="36">
        <f t="shared" si="21"/>
        <v>149.825763240816</v>
      </c>
      <c r="FN25" s="36">
        <f t="shared" si="22"/>
        <v>159.66724526354918</v>
      </c>
      <c r="FO25" s="36">
        <f t="shared" si="23"/>
        <v>136.22866679614555</v>
      </c>
      <c r="FP25" s="36">
        <f t="shared" si="130"/>
        <v>126.45456221420413</v>
      </c>
      <c r="FQ25" s="36">
        <f t="shared" si="24"/>
        <v>154.45106536102674</v>
      </c>
      <c r="FR25" s="36">
        <f t="shared" si="25"/>
        <v>146.57205228042042</v>
      </c>
      <c r="FS25" s="36">
        <f t="shared" si="26"/>
        <v>144.81151922618366</v>
      </c>
      <c r="FT25" s="36">
        <f t="shared" si="27"/>
        <v>131.02232968672351</v>
      </c>
      <c r="FU25" s="36">
        <f t="shared" si="28"/>
        <v>147.04610483828964</v>
      </c>
      <c r="FV25" s="36">
        <f t="shared" si="29"/>
        <v>169.20992716490079</v>
      </c>
      <c r="FW25" s="36">
        <f t="shared" si="30"/>
        <v>107.66710109181805</v>
      </c>
      <c r="FX25" s="36">
        <f t="shared" si="31"/>
        <v>157.65343626435734</v>
      </c>
      <c r="FY25" s="36">
        <f t="shared" si="32"/>
        <v>261.41108356431278</v>
      </c>
      <c r="FZ25" s="36">
        <f t="shared" si="33"/>
        <v>266.18442402476865</v>
      </c>
      <c r="GA25" s="36">
        <f t="shared" si="34"/>
        <v>217.67693753201442</v>
      </c>
      <c r="GB25" s="36">
        <f t="shared" si="35"/>
        <v>227.27861523977543</v>
      </c>
      <c r="GC25" s="36">
        <f t="shared" si="36"/>
        <v>138.92141642869902</v>
      </c>
      <c r="GD25" s="36">
        <f t="shared" si="37"/>
        <v>172.05908611246642</v>
      </c>
      <c r="GE25" s="36">
        <f t="shared" si="38"/>
        <v>424.9661807242332</v>
      </c>
      <c r="GF25" s="36">
        <f t="shared" si="123"/>
        <v>118.81137021358694</v>
      </c>
      <c r="GG25" s="36">
        <f t="shared" si="133"/>
        <v>116.40833036000001</v>
      </c>
      <c r="GH25" s="36">
        <f t="shared" si="39"/>
        <v>228.76467194063596</v>
      </c>
      <c r="GI25" s="36">
        <f t="shared" si="40"/>
        <v>157.4617139880144</v>
      </c>
      <c r="GJ25" s="36">
        <f t="shared" si="124"/>
        <v>60.887277842594742</v>
      </c>
      <c r="GK25" s="36">
        <f t="shared" si="41"/>
        <v>159.49805597687364</v>
      </c>
      <c r="GL25" s="36">
        <f t="shared" si="42"/>
        <v>149.29912890455424</v>
      </c>
      <c r="GM25" s="36">
        <f t="shared" si="43"/>
        <v>111.08255442587135</v>
      </c>
      <c r="GN25" s="36">
        <f t="shared" si="125"/>
        <v>102.98098909589477</v>
      </c>
      <c r="GO25" s="36">
        <f t="shared" si="44"/>
        <v>175.75507350020968</v>
      </c>
      <c r="GP25" s="36">
        <f t="shared" si="45"/>
        <v>183.64281413733315</v>
      </c>
      <c r="GQ25" s="36">
        <f t="shared" si="46"/>
        <v>178.6210646961207</v>
      </c>
      <c r="GR25" s="36">
        <f t="shared" si="47"/>
        <v>127.77289891635654</v>
      </c>
      <c r="GS25" s="36">
        <f t="shared" si="48"/>
        <v>130.91292650205045</v>
      </c>
      <c r="GT25" s="36">
        <f t="shared" si="49"/>
        <v>180.18905268515155</v>
      </c>
      <c r="GU25" s="36">
        <f t="shared" si="50"/>
        <v>88.99197698647987</v>
      </c>
      <c r="GV25" s="36">
        <f t="shared" si="126"/>
        <v>77.442302441872201</v>
      </c>
      <c r="GW25" s="36"/>
      <c r="GX25" s="36">
        <f t="shared" si="51"/>
        <v>361.92937725557226</v>
      </c>
      <c r="GY25" s="36">
        <f t="shared" si="131"/>
        <v>125.39817568859318</v>
      </c>
      <c r="GZ25" s="36">
        <f t="shared" si="127"/>
        <v>123.2138494682296</v>
      </c>
      <c r="HA25" s="36">
        <f t="shared" si="128"/>
        <v>114.42899760112797</v>
      </c>
      <c r="HB25" s="36">
        <f t="shared" si="52"/>
        <v>161.82681745219793</v>
      </c>
      <c r="HC25" s="36">
        <f t="shared" si="53"/>
        <v>147.75382188089412</v>
      </c>
      <c r="HD25" s="36">
        <f t="shared" si="54"/>
        <v>132.75835152671709</v>
      </c>
      <c r="HE25" s="36">
        <f t="shared" si="55"/>
        <v>230.2707522179148</v>
      </c>
      <c r="HF25" s="36">
        <f t="shared" si="129"/>
        <v>57.973850339400009</v>
      </c>
      <c r="HG25" s="36">
        <f t="shared" si="56"/>
        <v>159.02347111346819</v>
      </c>
      <c r="HH25" s="36">
        <f t="shared" si="57"/>
        <v>178.09719772100317</v>
      </c>
      <c r="HI25" s="36">
        <f t="shared" si="8"/>
        <v>153.2719752937912</v>
      </c>
      <c r="HL25">
        <v>39.176000000000002</v>
      </c>
      <c r="HM25">
        <v>0</v>
      </c>
      <c r="HN25">
        <v>6475.4049999999997</v>
      </c>
      <c r="HO25">
        <v>41466.1</v>
      </c>
      <c r="HP25">
        <v>710.75699999999995</v>
      </c>
      <c r="HQ25">
        <v>43.598999999999997</v>
      </c>
      <c r="HU25" s="24">
        <f t="shared" si="7"/>
        <v>8.8289999999999971</v>
      </c>
      <c r="HV25" s="24">
        <f t="shared" si="7"/>
        <v>3.8499999999999979</v>
      </c>
      <c r="HW25" s="24">
        <f t="shared" si="58"/>
        <v>4.6499999999999986</v>
      </c>
      <c r="HX25" s="24">
        <f t="shared" si="59"/>
        <v>3.5809999999999897</v>
      </c>
      <c r="HY25" s="24">
        <f t="shared" si="60"/>
        <v>8.4419999999999931</v>
      </c>
      <c r="HZ25" s="24">
        <f t="shared" si="61"/>
        <v>1.9619999999999971</v>
      </c>
      <c r="IA25" s="24">
        <f t="shared" si="62"/>
        <v>5.0289999999999946</v>
      </c>
      <c r="IB25" s="24">
        <f t="shared" si="63"/>
        <v>13.813999999999993</v>
      </c>
      <c r="IC25" s="24">
        <f t="shared" si="64"/>
        <v>0.33799999999999386</v>
      </c>
      <c r="ID25" s="24">
        <f t="shared" si="65"/>
        <v>3.7889999999999979</v>
      </c>
      <c r="IE25" s="24">
        <f t="shared" si="66"/>
        <v>3.8960000000000106</v>
      </c>
      <c r="IF25" s="24">
        <f t="shared" si="67"/>
        <v>4.3560000000000043</v>
      </c>
      <c r="IG25" s="24">
        <f t="shared" si="68"/>
        <v>0.57000000000000384</v>
      </c>
      <c r="IH25" s="24">
        <f t="shared" si="69"/>
        <v>7.1550000000000002</v>
      </c>
      <c r="II25" s="24">
        <f t="shared" si="70"/>
        <v>1.8620000000000081</v>
      </c>
      <c r="IJ25" s="24">
        <f t="shared" si="71"/>
        <v>-0.35699999999999621</v>
      </c>
      <c r="IK25" s="24">
        <f t="shared" si="72"/>
        <v>2.2129999999999983</v>
      </c>
      <c r="IL25" s="24">
        <f t="shared" si="73"/>
        <v>3.2669999999999977</v>
      </c>
      <c r="IM25" s="24">
        <f t="shared" si="74"/>
        <v>2.6540000000000008</v>
      </c>
      <c r="IN25" s="24">
        <f t="shared" si="75"/>
        <v>4.3400000000000105</v>
      </c>
      <c r="IO25" s="24">
        <f t="shared" si="76"/>
        <v>5.4570000000000007</v>
      </c>
      <c r="IP25" s="24">
        <f t="shared" si="77"/>
        <v>3.6180000000000101</v>
      </c>
      <c r="IQ25" s="24">
        <f t="shared" si="78"/>
        <v>2.0199999999999996</v>
      </c>
      <c r="IR25" s="24">
        <f t="shared" si="79"/>
        <v>3.895000000000004</v>
      </c>
      <c r="IS25" s="24">
        <f t="shared" si="80"/>
        <v>4.6000000000000041</v>
      </c>
      <c r="IT25" s="24">
        <f t="shared" si="81"/>
        <v>2.9020000000000046</v>
      </c>
      <c r="IU25" s="24">
        <f t="shared" si="82"/>
        <v>3.8999999999999924</v>
      </c>
      <c r="IV25" s="24">
        <f t="shared" si="83"/>
        <v>7.3630000000000084</v>
      </c>
      <c r="IW25" s="24">
        <f t="shared" si="84"/>
        <v>6.1839999999999895</v>
      </c>
      <c r="IX25" s="24">
        <f t="shared" si="85"/>
        <v>-13.126999999999988</v>
      </c>
      <c r="IY25" s="24">
        <f t="shared" si="86"/>
        <v>8.7579999999999991</v>
      </c>
      <c r="IZ25" s="24">
        <f t="shared" si="87"/>
        <v>4.1979999999999906</v>
      </c>
      <c r="JA25" s="24">
        <f t="shared" si="88"/>
        <v>1.811000000000007</v>
      </c>
      <c r="JB25" s="24">
        <f t="shared" si="89"/>
        <v>-1.2700000000000156</v>
      </c>
      <c r="JC25" s="24">
        <f t="shared" si="90"/>
        <v>-5.1289999999999942</v>
      </c>
      <c r="JD25" s="24">
        <f t="shared" si="91"/>
        <v>6.3360000000000083</v>
      </c>
      <c r="JE25" s="24">
        <f t="shared" si="92"/>
        <v>7.4759999999999938</v>
      </c>
      <c r="JF25" s="24">
        <f t="shared" si="93"/>
        <v>6.4920000000000089</v>
      </c>
      <c r="JG25" s="24">
        <f t="shared" si="94"/>
        <v>5.1639999999999908</v>
      </c>
      <c r="JH25" s="24">
        <f t="shared" si="95"/>
        <v>-6.4999999999999947</v>
      </c>
      <c r="JI25" s="24">
        <f t="shared" si="96"/>
        <v>4.6680000000000055</v>
      </c>
      <c r="JJ25" s="24">
        <f t="shared" si="97"/>
        <v>0.32900000000000151</v>
      </c>
      <c r="JK25" s="24">
        <f t="shared" si="98"/>
        <v>3.7120000000000042</v>
      </c>
      <c r="JL25" s="24">
        <f t="shared" si="99"/>
        <v>3.3809999999999896</v>
      </c>
      <c r="JM25" s="24">
        <f t="shared" si="100"/>
        <v>2.6240000000000041</v>
      </c>
      <c r="JN25" s="24">
        <f t="shared" si="101"/>
        <v>7.3320000000000052</v>
      </c>
      <c r="JO25" s="24">
        <f t="shared" si="102"/>
        <v>6.8000000000001393E-2</v>
      </c>
      <c r="JP25" s="24">
        <f t="shared" si="103"/>
        <v>-0.39200000000000346</v>
      </c>
      <c r="JQ25" s="24">
        <f t="shared" si="104"/>
        <v>4.9819999999999975</v>
      </c>
      <c r="JR25" s="24">
        <f t="shared" si="105"/>
        <v>4.8079999999999901</v>
      </c>
      <c r="JS25" s="24">
        <f t="shared" si="106"/>
        <v>-4.8180000000000112</v>
      </c>
      <c r="JT25" s="24">
        <f t="shared" si="107"/>
        <v>-5.3450000000000113</v>
      </c>
      <c r="JU25" s="24" t="e">
        <f t="shared" si="108"/>
        <v>#DIV/0!</v>
      </c>
      <c r="JV25" s="24">
        <f t="shared" si="109"/>
        <v>-2.1910000000000096</v>
      </c>
      <c r="JW25" s="24">
        <f t="shared" si="110"/>
        <v>4.0759999999999907</v>
      </c>
      <c r="JX25" s="24">
        <f t="shared" si="111"/>
        <v>3.279999999999994</v>
      </c>
      <c r="JY25" s="24">
        <f t="shared" si="112"/>
        <v>0.49999999999998934</v>
      </c>
      <c r="JZ25" s="24">
        <f t="shared" si="113"/>
        <v>4.4689999999999896</v>
      </c>
      <c r="KA25" s="24">
        <f t="shared" si="114"/>
        <v>4.3120000000000047</v>
      </c>
      <c r="KB25" s="24">
        <f t="shared" si="115"/>
        <v>3.0319999999999903</v>
      </c>
      <c r="KC25" s="24">
        <f t="shared" si="116"/>
        <v>3.0920000000000059</v>
      </c>
      <c r="KD25" s="24">
        <f t="shared" si="117"/>
        <v>-1.9000000000000017</v>
      </c>
      <c r="KE25" s="24">
        <f t="shared" si="118"/>
        <v>3.1539999999999901</v>
      </c>
      <c r="KF25" s="24">
        <f t="shared" si="119"/>
        <v>4.4810000000000016</v>
      </c>
      <c r="KG25" s="24">
        <f t="shared" si="120"/>
        <v>4.5190000000000063</v>
      </c>
      <c r="KH25" s="24" t="e">
        <f t="shared" si="9"/>
        <v>#DIV/0!</v>
      </c>
      <c r="KI25" s="24" t="e">
        <f t="shared" si="134"/>
        <v>#DIV/0!</v>
      </c>
      <c r="KJ25" s="24">
        <f t="shared" si="135"/>
        <v>3.2686630113875959</v>
      </c>
      <c r="KK25" s="24" t="e">
        <f t="shared" si="136"/>
        <v>#DIV/0!</v>
      </c>
      <c r="KL25" s="24">
        <f t="shared" si="137"/>
        <v>-0.51408340561935884</v>
      </c>
      <c r="KM25" s="24">
        <f t="shared" si="138"/>
        <v>-5.345395112285944</v>
      </c>
    </row>
    <row r="26" spans="1:299" outlineLevel="1">
      <c r="A26">
        <v>1999</v>
      </c>
      <c r="B26" s="16">
        <f>+CIT!B96+PIT!B96+VAT!B96</f>
        <v>25.985146638692513</v>
      </c>
      <c r="C26" s="16"/>
      <c r="D26" s="16">
        <f>+CIT!D96+PIT!D96+VAT!D96</f>
        <v>36.010586318929072</v>
      </c>
      <c r="E26" s="31" t="e">
        <f>+CIT!E96+PIT!E96+VAT!E96</f>
        <v>#N/A</v>
      </c>
      <c r="F26" s="16">
        <f>+CIT!F96+PIT!F96+VAT!F96</f>
        <v>42.879135593289767</v>
      </c>
      <c r="G26" s="16">
        <f>+CIT!G96+PIT!G96+VAT!G96</f>
        <v>15.872554153951304</v>
      </c>
      <c r="H26" s="31" t="e">
        <f>+CIT!H96+PIT!H96+VAT!H96</f>
        <v>#N/A</v>
      </c>
      <c r="I26" s="16">
        <f>+CIT!I96+PIT!I96+VAT!I96</f>
        <v>33.291302652860224</v>
      </c>
      <c r="J26" s="16">
        <f>+CIT!J96+PIT!J96+VAT!J96</f>
        <v>29.388540498444275</v>
      </c>
      <c r="K26" s="16">
        <f>+CIT!K96+PIT!K96+VAT!K96</f>
        <v>20.850202342546375</v>
      </c>
      <c r="L26" s="16">
        <f>+CIT!L96+PIT!L96+VAT!L96</f>
        <v>20.984393541002511</v>
      </c>
      <c r="M26" s="16">
        <f>+CIT!M96+PIT!M96+VAT!M96</f>
        <v>5.4335538618421015</v>
      </c>
      <c r="N26" s="16">
        <f>+CIT!N96+PIT!N96+VAT!N96</f>
        <v>48.276471030650477</v>
      </c>
      <c r="O26" s="31" t="e">
        <f>+CIT!O96+PIT!O96+VAT!O96</f>
        <v>#VALUE!</v>
      </c>
      <c r="P26" s="16">
        <f>+CIT!P96+PIT!P96+VAT!P96</f>
        <v>37.145352670589062</v>
      </c>
      <c r="Q26" s="16">
        <f>+CIT!Q96+PIT!Q96+VAT!Q96</f>
        <v>38.893459626442798</v>
      </c>
      <c r="R26" s="16">
        <f>+CIT!R96+PIT!R96+VAT!R96</f>
        <v>31.984186876067366</v>
      </c>
      <c r="S26" s="16">
        <f>+CIT!S96+PIT!S96+VAT!S96</f>
        <v>25.181525735762747</v>
      </c>
      <c r="T26" s="16">
        <f>+CIT!T96+PIT!T96+VAT!T96</f>
        <v>36.186902874066504</v>
      </c>
      <c r="U26" s="16">
        <f>+CIT!U96+PIT!U96+VAT!U96</f>
        <v>28.192148735232884</v>
      </c>
      <c r="V26" s="16">
        <f>+CIT!V96+PIT!V96+VAT!V96</f>
        <v>25.142280587220156</v>
      </c>
      <c r="W26" s="16">
        <f>+CIT!W96+PIT!W96+VAT!W96</f>
        <v>21.515384714282874</v>
      </c>
      <c r="X26" s="16">
        <f>+CIT!X96+PIT!X96+VAT!X96</f>
        <v>25.703689575379606</v>
      </c>
      <c r="Y26" s="16">
        <f>+CIT!Y96+PIT!Y96+VAT!Y96</f>
        <v>26.840053689160005</v>
      </c>
      <c r="Z26" s="16">
        <f>+CIT!Z96+PIT!Z96+VAT!Z96</f>
        <v>26.2</v>
      </c>
      <c r="AA26" s="16">
        <f>+CIT!AA96+PIT!AA96+VAT!AA96</f>
        <v>26.652545035949942</v>
      </c>
      <c r="AB26" s="16">
        <f>+CIT!AB96+PIT!AB96+VAT!AB96</f>
        <v>26.479680667652602</v>
      </c>
      <c r="AC26" s="16">
        <f>+CIT!AC96+PIT!AC96+VAT!AC96</f>
        <v>21.89898750084139</v>
      </c>
      <c r="AD26" s="16">
        <f>+CIT!AD96+PIT!AD96+VAT!AD96</f>
        <v>25.533018961810036</v>
      </c>
      <c r="AE26" s="16">
        <f>+CIT!AE96+PIT!AE96+VAT!AE96</f>
        <v>28.123114922898136</v>
      </c>
      <c r="AF26" s="31" t="e">
        <f>+CIT!AF96+PIT!AF96+VAT!AF96</f>
        <v>#N/A</v>
      </c>
      <c r="AG26" s="16">
        <f>+CIT!AG96+PIT!AG96+VAT!AG96</f>
        <v>32.903585850424598</v>
      </c>
      <c r="AH26" s="16">
        <f>+CIT!AH96+PIT!AH96+VAT!AH96</f>
        <v>29.775094460188591</v>
      </c>
      <c r="AI26" s="16">
        <f>+CIT!AI96+PIT!AI96+VAT!AI96</f>
        <v>43.713789436436251</v>
      </c>
      <c r="AJ26" s="31" t="e">
        <f>+CIT!AJ96+PIT!AJ96+VAT!AJ96</f>
        <v>#N/A</v>
      </c>
      <c r="AK26" s="16">
        <f>+CIT!AK96+PIT!AK96+VAT!AK96</f>
        <v>31.287049693996845</v>
      </c>
      <c r="AL26" s="16">
        <f>+CIT!AL96+PIT!AL96+VAT!AL96</f>
        <v>38.874413853507654</v>
      </c>
      <c r="AM26" s="16"/>
      <c r="AN26" s="31" t="e">
        <f>+CIT!AN96+PIT!AN96+VAT!AN96</f>
        <v>#N/A</v>
      </c>
      <c r="AO26" s="31" t="e">
        <f>+CIT!AO96+PIT!AO96+VAT!AO96</f>
        <v>#N/A</v>
      </c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I26" s="16">
        <v>12.891</v>
      </c>
      <c r="CJ26" s="16">
        <v>-3.3849999999999998</v>
      </c>
      <c r="CK26" s="16">
        <v>4.3479999999999999</v>
      </c>
      <c r="CL26" s="16">
        <v>3.556</v>
      </c>
      <c r="CM26" s="16">
        <v>3.3540000000000001</v>
      </c>
      <c r="CN26" s="16">
        <v>3.5430000000000001</v>
      </c>
      <c r="CO26" s="16">
        <v>0.42699999999999999</v>
      </c>
      <c r="CP26" s="16">
        <v>10.75</v>
      </c>
      <c r="CQ26" s="16">
        <v>0.46800000000000003</v>
      </c>
      <c r="CR26" s="16">
        <v>-8.3960000000000008</v>
      </c>
      <c r="CS26" s="16">
        <v>5.1630000000000003</v>
      </c>
      <c r="CT26" s="16">
        <v>-0.45600000000000002</v>
      </c>
      <c r="CU26" s="16">
        <v>-4.2039999999999997</v>
      </c>
      <c r="CV26" s="16">
        <v>4.2149999999999999</v>
      </c>
      <c r="CW26" s="16">
        <v>-0.93600000000000005</v>
      </c>
      <c r="CX26" s="16">
        <v>1.3839999999999999</v>
      </c>
      <c r="CY26" s="16">
        <v>2.948</v>
      </c>
      <c r="CZ26" s="16">
        <v>-4.7389999999999999</v>
      </c>
      <c r="DA26" s="16">
        <v>2.161</v>
      </c>
      <c r="DB26" s="16">
        <v>-0.42499999999999999</v>
      </c>
      <c r="DC26" s="16">
        <v>4.38</v>
      </c>
      <c r="DD26" s="16">
        <v>3.278</v>
      </c>
      <c r="DE26" s="16">
        <v>1.887</v>
      </c>
      <c r="DF26" s="16">
        <v>3.073</v>
      </c>
      <c r="DG26" s="16">
        <v>3.7</v>
      </c>
      <c r="DH26" s="16">
        <v>-0.73599999999999999</v>
      </c>
      <c r="DI26" s="16">
        <v>3.0710000000000002</v>
      </c>
      <c r="DJ26" s="16">
        <v>4.024</v>
      </c>
      <c r="DK26" s="16">
        <v>8.4629999999999992</v>
      </c>
      <c r="DL26" s="16">
        <v>0.79100000000000004</v>
      </c>
      <c r="DM26" s="16">
        <v>10.523</v>
      </c>
      <c r="DN26" s="16">
        <v>3.57</v>
      </c>
      <c r="DO26" s="16">
        <v>1.6259999999999999</v>
      </c>
      <c r="DP26" s="16">
        <v>-0.33400000000000002</v>
      </c>
      <c r="DQ26" s="16">
        <v>11.467000000000001</v>
      </c>
      <c r="DR26" s="16">
        <v>2.7559999999999998</v>
      </c>
      <c r="DS26" s="16">
        <v>-1.141</v>
      </c>
      <c r="DT26" s="16">
        <v>8.4209999999999994</v>
      </c>
      <c r="DU26" s="16">
        <v>2.754</v>
      </c>
      <c r="DV26" s="16">
        <v>-3.4</v>
      </c>
      <c r="DW26" s="16">
        <v>5.032</v>
      </c>
      <c r="DX26" s="16">
        <v>4.548</v>
      </c>
      <c r="DY26" s="16">
        <v>7.0359999999999996</v>
      </c>
      <c r="DZ26" s="16">
        <v>4.3479999999999999</v>
      </c>
      <c r="EA26" s="16">
        <v>2.0129999999999999</v>
      </c>
      <c r="EB26" s="16">
        <v>3.8780000000000001</v>
      </c>
      <c r="EC26" s="16">
        <v>-1.3660000000000001</v>
      </c>
      <c r="ED26" s="16">
        <v>1.4950000000000001</v>
      </c>
      <c r="EE26" s="16">
        <v>4.524</v>
      </c>
      <c r="EF26" s="16">
        <v>3.907</v>
      </c>
      <c r="EG26" s="16">
        <v>-1.1499999999999999</v>
      </c>
      <c r="EH26" s="16">
        <v>6.351</v>
      </c>
      <c r="EI26" s="16">
        <v>-12.147</v>
      </c>
      <c r="EJ26" s="16">
        <v>5.718</v>
      </c>
      <c r="EK26" s="16">
        <v>-0.106</v>
      </c>
      <c r="EL26" s="16">
        <v>5.3319999999999999</v>
      </c>
      <c r="EM26" s="16">
        <v>2.4</v>
      </c>
      <c r="EN26" s="16">
        <v>4.7450000000000001</v>
      </c>
      <c r="EO26" s="16">
        <v>4.2469999999999999</v>
      </c>
      <c r="EP26" s="16">
        <v>1.679</v>
      </c>
      <c r="EQ26" s="16">
        <v>-3.2629999999999999</v>
      </c>
      <c r="ER26" s="16">
        <v>-0.2</v>
      </c>
      <c r="ES26" s="16">
        <v>2.99</v>
      </c>
      <c r="ET26" s="16">
        <v>4.7949999999999999</v>
      </c>
      <c r="EU26" s="16">
        <v>-1.9390000000000001</v>
      </c>
      <c r="EW26" s="36">
        <f t="shared" si="6"/>
        <v>117.46295419740323</v>
      </c>
      <c r="EX26" s="36">
        <f t="shared" si="10"/>
        <v>135.36266309296374</v>
      </c>
      <c r="EY26" s="36">
        <f t="shared" si="11"/>
        <v>187.30431396834905</v>
      </c>
      <c r="EZ26" s="36">
        <f t="shared" si="12"/>
        <v>153.04239416409109</v>
      </c>
      <c r="FA26" s="36">
        <f t="shared" si="121"/>
        <v>100.78011741061283</v>
      </c>
      <c r="FB26" s="36">
        <f t="shared" si="13"/>
        <v>146.61526499701216</v>
      </c>
      <c r="FC26" s="36">
        <f t="shared" si="14"/>
        <v>142.94049126128749</v>
      </c>
      <c r="FD26" s="36">
        <f t="shared" si="139"/>
        <v>126.04900499999998</v>
      </c>
      <c r="FE26" s="36">
        <f t="shared" si="15"/>
        <v>143.82312986008046</v>
      </c>
      <c r="FF26" s="36">
        <f t="shared" si="16"/>
        <v>63.168843080615545</v>
      </c>
      <c r="FG26" s="36">
        <f t="shared" si="17"/>
        <v>163.47215557796233</v>
      </c>
      <c r="FH26" s="36">
        <f t="shared" si="18"/>
        <v>232.50252861440012</v>
      </c>
      <c r="FI26" s="36">
        <f t="shared" si="19"/>
        <v>177.65249015918624</v>
      </c>
      <c r="FJ26" s="36">
        <f t="shared" si="20"/>
        <v>197.33577767546208</v>
      </c>
      <c r="FK26" s="36">
        <f t="shared" si="122"/>
        <v>128.66177528804201</v>
      </c>
      <c r="FL26" s="36">
        <f t="shared" si="132"/>
        <v>100.4987648537584</v>
      </c>
      <c r="FM26" s="36">
        <f t="shared" si="21"/>
        <v>154.24262674115525</v>
      </c>
      <c r="FN26" s="36">
        <f t="shared" si="22"/>
        <v>152.10061451050959</v>
      </c>
      <c r="FO26" s="36">
        <f t="shared" si="23"/>
        <v>139.17256828561023</v>
      </c>
      <c r="FP26" s="36">
        <f t="shared" si="130"/>
        <v>125.91713032479376</v>
      </c>
      <c r="FQ26" s="36">
        <f t="shared" si="24"/>
        <v>161.21602202383971</v>
      </c>
      <c r="FR26" s="36">
        <f t="shared" si="25"/>
        <v>151.37668415417261</v>
      </c>
      <c r="FS26" s="36">
        <f t="shared" si="26"/>
        <v>147.54411259398174</v>
      </c>
      <c r="FT26" s="36">
        <f t="shared" si="27"/>
        <v>135.04864587799651</v>
      </c>
      <c r="FU26" s="36">
        <f t="shared" si="28"/>
        <v>152.48681071730635</v>
      </c>
      <c r="FV26" s="36">
        <f t="shared" si="29"/>
        <v>167.96454210096712</v>
      </c>
      <c r="FW26" s="36">
        <f t="shared" si="30"/>
        <v>110.97355776634778</v>
      </c>
      <c r="FX26" s="36">
        <f t="shared" si="31"/>
        <v>163.9974105396351</v>
      </c>
      <c r="FY26" s="36">
        <f t="shared" si="32"/>
        <v>283.53430356636056</v>
      </c>
      <c r="FZ26" s="36">
        <f t="shared" si="33"/>
        <v>268.2899428188046</v>
      </c>
      <c r="GA26" s="36">
        <f t="shared" si="34"/>
        <v>240.58308166850827</v>
      </c>
      <c r="GB26" s="36">
        <f t="shared" si="35"/>
        <v>235.39246180383543</v>
      </c>
      <c r="GC26" s="36">
        <f t="shared" si="36"/>
        <v>141.18027865982967</v>
      </c>
      <c r="GD26" s="36">
        <f t="shared" si="37"/>
        <v>171.48440876485077</v>
      </c>
      <c r="GE26" s="36">
        <f t="shared" si="38"/>
        <v>473.69705266788105</v>
      </c>
      <c r="GF26" s="36">
        <f t="shared" si="123"/>
        <v>122.08581157667339</v>
      </c>
      <c r="GG26" s="36">
        <f t="shared" si="133"/>
        <v>115.0801113105924</v>
      </c>
      <c r="GH26" s="36">
        <f t="shared" si="39"/>
        <v>248.0289449647569</v>
      </c>
      <c r="GI26" s="36">
        <f t="shared" si="40"/>
        <v>161.7982095912443</v>
      </c>
      <c r="GJ26" s="36">
        <f t="shared" si="124"/>
        <v>58.817110395946521</v>
      </c>
      <c r="GK26" s="36">
        <f t="shared" si="41"/>
        <v>167.52399815362992</v>
      </c>
      <c r="GL26" s="36">
        <f t="shared" si="42"/>
        <v>156.08925328713335</v>
      </c>
      <c r="GM26" s="36">
        <f t="shared" si="43"/>
        <v>118.89832295527566</v>
      </c>
      <c r="GN26" s="36">
        <f t="shared" si="125"/>
        <v>107.45860250178427</v>
      </c>
      <c r="GO26" s="36">
        <f t="shared" si="44"/>
        <v>179.2930231297689</v>
      </c>
      <c r="GP26" s="36">
        <f t="shared" si="45"/>
        <v>190.76448246957892</v>
      </c>
      <c r="GQ26" s="36">
        <f t="shared" si="46"/>
        <v>176.18110095237168</v>
      </c>
      <c r="GR26" s="36">
        <f t="shared" si="47"/>
        <v>129.68310375515608</v>
      </c>
      <c r="GS26" s="36">
        <f t="shared" si="48"/>
        <v>136.83542729700321</v>
      </c>
      <c r="GT26" s="36">
        <f t="shared" si="49"/>
        <v>187.22903897356042</v>
      </c>
      <c r="GU26" s="36">
        <f t="shared" si="50"/>
        <v>87.968569251135349</v>
      </c>
      <c r="GV26" s="36">
        <f t="shared" si="126"/>
        <v>82.360663069955507</v>
      </c>
      <c r="GW26" s="36">
        <v>100</v>
      </c>
      <c r="GX26" s="36">
        <f t="shared" si="51"/>
        <v>382.6244990470459</v>
      </c>
      <c r="GY26" s="36">
        <f t="shared" si="131"/>
        <v>125.26525362236328</v>
      </c>
      <c r="GZ26" s="36">
        <f t="shared" si="127"/>
        <v>129.7836119218756</v>
      </c>
      <c r="HA26" s="36">
        <f t="shared" si="128"/>
        <v>117.17529354355504</v>
      </c>
      <c r="HB26" s="36">
        <f t="shared" si="52"/>
        <v>169.50549994030473</v>
      </c>
      <c r="HC26" s="36">
        <f t="shared" si="53"/>
        <v>154.02892669617569</v>
      </c>
      <c r="HD26" s="36">
        <f t="shared" si="54"/>
        <v>134.9873642488507</v>
      </c>
      <c r="HE26" s="36">
        <f t="shared" si="55"/>
        <v>222.75701757304424</v>
      </c>
      <c r="HF26" s="36">
        <f t="shared" si="129"/>
        <v>57.857902638721207</v>
      </c>
      <c r="HG26" s="36">
        <f t="shared" si="56"/>
        <v>163.77827289976091</v>
      </c>
      <c r="HH26" s="36">
        <f t="shared" si="57"/>
        <v>186.63695835172527</v>
      </c>
      <c r="HI26" s="36">
        <f t="shared" si="8"/>
        <v>150.30003169284458</v>
      </c>
      <c r="HL26">
        <v>37.319000000000003</v>
      </c>
      <c r="HM26">
        <v>0</v>
      </c>
      <c r="HN26">
        <v>6692.1</v>
      </c>
      <c r="HO26">
        <v>44099.8</v>
      </c>
      <c r="HP26">
        <v>687.56399999999996</v>
      </c>
      <c r="HQ26">
        <v>45.627000000000002</v>
      </c>
      <c r="HU26" s="24">
        <f t="shared" si="7"/>
        <v>12.891000000000009</v>
      </c>
      <c r="HV26" s="24">
        <f t="shared" si="7"/>
        <v>-3.3850000000000047</v>
      </c>
      <c r="HW26" s="24">
        <f t="shared" si="58"/>
        <v>4.3479999999999963</v>
      </c>
      <c r="HX26" s="24">
        <f t="shared" si="59"/>
        <v>3.5560000000000036</v>
      </c>
      <c r="HY26" s="24">
        <f t="shared" si="60"/>
        <v>3.3539999999999903</v>
      </c>
      <c r="HZ26" s="24">
        <f t="shared" si="61"/>
        <v>3.5430000000000073</v>
      </c>
      <c r="IA26" s="24">
        <f t="shared" si="62"/>
        <v>0.4269999999999996</v>
      </c>
      <c r="IB26" s="24">
        <f t="shared" si="63"/>
        <v>10.749999999999993</v>
      </c>
      <c r="IC26" s="24">
        <f t="shared" si="64"/>
        <v>0.46800000000000175</v>
      </c>
      <c r="ID26" s="24">
        <f t="shared" si="65"/>
        <v>-8.3960000000000043</v>
      </c>
      <c r="IE26" s="24">
        <f t="shared" si="66"/>
        <v>5.1630000000000065</v>
      </c>
      <c r="IF26" s="24">
        <f t="shared" si="67"/>
        <v>-0.45600000000000085</v>
      </c>
      <c r="IG26" s="24">
        <f t="shared" si="68"/>
        <v>-4.2039999999999971</v>
      </c>
      <c r="IH26" s="24">
        <f t="shared" si="69"/>
        <v>4.214999999999991</v>
      </c>
      <c r="II26" s="24">
        <f t="shared" si="70"/>
        <v>-0.9360000000000146</v>
      </c>
      <c r="IJ26" s="24">
        <f t="shared" si="71"/>
        <v>1.3840000000000074</v>
      </c>
      <c r="IK26" s="24">
        <f t="shared" si="72"/>
        <v>2.9479999999999951</v>
      </c>
      <c r="IL26" s="24">
        <f t="shared" si="73"/>
        <v>-4.7389999999999937</v>
      </c>
      <c r="IM26" s="24">
        <f t="shared" si="74"/>
        <v>2.1609999999999907</v>
      </c>
      <c r="IN26" s="24">
        <f t="shared" si="75"/>
        <v>-0.4249999999999976</v>
      </c>
      <c r="IO26" s="24">
        <f t="shared" si="76"/>
        <v>4.3800000000000061</v>
      </c>
      <c r="IP26" s="24">
        <f t="shared" si="77"/>
        <v>3.2780000000000031</v>
      </c>
      <c r="IQ26" s="24">
        <f t="shared" si="78"/>
        <v>1.8869999999999942</v>
      </c>
      <c r="IR26" s="24">
        <f t="shared" si="79"/>
        <v>3.0729999999999924</v>
      </c>
      <c r="IS26" s="24">
        <f t="shared" si="80"/>
        <v>3.6999999999999922</v>
      </c>
      <c r="IT26" s="24">
        <f t="shared" si="81"/>
        <v>-0.73600000000000332</v>
      </c>
      <c r="IU26" s="24">
        <f t="shared" si="82"/>
        <v>3.0710000000000015</v>
      </c>
      <c r="IV26" s="24">
        <f t="shared" si="83"/>
        <v>4.0240000000000054</v>
      </c>
      <c r="IW26" s="24">
        <f t="shared" si="84"/>
        <v>8.4629999999999974</v>
      </c>
      <c r="IX26" s="24">
        <f t="shared" si="85"/>
        <v>0.79100000000000836</v>
      </c>
      <c r="IY26" s="24">
        <f t="shared" si="86"/>
        <v>10.522999999999993</v>
      </c>
      <c r="IZ26" s="24">
        <f t="shared" si="87"/>
        <v>3.5700000000000065</v>
      </c>
      <c r="JA26" s="24">
        <f t="shared" si="88"/>
        <v>1.6259999999999941</v>
      </c>
      <c r="JB26" s="24">
        <f t="shared" si="89"/>
        <v>-0.33400000000000096</v>
      </c>
      <c r="JC26" s="24">
        <f t="shared" si="90"/>
        <v>11.467000000000006</v>
      </c>
      <c r="JD26" s="24">
        <f t="shared" si="91"/>
        <v>2.7560000000000029</v>
      </c>
      <c r="JE26" s="24">
        <f t="shared" si="92"/>
        <v>-1.1410000000000031</v>
      </c>
      <c r="JF26" s="24">
        <f t="shared" si="93"/>
        <v>8.4209999999999887</v>
      </c>
      <c r="JG26" s="24">
        <f t="shared" si="94"/>
        <v>2.7539999999999898</v>
      </c>
      <c r="JH26" s="24">
        <f t="shared" si="95"/>
        <v>-3.400000000000003</v>
      </c>
      <c r="JI26" s="24">
        <f t="shared" si="96"/>
        <v>5.031999999999992</v>
      </c>
      <c r="JJ26" s="24">
        <f t="shared" si="97"/>
        <v>4.5479999999999965</v>
      </c>
      <c r="JK26" s="24">
        <f t="shared" si="98"/>
        <v>7.0359999999999978</v>
      </c>
      <c r="JL26" s="24">
        <f t="shared" si="99"/>
        <v>4.3479999999999963</v>
      </c>
      <c r="JM26" s="24">
        <f t="shared" si="100"/>
        <v>2.0129999999999981</v>
      </c>
      <c r="JN26" s="24">
        <f t="shared" si="101"/>
        <v>3.8780000000000037</v>
      </c>
      <c r="JO26" s="24">
        <f t="shared" si="102"/>
        <v>-1.3660000000000005</v>
      </c>
      <c r="JP26" s="24">
        <f t="shared" si="103"/>
        <v>1.4950000000000019</v>
      </c>
      <c r="JQ26" s="24">
        <f t="shared" si="104"/>
        <v>4.5239999999999947</v>
      </c>
      <c r="JR26" s="24">
        <f t="shared" si="105"/>
        <v>3.9069999999999938</v>
      </c>
      <c r="JS26" s="24">
        <f t="shared" si="106"/>
        <v>-1.1500000000000066</v>
      </c>
      <c r="JT26" s="24">
        <f t="shared" si="107"/>
        <v>6.3509999999999955</v>
      </c>
      <c r="JU26" s="24" t="e">
        <f t="shared" si="108"/>
        <v>#DIV/0!</v>
      </c>
      <c r="JV26" s="24">
        <f t="shared" si="109"/>
        <v>5.7180000000000009</v>
      </c>
      <c r="JW26" s="24">
        <f t="shared" si="110"/>
        <v>-0.10599999999999499</v>
      </c>
      <c r="JX26" s="24">
        <f t="shared" si="111"/>
        <v>5.3320000000000034</v>
      </c>
      <c r="JY26" s="24">
        <f t="shared" si="112"/>
        <v>2.4000000000000021</v>
      </c>
      <c r="JZ26" s="24">
        <f t="shared" si="113"/>
        <v>4.7449999999999992</v>
      </c>
      <c r="KA26" s="24">
        <f t="shared" si="114"/>
        <v>4.2470000000000008</v>
      </c>
      <c r="KB26" s="24">
        <f t="shared" si="115"/>
        <v>1.6790000000000083</v>
      </c>
      <c r="KC26" s="24">
        <f t="shared" si="116"/>
        <v>-3.2630000000000048</v>
      </c>
      <c r="KD26" s="24">
        <f t="shared" si="117"/>
        <v>-0.20000000000000018</v>
      </c>
      <c r="KE26" s="24">
        <f t="shared" si="118"/>
        <v>2.9900000000000038</v>
      </c>
      <c r="KF26" s="24">
        <f t="shared" si="119"/>
        <v>4.7949999999999937</v>
      </c>
      <c r="KG26" s="24">
        <f t="shared" si="120"/>
        <v>-1.9390000000000018</v>
      </c>
      <c r="KH26" s="24" t="e">
        <f t="shared" si="9"/>
        <v>#DIV/0!</v>
      </c>
      <c r="KI26" s="24" t="e">
        <f t="shared" si="134"/>
        <v>#DIV/0!</v>
      </c>
      <c r="KJ26" s="24">
        <f t="shared" si="135"/>
        <v>-4.7401470287931406</v>
      </c>
      <c r="KK26" s="24" t="e">
        <f t="shared" si="136"/>
        <v>#DIV/0!</v>
      </c>
      <c r="KL26" s="24">
        <f t="shared" si="137"/>
        <v>3.3464316131577965</v>
      </c>
      <c r="KM26" s="24">
        <f t="shared" si="138"/>
        <v>6.3514533558738373</v>
      </c>
    </row>
    <row r="27" spans="1:299" outlineLevel="1">
      <c r="A27">
        <v>2000</v>
      </c>
      <c r="B27" s="16">
        <f>+CIT!B97+PIT!B97+VAT!B97</f>
        <v>25.985146638692513</v>
      </c>
      <c r="C27" s="16">
        <f>+CIT!C97+PIT!C97+VAT!C97</f>
        <v>37.239706988722183</v>
      </c>
      <c r="D27" s="16">
        <f>+CIT!D97+PIT!D97+VAT!D97</f>
        <v>36.010586318929072</v>
      </c>
      <c r="E27" s="31" t="e">
        <f>+CIT!E97+PIT!E97+VAT!E97</f>
        <v>#N/A</v>
      </c>
      <c r="F27" s="16">
        <f>+CIT!F97+PIT!F97+VAT!F97</f>
        <v>42.879135593289767</v>
      </c>
      <c r="G27" s="16">
        <f>+CIT!G97+PIT!G97+VAT!G97</f>
        <v>15.872554153951304</v>
      </c>
      <c r="H27" s="31" t="e">
        <f>+CIT!H97+PIT!H97+VAT!H97</f>
        <v>#N/A</v>
      </c>
      <c r="I27" s="16">
        <f>+CIT!I97+PIT!I97+VAT!I97</f>
        <v>33.232244540598572</v>
      </c>
      <c r="J27" s="16">
        <f>+CIT!J97+PIT!J97+VAT!J97</f>
        <v>29.283682610211255</v>
      </c>
      <c r="K27" s="16">
        <f>+CIT!K97+PIT!K97+VAT!K97</f>
        <v>20.850202342546375</v>
      </c>
      <c r="L27" s="16">
        <f>+CIT!L97+PIT!L97+VAT!L97</f>
        <v>23.78751483280201</v>
      </c>
      <c r="M27" s="16">
        <f>+CIT!M97+PIT!M97+VAT!M97</f>
        <v>8.5043862809185971</v>
      </c>
      <c r="N27" s="16">
        <f>+CIT!N97+PIT!N97+VAT!N97</f>
        <v>48.276471030650477</v>
      </c>
      <c r="O27" s="31" t="e">
        <f>+CIT!O97+PIT!O97+VAT!O97</f>
        <v>#VALUE!</v>
      </c>
      <c r="P27" s="16">
        <f>+CIT!P97+PIT!P97+VAT!P97</f>
        <v>36.419558760129632</v>
      </c>
      <c r="Q27" s="16">
        <f>+CIT!Q97+PIT!Q97+VAT!Q97</f>
        <v>37.849857889872681</v>
      </c>
      <c r="R27" s="16">
        <f>+CIT!R97+PIT!R97+VAT!R97</f>
        <v>31.984186876067366</v>
      </c>
      <c r="S27" s="16">
        <f>+CIT!S97+PIT!S97+VAT!S97</f>
        <v>25.181525735762747</v>
      </c>
      <c r="T27" s="16">
        <f>+CIT!T97+PIT!T97+VAT!T97</f>
        <v>36.186902874066504</v>
      </c>
      <c r="U27" s="16">
        <f>+CIT!U97+PIT!U97+VAT!U97</f>
        <v>28.192148735232884</v>
      </c>
      <c r="V27" s="16">
        <f>+CIT!V97+PIT!V97+VAT!V97</f>
        <v>25.142280587220156</v>
      </c>
      <c r="W27" s="16">
        <f>+CIT!W97+PIT!W97+VAT!W97</f>
        <v>21.515384714282874</v>
      </c>
      <c r="X27" s="16">
        <f>+CIT!X97+PIT!X97+VAT!X97</f>
        <v>25.703689575379606</v>
      </c>
      <c r="Y27" s="16">
        <f>+CIT!Y97+PIT!Y97+VAT!Y97</f>
        <v>26.840053689160005</v>
      </c>
      <c r="Z27" s="16">
        <f>+CIT!Z97+PIT!Z97+VAT!Z97</f>
        <v>26.2</v>
      </c>
      <c r="AA27" s="16">
        <f>+CIT!AA97+PIT!AA97+VAT!AA97</f>
        <v>29.871213800804988</v>
      </c>
      <c r="AB27" s="16">
        <f>+CIT!AB97+PIT!AB97+VAT!AB97</f>
        <v>33.738691789755258</v>
      </c>
      <c r="AC27" s="16">
        <f>+CIT!AC97+PIT!AC97+VAT!AC97</f>
        <v>20.417350353538581</v>
      </c>
      <c r="AD27" s="16">
        <f>+CIT!AD97+PIT!AD97+VAT!AD97</f>
        <v>24.857670311296552</v>
      </c>
      <c r="AE27" s="16">
        <f>+CIT!AE97+PIT!AE97+VAT!AE97</f>
        <v>27.676527250519989</v>
      </c>
      <c r="AF27" s="31" t="e">
        <f>+CIT!AF97+PIT!AF97+VAT!AF97</f>
        <v>#N/A</v>
      </c>
      <c r="AG27" s="16">
        <f>+CIT!AG97+PIT!AG97+VAT!AG97</f>
        <v>32.903585850424598</v>
      </c>
      <c r="AH27" s="16">
        <f>+CIT!AH97+PIT!AH97+VAT!AH97</f>
        <v>33.144684987859421</v>
      </c>
      <c r="AI27" s="16">
        <f>+CIT!AI97+PIT!AI97+VAT!AI97</f>
        <v>43.593893542967422</v>
      </c>
      <c r="AJ27" s="31" t="e">
        <f>+CIT!AJ97+PIT!AJ97+VAT!AJ97</f>
        <v>#N/A</v>
      </c>
      <c r="AK27" s="16">
        <f>+CIT!AK97+PIT!AK97+VAT!AK97</f>
        <v>31.103370905138458</v>
      </c>
      <c r="AL27" s="16">
        <f>+CIT!AL97+PIT!AL97+VAT!AL97</f>
        <v>38.874413853507654</v>
      </c>
      <c r="AM27" s="16"/>
      <c r="AN27" s="31" t="e">
        <f>+CIT!AN97+PIT!AN97+VAT!AN97</f>
        <v>#N/A</v>
      </c>
      <c r="AO27" s="31" t="e">
        <f>+CIT!AO97+PIT!AO97+VAT!AO97</f>
        <v>#N/A</v>
      </c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I27" s="16">
        <v>6.9459999999999997</v>
      </c>
      <c r="CJ27" s="16">
        <v>-0.78900000000000003</v>
      </c>
      <c r="CK27" s="16">
        <v>3.101</v>
      </c>
      <c r="CL27" s="16">
        <v>3.3759999999999999</v>
      </c>
      <c r="CM27" s="16">
        <v>5.76</v>
      </c>
      <c r="CN27" s="16">
        <v>3.7170000000000001</v>
      </c>
      <c r="CO27" s="16">
        <v>2.508</v>
      </c>
      <c r="CP27" s="16">
        <v>4.4420000000000002</v>
      </c>
      <c r="CQ27" s="16">
        <v>4.3879999999999999</v>
      </c>
      <c r="CR27" s="16">
        <v>4.5869999999999997</v>
      </c>
      <c r="CS27" s="16">
        <v>5.1779999999999999</v>
      </c>
      <c r="CT27" s="16">
        <v>5.335</v>
      </c>
      <c r="CU27" s="16">
        <v>2.9249999999999998</v>
      </c>
      <c r="CV27" s="16">
        <v>3.8690000000000002</v>
      </c>
      <c r="CW27" s="16">
        <v>3.7490000000000001</v>
      </c>
      <c r="CX27" s="16">
        <v>4.0010000000000003</v>
      </c>
      <c r="CY27" s="16">
        <v>3.7490000000000001</v>
      </c>
      <c r="CZ27" s="16">
        <v>1.0920000000000001</v>
      </c>
      <c r="DA27" s="16">
        <v>1.1259999999999999</v>
      </c>
      <c r="DB27" s="16">
        <v>10.087999999999999</v>
      </c>
      <c r="DC27" s="16">
        <v>5.7729999999999997</v>
      </c>
      <c r="DD27" s="16">
        <v>4.09</v>
      </c>
      <c r="DE27" s="16">
        <v>2.9039999999999999</v>
      </c>
      <c r="DF27" s="16">
        <v>3.92</v>
      </c>
      <c r="DG27" s="16">
        <v>2.5</v>
      </c>
      <c r="DH27" s="16">
        <v>7.2910000000000004</v>
      </c>
      <c r="DI27" s="16">
        <v>4.4790000000000001</v>
      </c>
      <c r="DJ27" s="16">
        <v>4.9850000000000003</v>
      </c>
      <c r="DK27" s="16">
        <v>3.9750000000000001</v>
      </c>
      <c r="DL27" s="16">
        <v>4.9790000000000001</v>
      </c>
      <c r="DM27" s="16">
        <v>9.3989999999999991</v>
      </c>
      <c r="DN27" s="16">
        <v>8.8919999999999995</v>
      </c>
      <c r="DO27" s="16">
        <v>3.7869999999999999</v>
      </c>
      <c r="DP27" s="16">
        <v>2.7650000000000001</v>
      </c>
      <c r="DQ27" s="16">
        <v>9.0609999999999999</v>
      </c>
      <c r="DR27" s="16">
        <v>5.6760000000000002</v>
      </c>
      <c r="DS27" s="16">
        <v>3.6960000000000002</v>
      </c>
      <c r="DT27" s="16">
        <v>8.4420000000000002</v>
      </c>
      <c r="DU27" s="16">
        <v>4.9420000000000002</v>
      </c>
      <c r="DV27" s="16">
        <v>2.1</v>
      </c>
      <c r="DW27" s="16">
        <v>4.1989999999999998</v>
      </c>
      <c r="DX27" s="16">
        <v>4.2519999999999998</v>
      </c>
      <c r="DY27" s="16">
        <v>4.1020000000000003</v>
      </c>
      <c r="DZ27" s="16">
        <v>4.5389999999999997</v>
      </c>
      <c r="EA27" s="16">
        <v>3.2050000000000001</v>
      </c>
      <c r="EB27" s="16">
        <v>2.7370000000000001</v>
      </c>
      <c r="EC27" s="16">
        <v>-2.3140000000000001</v>
      </c>
      <c r="ED27" s="16">
        <v>2.6949999999999998</v>
      </c>
      <c r="EE27" s="16">
        <v>4.26</v>
      </c>
      <c r="EF27" s="16">
        <v>3.8159999999999998</v>
      </c>
      <c r="EG27" s="16">
        <v>2.9209999999999998</v>
      </c>
      <c r="EH27" s="16">
        <v>10.045999999999999</v>
      </c>
      <c r="EI27" s="16">
        <v>7.7590000000000003</v>
      </c>
      <c r="EJ27" s="16">
        <v>9.0380000000000003</v>
      </c>
      <c r="EK27" s="16">
        <v>1.167</v>
      </c>
      <c r="EL27" s="16">
        <v>3.673</v>
      </c>
      <c r="EM27" s="16">
        <v>4.2</v>
      </c>
      <c r="EN27" s="16">
        <v>5.0529999999999999</v>
      </c>
      <c r="EO27" s="16">
        <v>4.766</v>
      </c>
      <c r="EP27" s="16">
        <v>4.0739999999999998</v>
      </c>
      <c r="EQ27" s="16">
        <v>6.9329999999999998</v>
      </c>
      <c r="ER27" s="16">
        <v>5.9</v>
      </c>
      <c r="ES27" s="16">
        <v>3.6720000000000002</v>
      </c>
      <c r="ET27" s="16">
        <v>4.077</v>
      </c>
      <c r="EU27" s="16">
        <v>-1.93</v>
      </c>
      <c r="EW27" s="36">
        <f t="shared" si="6"/>
        <v>125.62193099595487</v>
      </c>
      <c r="EX27" s="36">
        <f t="shared" si="10"/>
        <v>134.29465168116027</v>
      </c>
      <c r="EY27" s="36">
        <f t="shared" si="11"/>
        <v>193.11262074450755</v>
      </c>
      <c r="EZ27" s="36">
        <f t="shared" si="12"/>
        <v>158.20910539107081</v>
      </c>
      <c r="FA27" s="36">
        <f t="shared" si="121"/>
        <v>106.58505217346413</v>
      </c>
      <c r="FB27" s="36">
        <f t="shared" si="13"/>
        <v>152.06495439695109</v>
      </c>
      <c r="FC27" s="36">
        <f t="shared" si="14"/>
        <v>146.52543878212057</v>
      </c>
      <c r="FD27" s="36">
        <f t="shared" si="139"/>
        <v>131.64810180209997</v>
      </c>
      <c r="FE27" s="36">
        <f t="shared" si="15"/>
        <v>150.13408879834077</v>
      </c>
      <c r="FF27" s="36">
        <f t="shared" si="16"/>
        <v>66.066397912723389</v>
      </c>
      <c r="FG27" s="36">
        <f t="shared" si="17"/>
        <v>171.93674379378919</v>
      </c>
      <c r="FH27" s="36">
        <f t="shared" si="18"/>
        <v>244.90653851597835</v>
      </c>
      <c r="FI27" s="36">
        <f t="shared" si="19"/>
        <v>182.84882549634244</v>
      </c>
      <c r="FJ27" s="36">
        <f t="shared" si="20"/>
        <v>204.9706989137257</v>
      </c>
      <c r="FK27" s="36">
        <f t="shared" si="122"/>
        <v>133.48530524359072</v>
      </c>
      <c r="FL27" s="36">
        <f t="shared" si="132"/>
        <v>104.51972043555729</v>
      </c>
      <c r="FM27" s="36">
        <f t="shared" si="21"/>
        <v>160.02518281768116</v>
      </c>
      <c r="FN27" s="36">
        <f t="shared" si="22"/>
        <v>153.76155322096434</v>
      </c>
      <c r="FO27" s="36">
        <f t="shared" si="23"/>
        <v>140.73965140450619</v>
      </c>
      <c r="FP27" s="36">
        <f t="shared" si="130"/>
        <v>138.61965043195897</v>
      </c>
      <c r="FQ27" s="36">
        <f t="shared" si="24"/>
        <v>170.52302297527598</v>
      </c>
      <c r="FR27" s="36">
        <f t="shared" si="25"/>
        <v>157.56799053607827</v>
      </c>
      <c r="FS27" s="36">
        <f t="shared" si="26"/>
        <v>151.82879362371096</v>
      </c>
      <c r="FT27" s="36">
        <f t="shared" si="27"/>
        <v>140.34255279641397</v>
      </c>
      <c r="FU27" s="36">
        <f t="shared" si="28"/>
        <v>156.29898098523901</v>
      </c>
      <c r="FV27" s="36">
        <f t="shared" si="29"/>
        <v>180.21083686554863</v>
      </c>
      <c r="FW27" s="36">
        <f t="shared" si="30"/>
        <v>115.94406341870251</v>
      </c>
      <c r="FX27" s="36">
        <f t="shared" si="31"/>
        <v>172.1726814550359</v>
      </c>
      <c r="FY27" s="36">
        <f t="shared" si="32"/>
        <v>294.80479213312339</v>
      </c>
      <c r="FZ27" s="36">
        <f t="shared" si="33"/>
        <v>281.64809907175288</v>
      </c>
      <c r="GA27" s="36">
        <f t="shared" si="34"/>
        <v>263.19548551453136</v>
      </c>
      <c r="GB27" s="36">
        <f t="shared" si="35"/>
        <v>256.32355950743244</v>
      </c>
      <c r="GC27" s="36">
        <f t="shared" si="36"/>
        <v>146.52677581267741</v>
      </c>
      <c r="GD27" s="36">
        <f t="shared" si="37"/>
        <v>176.2259526671989</v>
      </c>
      <c r="GE27" s="36">
        <f t="shared" si="38"/>
        <v>516.61874261011781</v>
      </c>
      <c r="GF27" s="36">
        <f t="shared" si="123"/>
        <v>129.01540224176537</v>
      </c>
      <c r="GG27" s="36">
        <f t="shared" si="133"/>
        <v>119.3334722246319</v>
      </c>
      <c r="GH27" s="36">
        <f t="shared" si="39"/>
        <v>268.96754849868165</v>
      </c>
      <c r="GI27" s="36">
        <f t="shared" si="40"/>
        <v>169.79427710924361</v>
      </c>
      <c r="GJ27" s="36">
        <f t="shared" si="124"/>
        <v>60.052269714261392</v>
      </c>
      <c r="GK27" s="36">
        <f t="shared" si="41"/>
        <v>174.55833083610082</v>
      </c>
      <c r="GL27" s="36">
        <f t="shared" si="42"/>
        <v>162.72616833690225</v>
      </c>
      <c r="GM27" s="36">
        <f t="shared" si="43"/>
        <v>123.77553216290107</v>
      </c>
      <c r="GN27" s="36">
        <f t="shared" si="125"/>
        <v>112.33614846934026</v>
      </c>
      <c r="GO27" s="36">
        <f t="shared" si="44"/>
        <v>185.03936452107797</v>
      </c>
      <c r="GP27" s="36">
        <f t="shared" si="45"/>
        <v>195.98570635477128</v>
      </c>
      <c r="GQ27" s="36">
        <f t="shared" si="46"/>
        <v>172.10427027633378</v>
      </c>
      <c r="GR27" s="36">
        <f t="shared" si="47"/>
        <v>133.17806340135755</v>
      </c>
      <c r="GS27" s="36">
        <f t="shared" si="48"/>
        <v>142.66461649985553</v>
      </c>
      <c r="GT27" s="36">
        <f t="shared" si="49"/>
        <v>194.37369910079147</v>
      </c>
      <c r="GU27" s="36">
        <f t="shared" si="50"/>
        <v>90.538131158961008</v>
      </c>
      <c r="GV27" s="36">
        <f t="shared" si="126"/>
        <v>90.634615281963235</v>
      </c>
      <c r="GW27" s="36">
        <f t="shared" ref="GW27:GW48" si="140">+GW26*(1+EI27/100)</f>
        <v>107.759</v>
      </c>
      <c r="GX27" s="36">
        <f t="shared" si="51"/>
        <v>417.20610127091788</v>
      </c>
      <c r="GY27" s="36">
        <f t="shared" si="131"/>
        <v>126.72709913213626</v>
      </c>
      <c r="GZ27" s="36">
        <f t="shared" si="127"/>
        <v>134.55056398776608</v>
      </c>
      <c r="HA27" s="36">
        <f t="shared" si="128"/>
        <v>122.09665587238436</v>
      </c>
      <c r="HB27" s="36">
        <f t="shared" si="52"/>
        <v>178.07061285228832</v>
      </c>
      <c r="HC27" s="36">
        <f t="shared" si="53"/>
        <v>161.36994534251542</v>
      </c>
      <c r="HD27" s="36">
        <f t="shared" si="54"/>
        <v>140.48674946834888</v>
      </c>
      <c r="HE27" s="36">
        <f t="shared" si="55"/>
        <v>238.20076160138336</v>
      </c>
      <c r="HF27" s="36">
        <f t="shared" si="129"/>
        <v>61.271518894405752</v>
      </c>
      <c r="HG27" s="36">
        <f t="shared" si="56"/>
        <v>169.79221108064013</v>
      </c>
      <c r="HH27" s="36">
        <f t="shared" si="57"/>
        <v>194.2461471437251</v>
      </c>
      <c r="HI27" s="36">
        <f t="shared" si="8"/>
        <v>147.39924108117268</v>
      </c>
      <c r="HL27">
        <v>37.725999999999999</v>
      </c>
      <c r="HM27">
        <v>6.0439999999999996</v>
      </c>
      <c r="HN27">
        <v>6985.384</v>
      </c>
      <c r="HO27">
        <v>48529.9</v>
      </c>
      <c r="HP27">
        <v>735.23500000000001</v>
      </c>
      <c r="HQ27">
        <v>47.405000000000001</v>
      </c>
      <c r="HU27" s="24">
        <f t="shared" si="7"/>
        <v>6.9460000000000077</v>
      </c>
      <c r="HV27" s="24">
        <f t="shared" si="7"/>
        <v>-0.78899999999998416</v>
      </c>
      <c r="HW27" s="24">
        <f t="shared" si="58"/>
        <v>3.1009999999999982</v>
      </c>
      <c r="HX27" s="24">
        <f t="shared" si="59"/>
        <v>3.3760000000000012</v>
      </c>
      <c r="HY27" s="24">
        <f t="shared" si="60"/>
        <v>5.7600000000000096</v>
      </c>
      <c r="HZ27" s="24">
        <f t="shared" si="61"/>
        <v>3.7169999999999925</v>
      </c>
      <c r="IA27" s="24">
        <f t="shared" si="62"/>
        <v>2.5079999999999991</v>
      </c>
      <c r="IB27" s="24">
        <f t="shared" si="63"/>
        <v>4.4419999999999904</v>
      </c>
      <c r="IC27" s="24">
        <f t="shared" si="64"/>
        <v>4.3879999999999919</v>
      </c>
      <c r="ID27" s="24">
        <f t="shared" si="65"/>
        <v>4.5870000000000077</v>
      </c>
      <c r="IE27" s="24">
        <f t="shared" si="66"/>
        <v>5.1779999999999937</v>
      </c>
      <c r="IF27" s="24">
        <f t="shared" si="67"/>
        <v>5.3350000000000009</v>
      </c>
      <c r="IG27" s="24">
        <f t="shared" si="68"/>
        <v>2.9249999999999998</v>
      </c>
      <c r="IH27" s="24">
        <f t="shared" si="69"/>
        <v>3.8689999999999891</v>
      </c>
      <c r="II27" s="24">
        <f t="shared" si="70"/>
        <v>3.7490000000000023</v>
      </c>
      <c r="IJ27" s="24">
        <f t="shared" si="71"/>
        <v>4.0010000000000101</v>
      </c>
      <c r="IK27" s="24">
        <f t="shared" si="72"/>
        <v>3.7490000000000023</v>
      </c>
      <c r="IL27" s="24">
        <f t="shared" si="73"/>
        <v>1.0920000000000041</v>
      </c>
      <c r="IM27" s="24">
        <f t="shared" si="74"/>
        <v>1.1260000000000048</v>
      </c>
      <c r="IN27" s="24">
        <f t="shared" si="75"/>
        <v>10.088000000000008</v>
      </c>
      <c r="IO27" s="24">
        <f t="shared" si="76"/>
        <v>5.7730000000000059</v>
      </c>
      <c r="IP27" s="24">
        <f t="shared" si="77"/>
        <v>4.0899999999999936</v>
      </c>
      <c r="IQ27" s="24">
        <f t="shared" si="78"/>
        <v>2.9039999999999955</v>
      </c>
      <c r="IR27" s="24">
        <f t="shared" si="79"/>
        <v>3.9199999999999902</v>
      </c>
      <c r="IS27" s="24">
        <f t="shared" si="80"/>
        <v>2.4999999999999911</v>
      </c>
      <c r="IT27" s="24">
        <f t="shared" si="81"/>
        <v>7.291000000000003</v>
      </c>
      <c r="IU27" s="24">
        <f t="shared" si="82"/>
        <v>4.4790000000000108</v>
      </c>
      <c r="IV27" s="24">
        <f t="shared" si="83"/>
        <v>4.984999999999995</v>
      </c>
      <c r="IW27" s="24">
        <f t="shared" si="84"/>
        <v>3.9749999999999952</v>
      </c>
      <c r="IX27" s="24">
        <f t="shared" si="85"/>
        <v>4.9790000000000001</v>
      </c>
      <c r="IY27" s="24">
        <f t="shared" si="86"/>
        <v>9.3990000000000009</v>
      </c>
      <c r="IZ27" s="24">
        <f t="shared" si="87"/>
        <v>8.8919999999999888</v>
      </c>
      <c r="JA27" s="24">
        <f t="shared" si="88"/>
        <v>3.787000000000007</v>
      </c>
      <c r="JB27" s="24">
        <f t="shared" si="89"/>
        <v>2.7649999999999952</v>
      </c>
      <c r="JC27" s="24">
        <f t="shared" si="90"/>
        <v>9.061000000000007</v>
      </c>
      <c r="JD27" s="24">
        <f t="shared" si="91"/>
        <v>5.6759999999999922</v>
      </c>
      <c r="JE27" s="24">
        <f t="shared" si="92"/>
        <v>3.6960000000000104</v>
      </c>
      <c r="JF27" s="24">
        <f t="shared" si="93"/>
        <v>8.4419999999999931</v>
      </c>
      <c r="JG27" s="24">
        <f t="shared" si="94"/>
        <v>4.9420000000000019</v>
      </c>
      <c r="JH27" s="24">
        <f t="shared" si="95"/>
        <v>2.0999999999999908</v>
      </c>
      <c r="JI27" s="24">
        <f t="shared" si="96"/>
        <v>4.1989999999999972</v>
      </c>
      <c r="JJ27" s="24">
        <f t="shared" si="97"/>
        <v>4.2519999999999891</v>
      </c>
      <c r="JK27" s="24">
        <f t="shared" si="98"/>
        <v>4.1020000000000056</v>
      </c>
      <c r="JL27" s="24">
        <f t="shared" si="99"/>
        <v>4.5390000000000041</v>
      </c>
      <c r="JM27" s="24">
        <f t="shared" si="100"/>
        <v>3.2049999999999912</v>
      </c>
      <c r="JN27" s="24">
        <f t="shared" si="101"/>
        <v>2.7369999999999894</v>
      </c>
      <c r="JO27" s="24">
        <f t="shared" si="102"/>
        <v>-2.314000000000016</v>
      </c>
      <c r="JP27" s="24">
        <f t="shared" si="103"/>
        <v>2.6950000000000029</v>
      </c>
      <c r="JQ27" s="24">
        <f t="shared" si="104"/>
        <v>4.2599999999999971</v>
      </c>
      <c r="JR27" s="24">
        <f t="shared" si="105"/>
        <v>3.8159999999999972</v>
      </c>
      <c r="JS27" s="24">
        <f t="shared" si="106"/>
        <v>2.9209999999999958</v>
      </c>
      <c r="JT27" s="24">
        <f t="shared" si="107"/>
        <v>10.045999999999999</v>
      </c>
      <c r="JU27" s="24">
        <f t="shared" si="108"/>
        <v>7.7590000000000048</v>
      </c>
      <c r="JV27" s="24">
        <f t="shared" si="109"/>
        <v>9.0379999999999896</v>
      </c>
      <c r="JW27" s="24">
        <f t="shared" si="110"/>
        <v>1.1670000000000069</v>
      </c>
      <c r="JX27" s="24">
        <f t="shared" si="111"/>
        <v>3.6729999999999929</v>
      </c>
      <c r="JY27" s="24">
        <f t="shared" si="112"/>
        <v>4.2000000000000037</v>
      </c>
      <c r="JZ27" s="24">
        <f t="shared" si="113"/>
        <v>5.0529999999999964</v>
      </c>
      <c r="KA27" s="24">
        <f t="shared" si="114"/>
        <v>4.7660000000000036</v>
      </c>
      <c r="KB27" s="24">
        <f t="shared" si="115"/>
        <v>4.0739999999999998</v>
      </c>
      <c r="KC27" s="24">
        <f t="shared" si="116"/>
        <v>6.9329999999999892</v>
      </c>
      <c r="KD27" s="24">
        <f t="shared" si="117"/>
        <v>5.8999999999999941</v>
      </c>
      <c r="KE27" s="24">
        <f t="shared" si="118"/>
        <v>3.6720000000000086</v>
      </c>
      <c r="KF27" s="24">
        <f t="shared" si="119"/>
        <v>4.0769999999999973</v>
      </c>
      <c r="KG27" s="24">
        <f t="shared" si="120"/>
        <v>-1.9300000000000095</v>
      </c>
      <c r="KH27" s="24" t="e">
        <f t="shared" si="9"/>
        <v>#DIV/0!</v>
      </c>
      <c r="KI27" s="24" t="e">
        <f t="shared" si="134"/>
        <v>#DIV/0!</v>
      </c>
      <c r="KJ27" s="24">
        <f t="shared" si="135"/>
        <v>1.090597282885386</v>
      </c>
      <c r="KK27" s="24" t="e">
        <f t="shared" si="136"/>
        <v>#DIV/0!</v>
      </c>
      <c r="KL27" s="24">
        <f t="shared" si="137"/>
        <v>4.382540607582075</v>
      </c>
      <c r="KM27" s="24">
        <f t="shared" si="138"/>
        <v>10.045623789677038</v>
      </c>
    </row>
    <row r="28" spans="1:299" outlineLevel="1">
      <c r="A28">
        <v>2001</v>
      </c>
      <c r="B28" s="16">
        <f>+CIT!B98+PIT!B98+VAT!B98</f>
        <v>25.985146638692513</v>
      </c>
      <c r="C28" s="16">
        <f>+CIT!C98+PIT!C98+VAT!C98</f>
        <v>36.067985726797517</v>
      </c>
      <c r="D28" s="16">
        <f>+CIT!D98+PIT!D98+VAT!D98</f>
        <v>36.010586318929072</v>
      </c>
      <c r="E28" s="31" t="e">
        <f>+CIT!E98+PIT!E98+VAT!E98</f>
        <v>#N/A</v>
      </c>
      <c r="F28" s="16">
        <f>+CIT!F98+PIT!F98+VAT!F98</f>
        <v>42.879135593289767</v>
      </c>
      <c r="G28" s="16">
        <f>+CIT!G98+PIT!G98+VAT!G98</f>
        <v>15.872554153951304</v>
      </c>
      <c r="H28" s="31" t="e">
        <f>+CIT!H98+PIT!H98+VAT!H98</f>
        <v>#N/A</v>
      </c>
      <c r="I28" s="16">
        <f>+CIT!I98+PIT!I98+VAT!I98</f>
        <v>33.232244540598572</v>
      </c>
      <c r="J28" s="16">
        <f>+CIT!J98+PIT!J98+VAT!J98</f>
        <v>27.936728329182369</v>
      </c>
      <c r="K28" s="16">
        <f>+CIT!K98+PIT!K98+VAT!K98</f>
        <v>21.034394390207691</v>
      </c>
      <c r="L28" s="16">
        <f>+CIT!L98+PIT!L98+VAT!L98</f>
        <v>24.348139091161908</v>
      </c>
      <c r="M28" s="16">
        <f>+CIT!M98+PIT!M98+VAT!M98</f>
        <v>8.5043862809185971</v>
      </c>
      <c r="N28" s="16">
        <f>+CIT!N98+PIT!N98+VAT!N98</f>
        <v>48.104203127457197</v>
      </c>
      <c r="O28" s="31" t="e">
        <f>+CIT!O98+PIT!O98+VAT!O98</f>
        <v>#VALUE!</v>
      </c>
      <c r="P28" s="16">
        <f>+CIT!P98+PIT!P98+VAT!P98</f>
        <v>36.22507337055012</v>
      </c>
      <c r="Q28" s="16">
        <f>+CIT!Q98+PIT!Q98+VAT!Q98</f>
        <v>35.240149045586904</v>
      </c>
      <c r="R28" s="16">
        <f>+CIT!R98+PIT!R98+VAT!R98</f>
        <v>30.563421846972023</v>
      </c>
      <c r="S28" s="16">
        <f>+CIT!S98+PIT!S98+VAT!S98</f>
        <v>25.181525735762747</v>
      </c>
      <c r="T28" s="16">
        <f>+CIT!T98+PIT!T98+VAT!T98</f>
        <v>35.77710954755576</v>
      </c>
      <c r="U28" s="16">
        <f>+CIT!U98+PIT!U98+VAT!U98</f>
        <v>28.192148735232884</v>
      </c>
      <c r="V28" s="16">
        <f>+CIT!V98+PIT!V98+VAT!V98</f>
        <v>24.50319548012277</v>
      </c>
      <c r="W28" s="16">
        <f>+CIT!W98+PIT!W98+VAT!W98</f>
        <v>21.515384714282874</v>
      </c>
      <c r="X28" s="16">
        <f>+CIT!X98+PIT!X98+VAT!X98</f>
        <v>25.490373246208364</v>
      </c>
      <c r="Y28" s="16">
        <f>+CIT!Y98+PIT!Y98+VAT!Y98</f>
        <v>26.840053689160005</v>
      </c>
      <c r="Z28" s="16">
        <f>+CIT!Z98+PIT!Z98+VAT!Z98</f>
        <v>26.2</v>
      </c>
      <c r="AA28" s="16">
        <f>+CIT!AA98+PIT!AA98+VAT!AA98</f>
        <v>29.871213800804988</v>
      </c>
      <c r="AB28" s="16">
        <f>+CIT!AB98+PIT!AB98+VAT!AB98</f>
        <v>34.042755656224742</v>
      </c>
      <c r="AC28" s="16">
        <f>+CIT!AC98+PIT!AC98+VAT!AC98</f>
        <v>20.131468397443044</v>
      </c>
      <c r="AD28" s="16">
        <f>+CIT!AD98+PIT!AD98+VAT!AD98</f>
        <v>24.857670311296552</v>
      </c>
      <c r="AE28" s="16">
        <f>+CIT!AE98+PIT!AE98+VAT!AE98</f>
        <v>27.676527250519989</v>
      </c>
      <c r="AF28" s="31" t="e">
        <f>+CIT!AF98+PIT!AF98+VAT!AF98</f>
        <v>#N/A</v>
      </c>
      <c r="AG28" s="16">
        <f>+CIT!AG98+PIT!AG98+VAT!AG98</f>
        <v>31.301862841117817</v>
      </c>
      <c r="AH28" s="16">
        <f>+CIT!AH98+PIT!AH98+VAT!AH98</f>
        <v>33.144684987859421</v>
      </c>
      <c r="AI28" s="16">
        <f>+CIT!AI98+PIT!AI98+VAT!AI98</f>
        <v>43.653841489701833</v>
      </c>
      <c r="AJ28" s="31" t="e">
        <f>+CIT!AJ98+PIT!AJ98+VAT!AJ98</f>
        <v>#N/A</v>
      </c>
      <c r="AK28" s="16">
        <f>+CIT!AK98+PIT!AK98+VAT!AK98</f>
        <v>31.103370905138458</v>
      </c>
      <c r="AL28" s="16">
        <f>+CIT!AL98+PIT!AL98+VAT!AL98</f>
        <v>38.453281912908992</v>
      </c>
      <c r="AM28" s="16"/>
      <c r="AN28" s="31" t="e">
        <f>+CIT!AN98+PIT!AN98+VAT!AN98</f>
        <v>#N/A</v>
      </c>
      <c r="AO28" s="31" t="e">
        <f>+CIT!AO98+PIT!AO98+VAT!AO98</f>
        <v>#N/A</v>
      </c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I28" s="16">
        <v>8.2929999999999993</v>
      </c>
      <c r="CJ28" s="16">
        <v>-4.4089999999999998</v>
      </c>
      <c r="CK28" s="16">
        <v>2.6640000000000001</v>
      </c>
      <c r="CL28" s="16">
        <v>1.2669999999999999</v>
      </c>
      <c r="CM28" s="16">
        <v>4.7169999999999996</v>
      </c>
      <c r="CN28" s="16">
        <v>1.1000000000000001</v>
      </c>
      <c r="CO28" s="16">
        <v>1.6839999999999999</v>
      </c>
      <c r="CP28" s="16">
        <v>2.3620000000000001</v>
      </c>
      <c r="CQ28" s="16">
        <v>1.39</v>
      </c>
      <c r="CR28" s="16">
        <v>3.8239999999999998</v>
      </c>
      <c r="CS28" s="16">
        <v>1.79</v>
      </c>
      <c r="CT28" s="16">
        <v>3.3010000000000002</v>
      </c>
      <c r="CU28" s="16">
        <v>1.6779999999999999</v>
      </c>
      <c r="CV28" s="16">
        <v>3.4910000000000001</v>
      </c>
      <c r="CW28" s="16">
        <v>3.032</v>
      </c>
      <c r="CX28" s="16">
        <v>3.0430000000000001</v>
      </c>
      <c r="CY28" s="16">
        <v>0.82299999999999995</v>
      </c>
      <c r="CZ28" s="16">
        <v>4.016</v>
      </c>
      <c r="DA28" s="16">
        <v>0.877</v>
      </c>
      <c r="DB28" s="16">
        <v>6.0039999999999996</v>
      </c>
      <c r="DC28" s="16">
        <v>2.609</v>
      </c>
      <c r="DD28" s="16">
        <v>2.0070000000000001</v>
      </c>
      <c r="DE28" s="16">
        <v>1.6870000000000001</v>
      </c>
      <c r="DF28" s="16">
        <v>4.1319999999999997</v>
      </c>
      <c r="DG28" s="16">
        <v>2.399</v>
      </c>
      <c r="DH28" s="16">
        <v>2.7229999999999999</v>
      </c>
      <c r="DI28" s="16">
        <v>4.0739999999999998</v>
      </c>
      <c r="DJ28" s="16">
        <v>4.0129999999999999</v>
      </c>
      <c r="DK28" s="16">
        <v>4.944</v>
      </c>
      <c r="DL28" s="16">
        <v>3.6429999999999998</v>
      </c>
      <c r="DM28" s="16">
        <v>5.3049999999999997</v>
      </c>
      <c r="DN28" s="16">
        <v>0.10299999999999999</v>
      </c>
      <c r="DO28" s="16">
        <v>1.9510000000000001</v>
      </c>
      <c r="DP28" s="16">
        <v>0.38600000000000001</v>
      </c>
      <c r="DQ28" s="16">
        <v>4.8520000000000003</v>
      </c>
      <c r="DR28" s="16">
        <v>6.3280000000000003</v>
      </c>
      <c r="DS28" s="16">
        <v>6.5259999999999998</v>
      </c>
      <c r="DT28" s="16">
        <v>3.0739999999999998</v>
      </c>
      <c r="DU28" s="16">
        <v>-0.40400000000000003</v>
      </c>
      <c r="DV28" s="16">
        <v>6.1</v>
      </c>
      <c r="DW28" s="16">
        <v>2.3279999999999998</v>
      </c>
      <c r="DX28" s="16">
        <v>2.5680000000000001</v>
      </c>
      <c r="DY28" s="16">
        <v>2.9609999999999999</v>
      </c>
      <c r="DZ28" s="16">
        <v>-3.0670000000000002</v>
      </c>
      <c r="EA28" s="16">
        <v>2.0750000000000002</v>
      </c>
      <c r="EB28" s="16">
        <v>0.55800000000000005</v>
      </c>
      <c r="EC28" s="16">
        <v>-0.83399999999999996</v>
      </c>
      <c r="ED28" s="16">
        <v>0.61699999999999999</v>
      </c>
      <c r="EE28" s="16">
        <v>1.2050000000000001</v>
      </c>
      <c r="EF28" s="16">
        <v>1.944</v>
      </c>
      <c r="EG28" s="16">
        <v>5.218</v>
      </c>
      <c r="EH28" s="16">
        <v>5.09</v>
      </c>
      <c r="EI28" s="16">
        <v>4.9930000000000003</v>
      </c>
      <c r="EJ28" s="16">
        <v>-1.071</v>
      </c>
      <c r="EK28" s="16">
        <v>3.254</v>
      </c>
      <c r="EL28" s="16">
        <v>3.2170000000000001</v>
      </c>
      <c r="EM28" s="16">
        <v>2.7</v>
      </c>
      <c r="EN28" s="16">
        <v>3.9359999999999999</v>
      </c>
      <c r="EO28" s="16">
        <v>1.4490000000000001</v>
      </c>
      <c r="EP28" s="16">
        <v>1.6439999999999999</v>
      </c>
      <c r="EQ28" s="16">
        <v>-5.75</v>
      </c>
      <c r="ER28" s="16">
        <v>8.8000000000000007</v>
      </c>
      <c r="ES28" s="16">
        <v>2.073</v>
      </c>
      <c r="ET28" s="16">
        <v>0.95399999999999996</v>
      </c>
      <c r="EU28" s="16">
        <v>-3.8439999999999999</v>
      </c>
      <c r="EW28" s="36">
        <f t="shared" si="6"/>
        <v>136.03975773344939</v>
      </c>
      <c r="EX28" s="36">
        <f t="shared" si="10"/>
        <v>128.37360048853793</v>
      </c>
      <c r="EY28" s="36">
        <f t="shared" si="11"/>
        <v>198.25714096114123</v>
      </c>
      <c r="EZ28" s="36">
        <f t="shared" si="12"/>
        <v>160.21361475637568</v>
      </c>
      <c r="FA28" s="36">
        <f t="shared" si="121"/>
        <v>111.61266908448643</v>
      </c>
      <c r="FB28" s="36">
        <f t="shared" si="13"/>
        <v>153.73766889531754</v>
      </c>
      <c r="FC28" s="36">
        <f t="shared" si="14"/>
        <v>148.99292717121148</v>
      </c>
      <c r="FD28" s="36">
        <f t="shared" si="139"/>
        <v>134.75762996666558</v>
      </c>
      <c r="FE28" s="36">
        <f t="shared" si="15"/>
        <v>152.2209526326377</v>
      </c>
      <c r="FF28" s="36">
        <f t="shared" si="16"/>
        <v>68.592776968905937</v>
      </c>
      <c r="FG28" s="36">
        <f t="shared" si="17"/>
        <v>175.01441150769801</v>
      </c>
      <c r="FH28" s="36">
        <f t="shared" si="18"/>
        <v>252.9909033523908</v>
      </c>
      <c r="FI28" s="36">
        <f t="shared" si="19"/>
        <v>185.91702878817108</v>
      </c>
      <c r="FJ28" s="36">
        <f t="shared" si="20"/>
        <v>212.12622601280387</v>
      </c>
      <c r="FK28" s="36">
        <f t="shared" si="122"/>
        <v>137.53257969857637</v>
      </c>
      <c r="FL28" s="36">
        <f t="shared" si="132"/>
        <v>107.70025552841129</v>
      </c>
      <c r="FM28" s="36">
        <f t="shared" si="21"/>
        <v>161.34219007227065</v>
      </c>
      <c r="FN28" s="36">
        <f t="shared" si="22"/>
        <v>159.93661719831826</v>
      </c>
      <c r="FO28" s="36">
        <f t="shared" si="23"/>
        <v>141.97393814732371</v>
      </c>
      <c r="FP28" s="36">
        <f t="shared" si="130"/>
        <v>146.94237424389379</v>
      </c>
      <c r="FQ28" s="36">
        <f t="shared" si="24"/>
        <v>174.97196864470092</v>
      </c>
      <c r="FR28" s="36">
        <f t="shared" si="25"/>
        <v>160.73038010613737</v>
      </c>
      <c r="FS28" s="36">
        <f t="shared" si="26"/>
        <v>154.39014537214297</v>
      </c>
      <c r="FT28" s="36">
        <f t="shared" si="27"/>
        <v>146.14150707796179</v>
      </c>
      <c r="FU28" s="36">
        <f t="shared" si="28"/>
        <v>160.04859353907489</v>
      </c>
      <c r="FV28" s="36">
        <f t="shared" si="29"/>
        <v>185.11797795339754</v>
      </c>
      <c r="FW28" s="36">
        <f t="shared" si="30"/>
        <v>120.66762456238045</v>
      </c>
      <c r="FX28" s="36">
        <f t="shared" si="31"/>
        <v>179.08197116182649</v>
      </c>
      <c r="FY28" s="36">
        <f t="shared" si="32"/>
        <v>309.37994105618498</v>
      </c>
      <c r="FZ28" s="36">
        <f t="shared" si="33"/>
        <v>291.90853932093682</v>
      </c>
      <c r="GA28" s="36">
        <f t="shared" si="34"/>
        <v>277.15800602107726</v>
      </c>
      <c r="GB28" s="36">
        <f t="shared" si="35"/>
        <v>256.58757277372513</v>
      </c>
      <c r="GC28" s="36">
        <f t="shared" si="36"/>
        <v>149.38551320878273</v>
      </c>
      <c r="GD28" s="36">
        <f t="shared" si="37"/>
        <v>176.90618484449428</v>
      </c>
      <c r="GE28" s="36">
        <f t="shared" si="38"/>
        <v>541.68508400156065</v>
      </c>
      <c r="GF28" s="36">
        <f t="shared" si="123"/>
        <v>137.17949689562428</v>
      </c>
      <c r="GG28" s="36">
        <f t="shared" si="133"/>
        <v>127.1211746220114</v>
      </c>
      <c r="GH28" s="36">
        <f t="shared" si="39"/>
        <v>277.23561093953111</v>
      </c>
      <c r="GI28" s="36">
        <f t="shared" si="40"/>
        <v>169.10830822972227</v>
      </c>
      <c r="GJ28" s="36">
        <f t="shared" si="124"/>
        <v>63.715458166831333</v>
      </c>
      <c r="GK28" s="36">
        <f t="shared" si="41"/>
        <v>178.62204877796523</v>
      </c>
      <c r="GL28" s="36">
        <f t="shared" si="42"/>
        <v>166.90497633979388</v>
      </c>
      <c r="GM28" s="36">
        <f t="shared" si="43"/>
        <v>127.44052567024457</v>
      </c>
      <c r="GN28" s="36">
        <f t="shared" si="125"/>
        <v>108.8907987957856</v>
      </c>
      <c r="GO28" s="36">
        <f t="shared" si="44"/>
        <v>188.87893133489035</v>
      </c>
      <c r="GP28" s="36">
        <f t="shared" si="45"/>
        <v>197.07930659623088</v>
      </c>
      <c r="GQ28" s="36">
        <f t="shared" si="46"/>
        <v>170.66892066222914</v>
      </c>
      <c r="GR28" s="36">
        <f t="shared" si="47"/>
        <v>133.99977205254393</v>
      </c>
      <c r="GS28" s="36">
        <f t="shared" si="48"/>
        <v>144.38372512867878</v>
      </c>
      <c r="GT28" s="36">
        <f t="shared" si="49"/>
        <v>198.15232381131085</v>
      </c>
      <c r="GU28" s="36">
        <f t="shared" si="50"/>
        <v>95.262410842835578</v>
      </c>
      <c r="GV28" s="36">
        <f t="shared" si="126"/>
        <v>95.247917199815163</v>
      </c>
      <c r="GW28" s="36">
        <f t="shared" si="140"/>
        <v>113.13940687</v>
      </c>
      <c r="GX28" s="36">
        <f t="shared" si="51"/>
        <v>412.73782392630636</v>
      </c>
      <c r="GY28" s="36">
        <f t="shared" si="131"/>
        <v>130.85079893789597</v>
      </c>
      <c r="GZ28" s="36">
        <f t="shared" si="127"/>
        <v>138.87905563125253</v>
      </c>
      <c r="HA28" s="36">
        <f t="shared" si="128"/>
        <v>125.39326558093873</v>
      </c>
      <c r="HB28" s="36">
        <f t="shared" si="52"/>
        <v>185.0794721741544</v>
      </c>
      <c r="HC28" s="36">
        <f t="shared" si="53"/>
        <v>163.70819585052845</v>
      </c>
      <c r="HD28" s="36">
        <f t="shared" si="54"/>
        <v>142.79635162960852</v>
      </c>
      <c r="HE28" s="36">
        <f t="shared" si="55"/>
        <v>224.50421780930381</v>
      </c>
      <c r="HF28" s="36">
        <f t="shared" si="129"/>
        <v>66.66341255711346</v>
      </c>
      <c r="HG28" s="36">
        <f t="shared" si="56"/>
        <v>173.3120036163418</v>
      </c>
      <c r="HH28" s="36">
        <f t="shared" si="57"/>
        <v>196.09925538747626</v>
      </c>
      <c r="HI28" s="36">
        <f t="shared" si="8"/>
        <v>141.73321425401238</v>
      </c>
      <c r="HL28">
        <v>39.241</v>
      </c>
      <c r="HM28">
        <v>5.9729999999999999</v>
      </c>
      <c r="HN28">
        <v>7198.3819999999996</v>
      </c>
      <c r="HO28">
        <v>51000.3</v>
      </c>
      <c r="HP28">
        <v>692.95899999999995</v>
      </c>
      <c r="HQ28">
        <v>49.924999999999997</v>
      </c>
      <c r="HU28" s="24">
        <f t="shared" si="7"/>
        <v>8.2929999999999957</v>
      </c>
      <c r="HV28" s="24">
        <f t="shared" si="7"/>
        <v>-4.4089999999999847</v>
      </c>
      <c r="HW28" s="24">
        <f t="shared" si="58"/>
        <v>2.6639999999999997</v>
      </c>
      <c r="HX28" s="24">
        <f t="shared" si="59"/>
        <v>1.2669999999999959</v>
      </c>
      <c r="HY28" s="24">
        <f t="shared" si="60"/>
        <v>4.7169999999999934</v>
      </c>
      <c r="HZ28" s="24">
        <f t="shared" si="61"/>
        <v>1.0999999999999899</v>
      </c>
      <c r="IA28" s="24">
        <f t="shared" si="62"/>
        <v>1.6839999999999966</v>
      </c>
      <c r="IB28" s="24">
        <f t="shared" si="63"/>
        <v>2.3619999999999974</v>
      </c>
      <c r="IC28" s="24">
        <f t="shared" si="64"/>
        <v>1.3900000000000023</v>
      </c>
      <c r="ID28" s="24">
        <f t="shared" si="65"/>
        <v>3.8240000000000052</v>
      </c>
      <c r="IE28" s="24">
        <f t="shared" si="66"/>
        <v>1.7900000000000027</v>
      </c>
      <c r="IF28" s="24">
        <f t="shared" si="67"/>
        <v>3.3009999999999984</v>
      </c>
      <c r="IG28" s="24">
        <f t="shared" si="68"/>
        <v>1.6780000000000017</v>
      </c>
      <c r="IH28" s="24">
        <f t="shared" si="69"/>
        <v>3.4909999999999997</v>
      </c>
      <c r="II28" s="24">
        <f t="shared" si="70"/>
        <v>3.0319999999999903</v>
      </c>
      <c r="IJ28" s="24">
        <f t="shared" si="71"/>
        <v>3.0429999999999957</v>
      </c>
      <c r="IK28" s="24">
        <f t="shared" si="72"/>
        <v>0.82299999999999596</v>
      </c>
      <c r="IL28" s="24">
        <f t="shared" si="73"/>
        <v>4.0159999999999973</v>
      </c>
      <c r="IM28" s="24">
        <f t="shared" si="74"/>
        <v>0.87699999999999445</v>
      </c>
      <c r="IN28" s="24">
        <f t="shared" si="75"/>
        <v>6.0040000000000093</v>
      </c>
      <c r="IO28" s="24">
        <f t="shared" si="76"/>
        <v>2.6089999999999947</v>
      </c>
      <c r="IP28" s="24">
        <f t="shared" si="77"/>
        <v>2.0070000000000032</v>
      </c>
      <c r="IQ28" s="24">
        <f t="shared" si="78"/>
        <v>1.6869999999999941</v>
      </c>
      <c r="IR28" s="24">
        <f t="shared" si="79"/>
        <v>4.1320000000000023</v>
      </c>
      <c r="IS28" s="24">
        <f t="shared" si="80"/>
        <v>2.3989999999999956</v>
      </c>
      <c r="IT28" s="24">
        <f t="shared" si="81"/>
        <v>2.7230000000000087</v>
      </c>
      <c r="IU28" s="24">
        <f t="shared" si="82"/>
        <v>4.0739999999999998</v>
      </c>
      <c r="IV28" s="24">
        <f t="shared" si="83"/>
        <v>4.0129999999999999</v>
      </c>
      <c r="IW28" s="24">
        <f t="shared" si="84"/>
        <v>4.9439999999999928</v>
      </c>
      <c r="IX28" s="24">
        <f t="shared" si="85"/>
        <v>3.6429999999999962</v>
      </c>
      <c r="IY28" s="24">
        <f t="shared" si="86"/>
        <v>5.3050000000000042</v>
      </c>
      <c r="IZ28" s="24">
        <f t="shared" si="87"/>
        <v>0.10300000000000864</v>
      </c>
      <c r="JA28" s="24">
        <f t="shared" si="88"/>
        <v>1.9509999999999916</v>
      </c>
      <c r="JB28" s="24">
        <f t="shared" si="89"/>
        <v>0.38599999999999746</v>
      </c>
      <c r="JC28" s="24">
        <f t="shared" si="90"/>
        <v>4.8519999999999897</v>
      </c>
      <c r="JD28" s="24">
        <f t="shared" si="91"/>
        <v>6.3280000000000003</v>
      </c>
      <c r="JE28" s="24">
        <f t="shared" si="92"/>
        <v>6.5260000000000096</v>
      </c>
      <c r="JF28" s="24">
        <f t="shared" si="93"/>
        <v>3.073999999999999</v>
      </c>
      <c r="JG28" s="24">
        <f t="shared" si="94"/>
        <v>-0.40399999999999325</v>
      </c>
      <c r="JH28" s="24">
        <f t="shared" si="95"/>
        <v>6.0999999999999943</v>
      </c>
      <c r="JI28" s="24">
        <f t="shared" si="96"/>
        <v>2.3279999999999967</v>
      </c>
      <c r="JJ28" s="24">
        <f t="shared" si="97"/>
        <v>2.5679999999999925</v>
      </c>
      <c r="JK28" s="24">
        <f t="shared" si="98"/>
        <v>2.9609999999999914</v>
      </c>
      <c r="JL28" s="24">
        <f t="shared" si="99"/>
        <v>-3.0669999999999975</v>
      </c>
      <c r="JM28" s="24">
        <f t="shared" si="100"/>
        <v>2.0750000000000046</v>
      </c>
      <c r="JN28" s="24">
        <f t="shared" si="101"/>
        <v>0.55799999999999184</v>
      </c>
      <c r="JO28" s="24">
        <f t="shared" si="102"/>
        <v>-0.83400000000001251</v>
      </c>
      <c r="JP28" s="24">
        <f t="shared" si="103"/>
        <v>0.61700000000000088</v>
      </c>
      <c r="JQ28" s="24">
        <f t="shared" si="104"/>
        <v>1.2049999999999894</v>
      </c>
      <c r="JR28" s="24">
        <f t="shared" si="105"/>
        <v>1.9439999999999902</v>
      </c>
      <c r="JS28" s="24">
        <f t="shared" si="106"/>
        <v>5.2179999999999893</v>
      </c>
      <c r="JT28" s="24">
        <f t="shared" si="107"/>
        <v>5.0899999999999945</v>
      </c>
      <c r="JU28" s="24">
        <f t="shared" si="108"/>
        <v>4.993000000000003</v>
      </c>
      <c r="JV28" s="24">
        <f t="shared" si="109"/>
        <v>-1.0709999999999997</v>
      </c>
      <c r="JW28" s="24">
        <f t="shared" si="110"/>
        <v>3.2540000000000013</v>
      </c>
      <c r="JX28" s="24">
        <f t="shared" si="111"/>
        <v>3.2170000000000032</v>
      </c>
      <c r="JY28" s="24">
        <f t="shared" si="112"/>
        <v>2.6999999999999913</v>
      </c>
      <c r="JZ28" s="24">
        <f t="shared" si="113"/>
        <v>3.9360000000000062</v>
      </c>
      <c r="KA28" s="24">
        <f t="shared" si="114"/>
        <v>1.4489999999999892</v>
      </c>
      <c r="KB28" s="24">
        <f t="shared" si="115"/>
        <v>1.644000000000001</v>
      </c>
      <c r="KC28" s="24">
        <f t="shared" si="116"/>
        <v>-5.75</v>
      </c>
      <c r="KD28" s="24">
        <f t="shared" si="117"/>
        <v>8.8000000000000078</v>
      </c>
      <c r="KE28" s="24">
        <f t="shared" si="118"/>
        <v>2.0729999999999915</v>
      </c>
      <c r="KF28" s="24">
        <f t="shared" si="119"/>
        <v>0.9540000000000104</v>
      </c>
      <c r="KG28" s="24">
        <f t="shared" si="120"/>
        <v>-3.8440000000000141</v>
      </c>
      <c r="KH28" s="24" t="e">
        <f t="shared" si="9"/>
        <v>#DIV/0!</v>
      </c>
      <c r="KI28" s="24" t="e">
        <f t="shared" si="134"/>
        <v>#DIV/0!</v>
      </c>
      <c r="KJ28" s="24">
        <f t="shared" si="135"/>
        <v>4.015798123310188</v>
      </c>
      <c r="KK28" s="24">
        <f t="shared" si="136"/>
        <v>-1.1747187293183248</v>
      </c>
      <c r="KL28" s="24">
        <f t="shared" si="137"/>
        <v>3.0491952911965825</v>
      </c>
      <c r="KM28" s="24">
        <f t="shared" si="138"/>
        <v>5.0904699989078983</v>
      </c>
    </row>
    <row r="29" spans="1:299" outlineLevel="1">
      <c r="A29">
        <v>2002</v>
      </c>
      <c r="B29" s="16">
        <f>+CIT!B99+PIT!B99+VAT!B99</f>
        <v>25.985146638692513</v>
      </c>
      <c r="C29" s="16">
        <f>+CIT!C99+PIT!C99+VAT!C99</f>
        <v>36.067985726797517</v>
      </c>
      <c r="D29" s="16">
        <f>+CIT!D99+PIT!D99+VAT!D99</f>
        <v>36.010586318929072</v>
      </c>
      <c r="E29" s="31" t="e">
        <f>+CIT!E99+PIT!E99+VAT!E99</f>
        <v>#N/A</v>
      </c>
      <c r="F29" s="16">
        <f>+CIT!F99+PIT!F99+VAT!F99</f>
        <v>41.157057012865458</v>
      </c>
      <c r="G29" s="16">
        <f>+CIT!G99+PIT!G99+VAT!G99</f>
        <v>15.872554153951304</v>
      </c>
      <c r="H29" s="31" t="e">
        <f>+CIT!H99+PIT!H99+VAT!H99</f>
        <v>#N/A</v>
      </c>
      <c r="I29" s="16">
        <f>+CIT!I99+PIT!I99+VAT!I99</f>
        <v>33.232244540598572</v>
      </c>
      <c r="J29" s="16">
        <f>+CIT!J99+PIT!J99+VAT!J99</f>
        <v>27.412438888017267</v>
      </c>
      <c r="K29" s="16">
        <f>+CIT!K99+PIT!K99+VAT!K99</f>
        <v>21.034394390207691</v>
      </c>
      <c r="L29" s="16">
        <f>+CIT!L99+PIT!L99+VAT!L99</f>
        <v>24.348139091161908</v>
      </c>
      <c r="M29" s="16">
        <f>+CIT!M99+PIT!M99+VAT!M99</f>
        <v>8.5043862809185971</v>
      </c>
      <c r="N29" s="16">
        <f>+CIT!N99+PIT!N99+VAT!N99</f>
        <v>48.104203127457197</v>
      </c>
      <c r="O29" s="31" t="e">
        <f>+CIT!O99+PIT!O99+VAT!O99</f>
        <v>#VALUE!</v>
      </c>
      <c r="P29" s="16">
        <f>+CIT!P99+PIT!P99+VAT!P99</f>
        <v>34.842066155762488</v>
      </c>
      <c r="Q29" s="16">
        <f>+CIT!Q99+PIT!Q99+VAT!Q99</f>
        <v>35.240149045586904</v>
      </c>
      <c r="R29" s="16">
        <f>+CIT!R99+PIT!R99+VAT!R99</f>
        <v>29.142656817876684</v>
      </c>
      <c r="S29" s="16">
        <f>+CIT!S99+PIT!S99+VAT!S99</f>
        <v>25.181525735762747</v>
      </c>
      <c r="T29" s="16">
        <f>+CIT!T99+PIT!T99+VAT!T99</f>
        <v>35.513669081173362</v>
      </c>
      <c r="U29" s="16">
        <f>+CIT!U99+PIT!U99+VAT!U99</f>
        <v>28.192148735232884</v>
      </c>
      <c r="V29" s="16">
        <f>+CIT!V99+PIT!V99+VAT!V99</f>
        <v>23.555443485205423</v>
      </c>
      <c r="W29" s="16">
        <f>+CIT!W99+PIT!W99+VAT!W99</f>
        <v>21.186464741560457</v>
      </c>
      <c r="X29" s="16">
        <f>+CIT!X99+PIT!X99+VAT!X99</f>
        <v>25.490373246208364</v>
      </c>
      <c r="Y29" s="16">
        <f>+CIT!Y99+PIT!Y99+VAT!Y99</f>
        <v>26.840053689160005</v>
      </c>
      <c r="Z29" s="16">
        <f>+CIT!Z99+PIT!Z99+VAT!Z99</f>
        <v>24.7</v>
      </c>
      <c r="AA29" s="16">
        <f>+CIT!AA99+PIT!AA99+VAT!AA99</f>
        <v>29.871213800804988</v>
      </c>
      <c r="AB29" s="16">
        <f>+CIT!AB99+PIT!AB99+VAT!AB99</f>
        <v>34.042755656224742</v>
      </c>
      <c r="AC29" s="16">
        <f>+CIT!AC99+PIT!AC99+VAT!AC99</f>
        <v>21.368731769821885</v>
      </c>
      <c r="AD29" s="16">
        <f>+CIT!AD99+PIT!AD99+VAT!AD99</f>
        <v>24.857670311296552</v>
      </c>
      <c r="AE29" s="16">
        <f>+CIT!AE99+PIT!AE99+VAT!AE99</f>
        <v>28.146211061617272</v>
      </c>
      <c r="AF29" s="31" t="e">
        <f>+CIT!AF99+PIT!AF99+VAT!AF99</f>
        <v>#N/A</v>
      </c>
      <c r="AG29" s="16">
        <f>+CIT!AG99+PIT!AG99+VAT!AG99</f>
        <v>31.301862841117817</v>
      </c>
      <c r="AH29" s="16">
        <f>+CIT!AH99+PIT!AH99+VAT!AH99</f>
        <v>33.565883803818281</v>
      </c>
      <c r="AI29" s="16">
        <f>+CIT!AI99+PIT!AI99+VAT!AI99</f>
        <v>43.653841489701833</v>
      </c>
      <c r="AJ29" s="31" t="e">
        <f>+CIT!AJ99+PIT!AJ99+VAT!AJ99</f>
        <v>#N/A</v>
      </c>
      <c r="AK29" s="16">
        <f>+CIT!AK99+PIT!AK99+VAT!AK99</f>
        <v>31.103370905138458</v>
      </c>
      <c r="AL29" s="16">
        <f>+CIT!AL99+PIT!AL99+VAT!AL99</f>
        <v>38.032149972310336</v>
      </c>
      <c r="AM29" s="16"/>
      <c r="AN29" s="31" t="e">
        <f>+CIT!AN99+PIT!AN99+VAT!AN99</f>
        <v>#N/A</v>
      </c>
      <c r="AO29" s="31" t="e">
        <f>+CIT!AO99+PIT!AO99+VAT!AO99</f>
        <v>#N/A</v>
      </c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I29" s="16">
        <v>4.5369999999999999</v>
      </c>
      <c r="CJ29" s="16">
        <v>-10.894</v>
      </c>
      <c r="CK29" s="16">
        <v>4.17</v>
      </c>
      <c r="CL29" s="16">
        <v>1.6519999999999999</v>
      </c>
      <c r="CM29" s="16">
        <v>5.048</v>
      </c>
      <c r="CN29" s="16">
        <v>1.7070000000000001</v>
      </c>
      <c r="CO29" s="16">
        <v>2.4860000000000002</v>
      </c>
      <c r="CP29" s="16">
        <v>5.0529999999999999</v>
      </c>
      <c r="CQ29" s="16">
        <v>3.0529999999999999</v>
      </c>
      <c r="CR29" s="16">
        <v>5.8719999999999999</v>
      </c>
      <c r="CS29" s="16">
        <v>3.0179999999999998</v>
      </c>
      <c r="CT29" s="16">
        <v>3.0960000000000001</v>
      </c>
      <c r="CU29" s="16">
        <v>2.504</v>
      </c>
      <c r="CV29" s="16">
        <v>3.4169999999999998</v>
      </c>
      <c r="CW29" s="16">
        <v>5.7220000000000004</v>
      </c>
      <c r="CX29" s="16">
        <v>1.57</v>
      </c>
      <c r="CY29" s="16">
        <v>0.46700000000000003</v>
      </c>
      <c r="CZ29" s="16">
        <v>4.0970000000000004</v>
      </c>
      <c r="DA29" s="16">
        <v>1.581</v>
      </c>
      <c r="DB29" s="16">
        <v>6.7709999999999999</v>
      </c>
      <c r="DC29" s="16">
        <v>1.7070000000000001</v>
      </c>
      <c r="DD29" s="16">
        <v>1.121</v>
      </c>
      <c r="DE29" s="16">
        <v>-0.20100000000000001</v>
      </c>
      <c r="DF29" s="16">
        <v>3.923</v>
      </c>
      <c r="DG29" s="16">
        <v>4.2450000000000001</v>
      </c>
      <c r="DH29" s="16">
        <v>3.754</v>
      </c>
      <c r="DI29" s="16">
        <v>4.7409999999999997</v>
      </c>
      <c r="DJ29" s="16">
        <v>0.56000000000000005</v>
      </c>
      <c r="DK29" s="16">
        <v>3.907</v>
      </c>
      <c r="DL29" s="16">
        <v>4.4989999999999997</v>
      </c>
      <c r="DM29" s="16">
        <v>5.8959999999999999</v>
      </c>
      <c r="DN29" s="16">
        <v>-0.19500000000000001</v>
      </c>
      <c r="DO29" s="16">
        <v>0.254</v>
      </c>
      <c r="DP29" s="16">
        <v>4.2000000000000003E-2</v>
      </c>
      <c r="DQ29" s="16">
        <v>7.7249999999999996</v>
      </c>
      <c r="DR29" s="16">
        <v>7.0869999999999997</v>
      </c>
      <c r="DS29" s="16">
        <v>6.7510000000000003</v>
      </c>
      <c r="DT29" s="16">
        <v>3.2250000000000001</v>
      </c>
      <c r="DU29" s="16">
        <v>-0.04</v>
      </c>
      <c r="DV29" s="16">
        <v>7.8</v>
      </c>
      <c r="DW29" s="16">
        <v>0.217</v>
      </c>
      <c r="DX29" s="16">
        <v>4.7210000000000001</v>
      </c>
      <c r="DY29" s="16">
        <v>0.754</v>
      </c>
      <c r="DZ29" s="16">
        <v>1.494</v>
      </c>
      <c r="EA29" s="16">
        <v>1.446</v>
      </c>
      <c r="EB29" s="16">
        <v>2.2469999999999999</v>
      </c>
      <c r="EC29" s="16">
        <v>-2.1000000000000001E-2</v>
      </c>
      <c r="ED29" s="16">
        <v>5.4539999999999997</v>
      </c>
      <c r="EE29" s="16">
        <v>1.4430000000000001</v>
      </c>
      <c r="EF29" s="16">
        <v>0.77100000000000002</v>
      </c>
      <c r="EG29" s="16">
        <v>5.7030000000000003</v>
      </c>
      <c r="EH29" s="16">
        <v>4.7439999999999998</v>
      </c>
      <c r="EI29" s="16">
        <v>7.1159999999999997</v>
      </c>
      <c r="EJ29" s="16">
        <v>3.923</v>
      </c>
      <c r="EK29" s="16">
        <v>4.5090000000000003</v>
      </c>
      <c r="EL29" s="16">
        <v>3.5059999999999998</v>
      </c>
      <c r="EM29" s="16">
        <v>3.7</v>
      </c>
      <c r="EN29" s="16">
        <v>2.7269999999999999</v>
      </c>
      <c r="EO29" s="16">
        <v>2.1970000000000001</v>
      </c>
      <c r="EP29" s="16">
        <v>3.1E-2</v>
      </c>
      <c r="EQ29" s="16">
        <v>6.4480000000000004</v>
      </c>
      <c r="ER29" s="16">
        <v>5.3</v>
      </c>
      <c r="ES29" s="16">
        <v>2.1230000000000002</v>
      </c>
      <c r="ET29" s="16">
        <v>1.696</v>
      </c>
      <c r="EU29" s="16">
        <v>-7.7320000000000002</v>
      </c>
      <c r="EW29" s="36">
        <f t="shared" si="6"/>
        <v>142.21188154181598</v>
      </c>
      <c r="EX29" s="36">
        <f t="shared" si="10"/>
        <v>114.3885804513166</v>
      </c>
      <c r="EY29" s="36">
        <f t="shared" si="11"/>
        <v>206.52446373922083</v>
      </c>
      <c r="EZ29" s="36">
        <f t="shared" si="12"/>
        <v>162.860343672151</v>
      </c>
      <c r="FA29" s="36">
        <f t="shared" si="121"/>
        <v>117.24687661987132</v>
      </c>
      <c r="FB29" s="36">
        <f t="shared" si="13"/>
        <v>156.3619709033606</v>
      </c>
      <c r="FC29" s="36">
        <f t="shared" si="14"/>
        <v>152.69689134068781</v>
      </c>
      <c r="FD29" s="36">
        <f t="shared" si="139"/>
        <v>141.56693300888119</v>
      </c>
      <c r="FE29" s="36">
        <f t="shared" si="15"/>
        <v>156.86825831651211</v>
      </c>
      <c r="FF29" s="36">
        <f t="shared" si="16"/>
        <v>72.620544832520096</v>
      </c>
      <c r="FG29" s="36">
        <f t="shared" si="17"/>
        <v>180.29634644700036</v>
      </c>
      <c r="FH29" s="36">
        <f t="shared" si="18"/>
        <v>260.82350172018084</v>
      </c>
      <c r="FI29" s="36">
        <f t="shared" si="19"/>
        <v>190.57239118902689</v>
      </c>
      <c r="FJ29" s="36">
        <f t="shared" si="20"/>
        <v>219.37457915566139</v>
      </c>
      <c r="FK29" s="36">
        <f t="shared" si="122"/>
        <v>145.40219390892892</v>
      </c>
      <c r="FL29" s="36">
        <f t="shared" si="132"/>
        <v>109.39114954020735</v>
      </c>
      <c r="FM29" s="36">
        <f t="shared" si="21"/>
        <v>162.09565809990815</v>
      </c>
      <c r="FN29" s="36">
        <f t="shared" si="22"/>
        <v>166.48922040493335</v>
      </c>
      <c r="FO29" s="36">
        <f t="shared" si="23"/>
        <v>144.21854610943291</v>
      </c>
      <c r="FP29" s="36">
        <f t="shared" si="130"/>
        <v>156.89184240394783</v>
      </c>
      <c r="FQ29" s="36">
        <f t="shared" si="24"/>
        <v>177.95874014946594</v>
      </c>
      <c r="FR29" s="36">
        <f t="shared" si="25"/>
        <v>162.53216766712717</v>
      </c>
      <c r="FS29" s="36">
        <f t="shared" si="26"/>
        <v>154.07982117994496</v>
      </c>
      <c r="FT29" s="36">
        <f t="shared" si="27"/>
        <v>151.87463840063023</v>
      </c>
      <c r="FU29" s="36">
        <f t="shared" si="28"/>
        <v>166.84265633480862</v>
      </c>
      <c r="FV29" s="36">
        <f t="shared" si="29"/>
        <v>192.06730684576806</v>
      </c>
      <c r="FW29" s="36">
        <f t="shared" si="30"/>
        <v>126.38847664288291</v>
      </c>
      <c r="FX29" s="36">
        <f t="shared" si="31"/>
        <v>180.08483020033273</v>
      </c>
      <c r="FY29" s="36">
        <f t="shared" si="32"/>
        <v>321.46741535325009</v>
      </c>
      <c r="FZ29" s="36">
        <f t="shared" si="33"/>
        <v>305.04150450498582</v>
      </c>
      <c r="GA29" s="36">
        <f t="shared" si="34"/>
        <v>293.49924205607994</v>
      </c>
      <c r="GB29" s="36">
        <f t="shared" si="35"/>
        <v>256.08722700681636</v>
      </c>
      <c r="GC29" s="36">
        <f t="shared" si="36"/>
        <v>149.76495241233303</v>
      </c>
      <c r="GD29" s="36">
        <f t="shared" si="37"/>
        <v>176.98048544212898</v>
      </c>
      <c r="GE29" s="36">
        <f t="shared" si="38"/>
        <v>583.53025674068124</v>
      </c>
      <c r="GF29" s="36">
        <f t="shared" si="123"/>
        <v>146.90140784061717</v>
      </c>
      <c r="GG29" s="36">
        <f t="shared" si="133"/>
        <v>135.70312512074338</v>
      </c>
      <c r="GH29" s="36">
        <f t="shared" si="39"/>
        <v>286.17645939233097</v>
      </c>
      <c r="GI29" s="36">
        <f t="shared" si="40"/>
        <v>169.04066490643038</v>
      </c>
      <c r="GJ29" s="36">
        <f t="shared" si="124"/>
        <v>68.685263903844188</v>
      </c>
      <c r="GK29" s="36">
        <f t="shared" si="41"/>
        <v>179.00965862381341</v>
      </c>
      <c r="GL29" s="36">
        <f t="shared" si="42"/>
        <v>174.78456027279555</v>
      </c>
      <c r="GM29" s="36">
        <f t="shared" si="43"/>
        <v>128.40142723379822</v>
      </c>
      <c r="GN29" s="36">
        <f t="shared" si="125"/>
        <v>110.51762732979464</v>
      </c>
      <c r="GO29" s="36">
        <f t="shared" si="44"/>
        <v>191.61012068199284</v>
      </c>
      <c r="GP29" s="36">
        <f t="shared" si="45"/>
        <v>201.50767861544819</v>
      </c>
      <c r="GQ29" s="36">
        <f t="shared" si="46"/>
        <v>170.63308018889006</v>
      </c>
      <c r="GR29" s="36">
        <f t="shared" si="47"/>
        <v>141.30811962028969</v>
      </c>
      <c r="GS29" s="36">
        <f t="shared" si="48"/>
        <v>146.46718228228559</v>
      </c>
      <c r="GT29" s="36">
        <f t="shared" si="49"/>
        <v>199.68007822789608</v>
      </c>
      <c r="GU29" s="36">
        <f t="shared" si="50"/>
        <v>100.69522613320248</v>
      </c>
      <c r="GV29" s="36">
        <f t="shared" si="126"/>
        <v>99.766478391774385</v>
      </c>
      <c r="GW29" s="36">
        <f t="shared" si="140"/>
        <v>121.19040706286918</v>
      </c>
      <c r="GX29" s="36">
        <f t="shared" si="51"/>
        <v>428.92952875893542</v>
      </c>
      <c r="GY29" s="36">
        <f t="shared" si="131"/>
        <v>136.7508614620057</v>
      </c>
      <c r="GZ29" s="36">
        <f t="shared" si="127"/>
        <v>143.74815532168427</v>
      </c>
      <c r="HA29" s="36">
        <f t="shared" si="128"/>
        <v>130.03281640743344</v>
      </c>
      <c r="HB29" s="36">
        <f t="shared" si="52"/>
        <v>190.12658938034357</v>
      </c>
      <c r="HC29" s="36">
        <f t="shared" si="53"/>
        <v>167.30486491336458</v>
      </c>
      <c r="HD29" s="36">
        <f t="shared" si="54"/>
        <v>142.84061849861371</v>
      </c>
      <c r="HE29" s="36">
        <f t="shared" si="55"/>
        <v>238.98024977364773</v>
      </c>
      <c r="HF29" s="36">
        <f t="shared" si="129"/>
        <v>70.196573422640469</v>
      </c>
      <c r="HG29" s="36">
        <f t="shared" si="56"/>
        <v>176.99141745311675</v>
      </c>
      <c r="HH29" s="36">
        <f t="shared" si="57"/>
        <v>199.42509875884787</v>
      </c>
      <c r="HI29" s="36">
        <f t="shared" si="8"/>
        <v>130.77440212789213</v>
      </c>
      <c r="HL29">
        <v>40.848999999999997</v>
      </c>
      <c r="HM29">
        <v>6.1260000000000003</v>
      </c>
      <c r="HN29">
        <v>7465.8940000000002</v>
      </c>
      <c r="HO29">
        <v>53419.9</v>
      </c>
      <c r="HP29">
        <v>737.63900000000001</v>
      </c>
      <c r="HQ29">
        <v>52.174999999999997</v>
      </c>
      <c r="HU29" s="24">
        <f t="shared" si="7"/>
        <v>4.536999999999991</v>
      </c>
      <c r="HV29" s="24">
        <f t="shared" si="7"/>
        <v>-10.894000000000004</v>
      </c>
      <c r="HW29" s="24">
        <f t="shared" si="58"/>
        <v>4.170000000000007</v>
      </c>
      <c r="HX29" s="24">
        <f t="shared" si="59"/>
        <v>1.652000000000009</v>
      </c>
      <c r="HY29" s="24">
        <f t="shared" si="60"/>
        <v>5.048000000000008</v>
      </c>
      <c r="HZ29" s="24">
        <f t="shared" si="61"/>
        <v>1.7069999999999919</v>
      </c>
      <c r="IA29" s="24">
        <f t="shared" si="62"/>
        <v>2.4860000000000104</v>
      </c>
      <c r="IB29" s="24">
        <f t="shared" si="63"/>
        <v>5.0529999999999964</v>
      </c>
      <c r="IC29" s="24">
        <f t="shared" si="64"/>
        <v>3.0529999999999946</v>
      </c>
      <c r="ID29" s="24">
        <f t="shared" si="65"/>
        <v>5.8720000000000105</v>
      </c>
      <c r="IE29" s="24">
        <f t="shared" si="66"/>
        <v>3.0180000000000096</v>
      </c>
      <c r="IF29" s="24">
        <f t="shared" si="67"/>
        <v>3.0960000000000099</v>
      </c>
      <c r="IG29" s="24">
        <f t="shared" si="68"/>
        <v>2.5039999999999951</v>
      </c>
      <c r="IH29" s="24">
        <f t="shared" si="69"/>
        <v>3.4170000000000034</v>
      </c>
      <c r="II29" s="24">
        <f t="shared" si="70"/>
        <v>5.7220000000000049</v>
      </c>
      <c r="IJ29" s="24">
        <f t="shared" si="71"/>
        <v>1.5700000000000047</v>
      </c>
      <c r="IK29" s="24">
        <f t="shared" si="72"/>
        <v>0.4669999999999952</v>
      </c>
      <c r="IL29" s="24">
        <f t="shared" si="73"/>
        <v>4.0969999999999951</v>
      </c>
      <c r="IM29" s="24">
        <f t="shared" si="74"/>
        <v>1.5810000000000102</v>
      </c>
      <c r="IN29" s="24">
        <f t="shared" si="75"/>
        <v>6.7709999999999937</v>
      </c>
      <c r="IO29" s="24">
        <f t="shared" si="76"/>
        <v>1.7069999999999919</v>
      </c>
      <c r="IP29" s="24">
        <f t="shared" si="77"/>
        <v>1.1209999999999942</v>
      </c>
      <c r="IQ29" s="24">
        <f t="shared" si="78"/>
        <v>-0.20100000000000673</v>
      </c>
      <c r="IR29" s="24">
        <f t="shared" si="79"/>
        <v>3.9230000000000098</v>
      </c>
      <c r="IS29" s="24">
        <f t="shared" si="80"/>
        <v>4.2450000000000099</v>
      </c>
      <c r="IT29" s="24">
        <f t="shared" si="81"/>
        <v>3.7539999999999907</v>
      </c>
      <c r="IU29" s="24">
        <f t="shared" si="82"/>
        <v>4.7409999999999952</v>
      </c>
      <c r="IV29" s="24">
        <f t="shared" si="83"/>
        <v>0.56000000000000494</v>
      </c>
      <c r="IW29" s="24">
        <f t="shared" si="84"/>
        <v>3.9069999999999938</v>
      </c>
      <c r="IX29" s="24">
        <f t="shared" si="85"/>
        <v>4.4990000000000085</v>
      </c>
      <c r="IY29" s="24">
        <f t="shared" si="86"/>
        <v>5.8959999999999901</v>
      </c>
      <c r="IZ29" s="24">
        <f t="shared" si="87"/>
        <v>-0.19500000000000073</v>
      </c>
      <c r="JA29" s="24">
        <f t="shared" si="88"/>
        <v>0.25399999999999867</v>
      </c>
      <c r="JB29" s="24">
        <f t="shared" si="89"/>
        <v>4.2000000000008697E-2</v>
      </c>
      <c r="JC29" s="24">
        <f t="shared" si="90"/>
        <v>7.7250000000000041</v>
      </c>
      <c r="JD29" s="24">
        <f t="shared" si="91"/>
        <v>7.0869999999999989</v>
      </c>
      <c r="JE29" s="24">
        <f t="shared" si="92"/>
        <v>6.7509999999999959</v>
      </c>
      <c r="JF29" s="24">
        <f t="shared" si="93"/>
        <v>3.224999999999989</v>
      </c>
      <c r="JG29" s="24">
        <f t="shared" si="94"/>
        <v>-3.9999999999995595E-2</v>
      </c>
      <c r="JH29" s="24">
        <f t="shared" si="95"/>
        <v>7.8000000000000069</v>
      </c>
      <c r="JI29" s="24">
        <f t="shared" si="96"/>
        <v>0.21700000000000053</v>
      </c>
      <c r="JJ29" s="24">
        <f t="shared" si="97"/>
        <v>4.7209999999999974</v>
      </c>
      <c r="JK29" s="24">
        <f t="shared" si="98"/>
        <v>0.75400000000001022</v>
      </c>
      <c r="JL29" s="24">
        <f t="shared" si="99"/>
        <v>1.4939999999999953</v>
      </c>
      <c r="JM29" s="24">
        <f t="shared" si="100"/>
        <v>1.4459999999999917</v>
      </c>
      <c r="JN29" s="24">
        <f t="shared" si="101"/>
        <v>2.246999999999999</v>
      </c>
      <c r="JO29" s="24">
        <f t="shared" si="102"/>
        <v>-2.1000000000004349E-2</v>
      </c>
      <c r="JP29" s="24">
        <f t="shared" si="103"/>
        <v>5.4540000000000033</v>
      </c>
      <c r="JQ29" s="24">
        <f t="shared" si="104"/>
        <v>1.4429999999999943</v>
      </c>
      <c r="JR29" s="24">
        <f t="shared" si="105"/>
        <v>0.77100000000001057</v>
      </c>
      <c r="JS29" s="24">
        <f t="shared" si="106"/>
        <v>5.7029999999999914</v>
      </c>
      <c r="JT29" s="24">
        <f t="shared" si="107"/>
        <v>4.7439999999999927</v>
      </c>
      <c r="JU29" s="24">
        <f t="shared" si="108"/>
        <v>7.115999999999989</v>
      </c>
      <c r="JV29" s="24">
        <f t="shared" si="109"/>
        <v>3.9230000000000098</v>
      </c>
      <c r="JW29" s="24">
        <f t="shared" si="110"/>
        <v>4.5090000000000074</v>
      </c>
      <c r="JX29" s="24">
        <f t="shared" si="111"/>
        <v>3.5060000000000091</v>
      </c>
      <c r="JY29" s="24">
        <f t="shared" si="112"/>
        <v>3.6999999999999922</v>
      </c>
      <c r="JZ29" s="24">
        <f t="shared" si="113"/>
        <v>2.7269999999999905</v>
      </c>
      <c r="KA29" s="24">
        <f t="shared" si="114"/>
        <v>2.1970000000000045</v>
      </c>
      <c r="KB29" s="24">
        <f t="shared" si="115"/>
        <v>3.1000000000003247E-2</v>
      </c>
      <c r="KC29" s="24">
        <f t="shared" si="116"/>
        <v>6.4480000000000093</v>
      </c>
      <c r="KD29" s="24">
        <f t="shared" si="117"/>
        <v>5.2999999999999936</v>
      </c>
      <c r="KE29" s="24">
        <f t="shared" si="118"/>
        <v>2.1230000000000082</v>
      </c>
      <c r="KF29" s="24">
        <f t="shared" si="119"/>
        <v>1.6960000000000086</v>
      </c>
      <c r="KG29" s="24">
        <f t="shared" si="120"/>
        <v>-7.7320000000000055</v>
      </c>
      <c r="KH29" s="24" t="e">
        <f t="shared" si="9"/>
        <v>#DIV/0!</v>
      </c>
      <c r="KI29" s="24" t="e">
        <f t="shared" si="134"/>
        <v>#DIV/0!</v>
      </c>
      <c r="KJ29" s="24">
        <f t="shared" si="135"/>
        <v>4.0977548992125579</v>
      </c>
      <c r="KK29" s="24">
        <f t="shared" si="136"/>
        <v>2.5615268709191508</v>
      </c>
      <c r="KL29" s="24">
        <f t="shared" si="137"/>
        <v>3.7162795750489641</v>
      </c>
      <c r="KM29" s="24">
        <f t="shared" si="138"/>
        <v>4.7442858179265635</v>
      </c>
    </row>
    <row r="30" spans="1:299" outlineLevel="1">
      <c r="A30">
        <v>2003</v>
      </c>
      <c r="B30" s="16">
        <f>+CIT!B100+PIT!B100+VAT!B100</f>
        <v>25.985146638692513</v>
      </c>
      <c r="C30" s="16">
        <f>+CIT!C100+PIT!C100+VAT!C100</f>
        <v>36.067985726797517</v>
      </c>
      <c r="D30" s="16">
        <f>+CIT!D100+PIT!D100+VAT!D100</f>
        <v>36.010586318929072</v>
      </c>
      <c r="E30" s="31" t="e">
        <f>+CIT!E100+PIT!E100+VAT!E100</f>
        <v>#N/A</v>
      </c>
      <c r="F30" s="16">
        <f>+CIT!F100+PIT!F100+VAT!F100</f>
        <v>39.221589620866716</v>
      </c>
      <c r="G30" s="16">
        <f>+CIT!G100+PIT!G100+VAT!G100</f>
        <v>15.872554153951304</v>
      </c>
      <c r="H30" s="31" t="e">
        <f>+CIT!H100+PIT!H100+VAT!H100</f>
        <v>#N/A</v>
      </c>
      <c r="I30" s="16">
        <f>+CIT!I100+PIT!I100+VAT!I100</f>
        <v>33.232244540598572</v>
      </c>
      <c r="J30" s="16">
        <f>+CIT!J100+PIT!J100+VAT!J100</f>
        <v>26.972035757438579</v>
      </c>
      <c r="K30" s="16">
        <f>+CIT!K100+PIT!K100+VAT!K100</f>
        <v>20.87443274844351</v>
      </c>
      <c r="L30" s="16">
        <f>+CIT!L100+PIT!L100+VAT!L100</f>
        <v>25.537615220483339</v>
      </c>
      <c r="M30" s="16">
        <f>+CIT!M100+PIT!M100+VAT!M100</f>
        <v>8.2962974843907134</v>
      </c>
      <c r="N30" s="16">
        <f>+CIT!N100+PIT!N100+VAT!N100</f>
        <v>48.104203127457197</v>
      </c>
      <c r="O30" s="31" t="e">
        <f>+CIT!O100+PIT!O100+VAT!O100</f>
        <v>#VALUE!</v>
      </c>
      <c r="P30" s="16">
        <f>+CIT!P100+PIT!P100+VAT!P100</f>
        <v>34.193781523830786</v>
      </c>
      <c r="Q30" s="16">
        <f>+CIT!Q100+PIT!Q100+VAT!Q100</f>
        <v>35.240149045586904</v>
      </c>
      <c r="R30" s="16">
        <f>+CIT!R100+PIT!R100+VAT!R100</f>
        <v>29.142656817876684</v>
      </c>
      <c r="S30" s="16">
        <f>+CIT!S100+PIT!S100+VAT!S100</f>
        <v>25.181525735762747</v>
      </c>
      <c r="T30" s="16">
        <f>+CIT!T100+PIT!T100+VAT!T100</f>
        <v>35.220963360916656</v>
      </c>
      <c r="U30" s="16">
        <f>+CIT!U100+PIT!U100+VAT!U100</f>
        <v>34.431717929914925</v>
      </c>
      <c r="V30" s="16">
        <f>+CIT!V100+PIT!V100+VAT!V100</f>
        <v>23.555443485205423</v>
      </c>
      <c r="W30" s="16">
        <f>+CIT!W100+PIT!W100+VAT!W100</f>
        <v>20.857544768838043</v>
      </c>
      <c r="X30" s="16">
        <f>+CIT!X100+PIT!X100+VAT!X100</f>
        <v>25.10640385370013</v>
      </c>
      <c r="Y30" s="16">
        <f>+CIT!Y100+PIT!Y100+VAT!Y100</f>
        <v>26.840053689160005</v>
      </c>
      <c r="Z30" s="16">
        <f>+CIT!Z100+PIT!Z100+VAT!Z100</f>
        <v>24.2</v>
      </c>
      <c r="AA30" s="16">
        <f>+CIT!AA100+PIT!AA100+VAT!AA100</f>
        <v>29.871213800804988</v>
      </c>
      <c r="AB30" s="16">
        <f>+CIT!AB100+PIT!AB100+VAT!AB100</f>
        <v>34.042755656224742</v>
      </c>
      <c r="AC30" s="16">
        <f>+CIT!AC100+PIT!AC100+VAT!AC100</f>
        <v>22.043816144751773</v>
      </c>
      <c r="AD30" s="16">
        <f>+CIT!AD100+PIT!AD100+VAT!AD100</f>
        <v>24.857670311296552</v>
      </c>
      <c r="AE30" s="16">
        <f>+CIT!AE100+PIT!AE100+VAT!AE100</f>
        <v>28.146211061617272</v>
      </c>
      <c r="AF30" s="31" t="e">
        <f>+CIT!AF100+PIT!AF100+VAT!AF100</f>
        <v>#N/A</v>
      </c>
      <c r="AG30" s="16">
        <f>+CIT!AG100+PIT!AG100+VAT!AG100</f>
        <v>30.234047501579958</v>
      </c>
      <c r="AH30" s="16">
        <f>+CIT!AH100+PIT!AH100+VAT!AH100</f>
        <v>31.881088539982862</v>
      </c>
      <c r="AI30" s="16">
        <f>+CIT!AI100+PIT!AI100+VAT!AI100</f>
        <v>44.073477116842746</v>
      </c>
      <c r="AJ30" s="31" t="e">
        <f>+CIT!AJ100+PIT!AJ100+VAT!AJ100</f>
        <v>#N/A</v>
      </c>
      <c r="AK30" s="16">
        <f>+CIT!AK100+PIT!AK100+VAT!AK100</f>
        <v>31.103370905138458</v>
      </c>
      <c r="AL30" s="16">
        <f>+CIT!AL100+PIT!AL100+VAT!AL100</f>
        <v>35</v>
      </c>
      <c r="AM30" s="16"/>
      <c r="AN30" s="31" t="e">
        <f>+CIT!AN100+PIT!AN100+VAT!AN100</f>
        <v>#N/A</v>
      </c>
      <c r="AO30" s="31" t="e">
        <f>+CIT!AO100+PIT!AO100+VAT!AO100</f>
        <v>#N/A</v>
      </c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I30" s="16">
        <v>5.5289999999999999</v>
      </c>
      <c r="CJ30" s="16">
        <v>8.9550000000000001</v>
      </c>
      <c r="CK30" s="16">
        <v>3.0169999999999999</v>
      </c>
      <c r="CL30" s="16">
        <v>0.94099999999999995</v>
      </c>
      <c r="CM30" s="16">
        <v>7.0330000000000004</v>
      </c>
      <c r="CN30" s="16">
        <v>1.038</v>
      </c>
      <c r="CO30" s="16">
        <v>2.7109999999999999</v>
      </c>
      <c r="CP30" s="16">
        <v>3.8580000000000001</v>
      </c>
      <c r="CQ30" s="16">
        <v>1.141</v>
      </c>
      <c r="CR30" s="16">
        <v>5.2370000000000001</v>
      </c>
      <c r="CS30" s="16">
        <v>1.802</v>
      </c>
      <c r="CT30" s="16">
        <v>4.09</v>
      </c>
      <c r="CU30" s="16">
        <v>3.9180000000000001</v>
      </c>
      <c r="CV30" s="16">
        <v>4.3170000000000002</v>
      </c>
      <c r="CW30" s="16">
        <v>5.5259999999999998</v>
      </c>
      <c r="CX30" s="16">
        <v>3.5840000000000001</v>
      </c>
      <c r="CY30" s="16">
        <v>0.38800000000000001</v>
      </c>
      <c r="CZ30" s="16">
        <v>2.7229999999999999</v>
      </c>
      <c r="DA30" s="16">
        <v>1.5620000000000001</v>
      </c>
      <c r="DB30" s="16">
        <v>7.6</v>
      </c>
      <c r="DC30" s="16">
        <v>2.004</v>
      </c>
      <c r="DD30" s="16">
        <v>0.84299999999999997</v>
      </c>
      <c r="DE30" s="16">
        <v>-0.70299999999999996</v>
      </c>
      <c r="DF30" s="16">
        <v>5.7949999999999999</v>
      </c>
      <c r="DG30" s="16">
        <v>2.617</v>
      </c>
      <c r="DH30" s="16">
        <v>4.5469999999999997</v>
      </c>
      <c r="DI30" s="16">
        <v>4.085</v>
      </c>
      <c r="DJ30" s="16">
        <v>2.1429999999999998</v>
      </c>
      <c r="DK30" s="16">
        <v>7.944</v>
      </c>
      <c r="DL30" s="16">
        <v>4.78</v>
      </c>
      <c r="DM30" s="16">
        <v>3.01</v>
      </c>
      <c r="DN30" s="16">
        <v>1.149</v>
      </c>
      <c r="DO30" s="16">
        <v>0.13900000000000001</v>
      </c>
      <c r="DP30" s="16">
        <v>1.5349999999999999</v>
      </c>
      <c r="DQ30" s="16">
        <v>3.1469999999999998</v>
      </c>
      <c r="DR30" s="16">
        <v>8.423</v>
      </c>
      <c r="DS30" s="16">
        <v>10.566000000000001</v>
      </c>
      <c r="DT30" s="16">
        <v>2.62</v>
      </c>
      <c r="DU30" s="16">
        <v>1.446</v>
      </c>
      <c r="DV30" s="16">
        <v>6.6</v>
      </c>
      <c r="DW30" s="16">
        <v>0.158</v>
      </c>
      <c r="DX30" s="16">
        <v>4.2370000000000001</v>
      </c>
      <c r="DY30" s="16">
        <v>2.5209999999999999</v>
      </c>
      <c r="DZ30" s="16">
        <v>2.2229999999999999</v>
      </c>
      <c r="EA30" s="16">
        <v>0.91</v>
      </c>
      <c r="EB30" s="16">
        <v>4.226</v>
      </c>
      <c r="EC30" s="16">
        <v>4.3209999999999997</v>
      </c>
      <c r="ED30" s="16">
        <v>4.165</v>
      </c>
      <c r="EE30" s="16">
        <v>3.4980000000000002</v>
      </c>
      <c r="EF30" s="16">
        <v>-0.93100000000000005</v>
      </c>
      <c r="EG30" s="16">
        <v>2.3410000000000002</v>
      </c>
      <c r="EH30" s="16">
        <v>7.3490000000000002</v>
      </c>
      <c r="EI30" s="16">
        <v>4.415</v>
      </c>
      <c r="EJ30" s="16">
        <v>4.548</v>
      </c>
      <c r="EK30" s="16">
        <v>5.4989999999999997</v>
      </c>
      <c r="EL30" s="16">
        <v>2.96</v>
      </c>
      <c r="EM30" s="16">
        <v>2.9489999999999998</v>
      </c>
      <c r="EN30" s="16">
        <v>2.984</v>
      </c>
      <c r="EO30" s="16">
        <v>2.31</v>
      </c>
      <c r="EP30" s="16">
        <v>-7.9000000000000001E-2</v>
      </c>
      <c r="EQ30" s="16">
        <v>5.7629999999999999</v>
      </c>
      <c r="ER30" s="16">
        <v>9.5</v>
      </c>
      <c r="ES30" s="16">
        <v>3.03</v>
      </c>
      <c r="ET30" s="16">
        <v>2.7959999999999998</v>
      </c>
      <c r="EU30" s="16">
        <v>0.80500000000000005</v>
      </c>
      <c r="EW30" s="36">
        <f t="shared" si="6"/>
        <v>150.07477647226301</v>
      </c>
      <c r="EX30" s="36">
        <f t="shared" si="10"/>
        <v>124.632077830732</v>
      </c>
      <c r="EY30" s="36">
        <f t="shared" si="11"/>
        <v>212.75530681023312</v>
      </c>
      <c r="EZ30" s="36">
        <f t="shared" si="12"/>
        <v>164.39285950610594</v>
      </c>
      <c r="FA30" s="36">
        <f t="shared" si="121"/>
        <v>125.49284945254686</v>
      </c>
      <c r="FB30" s="36">
        <f t="shared" si="13"/>
        <v>157.9850081613375</v>
      </c>
      <c r="FC30" s="36">
        <f t="shared" si="14"/>
        <v>156.83650406493385</v>
      </c>
      <c r="FD30" s="36">
        <f t="shared" si="139"/>
        <v>147.02858528436383</v>
      </c>
      <c r="FE30" s="36">
        <f t="shared" si="15"/>
        <v>158.6581251439035</v>
      </c>
      <c r="FF30" s="36">
        <f t="shared" si="16"/>
        <v>76.423682765399178</v>
      </c>
      <c r="FG30" s="36">
        <f t="shared" si="17"/>
        <v>183.54528660997531</v>
      </c>
      <c r="FH30" s="36">
        <f t="shared" si="18"/>
        <v>271.49118294053625</v>
      </c>
      <c r="FI30" s="36">
        <f t="shared" si="19"/>
        <v>198.03901747581295</v>
      </c>
      <c r="FJ30" s="36">
        <f t="shared" si="20"/>
        <v>228.84497973781129</v>
      </c>
      <c r="FK30" s="36">
        <f t="shared" si="122"/>
        <v>153.43711914433635</v>
      </c>
      <c r="FL30" s="36">
        <f t="shared" si="132"/>
        <v>113.31172833972839</v>
      </c>
      <c r="FM30" s="36">
        <f t="shared" si="21"/>
        <v>162.72458925333581</v>
      </c>
      <c r="FN30" s="36">
        <f t="shared" si="22"/>
        <v>171.0227218765597</v>
      </c>
      <c r="FO30" s="36">
        <f t="shared" si="23"/>
        <v>146.47123979966224</v>
      </c>
      <c r="FP30" s="36">
        <f t="shared" si="130"/>
        <v>168.81562242664788</v>
      </c>
      <c r="FQ30" s="36">
        <f t="shared" si="24"/>
        <v>181.52503330206125</v>
      </c>
      <c r="FR30" s="36">
        <f t="shared" si="25"/>
        <v>163.90231384056105</v>
      </c>
      <c r="FS30" s="36">
        <f t="shared" si="26"/>
        <v>152.99664003704996</v>
      </c>
      <c r="FT30" s="36">
        <f t="shared" si="27"/>
        <v>160.67577369594676</v>
      </c>
      <c r="FU30" s="36">
        <f t="shared" si="28"/>
        <v>171.20892865109056</v>
      </c>
      <c r="FV30" s="36">
        <f t="shared" si="29"/>
        <v>200.80060728804511</v>
      </c>
      <c r="FW30" s="36">
        <f t="shared" si="30"/>
        <v>131.55144591374469</v>
      </c>
      <c r="FX30" s="36">
        <f t="shared" si="31"/>
        <v>183.94404811152586</v>
      </c>
      <c r="FY30" s="36">
        <f t="shared" si="32"/>
        <v>347.00478682891224</v>
      </c>
      <c r="FZ30" s="36">
        <f t="shared" si="33"/>
        <v>319.62248842032415</v>
      </c>
      <c r="GA30" s="36">
        <f t="shared" si="34"/>
        <v>302.33356924196795</v>
      </c>
      <c r="GB30" s="36">
        <f t="shared" si="35"/>
        <v>259.02966924512469</v>
      </c>
      <c r="GC30" s="36">
        <f t="shared" si="36"/>
        <v>149.97312569618617</v>
      </c>
      <c r="GD30" s="36">
        <f t="shared" si="37"/>
        <v>179.69713589366566</v>
      </c>
      <c r="GE30" s="36">
        <f t="shared" si="38"/>
        <v>601.89395392031054</v>
      </c>
      <c r="GF30" s="36">
        <f t="shared" si="123"/>
        <v>159.27491342303236</v>
      </c>
      <c r="GG30" s="36">
        <f t="shared" si="133"/>
        <v>150.04151732100112</v>
      </c>
      <c r="GH30" s="36">
        <f t="shared" si="39"/>
        <v>293.67428262841003</v>
      </c>
      <c r="GI30" s="36">
        <f t="shared" si="40"/>
        <v>171.48499292097736</v>
      </c>
      <c r="GJ30" s="36">
        <f t="shared" si="124"/>
        <v>73.218491321497908</v>
      </c>
      <c r="GK30" s="36">
        <f t="shared" si="41"/>
        <v>179.29249388443901</v>
      </c>
      <c r="GL30" s="36">
        <f t="shared" si="42"/>
        <v>182.19018209155391</v>
      </c>
      <c r="GM30" s="36">
        <f t="shared" si="43"/>
        <v>131.63842721436225</v>
      </c>
      <c r="GN30" s="36">
        <f t="shared" si="125"/>
        <v>112.97443418533597</v>
      </c>
      <c r="GO30" s="36">
        <f t="shared" si="44"/>
        <v>193.35377278019899</v>
      </c>
      <c r="GP30" s="36">
        <f t="shared" si="45"/>
        <v>210.02339311373703</v>
      </c>
      <c r="GQ30" s="36">
        <f t="shared" si="46"/>
        <v>178.006135583852</v>
      </c>
      <c r="GR30" s="36">
        <f t="shared" si="47"/>
        <v>147.19360280247474</v>
      </c>
      <c r="GS30" s="36">
        <f t="shared" si="48"/>
        <v>151.59060431851995</v>
      </c>
      <c r="GT30" s="36">
        <f t="shared" si="49"/>
        <v>197.82105669959435</v>
      </c>
      <c r="GU30" s="36">
        <f t="shared" si="50"/>
        <v>103.05250137698074</v>
      </c>
      <c r="GV30" s="36">
        <f t="shared" si="126"/>
        <v>107.09831688878589</v>
      </c>
      <c r="GW30" s="36">
        <f t="shared" si="140"/>
        <v>126.54096353469485</v>
      </c>
      <c r="GX30" s="36">
        <f t="shared" si="51"/>
        <v>448.43724372689178</v>
      </c>
      <c r="GY30" s="36">
        <f t="shared" si="131"/>
        <v>144.27079133380141</v>
      </c>
      <c r="GZ30" s="36">
        <f t="shared" si="127"/>
        <v>148.00310071920612</v>
      </c>
      <c r="HA30" s="36">
        <f t="shared" si="128"/>
        <v>133.86748416328865</v>
      </c>
      <c r="HB30" s="36">
        <f t="shared" si="52"/>
        <v>195.79996680745305</v>
      </c>
      <c r="HC30" s="36">
        <f t="shared" si="53"/>
        <v>171.16960729286328</v>
      </c>
      <c r="HD30" s="36">
        <f t="shared" si="54"/>
        <v>142.7277744099998</v>
      </c>
      <c r="HE30" s="36">
        <f t="shared" si="55"/>
        <v>252.75268156810307</v>
      </c>
      <c r="HF30" s="36">
        <f t="shared" si="129"/>
        <v>76.865247897791306</v>
      </c>
      <c r="HG30" s="36">
        <f t="shared" si="56"/>
        <v>182.3542574019462</v>
      </c>
      <c r="HH30" s="36">
        <f t="shared" si="57"/>
        <v>205.00102452014525</v>
      </c>
      <c r="HI30" s="36">
        <f t="shared" si="8"/>
        <v>131.82713606502165</v>
      </c>
      <c r="HL30">
        <v>41.960999999999999</v>
      </c>
      <c r="HM30">
        <v>6.375</v>
      </c>
      <c r="HN30">
        <v>7845.6769999999997</v>
      </c>
      <c r="HO30">
        <v>57345.7</v>
      </c>
      <c r="HP30">
        <v>780.15</v>
      </c>
      <c r="HQ30">
        <v>55.798000000000002</v>
      </c>
      <c r="HU30" s="24">
        <f t="shared" si="7"/>
        <v>5.5290000000000061</v>
      </c>
      <c r="HV30" s="24">
        <f t="shared" si="7"/>
        <v>8.9550000000000018</v>
      </c>
      <c r="HW30" s="24">
        <f t="shared" si="58"/>
        <v>3.017000000000003</v>
      </c>
      <c r="HX30" s="24">
        <f t="shared" si="59"/>
        <v>0.94099999999999184</v>
      </c>
      <c r="HY30" s="24">
        <f t="shared" si="60"/>
        <v>7.0330000000000004</v>
      </c>
      <c r="HZ30" s="24">
        <f t="shared" si="61"/>
        <v>1.0380000000000056</v>
      </c>
      <c r="IA30" s="24">
        <f t="shared" si="62"/>
        <v>2.7109999999999967</v>
      </c>
      <c r="IB30" s="24">
        <f t="shared" si="63"/>
        <v>3.8580000000000059</v>
      </c>
      <c r="IC30" s="24">
        <f t="shared" si="64"/>
        <v>1.140999999999992</v>
      </c>
      <c r="ID30" s="24">
        <f t="shared" si="65"/>
        <v>5.2370000000000028</v>
      </c>
      <c r="IE30" s="24">
        <f t="shared" si="66"/>
        <v>1.8019999999999925</v>
      </c>
      <c r="IF30" s="24">
        <f t="shared" si="67"/>
        <v>4.0899999999999936</v>
      </c>
      <c r="IG30" s="24">
        <f t="shared" si="68"/>
        <v>3.9179999999999993</v>
      </c>
      <c r="IH30" s="24">
        <f t="shared" si="69"/>
        <v>4.3169999999999931</v>
      </c>
      <c r="II30" s="24">
        <f t="shared" si="70"/>
        <v>5.5260000000000087</v>
      </c>
      <c r="IJ30" s="24">
        <f t="shared" si="71"/>
        <v>3.5840000000000094</v>
      </c>
      <c r="IK30" s="24">
        <f t="shared" si="72"/>
        <v>0.38800000000001056</v>
      </c>
      <c r="IL30" s="24">
        <f t="shared" si="73"/>
        <v>2.7230000000000087</v>
      </c>
      <c r="IM30" s="24">
        <f t="shared" si="74"/>
        <v>1.5619999999999967</v>
      </c>
      <c r="IN30" s="24">
        <f t="shared" si="75"/>
        <v>7.6000000000000068</v>
      </c>
      <c r="IO30" s="24">
        <f t="shared" si="76"/>
        <v>2.0040000000000058</v>
      </c>
      <c r="IP30" s="24">
        <f t="shared" si="77"/>
        <v>0.84299999999999375</v>
      </c>
      <c r="IQ30" s="24">
        <f t="shared" si="78"/>
        <v>-0.70299999999998697</v>
      </c>
      <c r="IR30" s="24">
        <f t="shared" si="79"/>
        <v>5.7949999999999946</v>
      </c>
      <c r="IS30" s="24">
        <f t="shared" si="80"/>
        <v>2.6170000000000027</v>
      </c>
      <c r="IT30" s="24">
        <f t="shared" si="81"/>
        <v>4.5469999999999899</v>
      </c>
      <c r="IU30" s="24">
        <f t="shared" si="82"/>
        <v>4.0850000000000053</v>
      </c>
      <c r="IV30" s="24">
        <f t="shared" si="83"/>
        <v>2.143000000000006</v>
      </c>
      <c r="IW30" s="24">
        <f t="shared" si="84"/>
        <v>7.9439999999999955</v>
      </c>
      <c r="IX30" s="24">
        <f t="shared" si="85"/>
        <v>4.7800000000000065</v>
      </c>
      <c r="IY30" s="24">
        <f t="shared" si="86"/>
        <v>3.0100000000000016</v>
      </c>
      <c r="IZ30" s="24">
        <f t="shared" si="87"/>
        <v>1.149</v>
      </c>
      <c r="JA30" s="24">
        <f t="shared" si="88"/>
        <v>0.13900000000000023</v>
      </c>
      <c r="JB30" s="24">
        <f t="shared" si="89"/>
        <v>1.5349999999999975</v>
      </c>
      <c r="JC30" s="24">
        <f t="shared" si="90"/>
        <v>3.1470000000000109</v>
      </c>
      <c r="JD30" s="24">
        <f t="shared" si="91"/>
        <v>8.4230000000000018</v>
      </c>
      <c r="JE30" s="24">
        <f t="shared" si="92"/>
        <v>10.56600000000001</v>
      </c>
      <c r="JF30" s="24">
        <f t="shared" si="93"/>
        <v>2.62</v>
      </c>
      <c r="JG30" s="24">
        <f t="shared" si="94"/>
        <v>1.4459999999999917</v>
      </c>
      <c r="JH30" s="24">
        <f t="shared" si="95"/>
        <v>6.6000000000000059</v>
      </c>
      <c r="JI30" s="24">
        <f t="shared" si="96"/>
        <v>0.15799999999999148</v>
      </c>
      <c r="JJ30" s="24">
        <f t="shared" si="97"/>
        <v>4.2370000000000019</v>
      </c>
      <c r="JK30" s="24">
        <f t="shared" si="98"/>
        <v>2.5209999999999955</v>
      </c>
      <c r="JL30" s="24">
        <f t="shared" si="99"/>
        <v>2.2229999999999972</v>
      </c>
      <c r="JM30" s="24">
        <f t="shared" si="100"/>
        <v>0.9100000000000108</v>
      </c>
      <c r="JN30" s="24">
        <f t="shared" si="101"/>
        <v>4.2259999999999964</v>
      </c>
      <c r="JO30" s="24">
        <f t="shared" si="102"/>
        <v>4.3209999999999971</v>
      </c>
      <c r="JP30" s="24">
        <f t="shared" si="103"/>
        <v>4.1649999999999965</v>
      </c>
      <c r="JQ30" s="24">
        <f t="shared" si="104"/>
        <v>3.4980000000000011</v>
      </c>
      <c r="JR30" s="24">
        <f t="shared" si="105"/>
        <v>-0.93100000000000405</v>
      </c>
      <c r="JS30" s="24">
        <f t="shared" si="106"/>
        <v>2.3409999999999931</v>
      </c>
      <c r="JT30" s="24">
        <f t="shared" si="107"/>
        <v>7.3490000000000055</v>
      </c>
      <c r="JU30" s="24">
        <f t="shared" si="108"/>
        <v>4.4149999999999912</v>
      </c>
      <c r="JV30" s="24">
        <f t="shared" si="109"/>
        <v>4.5479999999999965</v>
      </c>
      <c r="JW30" s="24">
        <f t="shared" si="110"/>
        <v>5.4990000000000094</v>
      </c>
      <c r="JX30" s="24">
        <f t="shared" si="111"/>
        <v>2.9600000000000071</v>
      </c>
      <c r="JY30" s="24">
        <f t="shared" si="112"/>
        <v>2.9490000000000016</v>
      </c>
      <c r="JZ30" s="24">
        <f t="shared" si="113"/>
        <v>2.9840000000000089</v>
      </c>
      <c r="KA30" s="24">
        <f t="shared" si="114"/>
        <v>2.3099999999999898</v>
      </c>
      <c r="KB30" s="24">
        <f t="shared" si="115"/>
        <v>-7.9000000000006843E-2</v>
      </c>
      <c r="KC30" s="24">
        <f t="shared" si="116"/>
        <v>5.763000000000007</v>
      </c>
      <c r="KD30" s="24">
        <f t="shared" si="117"/>
        <v>9.4999999999999964</v>
      </c>
      <c r="KE30" s="24">
        <f t="shared" si="118"/>
        <v>3.0299999999999994</v>
      </c>
      <c r="KF30" s="24">
        <f t="shared" si="119"/>
        <v>2.7959999999999985</v>
      </c>
      <c r="KG30" s="24">
        <f t="shared" si="120"/>
        <v>0.80499999999998906</v>
      </c>
      <c r="KH30" s="24" t="e">
        <f t="shared" si="9"/>
        <v>#DIV/0!</v>
      </c>
      <c r="KI30" s="24" t="e">
        <f t="shared" si="134"/>
        <v>#DIV/0!</v>
      </c>
      <c r="KJ30" s="24">
        <f t="shared" si="135"/>
        <v>2.7222208621998201</v>
      </c>
      <c r="KK30" s="24">
        <f t="shared" si="136"/>
        <v>4.0646425073457282</v>
      </c>
      <c r="KL30" s="24">
        <f t="shared" si="137"/>
        <v>5.0869058682054602</v>
      </c>
      <c r="KM30" s="24">
        <f t="shared" si="138"/>
        <v>7.3489467408212938</v>
      </c>
    </row>
    <row r="31" spans="1:299" outlineLevel="1">
      <c r="A31">
        <v>2004</v>
      </c>
      <c r="B31" s="16">
        <f>+CIT!B101+PIT!B101+VAT!B101</f>
        <v>27.019065378382258</v>
      </c>
      <c r="C31" s="16">
        <f>+CIT!C101+PIT!C101+VAT!C101</f>
        <v>35.793264921474346</v>
      </c>
      <c r="D31" s="16">
        <f>+CIT!D101+PIT!D101+VAT!D101</f>
        <v>35.9382865670323</v>
      </c>
      <c r="E31" s="31" t="e">
        <f>+CIT!E101+PIT!E101+VAT!E101</f>
        <v>#N/A</v>
      </c>
      <c r="F31" s="16">
        <f>+CIT!F101+PIT!F101+VAT!F101</f>
        <v>38.80553655428627</v>
      </c>
      <c r="G31" s="16">
        <f>+CIT!G101+PIT!G101+VAT!G101</f>
        <v>16.381773001775393</v>
      </c>
      <c r="H31" s="31" t="e">
        <f>+CIT!H101+PIT!H101+VAT!H101</f>
        <v>#VALUE!</v>
      </c>
      <c r="I31" s="16">
        <f>+CIT!I101+PIT!I101+VAT!I101</f>
        <v>31.450302964064932</v>
      </c>
      <c r="J31" s="16">
        <f>+CIT!J101+PIT!J101+VAT!J101</f>
        <v>26.113015681730072</v>
      </c>
      <c r="K31" s="16">
        <f>+CIT!K101+PIT!K101+VAT!K101</f>
        <v>19.990811574372401</v>
      </c>
      <c r="L31" s="16">
        <f>+CIT!L101+PIT!L101+VAT!L101</f>
        <v>26.62010631643351</v>
      </c>
      <c r="M31" s="16">
        <f>+CIT!M101+PIT!M101+VAT!M101</f>
        <v>19.247036580348095</v>
      </c>
      <c r="N31" s="16">
        <f>+CIT!N101+PIT!N101+VAT!N101</f>
        <v>47.425225294862415</v>
      </c>
      <c r="O31" s="31" t="e">
        <f>+CIT!O101+PIT!O101+VAT!O101</f>
        <v>#VALUE!</v>
      </c>
      <c r="P31" s="16">
        <f>+CIT!P101+PIT!P101+VAT!P101</f>
        <v>34.228294315431086</v>
      </c>
      <c r="Q31" s="16">
        <f>+CIT!Q101+PIT!Q101+VAT!Q101</f>
        <v>33.02635968530744</v>
      </c>
      <c r="R31" s="16">
        <f>+CIT!R101+PIT!R101+VAT!R101</f>
        <v>28.561355010159488</v>
      </c>
      <c r="S31" s="16">
        <f>+CIT!S101+PIT!S101+VAT!S101</f>
        <v>24.248971460843414</v>
      </c>
      <c r="T31" s="16">
        <f>+CIT!T101+PIT!T101+VAT!T101</f>
        <v>35.501289828499715</v>
      </c>
      <c r="U31" s="16">
        <f>+CIT!U101+PIT!U101+VAT!U101</f>
        <v>32.946179359203605</v>
      </c>
      <c r="V31" s="16">
        <f>+CIT!V101+PIT!V101+VAT!V101</f>
        <v>23.217436804530262</v>
      </c>
      <c r="W31" s="16">
        <f>+CIT!W101+PIT!W101+VAT!W101</f>
        <v>20.189033440563179</v>
      </c>
      <c r="X31" s="16">
        <f>+CIT!X101+PIT!X101+VAT!X101</f>
        <v>24.015551404467566</v>
      </c>
      <c r="Y31" s="16">
        <f>+CIT!Y101+PIT!Y101+VAT!Y101</f>
        <v>27.610197123072211</v>
      </c>
      <c r="Z31" s="16">
        <f>+CIT!Z101+PIT!Z101+VAT!Z101</f>
        <v>24.183795521147552</v>
      </c>
      <c r="AA31" s="16">
        <f>+CIT!AA101+PIT!AA101+VAT!AA101</f>
        <v>30.039215503677834</v>
      </c>
      <c r="AB31" s="16">
        <f>+CIT!AB101+PIT!AB101+VAT!AB101</f>
        <v>33.352734704576029</v>
      </c>
      <c r="AC31" s="16">
        <f>+CIT!AC101+PIT!AC101+VAT!AC101</f>
        <v>23.804772198052405</v>
      </c>
      <c r="AD31" s="16">
        <f>+CIT!AD101+PIT!AD101+VAT!AD101</f>
        <v>24.601731169554292</v>
      </c>
      <c r="AE31" s="16">
        <f>+CIT!AE101+PIT!AE101+VAT!AE101</f>
        <v>26.662949205790838</v>
      </c>
      <c r="AF31" s="31" t="e">
        <f>+CIT!AF101+PIT!AF101+VAT!AF101</f>
        <v>#N/A</v>
      </c>
      <c r="AG31" s="16">
        <f>+CIT!AG101+PIT!AG101+VAT!AG101</f>
        <v>28.327094204500064</v>
      </c>
      <c r="AH31" s="16">
        <f>+CIT!AH101+PIT!AH101+VAT!AH101</f>
        <v>31.817922159713454</v>
      </c>
      <c r="AI31" s="16">
        <f>+CIT!AI101+PIT!AI101+VAT!AI101</f>
        <v>43.216288957705309</v>
      </c>
      <c r="AJ31" s="31" t="e">
        <f>+CIT!AJ101+PIT!AJ101+VAT!AJ101</f>
        <v>#N/A</v>
      </c>
      <c r="AK31" s="16">
        <f>+CIT!AK101+PIT!AK101+VAT!AK101</f>
        <v>30.929104696310951</v>
      </c>
      <c r="AL31" s="16">
        <f>+CIT!AL101+PIT!AL101+VAT!AL101</f>
        <v>35</v>
      </c>
      <c r="AM31" s="16"/>
      <c r="AN31" s="31" t="e">
        <f>+CIT!AN101+PIT!AN101+VAT!AN101</f>
        <v>#VALUE!</v>
      </c>
      <c r="AO31" s="31" t="e">
        <f>+CIT!AO101+PIT!AO101+VAT!AO101</f>
        <v>#N/A</v>
      </c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I31" s="16">
        <v>5.5149999999999997</v>
      </c>
      <c r="CJ31" s="16">
        <v>8.9109999999999996</v>
      </c>
      <c r="CK31" s="16">
        <v>4.109</v>
      </c>
      <c r="CL31" s="16">
        <v>2.7349999999999999</v>
      </c>
      <c r="CM31" s="16">
        <v>11.439</v>
      </c>
      <c r="CN31" s="16">
        <v>3.5710000000000002</v>
      </c>
      <c r="CO31" s="16">
        <v>4.173</v>
      </c>
      <c r="CP31" s="16">
        <v>6.2569999999999997</v>
      </c>
      <c r="CQ31" s="16">
        <v>5.76</v>
      </c>
      <c r="CR31" s="16">
        <v>6.51</v>
      </c>
      <c r="CS31" s="16">
        <v>3.0870000000000002</v>
      </c>
      <c r="CT31" s="16">
        <v>7.202</v>
      </c>
      <c r="CU31" s="16">
        <v>5.3330000000000002</v>
      </c>
      <c r="CV31" s="16">
        <v>4.4249999999999998</v>
      </c>
      <c r="CW31" s="16">
        <v>4.149</v>
      </c>
      <c r="CX31" s="16">
        <v>4.8140000000000001</v>
      </c>
      <c r="CY31" s="16">
        <v>2.6680000000000001</v>
      </c>
      <c r="CZ31" s="16">
        <v>8.2110000000000003</v>
      </c>
      <c r="DA31" s="16">
        <v>0.89100000000000001</v>
      </c>
      <c r="DB31" s="16">
        <v>6.8040000000000003</v>
      </c>
      <c r="DC31" s="16">
        <v>3.992</v>
      </c>
      <c r="DD31" s="16">
        <v>2.5840000000000001</v>
      </c>
      <c r="DE31" s="16">
        <v>1.1839999999999999</v>
      </c>
      <c r="DF31" s="16">
        <v>5.0609999999999999</v>
      </c>
      <c r="DG31" s="16">
        <v>2.9689999999999999</v>
      </c>
      <c r="DH31" s="16">
        <v>6.2320000000000002</v>
      </c>
      <c r="DI31" s="16">
        <v>4.8230000000000004</v>
      </c>
      <c r="DJ31" s="16">
        <v>7.8019999999999996</v>
      </c>
      <c r="DK31" s="16">
        <v>7.8490000000000002</v>
      </c>
      <c r="DL31" s="16">
        <v>5.0309999999999997</v>
      </c>
      <c r="DM31" s="16">
        <v>6.7859999999999996</v>
      </c>
      <c r="DN31" s="16">
        <v>4.915</v>
      </c>
      <c r="DO31" s="16">
        <v>1.4239999999999999</v>
      </c>
      <c r="DP31" s="16">
        <v>2.1859999999999999</v>
      </c>
      <c r="DQ31" s="16">
        <v>5.1970000000000001</v>
      </c>
      <c r="DR31" s="16">
        <v>8.282</v>
      </c>
      <c r="DS31" s="16">
        <v>6.57</v>
      </c>
      <c r="DT31" s="16">
        <v>4.2309999999999999</v>
      </c>
      <c r="DU31" s="16">
        <v>3.9209999999999998</v>
      </c>
      <c r="DV31" s="16">
        <v>7.4</v>
      </c>
      <c r="DW31" s="16">
        <v>1.9830000000000001</v>
      </c>
      <c r="DX31" s="16">
        <v>4.7679999999999998</v>
      </c>
      <c r="DY31" s="16">
        <v>5.3120000000000003</v>
      </c>
      <c r="DZ31" s="16">
        <v>4.6740000000000004</v>
      </c>
      <c r="EA31" s="16">
        <v>3.9689999999999999</v>
      </c>
      <c r="EB31" s="16">
        <v>7.508</v>
      </c>
      <c r="EC31" s="16">
        <v>4.0570000000000004</v>
      </c>
      <c r="ED31" s="16">
        <v>4.9589999999999996</v>
      </c>
      <c r="EE31" s="16">
        <v>4.9829999999999997</v>
      </c>
      <c r="EF31" s="16">
        <v>1.7889999999999999</v>
      </c>
      <c r="EG31" s="16">
        <v>10.428000000000001</v>
      </c>
      <c r="EH31" s="16">
        <v>7.1760000000000002</v>
      </c>
      <c r="EI31" s="16">
        <v>9.0470000000000006</v>
      </c>
      <c r="EJ31" s="16">
        <v>9.94</v>
      </c>
      <c r="EK31" s="16">
        <v>5.2789999999999999</v>
      </c>
      <c r="EL31" s="16">
        <v>4.359</v>
      </c>
      <c r="EM31" s="16">
        <v>4.5549999999999997</v>
      </c>
      <c r="EN31" s="16">
        <v>3.1179999999999999</v>
      </c>
      <c r="EO31" s="16">
        <v>4.3369999999999997</v>
      </c>
      <c r="EP31" s="16">
        <v>2.629</v>
      </c>
      <c r="EQ31" s="16">
        <v>9.7959999999999994</v>
      </c>
      <c r="ER31" s="16">
        <v>11.8</v>
      </c>
      <c r="ES31" s="16">
        <v>2.3559999999999999</v>
      </c>
      <c r="ET31" s="16">
        <v>3.8519999999999999</v>
      </c>
      <c r="EU31" s="16">
        <v>5.0039999999999996</v>
      </c>
      <c r="EW31" s="36">
        <f t="shared" si="6"/>
        <v>158.35140039470832</v>
      </c>
      <c r="EX31" s="36">
        <f t="shared" si="10"/>
        <v>135.73804228622853</v>
      </c>
      <c r="EY31" s="36">
        <f t="shared" si="11"/>
        <v>221.49742236706561</v>
      </c>
      <c r="EZ31" s="36">
        <f t="shared" si="12"/>
        <v>168.88900421359793</v>
      </c>
      <c r="FA31" s="36">
        <f t="shared" si="121"/>
        <v>139.84797650142369</v>
      </c>
      <c r="FB31" s="36">
        <f t="shared" si="13"/>
        <v>163.62665280277886</v>
      </c>
      <c r="FC31" s="36">
        <f t="shared" si="14"/>
        <v>163.38129137956355</v>
      </c>
      <c r="FD31" s="36">
        <f t="shared" si="139"/>
        <v>156.22816386560646</v>
      </c>
      <c r="FE31" s="36">
        <f t="shared" si="15"/>
        <v>167.79683315219236</v>
      </c>
      <c r="FF31" s="36">
        <f t="shared" si="16"/>
        <v>81.398864513426659</v>
      </c>
      <c r="FG31" s="36">
        <f t="shared" si="17"/>
        <v>189.21132960762523</v>
      </c>
      <c r="FH31" s="36">
        <f t="shared" si="18"/>
        <v>291.04397793591369</v>
      </c>
      <c r="FI31" s="36">
        <f t="shared" si="19"/>
        <v>208.60043827779808</v>
      </c>
      <c r="FJ31" s="36">
        <f t="shared" si="20"/>
        <v>238.97137009120942</v>
      </c>
      <c r="FK31" s="36">
        <f t="shared" si="122"/>
        <v>159.80322521763486</v>
      </c>
      <c r="FL31" s="36">
        <f t="shared" si="132"/>
        <v>118.76655494200293</v>
      </c>
      <c r="FM31" s="36">
        <f t="shared" si="21"/>
        <v>167.0660812946148</v>
      </c>
      <c r="FN31" s="36">
        <f t="shared" si="22"/>
        <v>185.06539756984401</v>
      </c>
      <c r="FO31" s="36">
        <f t="shared" si="23"/>
        <v>147.77629854627722</v>
      </c>
      <c r="FP31" s="36">
        <f t="shared" si="130"/>
        <v>180.30183737655702</v>
      </c>
      <c r="FQ31" s="36">
        <f t="shared" si="24"/>
        <v>188.77151263147951</v>
      </c>
      <c r="FR31" s="36">
        <f t="shared" si="25"/>
        <v>168.13754963020116</v>
      </c>
      <c r="FS31" s="36">
        <f t="shared" si="26"/>
        <v>154.80812025508865</v>
      </c>
      <c r="FT31" s="36">
        <f t="shared" si="27"/>
        <v>168.80757460269862</v>
      </c>
      <c r="FU31" s="36">
        <f t="shared" si="28"/>
        <v>176.29212174274144</v>
      </c>
      <c r="FV31" s="36">
        <f t="shared" si="29"/>
        <v>213.31450113423608</v>
      </c>
      <c r="FW31" s="36">
        <f t="shared" si="30"/>
        <v>137.8961721501646</v>
      </c>
      <c r="FX31" s="36">
        <f t="shared" si="31"/>
        <v>198.29536274518711</v>
      </c>
      <c r="FY31" s="36">
        <f t="shared" si="32"/>
        <v>374.24119254711354</v>
      </c>
      <c r="FZ31" s="36">
        <f t="shared" si="33"/>
        <v>335.70269581275068</v>
      </c>
      <c r="GA31" s="36">
        <f t="shared" si="34"/>
        <v>322.84992525072789</v>
      </c>
      <c r="GB31" s="36">
        <f t="shared" si="35"/>
        <v>271.7609774885226</v>
      </c>
      <c r="GC31" s="36">
        <f t="shared" si="36"/>
        <v>152.10874300609987</v>
      </c>
      <c r="GD31" s="36">
        <f t="shared" si="37"/>
        <v>183.62531528430119</v>
      </c>
      <c r="GE31" s="36">
        <f t="shared" si="38"/>
        <v>633.17438270554908</v>
      </c>
      <c r="GF31" s="36">
        <f t="shared" si="123"/>
        <v>172.46606175272788</v>
      </c>
      <c r="GG31" s="36">
        <f t="shared" si="133"/>
        <v>159.8992450089909</v>
      </c>
      <c r="GH31" s="36">
        <f t="shared" si="39"/>
        <v>306.09964152641805</v>
      </c>
      <c r="GI31" s="36">
        <f t="shared" si="40"/>
        <v>178.20891949340887</v>
      </c>
      <c r="GJ31" s="36">
        <f t="shared" si="124"/>
        <v>78.636659679288755</v>
      </c>
      <c r="GK31" s="36">
        <f t="shared" si="41"/>
        <v>182.84786403816744</v>
      </c>
      <c r="GL31" s="36">
        <f t="shared" si="42"/>
        <v>190.87700997367918</v>
      </c>
      <c r="GM31" s="36">
        <f t="shared" si="43"/>
        <v>138.63106046798919</v>
      </c>
      <c r="GN31" s="36">
        <f t="shared" si="125"/>
        <v>118.25485923915856</v>
      </c>
      <c r="GO31" s="36">
        <f t="shared" si="44"/>
        <v>201.0279840218451</v>
      </c>
      <c r="GP31" s="36">
        <f t="shared" si="45"/>
        <v>225.79194946871641</v>
      </c>
      <c r="GQ31" s="36">
        <f t="shared" si="46"/>
        <v>185.22784450448887</v>
      </c>
      <c r="GR31" s="36">
        <f t="shared" si="47"/>
        <v>154.49293356544948</v>
      </c>
      <c r="GS31" s="36">
        <f t="shared" si="48"/>
        <v>159.1443641317118</v>
      </c>
      <c r="GT31" s="36">
        <f t="shared" si="49"/>
        <v>201.36007540395008</v>
      </c>
      <c r="GU31" s="36">
        <f t="shared" si="50"/>
        <v>113.79881622057229</v>
      </c>
      <c r="GV31" s="36">
        <f t="shared" si="126"/>
        <v>114.78369210872516</v>
      </c>
      <c r="GW31" s="36">
        <f t="shared" si="140"/>
        <v>137.98912450567872</v>
      </c>
      <c r="GX31" s="36">
        <f t="shared" si="51"/>
        <v>493.01190575334482</v>
      </c>
      <c r="GY31" s="36">
        <f t="shared" si="131"/>
        <v>151.88684640831278</v>
      </c>
      <c r="GZ31" s="36">
        <f t="shared" si="127"/>
        <v>154.45455587955632</v>
      </c>
      <c r="HA31" s="36">
        <f t="shared" si="128"/>
        <v>139.96514806692645</v>
      </c>
      <c r="HB31" s="36">
        <f t="shared" si="52"/>
        <v>201.90500977250943</v>
      </c>
      <c r="HC31" s="36">
        <f t="shared" si="53"/>
        <v>178.59323316115473</v>
      </c>
      <c r="HD31" s="36">
        <f t="shared" si="54"/>
        <v>146.48008759923869</v>
      </c>
      <c r="HE31" s="36">
        <f t="shared" si="55"/>
        <v>277.51233425451449</v>
      </c>
      <c r="HF31" s="36">
        <f t="shared" si="129"/>
        <v>85.935347149730688</v>
      </c>
      <c r="HG31" s="36">
        <f t="shared" si="56"/>
        <v>186.65052370633606</v>
      </c>
      <c r="HH31" s="36">
        <f t="shared" si="57"/>
        <v>212.89766398466128</v>
      </c>
      <c r="HI31" s="36">
        <f t="shared" si="8"/>
        <v>138.42376595371533</v>
      </c>
      <c r="HL31">
        <v>45.406999999999996</v>
      </c>
      <c r="HM31">
        <v>6.3840000000000003</v>
      </c>
      <c r="HN31">
        <v>8361.0779999999995</v>
      </c>
      <c r="HO31">
        <v>61460.7</v>
      </c>
      <c r="HP31">
        <v>856.57299999999998</v>
      </c>
      <c r="HQ31">
        <v>59.722000000000001</v>
      </c>
      <c r="HU31" s="24">
        <f t="shared" si="7"/>
        <v>5.5150000000000032</v>
      </c>
      <c r="HV31" s="24">
        <f t="shared" si="7"/>
        <v>8.9110000000000014</v>
      </c>
      <c r="HW31" s="24">
        <f t="shared" si="58"/>
        <v>4.1090000000000071</v>
      </c>
      <c r="HX31" s="24">
        <f t="shared" si="59"/>
        <v>2.7349999999999985</v>
      </c>
      <c r="HY31" s="24">
        <f t="shared" si="60"/>
        <v>11.439</v>
      </c>
      <c r="HZ31" s="24">
        <f t="shared" si="61"/>
        <v>3.5709999999999908</v>
      </c>
      <c r="IA31" s="24">
        <f t="shared" si="62"/>
        <v>4.1730000000000045</v>
      </c>
      <c r="IB31" s="24">
        <f t="shared" si="63"/>
        <v>6.2570000000000014</v>
      </c>
      <c r="IC31" s="24">
        <f t="shared" si="64"/>
        <v>5.7600000000000096</v>
      </c>
      <c r="ID31" s="24">
        <f t="shared" si="65"/>
        <v>6.5099999999999936</v>
      </c>
      <c r="IE31" s="24">
        <f t="shared" si="66"/>
        <v>3.0869999999999953</v>
      </c>
      <c r="IF31" s="24">
        <f t="shared" si="67"/>
        <v>7.2019999999999973</v>
      </c>
      <c r="IG31" s="24">
        <f t="shared" si="68"/>
        <v>5.33300000000001</v>
      </c>
      <c r="IH31" s="24">
        <f t="shared" si="69"/>
        <v>4.4249999999999901</v>
      </c>
      <c r="II31" s="24">
        <f t="shared" si="70"/>
        <v>4.1490000000000027</v>
      </c>
      <c r="IJ31" s="24">
        <f t="shared" si="71"/>
        <v>4.8140000000000072</v>
      </c>
      <c r="IK31" s="24">
        <f t="shared" si="72"/>
        <v>2.6680000000000037</v>
      </c>
      <c r="IL31" s="24">
        <f t="shared" si="73"/>
        <v>8.2109999999999914</v>
      </c>
      <c r="IM31" s="24">
        <f t="shared" si="74"/>
        <v>0.89099999999999735</v>
      </c>
      <c r="IN31" s="24">
        <f t="shared" si="75"/>
        <v>6.80400000000001</v>
      </c>
      <c r="IO31" s="24">
        <f t="shared" si="76"/>
        <v>3.9919999999999956</v>
      </c>
      <c r="IP31" s="24">
        <f t="shared" si="77"/>
        <v>2.5840000000000085</v>
      </c>
      <c r="IQ31" s="24">
        <f t="shared" si="78"/>
        <v>1.1840000000000073</v>
      </c>
      <c r="IR31" s="24">
        <f t="shared" si="79"/>
        <v>5.0610000000000044</v>
      </c>
      <c r="IS31" s="24">
        <f t="shared" si="80"/>
        <v>2.9689999999999994</v>
      </c>
      <c r="IT31" s="24">
        <f t="shared" si="81"/>
        <v>6.2319999999999931</v>
      </c>
      <c r="IU31" s="24">
        <f t="shared" si="82"/>
        <v>4.8229999999999995</v>
      </c>
      <c r="IV31" s="24">
        <f t="shared" si="83"/>
        <v>7.8019999999999978</v>
      </c>
      <c r="IW31" s="24">
        <f t="shared" si="84"/>
        <v>7.8489999999999949</v>
      </c>
      <c r="IX31" s="24">
        <f t="shared" si="85"/>
        <v>5.0310000000000077</v>
      </c>
      <c r="IY31" s="24">
        <f t="shared" si="86"/>
        <v>6.7860000000000031</v>
      </c>
      <c r="IZ31" s="24">
        <f t="shared" si="87"/>
        <v>4.9150000000000027</v>
      </c>
      <c r="JA31" s="24">
        <f t="shared" si="88"/>
        <v>1.424000000000003</v>
      </c>
      <c r="JB31" s="24">
        <f t="shared" si="89"/>
        <v>2.1859999999999991</v>
      </c>
      <c r="JC31" s="24">
        <f t="shared" si="90"/>
        <v>5.1970000000000072</v>
      </c>
      <c r="JD31" s="24">
        <f t="shared" si="91"/>
        <v>8.2819999999999894</v>
      </c>
      <c r="JE31" s="24">
        <f t="shared" si="92"/>
        <v>6.5700000000000092</v>
      </c>
      <c r="JF31" s="24">
        <f t="shared" si="93"/>
        <v>4.231000000000007</v>
      </c>
      <c r="JG31" s="24">
        <f t="shared" si="94"/>
        <v>3.9209999999999967</v>
      </c>
      <c r="JH31" s="24">
        <f t="shared" si="95"/>
        <v>7.4000000000000066</v>
      </c>
      <c r="JI31" s="24">
        <f t="shared" si="96"/>
        <v>1.9830000000000014</v>
      </c>
      <c r="JJ31" s="24">
        <f t="shared" si="97"/>
        <v>4.7679999999999945</v>
      </c>
      <c r="JK31" s="24">
        <f t="shared" si="98"/>
        <v>5.3120000000000056</v>
      </c>
      <c r="JL31" s="24">
        <f t="shared" si="99"/>
        <v>4.6740000000000004</v>
      </c>
      <c r="JM31" s="24">
        <f t="shared" si="100"/>
        <v>3.9690000000000003</v>
      </c>
      <c r="JN31" s="24">
        <f t="shared" si="101"/>
        <v>7.5080000000000036</v>
      </c>
      <c r="JO31" s="24">
        <f t="shared" si="102"/>
        <v>4.0569999999999995</v>
      </c>
      <c r="JP31" s="24">
        <f t="shared" si="103"/>
        <v>4.9590000000000023</v>
      </c>
      <c r="JQ31" s="24">
        <f t="shared" si="104"/>
        <v>4.9830000000000041</v>
      </c>
      <c r="JR31" s="24">
        <f t="shared" si="105"/>
        <v>1.7889999999999961</v>
      </c>
      <c r="JS31" s="24">
        <f t="shared" si="106"/>
        <v>10.427999999999994</v>
      </c>
      <c r="JT31" s="24">
        <f t="shared" si="107"/>
        <v>7.1760000000000046</v>
      </c>
      <c r="JU31" s="24">
        <f t="shared" si="108"/>
        <v>9.0470000000000041</v>
      </c>
      <c r="JV31" s="24">
        <f t="shared" si="109"/>
        <v>9.9399999999999942</v>
      </c>
      <c r="JW31" s="24">
        <f t="shared" si="110"/>
        <v>5.2789999999999893</v>
      </c>
      <c r="JX31" s="24">
        <f t="shared" si="111"/>
        <v>4.3590000000000018</v>
      </c>
      <c r="JY31" s="24">
        <f t="shared" si="112"/>
        <v>4.5549999999999979</v>
      </c>
      <c r="JZ31" s="24">
        <f t="shared" si="113"/>
        <v>3.1179999999999986</v>
      </c>
      <c r="KA31" s="24">
        <f t="shared" si="114"/>
        <v>4.3369999999999909</v>
      </c>
      <c r="KB31" s="24">
        <f t="shared" si="115"/>
        <v>2.6289999999999925</v>
      </c>
      <c r="KC31" s="24">
        <f t="shared" si="116"/>
        <v>9.7960000000000047</v>
      </c>
      <c r="KD31" s="24">
        <f t="shared" si="117"/>
        <v>11.800000000000011</v>
      </c>
      <c r="KE31" s="24">
        <f t="shared" si="118"/>
        <v>2.3560000000000025</v>
      </c>
      <c r="KF31" s="24">
        <f t="shared" si="119"/>
        <v>3.852000000000011</v>
      </c>
      <c r="KG31" s="24">
        <f t="shared" si="120"/>
        <v>5.0040000000000084</v>
      </c>
      <c r="KH31" s="24" t="e">
        <f t="shared" si="9"/>
        <v>#DIV/0!</v>
      </c>
      <c r="KI31" s="24" t="e">
        <f t="shared" si="134"/>
        <v>#DIV/0!</v>
      </c>
      <c r="KJ31" s="24">
        <f t="shared" si="135"/>
        <v>8.2123876933342785</v>
      </c>
      <c r="KK31" s="24">
        <f t="shared" si="136"/>
        <v>0.14117647058824456</v>
      </c>
      <c r="KL31" s="24">
        <f t="shared" si="137"/>
        <v>6.5692355165781091</v>
      </c>
      <c r="KM31" s="24">
        <f t="shared" si="138"/>
        <v>7.1757777828154623</v>
      </c>
    </row>
    <row r="32" spans="1:299" outlineLevel="1">
      <c r="A32">
        <v>2005</v>
      </c>
      <c r="B32" s="16">
        <f>+CIT!B102+PIT!B102+VAT!B102</f>
        <v>27.019065378382258</v>
      </c>
      <c r="C32" s="16">
        <f>+CIT!C102+PIT!C102+VAT!C102</f>
        <v>35.793264921474346</v>
      </c>
      <c r="D32" s="16">
        <f>+CIT!D102+PIT!D102+VAT!D102</f>
        <v>34.90923487593907</v>
      </c>
      <c r="E32" s="31" t="e">
        <f>+CIT!E102+PIT!E102+VAT!E102</f>
        <v>#N/A</v>
      </c>
      <c r="F32" s="16">
        <f>+CIT!F102+PIT!F102+VAT!F102</f>
        <v>38.80553655428627</v>
      </c>
      <c r="G32" s="16">
        <f>+CIT!G102+PIT!G102+VAT!G102</f>
        <v>16.381773001775393</v>
      </c>
      <c r="H32" s="31" t="e">
        <f>+CIT!H102+PIT!H102+VAT!H102</f>
        <v>#VALUE!</v>
      </c>
      <c r="I32" s="16">
        <f>+CIT!I102+PIT!I102+VAT!I102</f>
        <v>31.450302964064932</v>
      </c>
      <c r="J32" s="16">
        <f>+CIT!J102+PIT!J102+VAT!J102</f>
        <v>26.075826448768009</v>
      </c>
      <c r="K32" s="16">
        <f>+CIT!K102+PIT!K102+VAT!K102</f>
        <v>19.990811574372401</v>
      </c>
      <c r="L32" s="16">
        <f>+CIT!L102+PIT!L102+VAT!L102</f>
        <v>26.989397319446695</v>
      </c>
      <c r="M32" s="16">
        <f>+CIT!M102+PIT!M102+VAT!M102</f>
        <v>19.247036580348095</v>
      </c>
      <c r="N32" s="16">
        <f>+CIT!N102+PIT!N102+VAT!N102</f>
        <v>47.239704513769787</v>
      </c>
      <c r="O32" s="31" t="e">
        <f>+CIT!O102+PIT!O102+VAT!O102</f>
        <v>#VALUE!</v>
      </c>
      <c r="P32" s="16">
        <f>+CIT!P102+PIT!P102+VAT!P102</f>
        <v>34.228294315431086</v>
      </c>
      <c r="Q32" s="16">
        <f>+CIT!Q102+PIT!Q102+VAT!Q102</f>
        <v>31.528202717834073</v>
      </c>
      <c r="R32" s="16">
        <f>+CIT!R102+PIT!R102+VAT!R102</f>
        <v>28.349391657231784</v>
      </c>
      <c r="S32" s="16">
        <f>+CIT!S102+PIT!S102+VAT!S102</f>
        <v>24.248971460843414</v>
      </c>
      <c r="T32" s="16">
        <f>+CIT!T102+PIT!T102+VAT!T102</f>
        <v>34.391603333267746</v>
      </c>
      <c r="U32" s="16">
        <f>+CIT!U102+PIT!U102+VAT!U102</f>
        <v>32.946179359203605</v>
      </c>
      <c r="V32" s="16">
        <f>+CIT!V102+PIT!V102+VAT!V102</f>
        <v>22.249268660118386</v>
      </c>
      <c r="W32" s="16">
        <f>+CIT!W102+PIT!W102+VAT!W102</f>
        <v>20.189033440563179</v>
      </c>
      <c r="X32" s="16">
        <f>+CIT!X102+PIT!X102+VAT!X102</f>
        <v>24.015551404467566</v>
      </c>
      <c r="Y32" s="16">
        <f>+CIT!Y102+PIT!Y102+VAT!Y102</f>
        <v>27.610197123072211</v>
      </c>
      <c r="Z32" s="16">
        <f>+CIT!Z102+PIT!Z102+VAT!Z102</f>
        <v>22.653162934289632</v>
      </c>
      <c r="AA32" s="16">
        <f>+CIT!AA102+PIT!AA102+VAT!AA102</f>
        <v>30.039215503677834</v>
      </c>
      <c r="AB32" s="16">
        <f>+CIT!AB102+PIT!AB102+VAT!AB102</f>
        <v>32.302917087698169</v>
      </c>
      <c r="AC32" s="16">
        <f>+CIT!AC102+PIT!AC102+VAT!AC102</f>
        <v>23.804772198052405</v>
      </c>
      <c r="AD32" s="16">
        <f>+CIT!AD102+PIT!AD102+VAT!AD102</f>
        <v>24.601731169554292</v>
      </c>
      <c r="AE32" s="16">
        <f>+CIT!AE102+PIT!AE102+VAT!AE102</f>
        <v>27.695540759587789</v>
      </c>
      <c r="AF32" s="31" t="e">
        <f>+CIT!AF102+PIT!AF102+VAT!AF102</f>
        <v>#N/A</v>
      </c>
      <c r="AG32" s="16">
        <f>+CIT!AG102+PIT!AG102+VAT!AG102</f>
        <v>28.064099241755166</v>
      </c>
      <c r="AH32" s="16">
        <f>+CIT!AH102+PIT!AH102+VAT!AH102</f>
        <v>31.817922159713454</v>
      </c>
      <c r="AI32" s="16">
        <f>+CIT!AI102+PIT!AI102+VAT!AI102</f>
        <v>43.272915630075623</v>
      </c>
      <c r="AJ32" s="31" t="e">
        <f>+CIT!AJ102+PIT!AJ102+VAT!AJ102</f>
        <v>#N/A</v>
      </c>
      <c r="AK32" s="16">
        <f>+CIT!AK102+PIT!AK102+VAT!AK102</f>
        <v>30.929104696310951</v>
      </c>
      <c r="AL32" s="16">
        <f>+CIT!AL102+PIT!AL102+VAT!AL102</f>
        <v>35</v>
      </c>
      <c r="AM32" s="16"/>
      <c r="AN32" s="31" t="e">
        <f>+CIT!AN102+PIT!AN102+VAT!AN102</f>
        <v>#VALUE!</v>
      </c>
      <c r="AO32" s="31" t="e">
        <f>+CIT!AO102+PIT!AO102+VAT!AO102</f>
        <v>#N/A</v>
      </c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I32" s="16">
        <v>5.5259999999999998</v>
      </c>
      <c r="CJ32" s="16">
        <v>8.8520000000000003</v>
      </c>
      <c r="CK32" s="16">
        <v>2.9950000000000001</v>
      </c>
      <c r="CL32" s="16">
        <v>2.2440000000000002</v>
      </c>
      <c r="CM32" s="16">
        <v>9.452</v>
      </c>
      <c r="CN32" s="16">
        <v>2.3220000000000001</v>
      </c>
      <c r="CO32" s="16">
        <v>4.4210000000000003</v>
      </c>
      <c r="CP32" s="16">
        <v>4.2359999999999998</v>
      </c>
      <c r="CQ32" s="16">
        <v>3.202</v>
      </c>
      <c r="CR32" s="16">
        <v>7.056</v>
      </c>
      <c r="CS32" s="16">
        <v>3.2040000000000002</v>
      </c>
      <c r="CT32" s="16">
        <v>5.742</v>
      </c>
      <c r="CU32" s="16">
        <v>4.7069999999999999</v>
      </c>
      <c r="CV32" s="16">
        <v>3.9769999999999999</v>
      </c>
      <c r="CW32" s="16">
        <v>4.3129999999999997</v>
      </c>
      <c r="CX32" s="16">
        <v>6.6020000000000003</v>
      </c>
      <c r="CY32" s="16">
        <v>2.3420000000000001</v>
      </c>
      <c r="CZ32" s="16">
        <v>5.2910000000000004</v>
      </c>
      <c r="DA32" s="16">
        <v>2.7069999999999999</v>
      </c>
      <c r="DB32" s="16">
        <v>9.5259999999999998</v>
      </c>
      <c r="DC32" s="16">
        <v>2.78</v>
      </c>
      <c r="DD32" s="16">
        <v>1.7210000000000001</v>
      </c>
      <c r="DE32" s="16">
        <v>0.72599999999999998</v>
      </c>
      <c r="DF32" s="16">
        <v>0.59899999999999998</v>
      </c>
      <c r="DG32" s="16">
        <v>3.0649999999999999</v>
      </c>
      <c r="DH32" s="16">
        <v>6.0510000000000002</v>
      </c>
      <c r="DI32" s="16">
        <v>4.2439999999999998</v>
      </c>
      <c r="DJ32" s="16">
        <v>6.125</v>
      </c>
      <c r="DK32" s="16">
        <v>9.2850000000000001</v>
      </c>
      <c r="DL32" s="16">
        <v>5.6929999999999996</v>
      </c>
      <c r="DM32" s="16">
        <v>5.7359999999999998</v>
      </c>
      <c r="DN32" s="16">
        <v>4.1580000000000004</v>
      </c>
      <c r="DO32" s="16">
        <v>0.81799999999999995</v>
      </c>
      <c r="DP32" s="16">
        <v>1.804</v>
      </c>
      <c r="DQ32" s="16">
        <v>4.3090000000000002</v>
      </c>
      <c r="DR32" s="16">
        <v>10.715</v>
      </c>
      <c r="DS32" s="16">
        <v>7.7320000000000002</v>
      </c>
      <c r="DT32" s="16">
        <v>2.4820000000000002</v>
      </c>
      <c r="DU32" s="16">
        <v>2.3079999999999998</v>
      </c>
      <c r="DV32" s="16">
        <v>7.5</v>
      </c>
      <c r="DW32" s="16">
        <v>2.0470000000000002</v>
      </c>
      <c r="DX32" s="16">
        <v>3.1680000000000001</v>
      </c>
      <c r="DY32" s="16">
        <v>4.282</v>
      </c>
      <c r="DZ32" s="16">
        <v>4.7240000000000002</v>
      </c>
      <c r="EA32" s="16">
        <v>2.625</v>
      </c>
      <c r="EB32" s="16">
        <v>7.181</v>
      </c>
      <c r="EC32" s="16">
        <v>2.133</v>
      </c>
      <c r="ED32" s="16">
        <v>6.2850000000000001</v>
      </c>
      <c r="EE32" s="16">
        <v>3.5070000000000001</v>
      </c>
      <c r="EF32" s="16">
        <v>0.78200000000000003</v>
      </c>
      <c r="EG32" s="16">
        <v>4.6680000000000001</v>
      </c>
      <c r="EH32" s="16">
        <v>6.3760000000000003</v>
      </c>
      <c r="EI32" s="16">
        <v>10.154</v>
      </c>
      <c r="EJ32" s="16">
        <v>7.3659999999999997</v>
      </c>
      <c r="EK32" s="16">
        <v>6.6239999999999997</v>
      </c>
      <c r="EL32" s="16">
        <v>3.798</v>
      </c>
      <c r="EM32" s="16">
        <v>5.2770000000000001</v>
      </c>
      <c r="EN32" s="16">
        <v>3.6560000000000001</v>
      </c>
      <c r="EO32" s="16">
        <v>2.859</v>
      </c>
      <c r="EP32" s="16">
        <v>2.8519999999999999</v>
      </c>
      <c r="EQ32" s="16">
        <v>8.9920000000000009</v>
      </c>
      <c r="ER32" s="16">
        <v>3.1</v>
      </c>
      <c r="ES32" s="16">
        <v>2.593</v>
      </c>
      <c r="ET32" s="16">
        <v>3.4830000000000001</v>
      </c>
      <c r="EU32" s="16">
        <v>7.46</v>
      </c>
      <c r="EW32" s="36">
        <f t="shared" si="6"/>
        <v>167.10189878051992</v>
      </c>
      <c r="EX32" s="36">
        <f t="shared" si="10"/>
        <v>147.75357378940546</v>
      </c>
      <c r="EY32" s="36">
        <f t="shared" si="11"/>
        <v>228.13127016695921</v>
      </c>
      <c r="EZ32" s="36">
        <f t="shared" si="12"/>
        <v>172.67887346815107</v>
      </c>
      <c r="FA32" s="36">
        <f t="shared" si="121"/>
        <v>153.06640724033824</v>
      </c>
      <c r="FB32" s="36">
        <f t="shared" si="13"/>
        <v>167.42606368085939</v>
      </c>
      <c r="FC32" s="36">
        <f t="shared" si="14"/>
        <v>170.60437827145407</v>
      </c>
      <c r="FD32" s="36">
        <f t="shared" si="139"/>
        <v>162.84598888695353</v>
      </c>
      <c r="FE32" s="36">
        <f t="shared" si="15"/>
        <v>173.16968774972554</v>
      </c>
      <c r="FF32" s="36">
        <f t="shared" si="16"/>
        <v>87.142368393494039</v>
      </c>
      <c r="FG32" s="36">
        <f t="shared" si="17"/>
        <v>195.27366060825355</v>
      </c>
      <c r="FH32" s="36">
        <f t="shared" si="18"/>
        <v>307.75572314899387</v>
      </c>
      <c r="FI32" s="36">
        <f t="shared" si="19"/>
        <v>218.41926090753401</v>
      </c>
      <c r="FJ32" s="36">
        <f t="shared" si="20"/>
        <v>248.47526147973684</v>
      </c>
      <c r="FK32" s="36">
        <f t="shared" si="122"/>
        <v>166.69553832127144</v>
      </c>
      <c r="FL32" s="36">
        <f t="shared" si="132"/>
        <v>126.60752289927396</v>
      </c>
      <c r="FM32" s="36">
        <f t="shared" si="21"/>
        <v>170.97876891853468</v>
      </c>
      <c r="FN32" s="36">
        <f t="shared" si="22"/>
        <v>194.85720775526445</v>
      </c>
      <c r="FO32" s="36">
        <f t="shared" si="23"/>
        <v>151.77660294792494</v>
      </c>
      <c r="FP32" s="36">
        <f t="shared" si="130"/>
        <v>197.47739040504783</v>
      </c>
      <c r="FQ32" s="36">
        <f t="shared" si="24"/>
        <v>194.01936068263464</v>
      </c>
      <c r="FR32" s="36">
        <f t="shared" si="25"/>
        <v>171.03119685933692</v>
      </c>
      <c r="FS32" s="36">
        <f t="shared" si="26"/>
        <v>155.9320272081406</v>
      </c>
      <c r="FT32" s="36">
        <f t="shared" si="27"/>
        <v>169.81873197456878</v>
      </c>
      <c r="FU32" s="36">
        <f t="shared" si="28"/>
        <v>181.69547527415648</v>
      </c>
      <c r="FV32" s="36">
        <f t="shared" si="29"/>
        <v>226.22216159786873</v>
      </c>
      <c r="FW32" s="36">
        <f t="shared" si="30"/>
        <v>143.74848569621759</v>
      </c>
      <c r="FX32" s="36">
        <f t="shared" si="31"/>
        <v>210.44095371332983</v>
      </c>
      <c r="FY32" s="36">
        <f t="shared" si="32"/>
        <v>408.98948727511305</v>
      </c>
      <c r="FZ32" s="36">
        <f t="shared" si="33"/>
        <v>354.81425028537052</v>
      </c>
      <c r="GA32" s="36">
        <f t="shared" si="34"/>
        <v>341.36859696310967</v>
      </c>
      <c r="GB32" s="36">
        <f t="shared" si="35"/>
        <v>283.06079893249535</v>
      </c>
      <c r="GC32" s="36">
        <f t="shared" si="36"/>
        <v>153.35299252388978</v>
      </c>
      <c r="GD32" s="36">
        <f t="shared" si="37"/>
        <v>186.93791597203</v>
      </c>
      <c r="GE32" s="36">
        <f t="shared" si="38"/>
        <v>660.45786685633118</v>
      </c>
      <c r="GF32" s="36">
        <f t="shared" si="123"/>
        <v>190.9458002695327</v>
      </c>
      <c r="GG32" s="36">
        <f t="shared" si="133"/>
        <v>172.2626546330861</v>
      </c>
      <c r="GH32" s="36">
        <f t="shared" si="39"/>
        <v>313.69703462910377</v>
      </c>
      <c r="GI32" s="36">
        <f t="shared" si="40"/>
        <v>182.32198135531675</v>
      </c>
      <c r="GJ32" s="36">
        <f t="shared" si="124"/>
        <v>84.534409155235409</v>
      </c>
      <c r="GK32" s="36">
        <f t="shared" si="41"/>
        <v>186.59075981502872</v>
      </c>
      <c r="GL32" s="36">
        <f t="shared" si="42"/>
        <v>196.92399364964533</v>
      </c>
      <c r="GM32" s="36">
        <f t="shared" si="43"/>
        <v>144.56724247722849</v>
      </c>
      <c r="GN32" s="36">
        <f t="shared" si="125"/>
        <v>123.84121878961641</v>
      </c>
      <c r="GO32" s="36">
        <f t="shared" si="44"/>
        <v>206.30496860241857</v>
      </c>
      <c r="GP32" s="36">
        <f t="shared" si="45"/>
        <v>242.00606936006491</v>
      </c>
      <c r="GQ32" s="36">
        <f t="shared" si="46"/>
        <v>189.17875442776963</v>
      </c>
      <c r="GR32" s="36">
        <f t="shared" si="47"/>
        <v>164.202814440038</v>
      </c>
      <c r="GS32" s="36">
        <f t="shared" si="48"/>
        <v>164.72555698181091</v>
      </c>
      <c r="GT32" s="36">
        <f t="shared" si="49"/>
        <v>202.93471119360896</v>
      </c>
      <c r="GU32" s="36">
        <f t="shared" si="50"/>
        <v>119.11094496174861</v>
      </c>
      <c r="GV32" s="36">
        <f t="shared" si="126"/>
        <v>122.10230031757749</v>
      </c>
      <c r="GW32" s="36">
        <f t="shared" si="140"/>
        <v>152.00054020798532</v>
      </c>
      <c r="GX32" s="36">
        <f t="shared" si="51"/>
        <v>529.32716273113624</v>
      </c>
      <c r="GY32" s="36">
        <f t="shared" si="131"/>
        <v>161.94783111439943</v>
      </c>
      <c r="GZ32" s="36">
        <f t="shared" si="127"/>
        <v>160.32073991186186</v>
      </c>
      <c r="HA32" s="36">
        <f t="shared" si="128"/>
        <v>147.35110893041815</v>
      </c>
      <c r="HB32" s="36">
        <f t="shared" si="52"/>
        <v>209.28665692979237</v>
      </c>
      <c r="HC32" s="36">
        <f t="shared" si="53"/>
        <v>183.69921369723212</v>
      </c>
      <c r="HD32" s="36">
        <f t="shared" si="54"/>
        <v>150.657699697569</v>
      </c>
      <c r="HE32" s="36">
        <f t="shared" si="55"/>
        <v>302.46624335068043</v>
      </c>
      <c r="HF32" s="36">
        <f t="shared" si="129"/>
        <v>88.599342911372332</v>
      </c>
      <c r="HG32" s="36">
        <f t="shared" si="56"/>
        <v>191.49037178604135</v>
      </c>
      <c r="HH32" s="36">
        <f t="shared" si="57"/>
        <v>220.31288962124702</v>
      </c>
      <c r="HI32" s="36">
        <f t="shared" si="8"/>
        <v>148.75017889386248</v>
      </c>
      <c r="HL32">
        <v>47.808999999999997</v>
      </c>
      <c r="HM32">
        <v>6.6</v>
      </c>
      <c r="HN32">
        <v>8774.3240000000005</v>
      </c>
      <c r="HO32">
        <v>65379.4</v>
      </c>
      <c r="HP32">
        <v>933.59900000000005</v>
      </c>
      <c r="HQ32">
        <v>64.043999999999997</v>
      </c>
      <c r="HU32" s="24">
        <f t="shared" si="7"/>
        <v>5.5260000000000087</v>
      </c>
      <c r="HV32" s="24">
        <f t="shared" si="7"/>
        <v>8.8519999999999932</v>
      </c>
      <c r="HW32" s="24">
        <f t="shared" si="58"/>
        <v>2.9949999999999921</v>
      </c>
      <c r="HX32" s="24">
        <f t="shared" si="59"/>
        <v>2.2440000000000015</v>
      </c>
      <c r="HY32" s="24">
        <f t="shared" si="60"/>
        <v>9.4519999999999946</v>
      </c>
      <c r="HZ32" s="24">
        <f t="shared" si="61"/>
        <v>2.3220000000000018</v>
      </c>
      <c r="IA32" s="24">
        <f t="shared" si="62"/>
        <v>4.4210000000000083</v>
      </c>
      <c r="IB32" s="24">
        <f t="shared" si="63"/>
        <v>4.2359999999999953</v>
      </c>
      <c r="IC32" s="24">
        <f t="shared" si="64"/>
        <v>3.2019999999999937</v>
      </c>
      <c r="ID32" s="24">
        <f t="shared" si="65"/>
        <v>7.0559999999999956</v>
      </c>
      <c r="IE32" s="24">
        <f t="shared" si="66"/>
        <v>3.2040000000000068</v>
      </c>
      <c r="IF32" s="24">
        <f t="shared" si="67"/>
        <v>5.7420000000000027</v>
      </c>
      <c r="IG32" s="24">
        <f t="shared" si="68"/>
        <v>4.7069999999999945</v>
      </c>
      <c r="IH32" s="24">
        <f t="shared" si="69"/>
        <v>3.9770000000000083</v>
      </c>
      <c r="II32" s="24">
        <f t="shared" si="70"/>
        <v>4.3129999999999891</v>
      </c>
      <c r="IJ32" s="24">
        <f t="shared" si="71"/>
        <v>6.6019999999999968</v>
      </c>
      <c r="IK32" s="24">
        <f t="shared" si="72"/>
        <v>2.3419999999999996</v>
      </c>
      <c r="IL32" s="24">
        <f t="shared" si="73"/>
        <v>5.2910000000000013</v>
      </c>
      <c r="IM32" s="24">
        <f t="shared" si="74"/>
        <v>2.7069999999999927</v>
      </c>
      <c r="IN32" s="24">
        <f t="shared" si="75"/>
        <v>9.5259999999999891</v>
      </c>
      <c r="IO32" s="24">
        <f t="shared" si="76"/>
        <v>2.7800000000000047</v>
      </c>
      <c r="IP32" s="24">
        <f t="shared" si="77"/>
        <v>1.7209999999999948</v>
      </c>
      <c r="IQ32" s="24">
        <f t="shared" si="78"/>
        <v>0.72600000000000442</v>
      </c>
      <c r="IR32" s="24">
        <f t="shared" si="79"/>
        <v>0.59899999999999398</v>
      </c>
      <c r="IS32" s="24">
        <f t="shared" si="80"/>
        <v>3.0650000000000066</v>
      </c>
      <c r="IT32" s="24">
        <f t="shared" si="81"/>
        <v>6.0510000000000064</v>
      </c>
      <c r="IU32" s="24">
        <f t="shared" si="82"/>
        <v>4.2440000000000033</v>
      </c>
      <c r="IV32" s="24">
        <f t="shared" si="83"/>
        <v>6.1250000000000027</v>
      </c>
      <c r="IW32" s="24">
        <f t="shared" si="84"/>
        <v>9.2850000000000108</v>
      </c>
      <c r="IX32" s="24">
        <f t="shared" si="85"/>
        <v>5.6929999999999925</v>
      </c>
      <c r="IY32" s="24">
        <f t="shared" si="86"/>
        <v>5.7360000000000078</v>
      </c>
      <c r="IZ32" s="24">
        <f t="shared" si="87"/>
        <v>4.157999999999995</v>
      </c>
      <c r="JA32" s="24">
        <f t="shared" si="88"/>
        <v>0.81800000000000761</v>
      </c>
      <c r="JB32" s="24">
        <f t="shared" si="89"/>
        <v>1.8040000000000056</v>
      </c>
      <c r="JC32" s="24">
        <f t="shared" si="90"/>
        <v>4.3090000000000073</v>
      </c>
      <c r="JD32" s="24">
        <f t="shared" si="91"/>
        <v>10.715000000000007</v>
      </c>
      <c r="JE32" s="24">
        <f t="shared" si="92"/>
        <v>7.7320000000000055</v>
      </c>
      <c r="JF32" s="24">
        <f t="shared" si="93"/>
        <v>2.4820000000000064</v>
      </c>
      <c r="JG32" s="24">
        <f t="shared" si="94"/>
        <v>2.3079999999999989</v>
      </c>
      <c r="JH32" s="24">
        <f t="shared" si="95"/>
        <v>7.4999999999999956</v>
      </c>
      <c r="JI32" s="24">
        <f t="shared" si="96"/>
        <v>2.0469999999999988</v>
      </c>
      <c r="JJ32" s="24">
        <f t="shared" si="97"/>
        <v>3.167999999999993</v>
      </c>
      <c r="JK32" s="24">
        <f t="shared" si="98"/>
        <v>4.282000000000008</v>
      </c>
      <c r="JL32" s="24">
        <f t="shared" si="99"/>
        <v>4.7239999999999949</v>
      </c>
      <c r="JM32" s="24">
        <f t="shared" si="100"/>
        <v>2.6250000000000107</v>
      </c>
      <c r="JN32" s="24">
        <f t="shared" si="101"/>
        <v>7.1809999999999929</v>
      </c>
      <c r="JO32" s="24">
        <f t="shared" si="102"/>
        <v>2.1330000000000071</v>
      </c>
      <c r="JP32" s="24">
        <f t="shared" si="103"/>
        <v>6.2850000000000072</v>
      </c>
      <c r="JQ32" s="24">
        <f t="shared" si="104"/>
        <v>3.5069999999999935</v>
      </c>
      <c r="JR32" s="24">
        <f t="shared" si="105"/>
        <v>0.78199999999999381</v>
      </c>
      <c r="JS32" s="24">
        <f t="shared" si="106"/>
        <v>4.6680000000000055</v>
      </c>
      <c r="JT32" s="24">
        <f t="shared" si="107"/>
        <v>6.3760000000000039</v>
      </c>
      <c r="JU32" s="24">
        <f t="shared" si="108"/>
        <v>10.153999999999996</v>
      </c>
      <c r="JV32" s="24">
        <f t="shared" si="109"/>
        <v>7.3660000000000059</v>
      </c>
      <c r="JW32" s="24">
        <f t="shared" si="110"/>
        <v>6.6240000000000077</v>
      </c>
      <c r="JX32" s="24">
        <f t="shared" si="111"/>
        <v>3.7979999999999903</v>
      </c>
      <c r="JY32" s="24">
        <f t="shared" si="112"/>
        <v>5.2769999999999984</v>
      </c>
      <c r="JZ32" s="24">
        <f t="shared" si="113"/>
        <v>3.6559999999999926</v>
      </c>
      <c r="KA32" s="24">
        <f t="shared" si="114"/>
        <v>2.8589999999999893</v>
      </c>
      <c r="KB32" s="24">
        <f t="shared" si="115"/>
        <v>2.8520000000000101</v>
      </c>
      <c r="KC32" s="24">
        <f t="shared" si="116"/>
        <v>8.9920000000000009</v>
      </c>
      <c r="KD32" s="24">
        <f t="shared" si="117"/>
        <v>3.0999999999999917</v>
      </c>
      <c r="KE32" s="24">
        <f t="shared" si="118"/>
        <v>2.5930000000000009</v>
      </c>
      <c r="KF32" s="24">
        <f t="shared" si="119"/>
        <v>3.4829999999999917</v>
      </c>
      <c r="KG32" s="24">
        <f t="shared" si="120"/>
        <v>7.46</v>
      </c>
      <c r="KH32" s="24" t="e">
        <f t="shared" si="9"/>
        <v>#DIV/0!</v>
      </c>
      <c r="KI32" s="24" t="e">
        <f t="shared" si="134"/>
        <v>#DIV/0!</v>
      </c>
      <c r="KJ32" s="24">
        <f t="shared" si="135"/>
        <v>5.2899332702006419</v>
      </c>
      <c r="KK32" s="24">
        <f t="shared" si="136"/>
        <v>3.3834586466165328</v>
      </c>
      <c r="KL32" s="24">
        <f t="shared" si="137"/>
        <v>4.94249664935551</v>
      </c>
      <c r="KM32" s="24">
        <f t="shared" si="138"/>
        <v>6.3759443026194074</v>
      </c>
    </row>
    <row r="33" spans="1:299" outlineLevel="1">
      <c r="A33">
        <v>2006</v>
      </c>
      <c r="B33" s="16">
        <f>+CIT!B103+PIT!B103+VAT!B103</f>
        <v>27.019065378382258</v>
      </c>
      <c r="C33" s="16">
        <f>+CIT!C103+PIT!C103+VAT!C103</f>
        <v>35.793264921474346</v>
      </c>
      <c r="D33" s="16">
        <f>+CIT!D103+PIT!D103+VAT!D103</f>
        <v>34.90923487593907</v>
      </c>
      <c r="E33" s="31" t="e">
        <f>+CIT!E103+PIT!E103+VAT!E103</f>
        <v>#N/A</v>
      </c>
      <c r="F33" s="16">
        <f>+CIT!F103+PIT!F103+VAT!F103</f>
        <v>38.80553655428627</v>
      </c>
      <c r="G33" s="16">
        <f>+CIT!G103+PIT!G103+VAT!G103</f>
        <v>16.381773001775393</v>
      </c>
      <c r="H33" s="31" t="e">
        <f>+CIT!H103+PIT!H103+VAT!H103</f>
        <v>#VALUE!</v>
      </c>
      <c r="I33" s="16">
        <f>+CIT!I103+PIT!I103+VAT!I103</f>
        <v>31.450302964064932</v>
      </c>
      <c r="J33" s="16">
        <f>+CIT!J103+PIT!J103+VAT!J103</f>
        <v>25.843174708041019</v>
      </c>
      <c r="K33" s="16">
        <f>+CIT!K103+PIT!K103+VAT!K103</f>
        <v>19.990811574372401</v>
      </c>
      <c r="L33" s="16">
        <f>+CIT!L103+PIT!L103+VAT!L103</f>
        <v>25.649226517212611</v>
      </c>
      <c r="M33" s="16">
        <f>+CIT!M103+PIT!M103+VAT!M103</f>
        <v>19.247036580348095</v>
      </c>
      <c r="N33" s="16">
        <f>+CIT!N103+PIT!N103+VAT!N103</f>
        <v>47.239704513769787</v>
      </c>
      <c r="O33" s="31" t="e">
        <f>+CIT!O103+PIT!O103+VAT!O103</f>
        <v>#VALUE!</v>
      </c>
      <c r="P33" s="16">
        <f>+CIT!P103+PIT!P103+VAT!P103</f>
        <v>30.606823336344888</v>
      </c>
      <c r="Q33" s="16">
        <f>+CIT!Q103+PIT!Q103+VAT!Q103</f>
        <v>31.528202717834073</v>
      </c>
      <c r="R33" s="16">
        <f>+CIT!R103+PIT!R103+VAT!R103</f>
        <v>27.669032273249393</v>
      </c>
      <c r="S33" s="16">
        <f>+CIT!S103+PIT!S103+VAT!S103</f>
        <v>21.089830739080043</v>
      </c>
      <c r="T33" s="16">
        <f>+CIT!T103+PIT!T103+VAT!T103</f>
        <v>34.391603333267746</v>
      </c>
      <c r="U33" s="16">
        <f>+CIT!U103+PIT!U103+VAT!U103</f>
        <v>32.946179359203605</v>
      </c>
      <c r="V33" s="16">
        <f>+CIT!V103+PIT!V103+VAT!V103</f>
        <v>23.10319258513114</v>
      </c>
      <c r="W33" s="16">
        <f>+CIT!W103+PIT!W103+VAT!W103</f>
        <v>20.189033440563179</v>
      </c>
      <c r="X33" s="16">
        <f>+CIT!X103+PIT!X103+VAT!X103</f>
        <v>24.015551404467566</v>
      </c>
      <c r="Y33" s="16">
        <f>+CIT!Y103+PIT!Y103+VAT!Y103</f>
        <v>27.610197123072211</v>
      </c>
      <c r="Z33" s="16">
        <f>+CIT!Z103+PIT!Z103+VAT!Z103</f>
        <v>22.142952072003652</v>
      </c>
      <c r="AA33" s="16">
        <f>+CIT!AA103+PIT!AA103+VAT!AA103</f>
        <v>30.039215503677834</v>
      </c>
      <c r="AB33" s="16">
        <f>+CIT!AB103+PIT!AB103+VAT!AB103</f>
        <v>31.149452850633583</v>
      </c>
      <c r="AC33" s="16">
        <f>+CIT!AC103+PIT!AC103+VAT!AC103</f>
        <v>23.804772198052405</v>
      </c>
      <c r="AD33" s="16">
        <f>+CIT!AD103+PIT!AD103+VAT!AD103</f>
        <v>26.501842400744383</v>
      </c>
      <c r="AE33" s="16">
        <f>+CIT!AE103+PIT!AE103+VAT!AE103</f>
        <v>28.330303941878682</v>
      </c>
      <c r="AF33" s="31" t="e">
        <f>+CIT!AF103+PIT!AF103+VAT!AF103</f>
        <v>#N/A</v>
      </c>
      <c r="AG33" s="16">
        <f>+CIT!AG103+PIT!AG103+VAT!AG103</f>
        <v>28.064099241755166</v>
      </c>
      <c r="AH33" s="16">
        <f>+CIT!AH103+PIT!AH103+VAT!AH103</f>
        <v>31.817922159713454</v>
      </c>
      <c r="AI33" s="16">
        <f>+CIT!AI103+PIT!AI103+VAT!AI103</f>
        <v>43.272915630075623</v>
      </c>
      <c r="AJ33" s="31" t="e">
        <f>+CIT!AJ103+PIT!AJ103+VAT!AJ103</f>
        <v>#N/A</v>
      </c>
      <c r="AK33" s="16">
        <f>+CIT!AK103+PIT!AK103+VAT!AK103</f>
        <v>30.929104696310951</v>
      </c>
      <c r="AL33" s="16">
        <f>+CIT!AL103+PIT!AL103+VAT!AL103</f>
        <v>35</v>
      </c>
      <c r="AM33" s="16"/>
      <c r="AN33" s="31" t="e">
        <f>+CIT!AN103+PIT!AN103+VAT!AN103</f>
        <v>#VALUE!</v>
      </c>
      <c r="AO33" s="31" t="e">
        <f>+CIT!AO103+PIT!AO103+VAT!AO103</f>
        <v>#N/A</v>
      </c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I33" s="16">
        <v>5.9029999999999996</v>
      </c>
      <c r="CJ33" s="16">
        <v>8.0470000000000006</v>
      </c>
      <c r="CK33" s="16">
        <v>2.6059999999999999</v>
      </c>
      <c r="CL33" s="16">
        <v>3.4540000000000002</v>
      </c>
      <c r="CM33" s="16">
        <v>10.000999999999999</v>
      </c>
      <c r="CN33" s="16">
        <v>2.552</v>
      </c>
      <c r="CO33" s="16">
        <v>4.7969999999999997</v>
      </c>
      <c r="CP33" s="16">
        <v>5.6909999999999998</v>
      </c>
      <c r="CQ33" s="16">
        <v>3.9620000000000002</v>
      </c>
      <c r="CR33" s="16">
        <v>6.8029999999999999</v>
      </c>
      <c r="CS33" s="16">
        <v>2.6339999999999999</v>
      </c>
      <c r="CT33" s="16">
        <v>6.3159999999999998</v>
      </c>
      <c r="CU33" s="16">
        <v>6.7169999999999996</v>
      </c>
      <c r="CV33" s="16">
        <v>7.327</v>
      </c>
      <c r="CW33" s="16">
        <v>4.9390000000000001</v>
      </c>
      <c r="CX33" s="16">
        <v>6.7670000000000003</v>
      </c>
      <c r="CY33" s="16">
        <v>3.9119999999999999</v>
      </c>
      <c r="CZ33" s="16">
        <v>4.4039999999999999</v>
      </c>
      <c r="DA33" s="16">
        <v>4.343</v>
      </c>
      <c r="DB33" s="16">
        <v>9.766</v>
      </c>
      <c r="DC33" s="16">
        <v>4.0270000000000001</v>
      </c>
      <c r="DD33" s="16">
        <v>2.6259999999999999</v>
      </c>
      <c r="DE33" s="16">
        <v>3.8140000000000001</v>
      </c>
      <c r="DF33" s="16">
        <v>5.6520000000000001</v>
      </c>
      <c r="DG33" s="16">
        <v>5.5750000000000002</v>
      </c>
      <c r="DH33" s="16">
        <v>6.5670000000000002</v>
      </c>
      <c r="DI33" s="16">
        <v>4.0309999999999997</v>
      </c>
      <c r="DJ33" s="16">
        <v>6.3170000000000002</v>
      </c>
      <c r="DK33" s="16">
        <v>9.2639999999999993</v>
      </c>
      <c r="DL33" s="16">
        <v>5.5010000000000003</v>
      </c>
      <c r="DM33" s="16">
        <v>4.9809999999999999</v>
      </c>
      <c r="DN33" s="16">
        <v>5.7770000000000001</v>
      </c>
      <c r="DO33" s="16">
        <v>1.7909999999999999</v>
      </c>
      <c r="DP33" s="16">
        <v>1.3720000000000001</v>
      </c>
      <c r="DQ33" s="16">
        <v>5.2640000000000002</v>
      </c>
      <c r="DR33" s="16">
        <v>11.965</v>
      </c>
      <c r="DS33" s="16">
        <v>7.4139999999999997</v>
      </c>
      <c r="DT33" s="16">
        <v>6.0170000000000003</v>
      </c>
      <c r="DU33" s="16">
        <v>4.4950000000000001</v>
      </c>
      <c r="DV33" s="16">
        <v>4.8</v>
      </c>
      <c r="DW33" s="16">
        <v>3.4620000000000002</v>
      </c>
      <c r="DX33" s="16">
        <v>2.91</v>
      </c>
      <c r="DY33" s="16">
        <v>3.8050000000000002</v>
      </c>
      <c r="DZ33" s="16">
        <v>5.1369999999999996</v>
      </c>
      <c r="EA33" s="16">
        <v>2.4</v>
      </c>
      <c r="EB33" s="16">
        <v>8.5410000000000004</v>
      </c>
      <c r="EC33" s="16">
        <v>4.8070000000000004</v>
      </c>
      <c r="ED33" s="16">
        <v>7.5289999999999999</v>
      </c>
      <c r="EE33" s="16">
        <v>6.1310000000000002</v>
      </c>
      <c r="EF33" s="16">
        <v>1.625</v>
      </c>
      <c r="EG33" s="16">
        <v>8.0289999999999999</v>
      </c>
      <c r="EH33" s="16">
        <v>8.1539999999999999</v>
      </c>
      <c r="EI33" s="16">
        <v>5.1079999999999997</v>
      </c>
      <c r="EJ33" s="16">
        <v>9.0069999999999997</v>
      </c>
      <c r="EK33" s="16">
        <v>8.4930000000000003</v>
      </c>
      <c r="EL33" s="16">
        <v>5.7460000000000004</v>
      </c>
      <c r="EM33" s="16">
        <v>5.6040000000000001</v>
      </c>
      <c r="EN33" s="16">
        <v>4.1040000000000001</v>
      </c>
      <c r="EO33" s="16">
        <v>4.6630000000000003</v>
      </c>
      <c r="EP33" s="16">
        <v>4.1440000000000001</v>
      </c>
      <c r="EQ33" s="16">
        <v>6.9480000000000004</v>
      </c>
      <c r="ER33" s="16">
        <v>7.6</v>
      </c>
      <c r="ES33" s="16">
        <v>2.5840000000000001</v>
      </c>
      <c r="ET33" s="16">
        <v>2.7829999999999999</v>
      </c>
      <c r="EU33" s="16">
        <v>4.0990000000000002</v>
      </c>
      <c r="EW33" s="36">
        <f t="shared" si="6"/>
        <v>176.96592386553399</v>
      </c>
      <c r="EX33" s="36">
        <f t="shared" si="10"/>
        <v>159.64330387223893</v>
      </c>
      <c r="EY33" s="36">
        <f t="shared" si="11"/>
        <v>234.07637106751017</v>
      </c>
      <c r="EZ33" s="36">
        <f t="shared" si="12"/>
        <v>178.643201757741</v>
      </c>
      <c r="FA33" s="36">
        <f t="shared" si="121"/>
        <v>168.37457862844445</v>
      </c>
      <c r="FB33" s="36">
        <f t="shared" si="13"/>
        <v>171.69877682599491</v>
      </c>
      <c r="FC33" s="36">
        <f t="shared" si="14"/>
        <v>178.78827029713574</v>
      </c>
      <c r="FD33" s="36">
        <f t="shared" si="139"/>
        <v>172.11355411451007</v>
      </c>
      <c r="FE33" s="36">
        <f t="shared" si="15"/>
        <v>180.03067077836965</v>
      </c>
      <c r="FF33" s="36">
        <f t="shared" si="16"/>
        <v>93.070663715303439</v>
      </c>
      <c r="FG33" s="36">
        <f t="shared" si="17"/>
        <v>200.41716882867496</v>
      </c>
      <c r="FH33" s="36">
        <f t="shared" si="18"/>
        <v>327.19357462308426</v>
      </c>
      <c r="FI33" s="36">
        <f t="shared" si="19"/>
        <v>233.09048266269306</v>
      </c>
      <c r="FJ33" s="36">
        <f t="shared" si="20"/>
        <v>266.68104388835712</v>
      </c>
      <c r="FK33" s="36">
        <f t="shared" si="122"/>
        <v>174.92863095895905</v>
      </c>
      <c r="FL33" s="36">
        <f t="shared" si="132"/>
        <v>135.17505397386785</v>
      </c>
      <c r="FM33" s="36">
        <f t="shared" si="21"/>
        <v>177.66745835862775</v>
      </c>
      <c r="FN33" s="36">
        <f t="shared" si="22"/>
        <v>203.4387191848063</v>
      </c>
      <c r="FO33" s="36">
        <f t="shared" si="23"/>
        <v>158.36826081395333</v>
      </c>
      <c r="FP33" s="36">
        <f t="shared" si="130"/>
        <v>216.76303235200481</v>
      </c>
      <c r="FQ33" s="36">
        <f t="shared" si="24"/>
        <v>201.83252033732435</v>
      </c>
      <c r="FR33" s="36">
        <f t="shared" si="25"/>
        <v>175.5224760888631</v>
      </c>
      <c r="FS33" s="36">
        <f t="shared" si="26"/>
        <v>161.87927472585909</v>
      </c>
      <c r="FT33" s="36">
        <f t="shared" si="27"/>
        <v>179.41688670577139</v>
      </c>
      <c r="FU33" s="36">
        <f t="shared" si="28"/>
        <v>191.82499802069069</v>
      </c>
      <c r="FV33" s="36">
        <f t="shared" si="29"/>
        <v>241.07817095000075</v>
      </c>
      <c r="FW33" s="36">
        <f t="shared" si="30"/>
        <v>149.54298715463213</v>
      </c>
      <c r="FX33" s="36">
        <f t="shared" si="31"/>
        <v>223.73450875940088</v>
      </c>
      <c r="FY33" s="36">
        <f t="shared" si="32"/>
        <v>446.87827337627954</v>
      </c>
      <c r="FZ33" s="36">
        <f t="shared" si="33"/>
        <v>374.33258219356873</v>
      </c>
      <c r="GA33" s="36">
        <f t="shared" si="34"/>
        <v>358.37216677784215</v>
      </c>
      <c r="GB33" s="36">
        <f t="shared" si="35"/>
        <v>299.4132212868256</v>
      </c>
      <c r="GC33" s="36">
        <f t="shared" si="36"/>
        <v>156.09954461999266</v>
      </c>
      <c r="GD33" s="36">
        <f t="shared" si="37"/>
        <v>189.50270417916624</v>
      </c>
      <c r="GE33" s="36">
        <f t="shared" si="38"/>
        <v>695.2243689676485</v>
      </c>
      <c r="GF33" s="36">
        <f t="shared" si="123"/>
        <v>213.79246527178228</v>
      </c>
      <c r="GG33" s="36">
        <f t="shared" si="133"/>
        <v>185.03420784758313</v>
      </c>
      <c r="GH33" s="36">
        <f t="shared" si="39"/>
        <v>332.57218520273693</v>
      </c>
      <c r="GI33" s="36">
        <f t="shared" si="40"/>
        <v>190.51735441723824</v>
      </c>
      <c r="GJ33" s="36">
        <f t="shared" si="124"/>
        <v>88.592060794686716</v>
      </c>
      <c r="GK33" s="36">
        <f t="shared" si="41"/>
        <v>193.05053191982503</v>
      </c>
      <c r="GL33" s="36">
        <f t="shared" si="42"/>
        <v>202.65448186485</v>
      </c>
      <c r="GM33" s="36">
        <f t="shared" si="43"/>
        <v>150.06802605348702</v>
      </c>
      <c r="GN33" s="36">
        <f t="shared" si="125"/>
        <v>130.202942198839</v>
      </c>
      <c r="GO33" s="36">
        <f t="shared" si="44"/>
        <v>211.25628784887661</v>
      </c>
      <c r="GP33" s="36">
        <f t="shared" si="45"/>
        <v>262.67580774410806</v>
      </c>
      <c r="GQ33" s="36">
        <f t="shared" si="46"/>
        <v>198.27257715311254</v>
      </c>
      <c r="GR33" s="36">
        <f t="shared" si="47"/>
        <v>176.56564433922847</v>
      </c>
      <c r="GS33" s="36">
        <f t="shared" si="48"/>
        <v>174.82488088036573</v>
      </c>
      <c r="GT33" s="36">
        <f t="shared" si="49"/>
        <v>206.23240025050512</v>
      </c>
      <c r="GU33" s="36">
        <f t="shared" si="50"/>
        <v>128.67436273272742</v>
      </c>
      <c r="GV33" s="36">
        <f t="shared" si="126"/>
        <v>132.05852188547274</v>
      </c>
      <c r="GW33" s="36">
        <f t="shared" si="140"/>
        <v>159.76472780180922</v>
      </c>
      <c r="GX33" s="36">
        <f t="shared" si="51"/>
        <v>577.00366027832968</v>
      </c>
      <c r="GY33" s="36">
        <f t="shared" si="131"/>
        <v>175.70206041094536</v>
      </c>
      <c r="GZ33" s="36">
        <f t="shared" si="127"/>
        <v>169.53276962719747</v>
      </c>
      <c r="HA33" s="36">
        <f t="shared" si="128"/>
        <v>155.60866507487879</v>
      </c>
      <c r="HB33" s="36">
        <f t="shared" si="52"/>
        <v>217.87578133019105</v>
      </c>
      <c r="HC33" s="36">
        <f t="shared" si="53"/>
        <v>192.26510803193406</v>
      </c>
      <c r="HD33" s="36">
        <f t="shared" si="54"/>
        <v>156.90095477303626</v>
      </c>
      <c r="HE33" s="36">
        <f t="shared" si="55"/>
        <v>323.4815979386857</v>
      </c>
      <c r="HF33" s="36">
        <f t="shared" si="129"/>
        <v>95.332892972636643</v>
      </c>
      <c r="HG33" s="36">
        <f t="shared" si="56"/>
        <v>196.43848299299268</v>
      </c>
      <c r="HH33" s="36">
        <f t="shared" si="57"/>
        <v>226.44419733940634</v>
      </c>
      <c r="HI33" s="36">
        <f t="shared" si="8"/>
        <v>154.84744872672192</v>
      </c>
      <c r="HL33">
        <v>49.914999999999999</v>
      </c>
      <c r="HM33">
        <v>6.766</v>
      </c>
      <c r="HN33">
        <v>9240.8040000000001</v>
      </c>
      <c r="HO33">
        <v>70710.2</v>
      </c>
      <c r="HP33">
        <v>998.46500000000003</v>
      </c>
      <c r="HQ33">
        <v>69.105999999999995</v>
      </c>
      <c r="HU33" s="24">
        <f t="shared" si="7"/>
        <v>5.9029999999999916</v>
      </c>
      <c r="HV33" s="24">
        <f t="shared" si="7"/>
        <v>8.0470000000000041</v>
      </c>
      <c r="HW33" s="24">
        <f t="shared" si="58"/>
        <v>2.6059999999999972</v>
      </c>
      <c r="HX33" s="24">
        <f t="shared" si="59"/>
        <v>3.4540000000000015</v>
      </c>
      <c r="HY33" s="24">
        <f t="shared" si="60"/>
        <v>10.000999999999994</v>
      </c>
      <c r="HZ33" s="24">
        <f t="shared" si="61"/>
        <v>2.5519999999999987</v>
      </c>
      <c r="IA33" s="24">
        <f t="shared" si="62"/>
        <v>4.7970000000000068</v>
      </c>
      <c r="IB33" s="24">
        <f t="shared" si="63"/>
        <v>5.6910000000000016</v>
      </c>
      <c r="IC33" s="24">
        <f t="shared" si="64"/>
        <v>3.9619999999999989</v>
      </c>
      <c r="ID33" s="24">
        <f t="shared" si="65"/>
        <v>6.8030000000000035</v>
      </c>
      <c r="IE33" s="24">
        <f t="shared" si="66"/>
        <v>2.634000000000003</v>
      </c>
      <c r="IF33" s="24">
        <f t="shared" si="67"/>
        <v>6.3159999999999883</v>
      </c>
      <c r="IG33" s="24">
        <f t="shared" si="68"/>
        <v>6.7169999999999952</v>
      </c>
      <c r="IH33" s="24">
        <f t="shared" si="69"/>
        <v>7.3269999999999946</v>
      </c>
      <c r="II33" s="24">
        <f t="shared" si="70"/>
        <v>4.9390000000000045</v>
      </c>
      <c r="IJ33" s="24">
        <f t="shared" si="71"/>
        <v>6.7670000000000119</v>
      </c>
      <c r="IK33" s="24">
        <f t="shared" si="72"/>
        <v>3.9120000000000044</v>
      </c>
      <c r="IL33" s="24">
        <f t="shared" si="73"/>
        <v>4.4040000000000079</v>
      </c>
      <c r="IM33" s="24">
        <f t="shared" si="74"/>
        <v>4.343000000000008</v>
      </c>
      <c r="IN33" s="24">
        <f t="shared" si="75"/>
        <v>9.7660000000000089</v>
      </c>
      <c r="IO33" s="24">
        <f t="shared" si="76"/>
        <v>4.0270000000000028</v>
      </c>
      <c r="IP33" s="24">
        <f t="shared" si="77"/>
        <v>2.625999999999995</v>
      </c>
      <c r="IQ33" s="24">
        <f t="shared" si="78"/>
        <v>3.8140000000000063</v>
      </c>
      <c r="IR33" s="24">
        <f t="shared" si="79"/>
        <v>5.6519999999999904</v>
      </c>
      <c r="IS33" s="24">
        <f t="shared" si="80"/>
        <v>5.5749999999999966</v>
      </c>
      <c r="IT33" s="24">
        <f t="shared" si="81"/>
        <v>6.5669999999999895</v>
      </c>
      <c r="IU33" s="24">
        <f t="shared" si="82"/>
        <v>4.0310000000000068</v>
      </c>
      <c r="IV33" s="24">
        <f t="shared" si="83"/>
        <v>6.3169999999999948</v>
      </c>
      <c r="IW33" s="24">
        <f t="shared" si="84"/>
        <v>9.2640000000000065</v>
      </c>
      <c r="IX33" s="24">
        <f t="shared" si="85"/>
        <v>5.5010000000000003</v>
      </c>
      <c r="IY33" s="24">
        <f t="shared" si="86"/>
        <v>4.980999999999991</v>
      </c>
      <c r="IZ33" s="24">
        <f t="shared" si="87"/>
        <v>5.7770000000000099</v>
      </c>
      <c r="JA33" s="24">
        <f t="shared" si="88"/>
        <v>1.7910000000000093</v>
      </c>
      <c r="JB33" s="24">
        <f t="shared" si="89"/>
        <v>1.3719999999999954</v>
      </c>
      <c r="JC33" s="24">
        <f t="shared" si="90"/>
        <v>5.264000000000002</v>
      </c>
      <c r="JD33" s="24">
        <f t="shared" si="91"/>
        <v>11.965000000000003</v>
      </c>
      <c r="JE33" s="24">
        <f t="shared" si="92"/>
        <v>7.4140000000000095</v>
      </c>
      <c r="JF33" s="24">
        <f t="shared" si="93"/>
        <v>6.0170000000000057</v>
      </c>
      <c r="JG33" s="24">
        <f t="shared" si="94"/>
        <v>4.4950000000000045</v>
      </c>
      <c r="JH33" s="24">
        <f t="shared" si="95"/>
        <v>4.8000000000000043</v>
      </c>
      <c r="JI33" s="24">
        <f t="shared" si="96"/>
        <v>3.4620000000000095</v>
      </c>
      <c r="JJ33" s="24">
        <f t="shared" si="97"/>
        <v>2.9099999999999904</v>
      </c>
      <c r="JK33" s="24">
        <f t="shared" si="98"/>
        <v>3.8049999999999917</v>
      </c>
      <c r="JL33" s="24">
        <f t="shared" si="99"/>
        <v>5.1369999999999916</v>
      </c>
      <c r="JM33" s="24">
        <f t="shared" si="100"/>
        <v>2.4000000000000021</v>
      </c>
      <c r="JN33" s="24">
        <f t="shared" si="101"/>
        <v>8.5409999999999986</v>
      </c>
      <c r="JO33" s="24">
        <f t="shared" si="102"/>
        <v>4.8070000000000057</v>
      </c>
      <c r="JP33" s="24">
        <f t="shared" si="103"/>
        <v>7.5290000000000079</v>
      </c>
      <c r="JQ33" s="24">
        <f t="shared" si="104"/>
        <v>6.1309999999999976</v>
      </c>
      <c r="JR33" s="24">
        <f t="shared" si="105"/>
        <v>1.6250000000000098</v>
      </c>
      <c r="JS33" s="24">
        <f t="shared" si="106"/>
        <v>8.0289999999999964</v>
      </c>
      <c r="JT33" s="24">
        <f t="shared" si="107"/>
        <v>8.1539999999999946</v>
      </c>
      <c r="JU33" s="24">
        <f t="shared" si="108"/>
        <v>5.1080000000000014</v>
      </c>
      <c r="JV33" s="24">
        <f t="shared" si="109"/>
        <v>9.0070000000000086</v>
      </c>
      <c r="JW33" s="24">
        <f t="shared" si="110"/>
        <v>8.492999999999995</v>
      </c>
      <c r="JX33" s="24">
        <f t="shared" si="111"/>
        <v>5.7460000000000067</v>
      </c>
      <c r="JY33" s="24">
        <f t="shared" si="112"/>
        <v>5.604000000000009</v>
      </c>
      <c r="JZ33" s="24">
        <f t="shared" si="113"/>
        <v>4.1039999999999965</v>
      </c>
      <c r="KA33" s="24">
        <f t="shared" si="114"/>
        <v>4.6629999999999949</v>
      </c>
      <c r="KB33" s="24">
        <f t="shared" si="115"/>
        <v>4.1439999999999921</v>
      </c>
      <c r="KC33" s="24">
        <f t="shared" si="116"/>
        <v>6.9479999999999986</v>
      </c>
      <c r="KD33" s="24">
        <f t="shared" si="117"/>
        <v>7.6000000000000068</v>
      </c>
      <c r="KE33" s="24">
        <f t="shared" si="118"/>
        <v>2.5840000000000085</v>
      </c>
      <c r="KF33" s="24">
        <f t="shared" si="119"/>
        <v>2.7830000000000021</v>
      </c>
      <c r="KG33" s="24">
        <f t="shared" si="120"/>
        <v>4.0990000000000082</v>
      </c>
      <c r="KH33" s="24" t="e">
        <f t="shared" si="9"/>
        <v>#DIV/0!</v>
      </c>
      <c r="KI33" s="24" t="e">
        <f t="shared" si="134"/>
        <v>#DIV/0!</v>
      </c>
      <c r="KJ33" s="24">
        <f t="shared" si="135"/>
        <v>4.405028341943984</v>
      </c>
      <c r="KK33" s="24">
        <f t="shared" si="136"/>
        <v>2.5151515151515147</v>
      </c>
      <c r="KL33" s="24">
        <f t="shared" si="137"/>
        <v>5.3164209573295818</v>
      </c>
      <c r="KM33" s="24">
        <f t="shared" si="138"/>
        <v>8.1536386078795431</v>
      </c>
    </row>
    <row r="34" spans="1:299" outlineLevel="1">
      <c r="A34">
        <v>2007</v>
      </c>
      <c r="B34" s="16">
        <f>+CIT!B104+PIT!B104+VAT!B104</f>
        <v>27.019065378382258</v>
      </c>
      <c r="C34" s="16">
        <f>+CIT!C104+PIT!C104+VAT!C104</f>
        <v>34.689068587117532</v>
      </c>
      <c r="D34" s="16">
        <f>+CIT!D104+PIT!D104+VAT!D104</f>
        <v>34.90923487593907</v>
      </c>
      <c r="E34" s="31" t="e">
        <f>+CIT!E104+PIT!E104+VAT!E104</f>
        <v>#N/A</v>
      </c>
      <c r="F34" s="16">
        <f>+CIT!F104+PIT!F104+VAT!F104</f>
        <v>38.80553655428627</v>
      </c>
      <c r="G34" s="16">
        <f>+CIT!G104+PIT!G104+VAT!G104</f>
        <v>16.381773001775393</v>
      </c>
      <c r="H34" s="31" t="e">
        <f>+CIT!H104+PIT!H104+VAT!H104</f>
        <v>#VALUE!</v>
      </c>
      <c r="I34" s="16">
        <f>+CIT!I104+PIT!I104+VAT!I104</f>
        <v>31.450302964064932</v>
      </c>
      <c r="J34" s="16">
        <f>+CIT!J104+PIT!J104+VAT!J104</f>
        <v>25.861769324522051</v>
      </c>
      <c r="K34" s="16">
        <f>+CIT!K104+PIT!K104+VAT!K104</f>
        <v>19.990811574372401</v>
      </c>
      <c r="L34" s="16">
        <f>+CIT!L104+PIT!L104+VAT!L104</f>
        <v>24.791517855557355</v>
      </c>
      <c r="M34" s="16">
        <f>+CIT!M104+PIT!M104+VAT!M104</f>
        <v>19.247036580348095</v>
      </c>
      <c r="N34" s="16">
        <f>+CIT!N104+PIT!N104+VAT!N104</f>
        <v>47.239704513769787</v>
      </c>
      <c r="O34" s="31" t="e">
        <f>+CIT!O104+PIT!O104+VAT!O104</f>
        <v>#VALUE!</v>
      </c>
      <c r="P34" s="16">
        <f>+CIT!P104+PIT!P104+VAT!P104</f>
        <v>30.606823336344888</v>
      </c>
      <c r="Q34" s="16">
        <f>+CIT!Q104+PIT!Q104+VAT!Q104</f>
        <v>34.194904595598494</v>
      </c>
      <c r="R34" s="16">
        <f>+CIT!R104+PIT!R104+VAT!R104</f>
        <v>26.76188642793954</v>
      </c>
      <c r="S34" s="16">
        <f>+CIT!S104+PIT!S104+VAT!S104</f>
        <v>21.089830739080043</v>
      </c>
      <c r="T34" s="16">
        <f>+CIT!T104+PIT!T104+VAT!T104</f>
        <v>34.391603333267746</v>
      </c>
      <c r="U34" s="16">
        <f>+CIT!U104+PIT!U104+VAT!U104</f>
        <v>32.946179359203605</v>
      </c>
      <c r="V34" s="16">
        <f>+CIT!V104+PIT!V104+VAT!V104</f>
        <v>23.10319258513114</v>
      </c>
      <c r="W34" s="16">
        <f>+CIT!W104+PIT!W104+VAT!W104</f>
        <v>20.189033440563179</v>
      </c>
      <c r="X34" s="16">
        <f>+CIT!X104+PIT!X104+VAT!X104</f>
        <v>21.453354638962601</v>
      </c>
      <c r="Y34" s="16">
        <f>+CIT!Y104+PIT!Y104+VAT!Y104</f>
        <v>27.610197123072211</v>
      </c>
      <c r="Z34" s="16">
        <f>+CIT!Z104+PIT!Z104+VAT!Z104</f>
        <v>21.632741209717679</v>
      </c>
      <c r="AA34" s="16">
        <f>+CIT!AA104+PIT!AA104+VAT!AA104</f>
        <v>30.039215503677834</v>
      </c>
      <c r="AB34" s="16">
        <f>+CIT!AB104+PIT!AB104+VAT!AB104</f>
        <v>31.149452850633583</v>
      </c>
      <c r="AC34" s="16">
        <f>+CIT!AC104+PIT!AC104+VAT!AC104</f>
        <v>23.804772198052405</v>
      </c>
      <c r="AD34" s="16">
        <f>+CIT!AD104+PIT!AD104+VAT!AD104</f>
        <v>26.501842400744383</v>
      </c>
      <c r="AE34" s="16">
        <f>+CIT!AE104+PIT!AE104+VAT!AE104</f>
        <v>28.330303941878682</v>
      </c>
      <c r="AF34" s="31" t="e">
        <f>+CIT!AF104+PIT!AF104+VAT!AF104</f>
        <v>#N/A</v>
      </c>
      <c r="AG34" s="16">
        <f>+CIT!AG104+PIT!AG104+VAT!AG104</f>
        <v>28.064099241755166</v>
      </c>
      <c r="AH34" s="16">
        <f>+CIT!AH104+PIT!AH104+VAT!AH104</f>
        <v>30.454254453333519</v>
      </c>
      <c r="AI34" s="16">
        <f>+CIT!AI104+PIT!AI104+VAT!AI104</f>
        <v>43.216288957705309</v>
      </c>
      <c r="AJ34" s="31" t="e">
        <f>+CIT!AJ104+PIT!AJ104+VAT!AJ104</f>
        <v>#N/A</v>
      </c>
      <c r="AK34" s="16">
        <f>+CIT!AK104+PIT!AK104+VAT!AK104</f>
        <v>30.929104696310951</v>
      </c>
      <c r="AL34" s="16">
        <f>+CIT!AL104+PIT!AL104+VAT!AL104</f>
        <v>35</v>
      </c>
      <c r="AM34" s="16">
        <f>+CIT!AM104+PIT!AM104+VAT!AM104</f>
        <v>24.765789810811668</v>
      </c>
      <c r="AN34" s="31" t="e">
        <f>+CIT!AN104+PIT!AN104+VAT!AN104</f>
        <v>#VALUE!</v>
      </c>
      <c r="AO34" s="31" t="e">
        <f>+CIT!AO104+PIT!AO104+VAT!AO104</f>
        <v>#N/A</v>
      </c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I34" s="16">
        <v>5.9829999999999997</v>
      </c>
      <c r="CJ34" s="16">
        <v>9.0079999999999991</v>
      </c>
      <c r="CK34" s="16">
        <v>4.3639999999999999</v>
      </c>
      <c r="CL34" s="16">
        <v>3.7269999999999999</v>
      </c>
      <c r="CM34" s="16">
        <v>8.6370000000000005</v>
      </c>
      <c r="CN34" s="16">
        <v>3.677</v>
      </c>
      <c r="CO34" s="16">
        <v>4.5640000000000001</v>
      </c>
      <c r="CP34" s="16">
        <v>5.9790000000000001</v>
      </c>
      <c r="CQ34" s="16">
        <v>6.07</v>
      </c>
      <c r="CR34" s="16">
        <v>6.5910000000000002</v>
      </c>
      <c r="CS34" s="16">
        <v>2.0720000000000001</v>
      </c>
      <c r="CT34" s="16">
        <v>4.9109999999999996</v>
      </c>
      <c r="CU34" s="16">
        <v>6.7380000000000004</v>
      </c>
      <c r="CV34" s="16">
        <v>8.2149999999999999</v>
      </c>
      <c r="CW34" s="16">
        <v>4.9119999999999999</v>
      </c>
      <c r="CX34" s="16">
        <v>5.57</v>
      </c>
      <c r="CY34" s="16">
        <v>0.90800000000000003</v>
      </c>
      <c r="CZ34" s="16">
        <v>2.19</v>
      </c>
      <c r="DA34" s="16">
        <v>1.861</v>
      </c>
      <c r="DB34" s="16">
        <v>7.5789999999999997</v>
      </c>
      <c r="DC34" s="16">
        <v>5.2990000000000004</v>
      </c>
      <c r="DD34" s="16">
        <v>2.423</v>
      </c>
      <c r="DE34" s="16">
        <v>2.9820000000000002</v>
      </c>
      <c r="DF34" s="16">
        <v>3.274</v>
      </c>
      <c r="DG34" s="16">
        <v>6.0490000000000004</v>
      </c>
      <c r="DH34" s="16">
        <v>6.1879999999999997</v>
      </c>
      <c r="DI34" s="16">
        <v>0.24199999999999999</v>
      </c>
      <c r="DJ34" s="16">
        <v>8.4550000000000001</v>
      </c>
      <c r="DK34" s="16">
        <v>9.8010000000000002</v>
      </c>
      <c r="DL34" s="16">
        <v>6.3449999999999998</v>
      </c>
      <c r="DM34" s="16">
        <v>5.306</v>
      </c>
      <c r="DN34" s="16">
        <v>6.1020000000000003</v>
      </c>
      <c r="DO34" s="16">
        <v>1.4870000000000001</v>
      </c>
      <c r="DP34" s="16">
        <v>1.484</v>
      </c>
      <c r="DQ34" s="16">
        <v>5.8</v>
      </c>
      <c r="DR34" s="16">
        <v>9.9429999999999996</v>
      </c>
      <c r="DS34" s="16">
        <v>11.106999999999999</v>
      </c>
      <c r="DT34" s="16">
        <v>8.0980000000000008</v>
      </c>
      <c r="DU34" s="16">
        <v>2.2909999999999999</v>
      </c>
      <c r="DV34" s="16">
        <v>3</v>
      </c>
      <c r="DW34" s="16">
        <v>3.7719999999999998</v>
      </c>
      <c r="DX34" s="16">
        <v>3.46</v>
      </c>
      <c r="DY34" s="16">
        <v>5.0759999999999996</v>
      </c>
      <c r="DZ34" s="16">
        <v>6.4729999999999999</v>
      </c>
      <c r="EA34" s="16">
        <v>2.9940000000000002</v>
      </c>
      <c r="EB34" s="16">
        <v>12.111000000000001</v>
      </c>
      <c r="EC34" s="16">
        <v>5.4219999999999997</v>
      </c>
      <c r="ED34" s="16">
        <v>8.5180000000000007</v>
      </c>
      <c r="EE34" s="16">
        <v>7.0620000000000003</v>
      </c>
      <c r="EF34" s="16">
        <v>2.5070000000000001</v>
      </c>
      <c r="EG34" s="16">
        <v>7.234</v>
      </c>
      <c r="EH34" s="16">
        <v>8.5350000000000001</v>
      </c>
      <c r="EI34" s="16">
        <v>6.44</v>
      </c>
      <c r="EJ34" s="16">
        <v>9.0220000000000002</v>
      </c>
      <c r="EK34" s="16">
        <v>10.832000000000001</v>
      </c>
      <c r="EL34" s="16">
        <v>6.98</v>
      </c>
      <c r="EM34" s="16">
        <v>5.36</v>
      </c>
      <c r="EN34" s="16">
        <v>3.6019999999999999</v>
      </c>
      <c r="EO34" s="16">
        <v>3.4390000000000001</v>
      </c>
      <c r="EP34" s="16">
        <v>4.0599999999999996</v>
      </c>
      <c r="EQ34" s="16">
        <v>5.0439999999999996</v>
      </c>
      <c r="ER34" s="16">
        <v>8.1999999999999993</v>
      </c>
      <c r="ES34" s="16">
        <v>2.2690000000000001</v>
      </c>
      <c r="ET34" s="16">
        <v>2.0110000000000001</v>
      </c>
      <c r="EU34" s="16">
        <v>6.5419999999999998</v>
      </c>
      <c r="EW34" s="36">
        <f t="shared" si="6"/>
        <v>187.5537950904089</v>
      </c>
      <c r="EX34" s="36">
        <f t="shared" si="10"/>
        <v>174.02397268505021</v>
      </c>
      <c r="EY34" s="36">
        <f t="shared" si="11"/>
        <v>244.29146390089628</v>
      </c>
      <c r="EZ34" s="36">
        <f t="shared" si="12"/>
        <v>185.30123388725198</v>
      </c>
      <c r="FA34" s="36">
        <f t="shared" si="121"/>
        <v>182.91709098458321</v>
      </c>
      <c r="FB34" s="36">
        <f t="shared" si="13"/>
        <v>178.01214084988675</v>
      </c>
      <c r="FC34" s="36">
        <f t="shared" si="14"/>
        <v>186.94816695349701</v>
      </c>
      <c r="FD34" s="36">
        <f t="shared" si="139"/>
        <v>182.40422351501661</v>
      </c>
      <c r="FE34" s="36">
        <f t="shared" si="15"/>
        <v>190.95853249461669</v>
      </c>
      <c r="FF34" s="36">
        <f t="shared" si="16"/>
        <v>99.204951160779075</v>
      </c>
      <c r="FG34" s="36">
        <f t="shared" si="17"/>
        <v>204.56981256680513</v>
      </c>
      <c r="FH34" s="36">
        <f t="shared" si="18"/>
        <v>343.26205107282391</v>
      </c>
      <c r="FI34" s="36">
        <f t="shared" si="19"/>
        <v>248.79611938450532</v>
      </c>
      <c r="FJ34" s="36">
        <f t="shared" si="20"/>
        <v>288.58889164378564</v>
      </c>
      <c r="FK34" s="36">
        <f t="shared" si="122"/>
        <v>183.52112531166313</v>
      </c>
      <c r="FL34" s="36">
        <f t="shared" si="132"/>
        <v>142.7043044802123</v>
      </c>
      <c r="FM34" s="36">
        <f t="shared" si="21"/>
        <v>179.28067888052408</v>
      </c>
      <c r="FN34" s="36">
        <f t="shared" si="22"/>
        <v>207.89402713495357</v>
      </c>
      <c r="FO34" s="36">
        <f t="shared" si="23"/>
        <v>161.315494147701</v>
      </c>
      <c r="FP34" s="36">
        <f t="shared" si="130"/>
        <v>233.19150257396328</v>
      </c>
      <c r="FQ34" s="36">
        <f t="shared" si="24"/>
        <v>212.52762558999919</v>
      </c>
      <c r="FR34" s="36">
        <f t="shared" si="25"/>
        <v>179.77538568449626</v>
      </c>
      <c r="FS34" s="36">
        <f t="shared" si="26"/>
        <v>166.70651469818421</v>
      </c>
      <c r="FT34" s="36">
        <f t="shared" si="27"/>
        <v>185.29099557651836</v>
      </c>
      <c r="FU34" s="36">
        <f t="shared" si="28"/>
        <v>203.42849215096226</v>
      </c>
      <c r="FV34" s="36">
        <f t="shared" si="29"/>
        <v>255.99608816838679</v>
      </c>
      <c r="FW34" s="36">
        <f t="shared" si="30"/>
        <v>149.90488118354637</v>
      </c>
      <c r="FX34" s="36">
        <f t="shared" si="31"/>
        <v>242.6512614750082</v>
      </c>
      <c r="FY34" s="36">
        <f t="shared" si="32"/>
        <v>490.67681294988864</v>
      </c>
      <c r="FZ34" s="36">
        <f t="shared" si="33"/>
        <v>398.08398453375065</v>
      </c>
      <c r="GA34" s="36">
        <f t="shared" si="34"/>
        <v>377.38739394707449</v>
      </c>
      <c r="GB34" s="36">
        <f t="shared" si="35"/>
        <v>317.68341604974773</v>
      </c>
      <c r="GC34" s="36">
        <f t="shared" si="36"/>
        <v>158.42074484849195</v>
      </c>
      <c r="GD34" s="36">
        <f t="shared" si="37"/>
        <v>192.31492430918507</v>
      </c>
      <c r="GE34" s="36">
        <f t="shared" si="38"/>
        <v>735.54738236777212</v>
      </c>
      <c r="GF34" s="36">
        <f t="shared" si="123"/>
        <v>235.04985009375557</v>
      </c>
      <c r="GG34" s="36">
        <f t="shared" si="133"/>
        <v>205.58595731321418</v>
      </c>
      <c r="GH34" s="36">
        <f t="shared" si="39"/>
        <v>359.50388076045459</v>
      </c>
      <c r="GI34" s="36">
        <f t="shared" si="40"/>
        <v>194.88210700693716</v>
      </c>
      <c r="GJ34" s="36">
        <f t="shared" si="124"/>
        <v>91.249822618527318</v>
      </c>
      <c r="GK34" s="36">
        <f t="shared" si="41"/>
        <v>200.33239798384082</v>
      </c>
      <c r="GL34" s="36">
        <f t="shared" si="42"/>
        <v>209.66632693737381</v>
      </c>
      <c r="GM34" s="36">
        <f t="shared" si="43"/>
        <v>157.68547905596199</v>
      </c>
      <c r="GN34" s="36">
        <f t="shared" si="125"/>
        <v>138.63097864736983</v>
      </c>
      <c r="GO34" s="36">
        <f t="shared" si="44"/>
        <v>217.58130110707199</v>
      </c>
      <c r="GP34" s="36">
        <f t="shared" si="45"/>
        <v>294.48847481999701</v>
      </c>
      <c r="GQ34" s="36">
        <f t="shared" si="46"/>
        <v>209.02291628635427</v>
      </c>
      <c r="GR34" s="36">
        <f t="shared" si="47"/>
        <v>191.60550592404397</v>
      </c>
      <c r="GS34" s="36">
        <f t="shared" si="48"/>
        <v>187.17101396813715</v>
      </c>
      <c r="GT34" s="36">
        <f t="shared" si="49"/>
        <v>211.40264652478527</v>
      </c>
      <c r="GU34" s="36">
        <f t="shared" si="50"/>
        <v>137.98266613281294</v>
      </c>
      <c r="GV34" s="36">
        <f t="shared" si="126"/>
        <v>143.32971672839784</v>
      </c>
      <c r="GW34" s="36">
        <f t="shared" si="140"/>
        <v>170.05357627224572</v>
      </c>
      <c r="GX34" s="36">
        <f t="shared" si="51"/>
        <v>629.06093050864058</v>
      </c>
      <c r="GY34" s="36">
        <f t="shared" si="131"/>
        <v>194.73410759465895</v>
      </c>
      <c r="GZ34" s="36">
        <f t="shared" si="127"/>
        <v>181.36615694717585</v>
      </c>
      <c r="HA34" s="36">
        <f t="shared" si="128"/>
        <v>163.94928952289231</v>
      </c>
      <c r="HB34" s="36">
        <f t="shared" si="52"/>
        <v>225.72366697370452</v>
      </c>
      <c r="HC34" s="36">
        <f t="shared" si="53"/>
        <v>198.87710509715225</v>
      </c>
      <c r="HD34" s="36">
        <f t="shared" si="54"/>
        <v>163.27113353682154</v>
      </c>
      <c r="HE34" s="36">
        <f t="shared" si="55"/>
        <v>339.79800973871301</v>
      </c>
      <c r="HF34" s="36">
        <f t="shared" si="129"/>
        <v>103.15019019639286</v>
      </c>
      <c r="HG34" s="36">
        <f t="shared" si="56"/>
        <v>200.8956721721037</v>
      </c>
      <c r="HH34" s="36">
        <f t="shared" si="57"/>
        <v>230.99799014790182</v>
      </c>
      <c r="HI34" s="36">
        <f t="shared" si="8"/>
        <v>164.97756882242408</v>
      </c>
      <c r="HL34">
        <v>51.008000000000003</v>
      </c>
      <c r="HM34">
        <v>7.0890000000000004</v>
      </c>
      <c r="HN34">
        <v>9843.2389999999996</v>
      </c>
      <c r="HO34">
        <v>76745.399999999994</v>
      </c>
      <c r="HP34">
        <v>1048.8230000000001</v>
      </c>
      <c r="HQ34">
        <v>74.878</v>
      </c>
      <c r="HU34" s="24">
        <f t="shared" si="7"/>
        <v>5.983000000000005</v>
      </c>
      <c r="HV34" s="24">
        <f t="shared" si="7"/>
        <v>9.0079999999999938</v>
      </c>
      <c r="HW34" s="24">
        <f t="shared" si="58"/>
        <v>4.3639999999999901</v>
      </c>
      <c r="HX34" s="24">
        <f t="shared" si="59"/>
        <v>3.7269999999999914</v>
      </c>
      <c r="HY34" s="24">
        <f t="shared" si="60"/>
        <v>8.6370000000000058</v>
      </c>
      <c r="HZ34" s="24">
        <f t="shared" si="61"/>
        <v>3.6769999999999969</v>
      </c>
      <c r="IA34" s="24">
        <f t="shared" si="62"/>
        <v>4.5639999999999903</v>
      </c>
      <c r="IB34" s="24">
        <f t="shared" si="63"/>
        <v>5.979000000000001</v>
      </c>
      <c r="IC34" s="24">
        <f t="shared" si="64"/>
        <v>6.0699999999999976</v>
      </c>
      <c r="ID34" s="24">
        <f t="shared" si="65"/>
        <v>6.5909999999999913</v>
      </c>
      <c r="IE34" s="24">
        <f t="shared" si="66"/>
        <v>2.0720000000000072</v>
      </c>
      <c r="IF34" s="24">
        <f t="shared" si="67"/>
        <v>4.9109999999999987</v>
      </c>
      <c r="IG34" s="24">
        <f t="shared" si="68"/>
        <v>6.7379999999999995</v>
      </c>
      <c r="IH34" s="24">
        <f t="shared" si="69"/>
        <v>8.2149999999999945</v>
      </c>
      <c r="II34" s="24">
        <f t="shared" si="70"/>
        <v>4.9120000000000053</v>
      </c>
      <c r="IJ34" s="24">
        <f t="shared" si="71"/>
        <v>5.5700000000000083</v>
      </c>
      <c r="IK34" s="24">
        <f t="shared" si="72"/>
        <v>0.9079999999999977</v>
      </c>
      <c r="IL34" s="24">
        <f t="shared" si="73"/>
        <v>2.1900000000000031</v>
      </c>
      <c r="IM34" s="24">
        <f t="shared" si="74"/>
        <v>1.8610000000000015</v>
      </c>
      <c r="IN34" s="24">
        <f t="shared" si="75"/>
        <v>7.5790000000000024</v>
      </c>
      <c r="IO34" s="24">
        <f t="shared" si="76"/>
        <v>5.2990000000000093</v>
      </c>
      <c r="IP34" s="24">
        <f t="shared" si="77"/>
        <v>2.4229999999999974</v>
      </c>
      <c r="IQ34" s="24">
        <f t="shared" si="78"/>
        <v>2.9819999999999958</v>
      </c>
      <c r="IR34" s="24">
        <f t="shared" si="79"/>
        <v>3.2739999999999991</v>
      </c>
      <c r="IS34" s="24">
        <f t="shared" si="80"/>
        <v>6.0489999999999933</v>
      </c>
      <c r="IT34" s="24">
        <f t="shared" si="81"/>
        <v>6.1879999999999935</v>
      </c>
      <c r="IU34" s="24">
        <f t="shared" si="82"/>
        <v>0.24200000000000887</v>
      </c>
      <c r="IV34" s="24">
        <f t="shared" si="83"/>
        <v>8.4549999999999912</v>
      </c>
      <c r="IW34" s="24">
        <f t="shared" si="84"/>
        <v>9.8009999999999931</v>
      </c>
      <c r="IX34" s="24">
        <f t="shared" si="85"/>
        <v>6.3450000000000006</v>
      </c>
      <c r="IY34" s="24">
        <f t="shared" si="86"/>
        <v>5.3060000000000107</v>
      </c>
      <c r="IZ34" s="24">
        <f t="shared" si="87"/>
        <v>6.1020000000000074</v>
      </c>
      <c r="JA34" s="24">
        <f t="shared" si="88"/>
        <v>1.4869999999999939</v>
      </c>
      <c r="JB34" s="24">
        <f t="shared" si="89"/>
        <v>1.4839999999999964</v>
      </c>
      <c r="JC34" s="24">
        <f t="shared" si="90"/>
        <v>5.8000000000000052</v>
      </c>
      <c r="JD34" s="24">
        <f t="shared" si="91"/>
        <v>9.9429999999999907</v>
      </c>
      <c r="JE34" s="24">
        <f t="shared" si="92"/>
        <v>11.106999999999999</v>
      </c>
      <c r="JF34" s="24">
        <f t="shared" si="93"/>
        <v>8.0980000000000061</v>
      </c>
      <c r="JG34" s="24">
        <f t="shared" si="94"/>
        <v>2.2909999999999986</v>
      </c>
      <c r="JH34" s="24">
        <f t="shared" si="95"/>
        <v>3.0000000000000027</v>
      </c>
      <c r="JI34" s="24">
        <f t="shared" si="96"/>
        <v>3.7719999999999976</v>
      </c>
      <c r="JJ34" s="24">
        <f t="shared" si="97"/>
        <v>3.4599999999999964</v>
      </c>
      <c r="JK34" s="24">
        <f t="shared" si="98"/>
        <v>5.0759999999999916</v>
      </c>
      <c r="JL34" s="24">
        <f t="shared" si="99"/>
        <v>6.4729999999999954</v>
      </c>
      <c r="JM34" s="24">
        <f t="shared" si="100"/>
        <v>2.9940000000000078</v>
      </c>
      <c r="JN34" s="24">
        <f t="shared" si="101"/>
        <v>12.111000000000004</v>
      </c>
      <c r="JO34" s="24">
        <f t="shared" si="102"/>
        <v>5.4219999999999935</v>
      </c>
      <c r="JP34" s="24">
        <f t="shared" si="103"/>
        <v>8.5180000000000042</v>
      </c>
      <c r="JQ34" s="24">
        <f t="shared" si="104"/>
        <v>7.0619999999999905</v>
      </c>
      <c r="JR34" s="24">
        <f t="shared" si="105"/>
        <v>2.5069999999999926</v>
      </c>
      <c r="JS34" s="24">
        <f t="shared" si="106"/>
        <v>7.2340000000000071</v>
      </c>
      <c r="JT34" s="24">
        <f t="shared" si="107"/>
        <v>8.5350000000000037</v>
      </c>
      <c r="JU34" s="24">
        <f t="shared" si="108"/>
        <v>6.4400000000000013</v>
      </c>
      <c r="JV34" s="24">
        <f t="shared" si="109"/>
        <v>9.0219999999999967</v>
      </c>
      <c r="JW34" s="24">
        <f t="shared" si="110"/>
        <v>10.831999999999997</v>
      </c>
      <c r="JX34" s="24">
        <f t="shared" si="111"/>
        <v>6.9800000000000084</v>
      </c>
      <c r="JY34" s="24">
        <f t="shared" si="112"/>
        <v>5.3600000000000092</v>
      </c>
      <c r="JZ34" s="24">
        <f t="shared" si="113"/>
        <v>3.6019999999999941</v>
      </c>
      <c r="KA34" s="24">
        <f t="shared" si="114"/>
        <v>3.4389999999999921</v>
      </c>
      <c r="KB34" s="24">
        <f t="shared" si="115"/>
        <v>4.0599999999999969</v>
      </c>
      <c r="KC34" s="24">
        <f t="shared" si="116"/>
        <v>5.044000000000004</v>
      </c>
      <c r="KD34" s="24">
        <f t="shared" si="117"/>
        <v>8.2000000000000064</v>
      </c>
      <c r="KE34" s="24">
        <f t="shared" si="118"/>
        <v>2.2690000000000099</v>
      </c>
      <c r="KF34" s="24">
        <f t="shared" si="119"/>
        <v>2.0110000000000072</v>
      </c>
      <c r="KG34" s="24">
        <f t="shared" si="120"/>
        <v>6.5420000000000034</v>
      </c>
      <c r="KH34" s="24" t="e">
        <f t="shared" si="9"/>
        <v>#DIV/0!</v>
      </c>
      <c r="KI34" s="24" t="e">
        <f t="shared" si="134"/>
        <v>#DIV/0!</v>
      </c>
      <c r="KJ34" s="24">
        <f t="shared" si="135"/>
        <v>2.1897225282981214</v>
      </c>
      <c r="KK34" s="24">
        <f t="shared" si="136"/>
        <v>4.7738693467336724</v>
      </c>
      <c r="KL34" s="24">
        <f t="shared" si="137"/>
        <v>6.5192920442853186</v>
      </c>
      <c r="KM34" s="24">
        <f t="shared" si="138"/>
        <v>8.5351194028584274</v>
      </c>
    </row>
    <row r="35" spans="1:299" outlineLevel="1">
      <c r="A35">
        <v>2008</v>
      </c>
      <c r="B35" s="16">
        <f>+CIT!B105+PIT!B105+VAT!B105</f>
        <v>27.019065378382258</v>
      </c>
      <c r="C35" s="16">
        <f>+CIT!C105+PIT!C105+VAT!C105</f>
        <v>34.689068587117532</v>
      </c>
      <c r="D35" s="16">
        <f>+CIT!D105+PIT!D105+VAT!D105</f>
        <v>34.90923487593907</v>
      </c>
      <c r="E35" s="31" t="e">
        <f>+CIT!E105+PIT!E105+VAT!E105</f>
        <v>#N/A</v>
      </c>
      <c r="F35" s="16">
        <f>+CIT!F105+PIT!F105+VAT!F105</f>
        <v>38.80553655428627</v>
      </c>
      <c r="G35" s="16">
        <f>+CIT!G105+PIT!G105+VAT!G105</f>
        <v>16.381773001775393</v>
      </c>
      <c r="H35" s="31" t="e">
        <f>+CIT!H105+PIT!H105+VAT!H105</f>
        <v>#VALUE!</v>
      </c>
      <c r="I35" s="16">
        <f>+CIT!I105+PIT!I105+VAT!I105</f>
        <v>31.450302964064932</v>
      </c>
      <c r="J35" s="16">
        <f>+CIT!J105+PIT!J105+VAT!J105</f>
        <v>25.201441404731316</v>
      </c>
      <c r="K35" s="16">
        <f>+CIT!K105+PIT!K105+VAT!K105</f>
        <v>19.990811574372401</v>
      </c>
      <c r="L35" s="16">
        <f>+CIT!L105+PIT!L105+VAT!L105</f>
        <v>24.303100196915281</v>
      </c>
      <c r="M35" s="16">
        <f>+CIT!M105+PIT!M105+VAT!M105</f>
        <v>19.247036580348095</v>
      </c>
      <c r="N35" s="16">
        <f>+CIT!N105+PIT!N105+VAT!N105</f>
        <v>49.080054770430536</v>
      </c>
      <c r="O35" s="31" t="e">
        <f>+CIT!O105+PIT!O105+VAT!O105</f>
        <v>#VALUE!</v>
      </c>
      <c r="P35" s="16">
        <f>+CIT!P105+PIT!P105+VAT!P105</f>
        <v>30.606823336344888</v>
      </c>
      <c r="Q35" s="16">
        <f>+CIT!Q105+PIT!Q105+VAT!Q105</f>
        <v>33.228340041115302</v>
      </c>
      <c r="R35" s="16">
        <f>+CIT!R105+PIT!R105+VAT!R105</f>
        <v>26.76188642793954</v>
      </c>
      <c r="S35" s="16">
        <f>+CIT!S105+PIT!S105+VAT!S105</f>
        <v>21.089830739080043</v>
      </c>
      <c r="T35" s="16">
        <f>+CIT!T105+PIT!T105+VAT!T105</f>
        <v>34.19096227011697</v>
      </c>
      <c r="U35" s="16">
        <f>+CIT!U105+PIT!U105+VAT!U105</f>
        <v>32.946179359203605</v>
      </c>
      <c r="V35" s="16">
        <f>+CIT!V105+PIT!V105+VAT!V105</f>
        <v>23.10319258513114</v>
      </c>
      <c r="W35" s="16">
        <f>+CIT!W105+PIT!W105+VAT!W105</f>
        <v>20.189033440563179</v>
      </c>
      <c r="X35" s="16">
        <f>+CIT!X105+PIT!X105+VAT!X105</f>
        <v>20.172256256210119</v>
      </c>
      <c r="Y35" s="16">
        <f>+CIT!Y105+PIT!Y105+VAT!Y105</f>
        <v>27.610197123072211</v>
      </c>
      <c r="Z35" s="16">
        <f>+CIT!Z105+PIT!Z105+VAT!Z105</f>
        <v>21.632741209717679</v>
      </c>
      <c r="AA35" s="16">
        <f>+CIT!AA105+PIT!AA105+VAT!AA105</f>
        <v>29.422848375381761</v>
      </c>
      <c r="AB35" s="16">
        <f>+CIT!AB105+PIT!AB105+VAT!AB105</f>
        <v>31.149452850633583</v>
      </c>
      <c r="AC35" s="16">
        <f>+CIT!AC105+PIT!AC105+VAT!AC105</f>
        <v>23.804772198052405</v>
      </c>
      <c r="AD35" s="16">
        <f>+CIT!AD105+PIT!AD105+VAT!AD105</f>
        <v>26.501842400744383</v>
      </c>
      <c r="AE35" s="16">
        <f>+CIT!AE105+PIT!AE105+VAT!AE105</f>
        <v>27.814008164980208</v>
      </c>
      <c r="AF35" s="31" t="e">
        <f>+CIT!AF105+PIT!AF105+VAT!AF105</f>
        <v>#N/A</v>
      </c>
      <c r="AG35" s="16">
        <f>+CIT!AG105+PIT!AG105+VAT!AG105</f>
        <v>28.064099241755166</v>
      </c>
      <c r="AH35" s="16">
        <f>+CIT!AH105+PIT!AH105+VAT!AH105</f>
        <v>29.881028426841404</v>
      </c>
      <c r="AI35" s="16">
        <f>+CIT!AI105+PIT!AI105+VAT!AI105</f>
        <v>43.159662285335003</v>
      </c>
      <c r="AJ35" s="31" t="e">
        <f>+CIT!AJ105+PIT!AJ105+VAT!AJ105</f>
        <v>#N/A</v>
      </c>
      <c r="AK35" s="16">
        <f>+CIT!AK105+PIT!AK105+VAT!AK105</f>
        <v>30.929104696310951</v>
      </c>
      <c r="AL35" s="16">
        <f>+CIT!AL105+PIT!AL105+VAT!AL105</f>
        <v>35</v>
      </c>
      <c r="AM35" s="16">
        <f>+CIT!AM105+PIT!AM105+VAT!AM105</f>
        <v>22.911383282263042</v>
      </c>
      <c r="AN35" s="31" t="e">
        <f>+CIT!AN105+PIT!AN105+VAT!AN105</f>
        <v>#VALUE!</v>
      </c>
      <c r="AO35" s="31" t="e">
        <f>+CIT!AO105+PIT!AO105+VAT!AO105</f>
        <v>#N/A</v>
      </c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I35" s="16">
        <v>7.5</v>
      </c>
      <c r="CJ35" s="16">
        <v>4.0570000000000004</v>
      </c>
      <c r="CK35" s="16">
        <v>2.5619999999999998</v>
      </c>
      <c r="CL35" s="16">
        <v>1.46</v>
      </c>
      <c r="CM35" s="16">
        <v>10.234999999999999</v>
      </c>
      <c r="CN35" s="16">
        <v>0.44700000000000001</v>
      </c>
      <c r="CO35" s="16">
        <v>6.1479999999999997</v>
      </c>
      <c r="CP35" s="16">
        <v>5.5940000000000003</v>
      </c>
      <c r="CQ35" s="16">
        <v>5.0940000000000003</v>
      </c>
      <c r="CR35" s="16">
        <v>6.1159999999999997</v>
      </c>
      <c r="CS35" s="16">
        <v>1.004</v>
      </c>
      <c r="CT35" s="16">
        <v>3.5670000000000002</v>
      </c>
      <c r="CU35" s="16">
        <v>3.2829999999999999</v>
      </c>
      <c r="CV35" s="16">
        <v>4.7380000000000004</v>
      </c>
      <c r="CW35" s="16">
        <v>1.8959999999999999</v>
      </c>
      <c r="CX35" s="16">
        <v>2.6859999999999999</v>
      </c>
      <c r="CY35" s="16">
        <v>-0.51100000000000001</v>
      </c>
      <c r="CZ35" s="16">
        <v>6.3570000000000002</v>
      </c>
      <c r="DA35" s="16">
        <v>2.1269999999999998</v>
      </c>
      <c r="DB35" s="16">
        <v>-5.1319999999999997</v>
      </c>
      <c r="DC35" s="16">
        <v>0.78400000000000003</v>
      </c>
      <c r="DD35" s="16">
        <v>0.114</v>
      </c>
      <c r="DE35" s="16">
        <v>0.95899999999999996</v>
      </c>
      <c r="DF35" s="16">
        <v>-0.33500000000000002</v>
      </c>
      <c r="DG35" s="16">
        <v>3.6619999999999999</v>
      </c>
      <c r="DH35" s="16">
        <v>4.2320000000000002</v>
      </c>
      <c r="DI35" s="16">
        <v>1.0580000000000001</v>
      </c>
      <c r="DJ35" s="16">
        <v>2.21</v>
      </c>
      <c r="DK35" s="16">
        <v>3.891</v>
      </c>
      <c r="DL35" s="16">
        <v>7.4420000000000002</v>
      </c>
      <c r="DM35" s="16">
        <v>-4.4870000000000001</v>
      </c>
      <c r="DN35" s="16">
        <v>3.4590000000000001</v>
      </c>
      <c r="DO35" s="16">
        <v>-0.96199999999999997</v>
      </c>
      <c r="DP35" s="16">
        <v>-1.224</v>
      </c>
      <c r="DQ35" s="16">
        <v>3.0129999999999999</v>
      </c>
      <c r="DR35" s="16">
        <v>-3.2429999999999999</v>
      </c>
      <c r="DS35" s="16">
        <v>2.6150000000000002</v>
      </c>
      <c r="DT35" s="16">
        <v>-0.30199999999999999</v>
      </c>
      <c r="DU35" s="16">
        <v>1.1439999999999999</v>
      </c>
      <c r="DV35" s="16">
        <v>7.8</v>
      </c>
      <c r="DW35" s="16">
        <v>2.1720000000000002</v>
      </c>
      <c r="DX35" s="16">
        <v>-0.184</v>
      </c>
      <c r="DY35" s="16">
        <v>3.4359999999999999</v>
      </c>
      <c r="DZ35" s="16">
        <v>5.4720000000000004</v>
      </c>
      <c r="EA35" s="16">
        <v>0.47599999999999998</v>
      </c>
      <c r="EB35" s="16">
        <v>9.8559999999999999</v>
      </c>
      <c r="EC35" s="16">
        <v>6.4960000000000004</v>
      </c>
      <c r="ED35" s="16">
        <v>9.1270000000000007</v>
      </c>
      <c r="EE35" s="16">
        <v>4.2</v>
      </c>
      <c r="EF35" s="16">
        <v>0.31900000000000001</v>
      </c>
      <c r="EG35" s="16">
        <v>9.3070000000000004</v>
      </c>
      <c r="EH35" s="16">
        <v>5.2480000000000002</v>
      </c>
      <c r="EI35" s="16">
        <v>5.6559999999999997</v>
      </c>
      <c r="EJ35" s="16">
        <v>1.863</v>
      </c>
      <c r="EK35" s="16">
        <v>5.5750000000000002</v>
      </c>
      <c r="EL35" s="16">
        <v>3.51</v>
      </c>
      <c r="EM35" s="16">
        <v>3.1909999999999998</v>
      </c>
      <c r="EN35" s="16">
        <v>0.88900000000000001</v>
      </c>
      <c r="EO35" s="16">
        <v>-0.45100000000000001</v>
      </c>
      <c r="EP35" s="16">
        <v>2.6520000000000001</v>
      </c>
      <c r="EQ35" s="16">
        <v>0.81499999999999995</v>
      </c>
      <c r="ER35" s="16">
        <v>2.2000000000000002</v>
      </c>
      <c r="ES35" s="16">
        <v>-0.24</v>
      </c>
      <c r="ET35" s="16">
        <v>0.122</v>
      </c>
      <c r="EU35" s="16">
        <v>7.1760000000000002</v>
      </c>
      <c r="EW35" s="36">
        <f t="shared" si="6"/>
        <v>201.62032972218955</v>
      </c>
      <c r="EX35" s="36">
        <f t="shared" si="10"/>
        <v>181.08412525688269</v>
      </c>
      <c r="EY35" s="36">
        <f t="shared" si="11"/>
        <v>250.55021120603723</v>
      </c>
      <c r="EZ35" s="36">
        <f t="shared" si="12"/>
        <v>188.00663190200586</v>
      </c>
      <c r="FA35" s="36">
        <f t="shared" si="121"/>
        <v>201.63865524685528</v>
      </c>
      <c r="FB35" s="36">
        <f t="shared" si="13"/>
        <v>178.80785511948574</v>
      </c>
      <c r="FC35" s="36">
        <f t="shared" si="14"/>
        <v>198.44174025779799</v>
      </c>
      <c r="FD35" s="36">
        <f t="shared" si="139"/>
        <v>192.60791577844665</v>
      </c>
      <c r="FE35" s="36">
        <f t="shared" si="15"/>
        <v>200.68596013989247</v>
      </c>
      <c r="FF35" s="36">
        <f t="shared" si="16"/>
        <v>105.27232597377234</v>
      </c>
      <c r="FG35" s="36">
        <f t="shared" si="17"/>
        <v>206.62369348497586</v>
      </c>
      <c r="FH35" s="36">
        <f t="shared" si="18"/>
        <v>355.50620843459154</v>
      </c>
      <c r="FI35" s="36">
        <f t="shared" si="19"/>
        <v>256.96409598389863</v>
      </c>
      <c r="FJ35" s="36">
        <f t="shared" si="20"/>
        <v>302.2622333298682</v>
      </c>
      <c r="FK35" s="36">
        <f t="shared" si="122"/>
        <v>187.00068584757227</v>
      </c>
      <c r="FL35" s="36">
        <f t="shared" si="132"/>
        <v>146.53734209855082</v>
      </c>
      <c r="FM35" s="36">
        <f t="shared" si="21"/>
        <v>178.36455461144462</v>
      </c>
      <c r="FN35" s="36">
        <f t="shared" si="22"/>
        <v>221.10985043992255</v>
      </c>
      <c r="FO35" s="36">
        <f t="shared" si="23"/>
        <v>164.7466747082226</v>
      </c>
      <c r="FP35" s="36">
        <f t="shared" si="130"/>
        <v>221.22411466186747</v>
      </c>
      <c r="FQ35" s="36">
        <f t="shared" si="24"/>
        <v>214.19384217462479</v>
      </c>
      <c r="FR35" s="36">
        <f t="shared" si="25"/>
        <v>179.98032962417656</v>
      </c>
      <c r="FS35" s="36">
        <f t="shared" si="26"/>
        <v>168.30523017413978</v>
      </c>
      <c r="FT35" s="36">
        <f t="shared" si="27"/>
        <v>184.67027074133702</v>
      </c>
      <c r="FU35" s="36">
        <f t="shared" si="28"/>
        <v>210.8780435335305</v>
      </c>
      <c r="FV35" s="36">
        <f t="shared" si="29"/>
        <v>266.82984261967289</v>
      </c>
      <c r="FW35" s="36">
        <f t="shared" si="30"/>
        <v>151.49087482646829</v>
      </c>
      <c r="FX35" s="36">
        <f t="shared" si="31"/>
        <v>248.01385435360589</v>
      </c>
      <c r="FY35" s="36">
        <f t="shared" si="32"/>
        <v>509.76904774176882</v>
      </c>
      <c r="FZ35" s="36">
        <f t="shared" si="33"/>
        <v>427.70939466275235</v>
      </c>
      <c r="GA35" s="36">
        <f t="shared" si="34"/>
        <v>360.45402158066929</v>
      </c>
      <c r="GB35" s="36">
        <f t="shared" si="35"/>
        <v>328.67208541090849</v>
      </c>
      <c r="GC35" s="36">
        <f t="shared" si="36"/>
        <v>156.89673728304948</v>
      </c>
      <c r="GD35" s="36">
        <f t="shared" si="37"/>
        <v>189.96098963564063</v>
      </c>
      <c r="GE35" s="36">
        <f t="shared" si="38"/>
        <v>757.7094249985131</v>
      </c>
      <c r="GF35" s="36">
        <f t="shared" si="123"/>
        <v>227.42718345521507</v>
      </c>
      <c r="GG35" s="36">
        <f t="shared" si="133"/>
        <v>210.96203009695472</v>
      </c>
      <c r="GH35" s="36">
        <f t="shared" si="39"/>
        <v>358.41817904055802</v>
      </c>
      <c r="GI35" s="36">
        <f t="shared" si="40"/>
        <v>197.1115583110965</v>
      </c>
      <c r="GJ35" s="36">
        <f t="shared" si="124"/>
        <v>98.367308782772454</v>
      </c>
      <c r="GK35" s="36">
        <f t="shared" si="41"/>
        <v>204.68361766804983</v>
      </c>
      <c r="GL35" s="36">
        <f t="shared" si="42"/>
        <v>209.28054089580905</v>
      </c>
      <c r="GM35" s="36">
        <f t="shared" si="43"/>
        <v>163.10355211632483</v>
      </c>
      <c r="GN35" s="36">
        <f t="shared" si="125"/>
        <v>146.21686579895393</v>
      </c>
      <c r="GO35" s="36">
        <f t="shared" si="44"/>
        <v>218.61698810034167</v>
      </c>
      <c r="GP35" s="36">
        <f t="shared" si="45"/>
        <v>323.51325889825591</v>
      </c>
      <c r="GQ35" s="36">
        <f t="shared" si="46"/>
        <v>222.60104492831582</v>
      </c>
      <c r="GR35" s="36">
        <f t="shared" si="47"/>
        <v>209.09334044973144</v>
      </c>
      <c r="GS35" s="36">
        <f t="shared" si="48"/>
        <v>195.0321965547989</v>
      </c>
      <c r="GT35" s="36">
        <f t="shared" si="49"/>
        <v>212.07702096719933</v>
      </c>
      <c r="GU35" s="36">
        <f t="shared" si="50"/>
        <v>150.82471286979384</v>
      </c>
      <c r="GV35" s="36">
        <f t="shared" si="126"/>
        <v>150.85166026230416</v>
      </c>
      <c r="GW35" s="36">
        <f t="shared" si="140"/>
        <v>179.67180654620392</v>
      </c>
      <c r="GX35" s="36">
        <f t="shared" si="51"/>
        <v>640.78033564401653</v>
      </c>
      <c r="GY35" s="36">
        <f t="shared" si="131"/>
        <v>205.59053409306119</v>
      </c>
      <c r="GZ35" s="36">
        <f t="shared" si="127"/>
        <v>187.7321090560217</v>
      </c>
      <c r="HA35" s="36">
        <f t="shared" si="128"/>
        <v>169.18091135156783</v>
      </c>
      <c r="HB35" s="36">
        <f t="shared" si="52"/>
        <v>227.73035037310078</v>
      </c>
      <c r="HC35" s="36">
        <f t="shared" si="53"/>
        <v>197.98016935316409</v>
      </c>
      <c r="HD35" s="36">
        <f t="shared" si="54"/>
        <v>167.60108399821806</v>
      </c>
      <c r="HE35" s="36">
        <f t="shared" si="55"/>
        <v>342.56736351808354</v>
      </c>
      <c r="HF35" s="36">
        <f t="shared" si="129"/>
        <v>105.4194943807135</v>
      </c>
      <c r="HG35" s="36">
        <f t="shared" si="56"/>
        <v>200.41352255889066</v>
      </c>
      <c r="HH35" s="36">
        <f t="shared" si="57"/>
        <v>231.27980769588225</v>
      </c>
      <c r="HI35" s="36">
        <f t="shared" si="8"/>
        <v>176.81635916112123</v>
      </c>
      <c r="HL35">
        <v>54.25</v>
      </c>
      <c r="HM35">
        <v>7.36</v>
      </c>
      <c r="HN35">
        <v>10270.878000000001</v>
      </c>
      <c r="HO35">
        <v>80772.7</v>
      </c>
      <c r="HP35">
        <v>1057.3710000000001</v>
      </c>
      <c r="HQ35">
        <v>80.697999999999993</v>
      </c>
      <c r="HU35" s="24">
        <f t="shared" si="7"/>
        <v>7.4999999999999956</v>
      </c>
      <c r="HV35" s="24">
        <f t="shared" si="7"/>
        <v>4.0569999999999995</v>
      </c>
      <c r="HW35" s="24">
        <f t="shared" si="58"/>
        <v>2.5619999999999976</v>
      </c>
      <c r="HX35" s="24">
        <f t="shared" si="59"/>
        <v>1.4599999999999946</v>
      </c>
      <c r="HY35" s="24">
        <f t="shared" si="60"/>
        <v>10.234999999999994</v>
      </c>
      <c r="HZ35" s="24">
        <f t="shared" si="61"/>
        <v>0.4469999999999974</v>
      </c>
      <c r="IA35" s="24">
        <f t="shared" si="62"/>
        <v>6.1479999999999979</v>
      </c>
      <c r="IB35" s="24">
        <f t="shared" si="63"/>
        <v>5.5940000000000101</v>
      </c>
      <c r="IC35" s="24">
        <f t="shared" si="64"/>
        <v>5.0939999999999985</v>
      </c>
      <c r="ID35" s="24">
        <f t="shared" si="65"/>
        <v>6.1160000000000103</v>
      </c>
      <c r="IE35" s="24">
        <f t="shared" si="66"/>
        <v>1.0040000000000049</v>
      </c>
      <c r="IF35" s="24">
        <f t="shared" si="67"/>
        <v>3.5670000000000091</v>
      </c>
      <c r="IG35" s="24">
        <f t="shared" si="68"/>
        <v>3.2829999999999915</v>
      </c>
      <c r="IH35" s="24">
        <f t="shared" si="69"/>
        <v>4.7379999999999978</v>
      </c>
      <c r="II35" s="24">
        <f t="shared" si="70"/>
        <v>1.8960000000000088</v>
      </c>
      <c r="IJ35" s="24">
        <f t="shared" si="71"/>
        <v>2.6860000000000106</v>
      </c>
      <c r="IK35" s="24">
        <f t="shared" si="72"/>
        <v>-0.51099999999999479</v>
      </c>
      <c r="IL35" s="24">
        <f t="shared" si="73"/>
        <v>6.3569999999999904</v>
      </c>
      <c r="IM35" s="24">
        <f t="shared" si="74"/>
        <v>2.12699999999999</v>
      </c>
      <c r="IN35" s="24">
        <f t="shared" si="75"/>
        <v>-5.1320000000000032</v>
      </c>
      <c r="IO35" s="24">
        <f t="shared" si="76"/>
        <v>0.78400000000000691</v>
      </c>
      <c r="IP35" s="24">
        <f t="shared" si="77"/>
        <v>0.11399999999999189</v>
      </c>
      <c r="IQ35" s="24">
        <f t="shared" si="78"/>
        <v>0.95899999999999874</v>
      </c>
      <c r="IR35" s="24">
        <f t="shared" si="79"/>
        <v>-0.33499999999999641</v>
      </c>
      <c r="IS35" s="24">
        <f t="shared" si="80"/>
        <v>3.6620000000000097</v>
      </c>
      <c r="IT35" s="24">
        <f t="shared" si="81"/>
        <v>4.2319999999999913</v>
      </c>
      <c r="IU35" s="24">
        <f t="shared" si="82"/>
        <v>1.0580000000000034</v>
      </c>
      <c r="IV35" s="24">
        <f t="shared" si="83"/>
        <v>2.2100000000000009</v>
      </c>
      <c r="IW35" s="24">
        <f t="shared" si="84"/>
        <v>3.891</v>
      </c>
      <c r="IX35" s="24">
        <f t="shared" si="85"/>
        <v>7.4419999999999931</v>
      </c>
      <c r="IY35" s="24">
        <f t="shared" si="86"/>
        <v>-4.4869999999999859</v>
      </c>
      <c r="IZ35" s="24">
        <f t="shared" si="87"/>
        <v>3.4589999999999899</v>
      </c>
      <c r="JA35" s="24">
        <f t="shared" si="88"/>
        <v>-0.96199999999998509</v>
      </c>
      <c r="JB35" s="24">
        <f t="shared" si="89"/>
        <v>-1.224000000000014</v>
      </c>
      <c r="JC35" s="24">
        <f t="shared" si="90"/>
        <v>3.012999999999999</v>
      </c>
      <c r="JD35" s="24">
        <f t="shared" si="91"/>
        <v>-3.2429999999999959</v>
      </c>
      <c r="JE35" s="24">
        <f t="shared" si="92"/>
        <v>2.6149999999999896</v>
      </c>
      <c r="JF35" s="24">
        <f t="shared" si="93"/>
        <v>-0.30200000000000227</v>
      </c>
      <c r="JG35" s="24">
        <f t="shared" si="94"/>
        <v>1.1439999999999895</v>
      </c>
      <c r="JH35" s="24">
        <f t="shared" si="95"/>
        <v>7.8000000000000069</v>
      </c>
      <c r="JI35" s="24">
        <f t="shared" si="96"/>
        <v>2.1719999999999962</v>
      </c>
      <c r="JJ35" s="24">
        <f t="shared" si="97"/>
        <v>-0.18399999999999528</v>
      </c>
      <c r="JK35" s="24">
        <f t="shared" si="98"/>
        <v>3.4359999999999946</v>
      </c>
      <c r="JL35" s="24">
        <f t="shared" si="99"/>
        <v>5.4720000000000102</v>
      </c>
      <c r="JM35" s="24">
        <f t="shared" si="100"/>
        <v>0.47600000000000975</v>
      </c>
      <c r="JN35" s="24">
        <f t="shared" si="101"/>
        <v>9.8559999999999981</v>
      </c>
      <c r="JO35" s="24">
        <f t="shared" si="102"/>
        <v>6.4959999999999907</v>
      </c>
      <c r="JP35" s="24">
        <f t="shared" si="103"/>
        <v>9.1269999999999953</v>
      </c>
      <c r="JQ35" s="24">
        <f t="shared" si="104"/>
        <v>4.2000000000000037</v>
      </c>
      <c r="JR35" s="24">
        <f t="shared" si="105"/>
        <v>0.31900000000000261</v>
      </c>
      <c r="JS35" s="24">
        <f t="shared" si="106"/>
        <v>9.3069999999999986</v>
      </c>
      <c r="JT35" s="24">
        <f t="shared" si="107"/>
        <v>5.2480000000000082</v>
      </c>
      <c r="JU35" s="24">
        <f t="shared" si="108"/>
        <v>5.6559999999999944</v>
      </c>
      <c r="JV35" s="24">
        <f t="shared" si="109"/>
        <v>1.8629999999999924</v>
      </c>
      <c r="JW35" s="24">
        <f t="shared" si="110"/>
        <v>5.5749999999999966</v>
      </c>
      <c r="JX35" s="24">
        <f t="shared" si="111"/>
        <v>3.5099999999999909</v>
      </c>
      <c r="JY35" s="24">
        <f t="shared" si="112"/>
        <v>3.1910000000000105</v>
      </c>
      <c r="JZ35" s="24">
        <f t="shared" si="113"/>
        <v>0.88900000000000645</v>
      </c>
      <c r="KA35" s="24">
        <f t="shared" si="114"/>
        <v>-0.4510000000000014</v>
      </c>
      <c r="KB35" s="24">
        <f t="shared" si="115"/>
        <v>2.6520000000000099</v>
      </c>
      <c r="KC35" s="24">
        <f t="shared" si="116"/>
        <v>0.81500000000001016</v>
      </c>
      <c r="KD35" s="24">
        <f t="shared" si="117"/>
        <v>2.200000000000002</v>
      </c>
      <c r="KE35" s="24">
        <f t="shared" si="118"/>
        <v>-0.23999999999999577</v>
      </c>
      <c r="KF35" s="24">
        <f t="shared" si="119"/>
        <v>0.12199999999999989</v>
      </c>
      <c r="KG35" s="24">
        <f t="shared" si="120"/>
        <v>7.1760000000000046</v>
      </c>
      <c r="KH35" s="24" t="e">
        <f t="shared" si="9"/>
        <v>#DIV/0!</v>
      </c>
      <c r="KI35" s="24" t="e">
        <f t="shared" si="134"/>
        <v>#DIV/0!</v>
      </c>
      <c r="KJ35" s="24">
        <f t="shared" si="135"/>
        <v>6.3558657465495605</v>
      </c>
      <c r="KK35" s="24">
        <f t="shared" si="136"/>
        <v>3.8228240936662328</v>
      </c>
      <c r="KL35" s="24">
        <f t="shared" si="137"/>
        <v>4.3444947338980633</v>
      </c>
      <c r="KM35" s="24">
        <f t="shared" si="138"/>
        <v>5.2476109317301178</v>
      </c>
    </row>
    <row r="36" spans="1:299" outlineLevel="1">
      <c r="A36">
        <v>2009</v>
      </c>
      <c r="B36" s="16">
        <f>+CIT!B106+PIT!B106+VAT!B106</f>
        <v>26.470443754523124</v>
      </c>
      <c r="C36" s="16">
        <f>+CIT!C106+PIT!C106+VAT!C106</f>
        <v>34.553481876580612</v>
      </c>
      <c r="D36" s="16">
        <f>+CIT!D106+PIT!D106+VAT!D106</f>
        <v>35.192034701146355</v>
      </c>
      <c r="E36" s="31" t="e">
        <f>+CIT!E106+PIT!E106+VAT!E106</f>
        <v>#N/A</v>
      </c>
      <c r="F36" s="16">
        <f>+CIT!F106+PIT!F106+VAT!F106</f>
        <v>38.659916808732213</v>
      </c>
      <c r="G36" s="16">
        <f>+CIT!G106+PIT!G106+VAT!G106</f>
        <v>17.372150298911176</v>
      </c>
      <c r="H36" s="31" t="e">
        <f>+CIT!H106+PIT!H106+VAT!H106</f>
        <v>#VALUE!</v>
      </c>
      <c r="I36" s="16">
        <f>+CIT!I106+PIT!I106+VAT!I106</f>
        <v>31.358043928270785</v>
      </c>
      <c r="J36" s="16">
        <f>+CIT!J106+PIT!J106+VAT!J106</f>
        <v>23.802582533626808</v>
      </c>
      <c r="K36" s="16">
        <f>+CIT!K106+PIT!K106+VAT!K106</f>
        <v>20.565531425662513</v>
      </c>
      <c r="L36" s="16">
        <f>+CIT!L106+PIT!L106+VAT!L106</f>
        <v>23.99788430734354</v>
      </c>
      <c r="M36" s="16">
        <f>+CIT!M106+PIT!M106+VAT!M106</f>
        <v>18.123108978280499</v>
      </c>
      <c r="N36" s="16">
        <f>+CIT!N106+PIT!N106+VAT!N106</f>
        <v>49.852005920027153</v>
      </c>
      <c r="O36" s="31" t="e">
        <f>+CIT!O106+PIT!O106+VAT!O106</f>
        <v>#VALUE!</v>
      </c>
      <c r="P36" s="16">
        <f>+CIT!P106+PIT!P106+VAT!P106</f>
        <v>30.553665449077336</v>
      </c>
      <c r="Q36" s="16">
        <f>+CIT!Q106+PIT!Q106+VAT!Q106</f>
        <v>32.994474692943591</v>
      </c>
      <c r="R36" s="16">
        <f>+CIT!R106+PIT!R106+VAT!R106</f>
        <v>26.286314813553449</v>
      </c>
      <c r="S36" s="16">
        <f>+CIT!S106+PIT!S106+VAT!S106</f>
        <v>21.28476220353566</v>
      </c>
      <c r="T36" s="16">
        <f>+CIT!T106+PIT!T106+VAT!T106</f>
        <v>34.517357580065458</v>
      </c>
      <c r="U36" s="16">
        <f>+CIT!U106+PIT!U106+VAT!U106</f>
        <v>33.346152187250532</v>
      </c>
      <c r="V36" s="16">
        <f>+CIT!V106+PIT!V106+VAT!V106</f>
        <v>22.114690622236409</v>
      </c>
      <c r="W36" s="16">
        <f>+CIT!W106+PIT!W106+VAT!W106</f>
        <v>21.472987148919305</v>
      </c>
      <c r="X36" s="16">
        <f>+CIT!X106+PIT!X106+VAT!X106</f>
        <v>17.918572063437502</v>
      </c>
      <c r="Y36" s="16">
        <f>+CIT!Y106+PIT!Y106+VAT!Y106</f>
        <v>28.491371886456783</v>
      </c>
      <c r="Z36" s="16">
        <f>+CIT!Z106+PIT!Z106+VAT!Z106</f>
        <v>21.840092661640846</v>
      </c>
      <c r="AA36" s="16">
        <f>+CIT!AA106+PIT!AA106+VAT!AA106</f>
        <v>27.078822792728904</v>
      </c>
      <c r="AB36" s="16">
        <f>+CIT!AB106+PIT!AB106+VAT!AB106</f>
        <v>31.469132146762227</v>
      </c>
      <c r="AC36" s="16">
        <f>+CIT!AC106+PIT!AC106+VAT!AC106</f>
        <v>24.199415339874705</v>
      </c>
      <c r="AD36" s="16">
        <f>+CIT!AD106+PIT!AD106+VAT!AD106</f>
        <v>23.20155950085956</v>
      </c>
      <c r="AE36" s="16">
        <f>+CIT!AE106+PIT!AE106+VAT!AE106</f>
        <v>28.42336621642216</v>
      </c>
      <c r="AF36" s="31" t="e">
        <f>+CIT!AF106+PIT!AF106+VAT!AF106</f>
        <v>#N/A</v>
      </c>
      <c r="AG36" s="16">
        <f>+CIT!AG106+PIT!AG106+VAT!AG106</f>
        <v>28.479988014486231</v>
      </c>
      <c r="AH36" s="16">
        <f>+CIT!AH106+PIT!AH106+VAT!AH106</f>
        <v>31.26801949651982</v>
      </c>
      <c r="AI36" s="16">
        <f>+CIT!AI106+PIT!AI106+VAT!AI106</f>
        <v>40.836726372859388</v>
      </c>
      <c r="AJ36" s="31" t="e">
        <f>+CIT!AJ106+PIT!AJ106+VAT!AJ106</f>
        <v>#N/A</v>
      </c>
      <c r="AK36" s="16">
        <f>+CIT!AK106+PIT!AK106+VAT!AK106</f>
        <v>29.703863255368653</v>
      </c>
      <c r="AL36" s="16">
        <f>+CIT!AL106+PIT!AL106+VAT!AL106</f>
        <v>35</v>
      </c>
      <c r="AM36" s="16">
        <f>+CIT!AM106+PIT!AM106+VAT!AM106</f>
        <v>23.107538253847302</v>
      </c>
      <c r="AN36" s="31" t="e">
        <f>+CIT!AN106+PIT!AN106+VAT!AN106</f>
        <v>#VALUE!</v>
      </c>
      <c r="AO36" s="31" t="e">
        <f>+CIT!AO106+PIT!AO106+VAT!AO106</f>
        <v>#N/A</v>
      </c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I36" s="16">
        <v>3.3540000000000001</v>
      </c>
      <c r="CJ36" s="16">
        <v>-5.9189999999999996</v>
      </c>
      <c r="CK36" s="16">
        <v>1.9119999999999999</v>
      </c>
      <c r="CL36" s="16">
        <v>-3.7650000000000001</v>
      </c>
      <c r="CM36" s="16">
        <v>0.16800000000000001</v>
      </c>
      <c r="CN36" s="16">
        <v>-2.0209999999999999</v>
      </c>
      <c r="CO36" s="16">
        <v>3.3570000000000002</v>
      </c>
      <c r="CP36" s="16">
        <v>-0.81599999999999995</v>
      </c>
      <c r="CQ36" s="16">
        <v>-0.126</v>
      </c>
      <c r="CR36" s="16">
        <v>-3.2719999999999998</v>
      </c>
      <c r="CS36" s="16">
        <v>-2.9260000000000002</v>
      </c>
      <c r="CT36" s="16">
        <v>-1.5860000000000001</v>
      </c>
      <c r="CU36" s="16">
        <v>1.1399999999999999</v>
      </c>
      <c r="CV36" s="16">
        <v>-0.873</v>
      </c>
      <c r="CW36" s="16">
        <v>-7.282</v>
      </c>
      <c r="CX36" s="16">
        <v>-4.657</v>
      </c>
      <c r="CY36" s="16">
        <v>-4.9050000000000002</v>
      </c>
      <c r="CZ36" s="16">
        <v>0.56599999999999995</v>
      </c>
      <c r="DA36" s="16">
        <v>-2.0830000000000002</v>
      </c>
      <c r="DB36" s="16">
        <v>-14.629</v>
      </c>
      <c r="DC36" s="16">
        <v>-8.0739999999999998</v>
      </c>
      <c r="DD36" s="16">
        <v>-2.7839999999999998</v>
      </c>
      <c r="DE36" s="16">
        <v>-5.6959999999999997</v>
      </c>
      <c r="DF36" s="16">
        <v>-4.3010000000000002</v>
      </c>
      <c r="DG36" s="16">
        <v>0.63200000000000001</v>
      </c>
      <c r="DH36" s="16">
        <v>-2.4319999999999999</v>
      </c>
      <c r="DI36" s="16">
        <v>-6.7</v>
      </c>
      <c r="DJ36" s="16">
        <v>-7.6639999999999997</v>
      </c>
      <c r="DK36" s="16">
        <v>8.48</v>
      </c>
      <c r="DL36" s="16">
        <v>4.702</v>
      </c>
      <c r="DM36" s="16">
        <v>-5.0999999999999996</v>
      </c>
      <c r="DN36" s="16">
        <v>1.143</v>
      </c>
      <c r="DO36" s="16">
        <v>-5.2809999999999997</v>
      </c>
      <c r="DP36" s="16">
        <v>-5.6929999999999996</v>
      </c>
      <c r="DQ36" s="16">
        <v>0.79300000000000004</v>
      </c>
      <c r="DR36" s="16">
        <v>-14.247999999999999</v>
      </c>
      <c r="DS36" s="16">
        <v>-14.839</v>
      </c>
      <c r="DT36" s="16">
        <v>-3.2389999999999999</v>
      </c>
      <c r="DU36" s="16">
        <v>-5.2859999999999996</v>
      </c>
      <c r="DV36" s="16">
        <v>-6</v>
      </c>
      <c r="DW36" s="16">
        <v>-3.6669999999999998</v>
      </c>
      <c r="DX36" s="16">
        <v>-1.208</v>
      </c>
      <c r="DY36" s="16">
        <v>-3.2930000000000001</v>
      </c>
      <c r="DZ36" s="16">
        <v>-0.35899999999999999</v>
      </c>
      <c r="EA36" s="16">
        <v>-1.7270000000000001</v>
      </c>
      <c r="EB36" s="16">
        <v>1.2430000000000001</v>
      </c>
      <c r="EC36" s="16">
        <v>-0.26100000000000001</v>
      </c>
      <c r="ED36" s="16">
        <v>1.0960000000000001</v>
      </c>
      <c r="EE36" s="16">
        <v>2.8319999999999999</v>
      </c>
      <c r="EF36" s="16">
        <v>-3.1219999999999999</v>
      </c>
      <c r="EG36" s="16">
        <v>-5.5170000000000003</v>
      </c>
      <c r="EH36" s="16">
        <v>-7.8209999999999997</v>
      </c>
      <c r="EI36" s="16">
        <v>-2.7320000000000002</v>
      </c>
      <c r="EJ36" s="16">
        <v>0.128</v>
      </c>
      <c r="EK36" s="16">
        <v>-5.4560000000000004</v>
      </c>
      <c r="EL36" s="16">
        <v>-7.5490000000000004</v>
      </c>
      <c r="EM36" s="16">
        <v>-1.538</v>
      </c>
      <c r="EN36" s="16">
        <v>-3.7690000000000001</v>
      </c>
      <c r="EO36" s="16">
        <v>-4.34</v>
      </c>
      <c r="EP36" s="16">
        <v>-2.0529999999999999</v>
      </c>
      <c r="EQ36" s="16">
        <v>-4.8230000000000004</v>
      </c>
      <c r="ER36" s="16">
        <v>-15.1</v>
      </c>
      <c r="ES36" s="16">
        <v>-4.2469999999999999</v>
      </c>
      <c r="ET36" s="16">
        <v>-2.6</v>
      </c>
      <c r="EU36" s="16">
        <v>4.2430000000000003</v>
      </c>
      <c r="EW36" s="36">
        <f t="shared" si="6"/>
        <v>208.38267558107177</v>
      </c>
      <c r="EX36" s="36">
        <f t="shared" si="10"/>
        <v>170.3657558829278</v>
      </c>
      <c r="EY36" s="36">
        <f t="shared" si="11"/>
        <v>255.34073124429668</v>
      </c>
      <c r="EZ36" s="36">
        <f t="shared" si="12"/>
        <v>180.92818221089536</v>
      </c>
      <c r="FA36" s="36">
        <f t="shared" si="121"/>
        <v>201.97740818766997</v>
      </c>
      <c r="FB36" s="36">
        <f t="shared" si="13"/>
        <v>175.19414836752094</v>
      </c>
      <c r="FC36" s="36">
        <f t="shared" si="14"/>
        <v>205.10342947825228</v>
      </c>
      <c r="FD36" s="36">
        <f t="shared" si="139"/>
        <v>191.03623518569455</v>
      </c>
      <c r="FE36" s="36">
        <f t="shared" si="15"/>
        <v>200.4330958301162</v>
      </c>
      <c r="FF36" s="36">
        <f t="shared" si="16"/>
        <v>101.82781546791051</v>
      </c>
      <c r="FG36" s="36">
        <f t="shared" si="17"/>
        <v>200.57788421360547</v>
      </c>
      <c r="FH36" s="36">
        <f t="shared" si="18"/>
        <v>349.8678799688189</v>
      </c>
      <c r="FI36" s="36">
        <f t="shared" si="19"/>
        <v>259.8934866781151</v>
      </c>
      <c r="FJ36" s="36">
        <f t="shared" si="20"/>
        <v>299.62348403289843</v>
      </c>
      <c r="FK36" s="36">
        <f t="shared" si="122"/>
        <v>173.38329590415205</v>
      </c>
      <c r="FL36" s="36">
        <f t="shared" si="132"/>
        <v>139.7130980770213</v>
      </c>
      <c r="FM36" s="36">
        <f t="shared" si="21"/>
        <v>169.61577320775325</v>
      </c>
      <c r="FN36" s="36">
        <f t="shared" si="22"/>
        <v>222.36133219341252</v>
      </c>
      <c r="FO36" s="36">
        <f t="shared" si="23"/>
        <v>161.31500147405032</v>
      </c>
      <c r="FP36" s="36">
        <f t="shared" si="130"/>
        <v>188.86123892798287</v>
      </c>
      <c r="FQ36" s="36">
        <f t="shared" si="24"/>
        <v>196.89983135744558</v>
      </c>
      <c r="FR36" s="36">
        <f t="shared" si="25"/>
        <v>174.96967724743948</v>
      </c>
      <c r="FS36" s="36">
        <f t="shared" si="26"/>
        <v>158.71856426342077</v>
      </c>
      <c r="FT36" s="36">
        <f t="shared" si="27"/>
        <v>176.7276023967521</v>
      </c>
      <c r="FU36" s="36">
        <f t="shared" si="28"/>
        <v>212.21079276866243</v>
      </c>
      <c r="FV36" s="36">
        <f t="shared" si="29"/>
        <v>260.34054084716246</v>
      </c>
      <c r="FW36" s="36">
        <f t="shared" si="30"/>
        <v>141.34098621309491</v>
      </c>
      <c r="FX36" s="36">
        <f t="shared" si="31"/>
        <v>229.00607255594554</v>
      </c>
      <c r="FY36" s="36">
        <f t="shared" si="32"/>
        <v>552.99746299027083</v>
      </c>
      <c r="FZ36" s="36">
        <f t="shared" si="33"/>
        <v>447.820290399795</v>
      </c>
      <c r="GA36" s="36">
        <f t="shared" si="34"/>
        <v>342.07086648005514</v>
      </c>
      <c r="GB36" s="36">
        <f t="shared" si="35"/>
        <v>332.42880734715521</v>
      </c>
      <c r="GC36" s="36">
        <f t="shared" si="36"/>
        <v>148.61102058713163</v>
      </c>
      <c r="GD36" s="36">
        <f t="shared" si="37"/>
        <v>179.1465104956836</v>
      </c>
      <c r="GE36" s="36">
        <f t="shared" si="38"/>
        <v>763.71806073875132</v>
      </c>
      <c r="GF36" s="36">
        <f t="shared" si="123"/>
        <v>195.02335835651604</v>
      </c>
      <c r="GG36" s="36">
        <f t="shared" si="133"/>
        <v>179.65737445086759</v>
      </c>
      <c r="GH36" s="36">
        <f t="shared" si="39"/>
        <v>346.80901422143432</v>
      </c>
      <c r="GI36" s="36">
        <f t="shared" si="40"/>
        <v>186.69224133877194</v>
      </c>
      <c r="GJ36" s="36">
        <f t="shared" si="124"/>
        <v>92.465270255806104</v>
      </c>
      <c r="GK36" s="36">
        <f t="shared" si="41"/>
        <v>197.17786940816245</v>
      </c>
      <c r="GL36" s="36">
        <f t="shared" si="42"/>
        <v>206.75243196178769</v>
      </c>
      <c r="GM36" s="36">
        <f t="shared" si="43"/>
        <v>157.73255214513426</v>
      </c>
      <c r="GN36" s="36">
        <f t="shared" si="125"/>
        <v>145.69194725073569</v>
      </c>
      <c r="GO36" s="36">
        <f t="shared" si="44"/>
        <v>214.84147271584877</v>
      </c>
      <c r="GP36" s="36">
        <f t="shared" si="45"/>
        <v>327.53452870636119</v>
      </c>
      <c r="GQ36" s="36">
        <f t="shared" si="46"/>
        <v>222.02005620105291</v>
      </c>
      <c r="GR36" s="36">
        <f t="shared" si="47"/>
        <v>211.38500346106051</v>
      </c>
      <c r="GS36" s="36">
        <f t="shared" si="48"/>
        <v>200.55550836123078</v>
      </c>
      <c r="GT36" s="36">
        <f t="shared" si="49"/>
        <v>205.45597637260337</v>
      </c>
      <c r="GU36" s="36">
        <f t="shared" si="50"/>
        <v>142.5037134607673</v>
      </c>
      <c r="GV36" s="36">
        <f t="shared" si="126"/>
        <v>139.05355191318935</v>
      </c>
      <c r="GW36" s="36">
        <f t="shared" si="140"/>
        <v>174.76317279136163</v>
      </c>
      <c r="GX36" s="36">
        <f t="shared" si="51"/>
        <v>641.60053447364089</v>
      </c>
      <c r="GY36" s="36">
        <f t="shared" si="131"/>
        <v>194.37351455294376</v>
      </c>
      <c r="GZ36" s="36">
        <f t="shared" si="127"/>
        <v>173.56021214338261</v>
      </c>
      <c r="HA36" s="36">
        <f t="shared" si="128"/>
        <v>166.57890893498072</v>
      </c>
      <c r="HB36" s="36">
        <f t="shared" si="52"/>
        <v>219.14719346753861</v>
      </c>
      <c r="HC36" s="36">
        <f t="shared" si="53"/>
        <v>189.38783000323676</v>
      </c>
      <c r="HD36" s="36">
        <f t="shared" si="54"/>
        <v>164.16023374373464</v>
      </c>
      <c r="HE36" s="36">
        <f t="shared" si="55"/>
        <v>326.04533957560636</v>
      </c>
      <c r="HF36" s="36">
        <f t="shared" si="129"/>
        <v>89.501150729225756</v>
      </c>
      <c r="HG36" s="36">
        <f t="shared" si="56"/>
        <v>191.90196025581457</v>
      </c>
      <c r="HH36" s="36">
        <f t="shared" si="57"/>
        <v>225.26653269578932</v>
      </c>
      <c r="HI36" s="36">
        <f t="shared" si="8"/>
        <v>184.31867728032759</v>
      </c>
      <c r="HL36">
        <v>54.558</v>
      </c>
      <c r="HM36">
        <v>7.2770000000000001</v>
      </c>
      <c r="HN36">
        <v>10419.632</v>
      </c>
      <c r="HO36">
        <v>74455.600000000006</v>
      </c>
      <c r="HP36">
        <v>1006.372</v>
      </c>
      <c r="HQ36">
        <v>88.138999999999996</v>
      </c>
      <c r="HU36" s="24">
        <f t="shared" si="7"/>
        <v>3.3539999999999903</v>
      </c>
      <c r="HV36" s="24">
        <f t="shared" si="7"/>
        <v>-5.9189999999999969</v>
      </c>
      <c r="HW36" s="24">
        <f t="shared" si="58"/>
        <v>1.9120000000000026</v>
      </c>
      <c r="HX36" s="24">
        <f t="shared" si="59"/>
        <v>-3.7649999999999961</v>
      </c>
      <c r="HY36" s="24">
        <f t="shared" si="60"/>
        <v>0.16799999999999038</v>
      </c>
      <c r="HZ36" s="24">
        <f t="shared" si="61"/>
        <v>-2.020999999999995</v>
      </c>
      <c r="IA36" s="24">
        <f t="shared" si="62"/>
        <v>3.35700000000001</v>
      </c>
      <c r="IB36" s="24">
        <f t="shared" si="63"/>
        <v>-0.81599999999998341</v>
      </c>
      <c r="IC36" s="24">
        <f t="shared" si="64"/>
        <v>-0.12600000000000389</v>
      </c>
      <c r="ID36" s="24">
        <f t="shared" si="65"/>
        <v>-3.2719999999999971</v>
      </c>
      <c r="IE36" s="24">
        <f t="shared" si="66"/>
        <v>-2.9259999999999953</v>
      </c>
      <c r="IF36" s="24">
        <f t="shared" si="67"/>
        <v>-1.5860000000000096</v>
      </c>
      <c r="IG36" s="24">
        <f t="shared" si="68"/>
        <v>1.1400000000000077</v>
      </c>
      <c r="IH36" s="24">
        <f t="shared" si="69"/>
        <v>-0.87300000000000155</v>
      </c>
      <c r="II36" s="24">
        <f t="shared" si="70"/>
        <v>-7.282</v>
      </c>
      <c r="IJ36" s="24">
        <f t="shared" si="71"/>
        <v>-4.6570000000000107</v>
      </c>
      <c r="IK36" s="24">
        <f t="shared" si="72"/>
        <v>-4.9050000000000038</v>
      </c>
      <c r="IL36" s="24">
        <f t="shared" si="73"/>
        <v>0.56599999999999984</v>
      </c>
      <c r="IM36" s="24">
        <f t="shared" si="74"/>
        <v>-2.0830000000000015</v>
      </c>
      <c r="IN36" s="24">
        <f t="shared" si="75"/>
        <v>-14.629000000000003</v>
      </c>
      <c r="IO36" s="24">
        <f t="shared" si="76"/>
        <v>-8.0740000000000034</v>
      </c>
      <c r="IP36" s="24">
        <f t="shared" si="77"/>
        <v>-2.7840000000000087</v>
      </c>
      <c r="IQ36" s="24">
        <f t="shared" si="78"/>
        <v>-5.6960000000000015</v>
      </c>
      <c r="IR36" s="24">
        <f t="shared" si="79"/>
        <v>-4.3010000000000108</v>
      </c>
      <c r="IS36" s="24">
        <f t="shared" si="80"/>
        <v>0.63200000000001033</v>
      </c>
      <c r="IT36" s="24">
        <f t="shared" si="81"/>
        <v>-2.4319999999999897</v>
      </c>
      <c r="IU36" s="24">
        <f t="shared" si="82"/>
        <v>-6.7000000000000064</v>
      </c>
      <c r="IV36" s="24">
        <f t="shared" si="83"/>
        <v>-7.6640000000000041</v>
      </c>
      <c r="IW36" s="24">
        <f t="shared" si="84"/>
        <v>8.4799999999999986</v>
      </c>
      <c r="IX36" s="24">
        <f t="shared" si="85"/>
        <v>4.7020000000000062</v>
      </c>
      <c r="IY36" s="24">
        <f t="shared" si="86"/>
        <v>-5.100000000000005</v>
      </c>
      <c r="IZ36" s="24">
        <f t="shared" si="87"/>
        <v>1.1430000000000051</v>
      </c>
      <c r="JA36" s="24">
        <f t="shared" si="88"/>
        <v>-5.2810000000000024</v>
      </c>
      <c r="JB36" s="24">
        <f t="shared" si="89"/>
        <v>-5.6930000000000032</v>
      </c>
      <c r="JC36" s="24">
        <f t="shared" si="90"/>
        <v>0.79299999999999926</v>
      </c>
      <c r="JD36" s="24">
        <f t="shared" si="91"/>
        <v>-14.247999999999994</v>
      </c>
      <c r="JE36" s="24">
        <f t="shared" si="92"/>
        <v>-14.839000000000002</v>
      </c>
      <c r="JF36" s="24">
        <f t="shared" si="93"/>
        <v>-3.239000000000003</v>
      </c>
      <c r="JG36" s="24">
        <f t="shared" si="94"/>
        <v>-5.2860000000000014</v>
      </c>
      <c r="JH36" s="24">
        <f t="shared" si="95"/>
        <v>-6.0000000000000053</v>
      </c>
      <c r="JI36" s="24">
        <f t="shared" si="96"/>
        <v>-3.666999999999998</v>
      </c>
      <c r="JJ36" s="24">
        <f t="shared" si="97"/>
        <v>-1.207999999999998</v>
      </c>
      <c r="JK36" s="24">
        <f t="shared" si="98"/>
        <v>-3.2930000000000015</v>
      </c>
      <c r="JL36" s="24">
        <f t="shared" si="99"/>
        <v>-0.35899999999999821</v>
      </c>
      <c r="JM36" s="24">
        <f t="shared" si="100"/>
        <v>-1.7270000000000008</v>
      </c>
      <c r="JN36" s="24">
        <f t="shared" si="101"/>
        <v>1.2429999999999941</v>
      </c>
      <c r="JO36" s="24">
        <f t="shared" si="102"/>
        <v>-0.26100000000000012</v>
      </c>
      <c r="JP36" s="24">
        <f t="shared" si="103"/>
        <v>1.0960000000000081</v>
      </c>
      <c r="JQ36" s="24">
        <f t="shared" si="104"/>
        <v>2.8319999999999901</v>
      </c>
      <c r="JR36" s="24">
        <f t="shared" si="105"/>
        <v>-3.1220000000000026</v>
      </c>
      <c r="JS36" s="24">
        <f t="shared" si="106"/>
        <v>-5.5170000000000048</v>
      </c>
      <c r="JT36" s="24">
        <f t="shared" si="107"/>
        <v>-7.8209999999999997</v>
      </c>
      <c r="JU36" s="24">
        <f t="shared" si="108"/>
        <v>-2.7320000000000011</v>
      </c>
      <c r="JV36" s="24">
        <f t="shared" si="109"/>
        <v>0.12799999999999478</v>
      </c>
      <c r="JW36" s="24">
        <f t="shared" si="110"/>
        <v>-5.4560000000000048</v>
      </c>
      <c r="JX36" s="24">
        <f t="shared" si="111"/>
        <v>-7.5490000000000057</v>
      </c>
      <c r="JY36" s="24">
        <f t="shared" si="112"/>
        <v>-1.5379999999999949</v>
      </c>
      <c r="JZ36" s="24">
        <f t="shared" si="113"/>
        <v>-3.7690000000000001</v>
      </c>
      <c r="KA36" s="24">
        <f t="shared" si="114"/>
        <v>-4.34</v>
      </c>
      <c r="KB36" s="24">
        <f t="shared" si="115"/>
        <v>-2.0530000000000048</v>
      </c>
      <c r="KC36" s="24">
        <f t="shared" si="116"/>
        <v>-4.8229999999999995</v>
      </c>
      <c r="KD36" s="24">
        <f t="shared" si="117"/>
        <v>-15.100000000000001</v>
      </c>
      <c r="KE36" s="24">
        <f t="shared" si="118"/>
        <v>-4.2470000000000008</v>
      </c>
      <c r="KF36" s="24">
        <f t="shared" si="119"/>
        <v>-2.6000000000000023</v>
      </c>
      <c r="KG36" s="24">
        <f t="shared" si="120"/>
        <v>4.2429999999999968</v>
      </c>
      <c r="KH36" s="24" t="e">
        <f t="shared" si="9"/>
        <v>#DIV/0!</v>
      </c>
      <c r="KI36" s="24" t="e">
        <f t="shared" si="134"/>
        <v>#DIV/0!</v>
      </c>
      <c r="KJ36" s="24">
        <f t="shared" si="135"/>
        <v>0.56774193548387863</v>
      </c>
      <c r="KK36" s="24">
        <f t="shared" si="136"/>
        <v>-1.1277173913043503</v>
      </c>
      <c r="KL36" s="24">
        <f t="shared" si="137"/>
        <v>1.4483085087759751</v>
      </c>
      <c r="KM36" s="24">
        <f t="shared" si="138"/>
        <v>-7.8208355050654372</v>
      </c>
    </row>
    <row r="37" spans="1:299" outlineLevel="1">
      <c r="A37">
        <v>2010</v>
      </c>
      <c r="B37" s="16">
        <f>+CIT!B107+PIT!B107+VAT!B107</f>
        <v>26.470443754523124</v>
      </c>
      <c r="C37" s="16">
        <f>+CIT!C107+PIT!C107+VAT!C107</f>
        <v>34.553481876580612</v>
      </c>
      <c r="D37" s="16">
        <f>+CIT!D107+PIT!D107+VAT!D107</f>
        <v>35.192034701146355</v>
      </c>
      <c r="E37" s="31" t="e">
        <f>+CIT!E107+PIT!E107+VAT!E107</f>
        <v>#N/A</v>
      </c>
      <c r="F37" s="16">
        <f>+CIT!F107+PIT!F107+VAT!F107</f>
        <v>38.659916808732213</v>
      </c>
      <c r="G37" s="16">
        <f>+CIT!G107+PIT!G107+VAT!G107</f>
        <v>17.372150298911176</v>
      </c>
      <c r="H37" s="31" t="e">
        <f>+CIT!H107+PIT!H107+VAT!H107</f>
        <v>#VALUE!</v>
      </c>
      <c r="I37" s="16">
        <f>+CIT!I107+PIT!I107+VAT!I107</f>
        <v>31.358043928270785</v>
      </c>
      <c r="J37" s="16">
        <f>+CIT!J107+PIT!J107+VAT!J107</f>
        <v>23.519430204254611</v>
      </c>
      <c r="K37" s="16">
        <f>+CIT!K107+PIT!K107+VAT!K107</f>
        <v>20.565531425662513</v>
      </c>
      <c r="L37" s="16">
        <f>+CIT!L107+PIT!L107+VAT!L107</f>
        <v>23.99788430734354</v>
      </c>
      <c r="M37" s="16">
        <f>+CIT!M107+PIT!M107+VAT!M107</f>
        <v>18.123108978280499</v>
      </c>
      <c r="N37" s="16">
        <f>+CIT!N107+PIT!N107+VAT!N107</f>
        <v>45.252251605429855</v>
      </c>
      <c r="O37" s="31" t="e">
        <f>+CIT!O107+PIT!O107+VAT!O107</f>
        <v>#VALUE!</v>
      </c>
      <c r="P37" s="16">
        <f>+CIT!P107+PIT!P107+VAT!P107</f>
        <v>30.994065011685514</v>
      </c>
      <c r="Q37" s="16">
        <f>+CIT!Q107+PIT!Q107+VAT!Q107</f>
        <v>32.994474692943591</v>
      </c>
      <c r="R37" s="16">
        <f>+CIT!R107+PIT!R107+VAT!R107</f>
        <v>29.648647832112648</v>
      </c>
      <c r="S37" s="16">
        <f>+CIT!S107+PIT!S107+VAT!S107</f>
        <v>24.298696160637615</v>
      </c>
      <c r="T37" s="16">
        <f>+CIT!T107+PIT!T107+VAT!T107</f>
        <v>34.517357580065458</v>
      </c>
      <c r="U37" s="16">
        <f>+CIT!U107+PIT!U107+VAT!U107</f>
        <v>33.346152187250532</v>
      </c>
      <c r="V37" s="16">
        <f>+CIT!V107+PIT!V107+VAT!V107</f>
        <v>22.114690622236409</v>
      </c>
      <c r="W37" s="16">
        <f>+CIT!W107+PIT!W107+VAT!W107</f>
        <v>22.815756546185888</v>
      </c>
      <c r="X37" s="16">
        <f>+CIT!X107+PIT!X107+VAT!X107</f>
        <v>18.779326822312431</v>
      </c>
      <c r="Y37" s="16">
        <f>+CIT!Y107+PIT!Y107+VAT!Y107</f>
        <v>28.491371886456783</v>
      </c>
      <c r="Z37" s="16">
        <f>+CIT!Z107+PIT!Z107+VAT!Z107</f>
        <v>23.366253635613216</v>
      </c>
      <c r="AA37" s="16">
        <f>+CIT!AA107+PIT!AA107+VAT!AA107</f>
        <v>26.861202293028214</v>
      </c>
      <c r="AB37" s="16">
        <f>+CIT!AB107+PIT!AB107+VAT!AB107</f>
        <v>31.469132146762227</v>
      </c>
      <c r="AC37" s="16">
        <f>+CIT!AC107+PIT!AC107+VAT!AC107</f>
        <v>24.199415339874705</v>
      </c>
      <c r="AD37" s="16">
        <f>+CIT!AD107+PIT!AD107+VAT!AD107</f>
        <v>23.20155950085956</v>
      </c>
      <c r="AE37" s="16">
        <f>+CIT!AE107+PIT!AE107+VAT!AE107</f>
        <v>30.235439811896335</v>
      </c>
      <c r="AF37" s="31" t="e">
        <f>+CIT!AF107+PIT!AF107+VAT!AF107</f>
        <v>#N/A</v>
      </c>
      <c r="AG37" s="16">
        <f>+CIT!AG107+PIT!AG107+VAT!AG107</f>
        <v>28.479988014486231</v>
      </c>
      <c r="AH37" s="16">
        <f>+CIT!AH107+PIT!AH107+VAT!AH107</f>
        <v>32.009965368453734</v>
      </c>
      <c r="AI37" s="16">
        <f>+CIT!AI107+PIT!AI107+VAT!AI107</f>
        <v>40.836726372859388</v>
      </c>
      <c r="AJ37" s="31" t="e">
        <f>+CIT!AJ107+PIT!AJ107+VAT!AJ107</f>
        <v>#N/A</v>
      </c>
      <c r="AK37" s="16">
        <f>+CIT!AK107+PIT!AK107+VAT!AK107</f>
        <v>35.60678194346913</v>
      </c>
      <c r="AL37" s="16">
        <f>+CIT!AL107+PIT!AL107+VAT!AL107</f>
        <v>35</v>
      </c>
      <c r="AM37" s="16">
        <f>+CIT!AM107+PIT!AM107+VAT!AM107</f>
        <v>23.107538253847302</v>
      </c>
      <c r="AN37" s="31" t="e">
        <f>+CIT!AN107+PIT!AN107+VAT!AN107</f>
        <v>#VALUE!</v>
      </c>
      <c r="AO37" s="31" t="e">
        <f>+CIT!AO107+PIT!AO107+VAT!AO107</f>
        <v>#N/A</v>
      </c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I37" s="16">
        <v>3.7069999999999999</v>
      </c>
      <c r="CJ37" s="16">
        <v>10.125</v>
      </c>
      <c r="CK37" s="16">
        <v>2.4380000000000002</v>
      </c>
      <c r="CL37" s="16">
        <v>1.837</v>
      </c>
      <c r="CM37" s="16">
        <v>7.8049999999999997</v>
      </c>
      <c r="CN37" s="16">
        <v>2.8650000000000002</v>
      </c>
      <c r="CO37" s="16">
        <v>4.1269999999999998</v>
      </c>
      <c r="CP37" s="16">
        <v>0.76700000000000002</v>
      </c>
      <c r="CQ37" s="16">
        <v>7.5279999999999996</v>
      </c>
      <c r="CR37" s="16">
        <v>1.542</v>
      </c>
      <c r="CS37" s="16">
        <v>3.09</v>
      </c>
      <c r="CT37" s="16">
        <v>5.8289999999999997</v>
      </c>
      <c r="CU37" s="16">
        <v>4.4950000000000001</v>
      </c>
      <c r="CV37" s="16">
        <v>5.36</v>
      </c>
      <c r="CW37" s="16">
        <v>-1.2509999999999999</v>
      </c>
      <c r="CX37" s="16">
        <v>2.4350000000000001</v>
      </c>
      <c r="CY37" s="16">
        <v>1.8680000000000001</v>
      </c>
      <c r="CZ37" s="16">
        <v>3.5249999999999999</v>
      </c>
      <c r="DA37" s="16">
        <v>2.1059999999999999</v>
      </c>
      <c r="DB37" s="16">
        <v>2.444</v>
      </c>
      <c r="DC37" s="16">
        <v>3.1859999999999999</v>
      </c>
      <c r="DD37" s="16">
        <v>1.837</v>
      </c>
      <c r="DE37" s="16">
        <v>4.1849999999999996</v>
      </c>
      <c r="DF37" s="16">
        <v>-5.4790000000000001</v>
      </c>
      <c r="DG37" s="16">
        <v>2.806</v>
      </c>
      <c r="DH37" s="16">
        <v>3.7309999999999999</v>
      </c>
      <c r="DI37" s="16">
        <v>1.1220000000000001</v>
      </c>
      <c r="DJ37" s="16">
        <v>-2.8330000000000002</v>
      </c>
      <c r="DK37" s="16">
        <v>10.26</v>
      </c>
      <c r="DL37" s="16">
        <v>6.3780000000000001</v>
      </c>
      <c r="DM37" s="16">
        <v>1.7549999999999999</v>
      </c>
      <c r="DN37" s="16">
        <v>5.6849999999999996</v>
      </c>
      <c r="DO37" s="16">
        <v>1.7130000000000001</v>
      </c>
      <c r="DP37" s="16">
        <v>4.0979999999999999</v>
      </c>
      <c r="DQ37" s="16">
        <v>6.8049999999999997</v>
      </c>
      <c r="DR37" s="16">
        <v>-4.4710000000000001</v>
      </c>
      <c r="DS37" s="16">
        <v>1.6519999999999999</v>
      </c>
      <c r="DT37" s="16">
        <v>3.76</v>
      </c>
      <c r="DU37" s="16">
        <v>5.1180000000000003</v>
      </c>
      <c r="DV37" s="16">
        <v>7.1</v>
      </c>
      <c r="DW37" s="16">
        <v>1.341</v>
      </c>
      <c r="DX37" s="16">
        <v>1.768</v>
      </c>
      <c r="DY37" s="16">
        <v>4.41</v>
      </c>
      <c r="DZ37" s="16">
        <v>3.359</v>
      </c>
      <c r="EA37" s="16">
        <v>0.70199999999999996</v>
      </c>
      <c r="EB37" s="16">
        <v>5.8280000000000003</v>
      </c>
      <c r="EC37" s="16">
        <v>11.095000000000001</v>
      </c>
      <c r="ED37" s="16">
        <v>8.3320000000000007</v>
      </c>
      <c r="EE37" s="16">
        <v>3.7410000000000001</v>
      </c>
      <c r="EF37" s="16">
        <v>1.738</v>
      </c>
      <c r="EG37" s="16">
        <v>-3.9009999999999998</v>
      </c>
      <c r="EH37" s="16">
        <v>4.5030000000000001</v>
      </c>
      <c r="EI37" s="16">
        <v>0.73099999999999998</v>
      </c>
      <c r="EJ37" s="16">
        <v>14.52</v>
      </c>
      <c r="EK37" s="16">
        <v>5.8710000000000004</v>
      </c>
      <c r="EL37" s="16">
        <v>1.3440000000000001</v>
      </c>
      <c r="EM37" s="16">
        <v>3.04</v>
      </c>
      <c r="EN37" s="16">
        <v>0.16800000000000001</v>
      </c>
      <c r="EO37" s="16">
        <v>5.952</v>
      </c>
      <c r="EP37" s="16">
        <v>3.2</v>
      </c>
      <c r="EQ37" s="16">
        <v>8.4269999999999996</v>
      </c>
      <c r="ER37" s="16">
        <v>4.0999999999999996</v>
      </c>
      <c r="ES37" s="16">
        <v>2.1309999999999998</v>
      </c>
      <c r="ET37" s="16">
        <v>2.7090000000000001</v>
      </c>
      <c r="EU37" s="16">
        <v>7.8029999999999999</v>
      </c>
      <c r="EW37" s="36">
        <f t="shared" si="6"/>
        <v>216.10742136486209</v>
      </c>
      <c r="EX37" s="36">
        <f t="shared" si="10"/>
        <v>187.61528866607426</v>
      </c>
      <c r="EY37" s="36">
        <f t="shared" si="11"/>
        <v>261.56593827203267</v>
      </c>
      <c r="EZ37" s="36">
        <f t="shared" si="12"/>
        <v>184.2518329181095</v>
      </c>
      <c r="FA37" s="36">
        <f t="shared" si="121"/>
        <v>217.74174489671759</v>
      </c>
      <c r="FB37" s="36">
        <f t="shared" si="13"/>
        <v>180.21346071825042</v>
      </c>
      <c r="FC37" s="36">
        <f t="shared" si="14"/>
        <v>213.56804801281973</v>
      </c>
      <c r="FD37" s="36">
        <f t="shared" si="139"/>
        <v>192.50148310956885</v>
      </c>
      <c r="FE37" s="36">
        <f t="shared" si="15"/>
        <v>215.52169928420736</v>
      </c>
      <c r="FF37" s="36">
        <f t="shared" si="16"/>
        <v>103.39800038242569</v>
      </c>
      <c r="FG37" s="36">
        <f t="shared" si="17"/>
        <v>206.77574083580586</v>
      </c>
      <c r="FH37" s="36">
        <f t="shared" si="18"/>
        <v>370.26167869220131</v>
      </c>
      <c r="FI37" s="36">
        <f t="shared" si="19"/>
        <v>271.57569890429636</v>
      </c>
      <c r="FJ37" s="36">
        <f t="shared" si="20"/>
        <v>315.68330277706184</v>
      </c>
      <c r="FK37" s="36">
        <f t="shared" si="122"/>
        <v>171.2142708723911</v>
      </c>
      <c r="FL37" s="36">
        <f t="shared" si="132"/>
        <v>143.11511201519679</v>
      </c>
      <c r="FM37" s="36">
        <f t="shared" si="21"/>
        <v>172.78419585127409</v>
      </c>
      <c r="FN37" s="36">
        <f t="shared" si="22"/>
        <v>230.19956915323033</v>
      </c>
      <c r="FO37" s="36">
        <f t="shared" si="23"/>
        <v>164.71229540509384</v>
      </c>
      <c r="FP37" s="36">
        <f t="shared" si="130"/>
        <v>193.47700760738277</v>
      </c>
      <c r="FQ37" s="36">
        <f t="shared" si="24"/>
        <v>203.17305998449379</v>
      </c>
      <c r="FR37" s="36">
        <f t="shared" si="25"/>
        <v>178.18387021847494</v>
      </c>
      <c r="FS37" s="36">
        <f t="shared" si="26"/>
        <v>165.36093617784493</v>
      </c>
      <c r="FT37" s="36">
        <f t="shared" si="27"/>
        <v>167.04469706143405</v>
      </c>
      <c r="FU37" s="36">
        <f t="shared" si="28"/>
        <v>218.16542761375109</v>
      </c>
      <c r="FV37" s="36">
        <f t="shared" si="29"/>
        <v>270.05384642617008</v>
      </c>
      <c r="FW37" s="36">
        <f t="shared" si="30"/>
        <v>142.92683207840582</v>
      </c>
      <c r="FX37" s="36">
        <f t="shared" si="31"/>
        <v>222.5183305204356</v>
      </c>
      <c r="FY37" s="36">
        <f t="shared" si="32"/>
        <v>609.7350026930726</v>
      </c>
      <c r="FZ37" s="36">
        <f t="shared" si="33"/>
        <v>476.38226852149393</v>
      </c>
      <c r="GA37" s="36">
        <f t="shared" si="34"/>
        <v>348.07421018678008</v>
      </c>
      <c r="GB37" s="36">
        <f t="shared" si="35"/>
        <v>351.32738504484104</v>
      </c>
      <c r="GC37" s="36">
        <f t="shared" si="36"/>
        <v>151.15672736978922</v>
      </c>
      <c r="GD37" s="36">
        <f t="shared" si="37"/>
        <v>186.48793449579671</v>
      </c>
      <c r="GE37" s="36">
        <f t="shared" si="38"/>
        <v>815.68907477202333</v>
      </c>
      <c r="GF37" s="36">
        <f t="shared" si="123"/>
        <v>186.30386400439622</v>
      </c>
      <c r="GG37" s="36">
        <f t="shared" si="133"/>
        <v>182.62531427679593</v>
      </c>
      <c r="GH37" s="36">
        <f t="shared" si="39"/>
        <v>359.84903315616026</v>
      </c>
      <c r="GI37" s="36">
        <f t="shared" si="40"/>
        <v>196.24715025049028</v>
      </c>
      <c r="GJ37" s="36">
        <f t="shared" si="124"/>
        <v>99.030304443968333</v>
      </c>
      <c r="GK37" s="36">
        <f t="shared" si="41"/>
        <v>199.8220246369259</v>
      </c>
      <c r="GL37" s="36">
        <f t="shared" si="42"/>
        <v>210.40781495887208</v>
      </c>
      <c r="GM37" s="36">
        <f t="shared" si="43"/>
        <v>164.6885576947347</v>
      </c>
      <c r="GN37" s="36">
        <f t="shared" si="125"/>
        <v>150.58573975888791</v>
      </c>
      <c r="GO37" s="36">
        <f t="shared" si="44"/>
        <v>216.34965985431404</v>
      </c>
      <c r="GP37" s="36">
        <f t="shared" si="45"/>
        <v>346.62324103936794</v>
      </c>
      <c r="GQ37" s="36">
        <f t="shared" si="46"/>
        <v>246.65318143655975</v>
      </c>
      <c r="GR37" s="36">
        <f t="shared" si="47"/>
        <v>228.99760194943607</v>
      </c>
      <c r="GS37" s="36">
        <f t="shared" si="48"/>
        <v>208.0582899290244</v>
      </c>
      <c r="GT37" s="36">
        <f t="shared" si="49"/>
        <v>209.02680124195922</v>
      </c>
      <c r="GU37" s="36">
        <f t="shared" si="50"/>
        <v>136.94464359866276</v>
      </c>
      <c r="GV37" s="36">
        <f t="shared" si="126"/>
        <v>145.31513335584026</v>
      </c>
      <c r="GW37" s="36">
        <f t="shared" si="140"/>
        <v>176.04069158446646</v>
      </c>
      <c r="GX37" s="36">
        <f t="shared" si="51"/>
        <v>734.76093207921349</v>
      </c>
      <c r="GY37" s="36">
        <f t="shared" si="131"/>
        <v>205.7851835923471</v>
      </c>
      <c r="GZ37" s="36">
        <f t="shared" si="127"/>
        <v>175.89286139458966</v>
      </c>
      <c r="HA37" s="36">
        <f t="shared" si="128"/>
        <v>171.64290776660414</v>
      </c>
      <c r="HB37" s="36">
        <f t="shared" si="52"/>
        <v>219.51536075256405</v>
      </c>
      <c r="HC37" s="36">
        <f t="shared" si="53"/>
        <v>200.66019364502941</v>
      </c>
      <c r="HD37" s="36">
        <f t="shared" si="54"/>
        <v>169.41336122353414</v>
      </c>
      <c r="HE37" s="36">
        <f t="shared" si="55"/>
        <v>353.52118034164272</v>
      </c>
      <c r="HF37" s="36">
        <f t="shared" si="129"/>
        <v>93.170697909124002</v>
      </c>
      <c r="HG37" s="36">
        <f t="shared" si="56"/>
        <v>195.99139102886596</v>
      </c>
      <c r="HH37" s="36">
        <f t="shared" si="57"/>
        <v>231.36900306651827</v>
      </c>
      <c r="HI37" s="36">
        <f t="shared" si="8"/>
        <v>198.70106366851155</v>
      </c>
      <c r="HL37">
        <v>56.481000000000002</v>
      </c>
      <c r="HM37">
        <v>7.68</v>
      </c>
      <c r="HN37">
        <v>11183.86</v>
      </c>
      <c r="HO37">
        <v>77808.7</v>
      </c>
      <c r="HP37">
        <v>1091.181</v>
      </c>
      <c r="HQ37">
        <v>97.215999999999994</v>
      </c>
      <c r="HU37" s="24">
        <f t="shared" si="7"/>
        <v>3.7069999999999936</v>
      </c>
      <c r="HV37" s="24">
        <f t="shared" si="7"/>
        <v>10.125000000000007</v>
      </c>
      <c r="HW37" s="24">
        <f t="shared" si="58"/>
        <v>2.4380000000000068</v>
      </c>
      <c r="HX37" s="24">
        <f t="shared" si="59"/>
        <v>1.8369999999999997</v>
      </c>
      <c r="HY37" s="24">
        <f t="shared" si="60"/>
        <v>7.8049999999999953</v>
      </c>
      <c r="HZ37" s="24">
        <f t="shared" si="61"/>
        <v>2.8650000000000064</v>
      </c>
      <c r="IA37" s="24">
        <f t="shared" si="62"/>
        <v>4.1269999999999918</v>
      </c>
      <c r="IB37" s="24">
        <f t="shared" si="63"/>
        <v>0.76700000000000657</v>
      </c>
      <c r="IC37" s="24">
        <f t="shared" si="64"/>
        <v>7.5280000000000014</v>
      </c>
      <c r="ID37" s="24">
        <f t="shared" si="65"/>
        <v>1.5419999999999989</v>
      </c>
      <c r="IE37" s="24">
        <f t="shared" si="66"/>
        <v>3.0899999999999928</v>
      </c>
      <c r="IF37" s="24">
        <f t="shared" si="67"/>
        <v>5.8289999999999953</v>
      </c>
      <c r="IG37" s="24">
        <f t="shared" si="68"/>
        <v>4.4950000000000045</v>
      </c>
      <c r="IH37" s="24">
        <f t="shared" si="69"/>
        <v>5.3600000000000092</v>
      </c>
      <c r="II37" s="24">
        <f t="shared" si="70"/>
        <v>-1.2510000000000021</v>
      </c>
      <c r="IJ37" s="24">
        <f t="shared" si="71"/>
        <v>2.4350000000000094</v>
      </c>
      <c r="IK37" s="24">
        <f t="shared" si="72"/>
        <v>1.868000000000003</v>
      </c>
      <c r="IL37" s="24">
        <f t="shared" si="73"/>
        <v>3.5250000000000004</v>
      </c>
      <c r="IM37" s="24">
        <f t="shared" si="74"/>
        <v>2.1060000000000079</v>
      </c>
      <c r="IN37" s="24">
        <f t="shared" si="75"/>
        <v>2.4440000000000017</v>
      </c>
      <c r="IO37" s="24">
        <f t="shared" si="76"/>
        <v>3.1859999999999999</v>
      </c>
      <c r="IP37" s="24">
        <f t="shared" si="77"/>
        <v>1.8369999999999997</v>
      </c>
      <c r="IQ37" s="24">
        <f t="shared" si="78"/>
        <v>4.1849999999999943</v>
      </c>
      <c r="IR37" s="24">
        <f t="shared" si="79"/>
        <v>-5.479000000000001</v>
      </c>
      <c r="IS37" s="24">
        <f t="shared" si="80"/>
        <v>2.8059999999999974</v>
      </c>
      <c r="IT37" s="24">
        <f t="shared" si="81"/>
        <v>3.7309999999999954</v>
      </c>
      <c r="IU37" s="24">
        <f t="shared" si="82"/>
        <v>1.1220000000000008</v>
      </c>
      <c r="IV37" s="24">
        <f t="shared" si="83"/>
        <v>-2.8329999999999966</v>
      </c>
      <c r="IW37" s="24">
        <f t="shared" si="84"/>
        <v>10.260000000000002</v>
      </c>
      <c r="IX37" s="24">
        <f t="shared" si="85"/>
        <v>6.3779999999999948</v>
      </c>
      <c r="IY37" s="24">
        <f t="shared" si="86"/>
        <v>1.7549999999999955</v>
      </c>
      <c r="IZ37" s="24">
        <f t="shared" si="87"/>
        <v>5.6850000000000067</v>
      </c>
      <c r="JA37" s="24">
        <f t="shared" si="88"/>
        <v>1.713000000000009</v>
      </c>
      <c r="JB37" s="24">
        <f t="shared" si="89"/>
        <v>4.0980000000000016</v>
      </c>
      <c r="JC37" s="24">
        <f t="shared" si="90"/>
        <v>6.8049999999999944</v>
      </c>
      <c r="JD37" s="24">
        <f t="shared" si="91"/>
        <v>-4.4709999999999912</v>
      </c>
      <c r="JE37" s="24">
        <f t="shared" si="92"/>
        <v>1.652000000000009</v>
      </c>
      <c r="JF37" s="24">
        <f t="shared" si="93"/>
        <v>3.7600000000000078</v>
      </c>
      <c r="JG37" s="24">
        <f t="shared" si="94"/>
        <v>5.1180000000000003</v>
      </c>
      <c r="JH37" s="24">
        <f t="shared" si="95"/>
        <v>7.0999999999999952</v>
      </c>
      <c r="JI37" s="24">
        <f t="shared" si="96"/>
        <v>1.3409999999999922</v>
      </c>
      <c r="JJ37" s="24">
        <f t="shared" si="97"/>
        <v>1.7679999999999918</v>
      </c>
      <c r="JK37" s="24">
        <f t="shared" si="98"/>
        <v>4.4100000000000028</v>
      </c>
      <c r="JL37" s="24">
        <f t="shared" si="99"/>
        <v>3.3590000000000009</v>
      </c>
      <c r="JM37" s="24">
        <f t="shared" si="100"/>
        <v>0.70200000000000262</v>
      </c>
      <c r="JN37" s="24">
        <f t="shared" si="101"/>
        <v>5.8280000000000109</v>
      </c>
      <c r="JO37" s="24">
        <f t="shared" si="102"/>
        <v>11.09500000000001</v>
      </c>
      <c r="JP37" s="24">
        <f t="shared" si="103"/>
        <v>8.3320000000000061</v>
      </c>
      <c r="JQ37" s="24">
        <f t="shared" si="104"/>
        <v>3.7409999999999943</v>
      </c>
      <c r="JR37" s="24">
        <f t="shared" si="105"/>
        <v>1.7379999999999951</v>
      </c>
      <c r="JS37" s="24">
        <f t="shared" si="106"/>
        <v>-3.9009999999999989</v>
      </c>
      <c r="JT37" s="24">
        <f t="shared" si="107"/>
        <v>4.5029999999999903</v>
      </c>
      <c r="JU37" s="24">
        <f t="shared" si="108"/>
        <v>0.73099999999999277</v>
      </c>
      <c r="JV37" s="24">
        <f t="shared" si="109"/>
        <v>14.52</v>
      </c>
      <c r="JW37" s="24">
        <f t="shared" si="110"/>
        <v>5.871000000000004</v>
      </c>
      <c r="JX37" s="24">
        <f t="shared" si="111"/>
        <v>1.3439999999999896</v>
      </c>
      <c r="JY37" s="24">
        <f t="shared" si="112"/>
        <v>3.0399999999999983</v>
      </c>
      <c r="JZ37" s="24">
        <f t="shared" si="113"/>
        <v>0.16799999999999038</v>
      </c>
      <c r="KA37" s="24">
        <f t="shared" si="114"/>
        <v>5.9520000000000017</v>
      </c>
      <c r="KB37" s="24">
        <f t="shared" si="115"/>
        <v>3.2000000000000028</v>
      </c>
      <c r="KC37" s="24">
        <f t="shared" si="116"/>
        <v>8.4270000000000067</v>
      </c>
      <c r="KD37" s="24">
        <f t="shared" si="117"/>
        <v>4.0999999999999925</v>
      </c>
      <c r="KE37" s="24">
        <f t="shared" si="118"/>
        <v>2.130999999999994</v>
      </c>
      <c r="KF37" s="24">
        <f t="shared" si="119"/>
        <v>2.7090000000000058</v>
      </c>
      <c r="KG37" s="24">
        <f t="shared" si="120"/>
        <v>7.8030000000000044</v>
      </c>
      <c r="KH37" s="24" t="e">
        <f t="shared" si="9"/>
        <v>#DIV/0!</v>
      </c>
      <c r="KI37" s="24" t="e">
        <f t="shared" si="134"/>
        <v>#DIV/0!</v>
      </c>
      <c r="KJ37" s="24">
        <f t="shared" si="135"/>
        <v>3.5246893214560648</v>
      </c>
      <c r="KK37" s="24">
        <f t="shared" si="136"/>
        <v>5.5379964270990678</v>
      </c>
      <c r="KL37" s="24">
        <f t="shared" si="137"/>
        <v>7.3345008729674976</v>
      </c>
      <c r="KM37" s="24">
        <f t="shared" si="138"/>
        <v>4.5034893278678823</v>
      </c>
    </row>
    <row r="38" spans="1:299" outlineLevel="1">
      <c r="A38">
        <v>2011</v>
      </c>
      <c r="B38" s="16">
        <f>+CIT!B108+PIT!B108+VAT!B108</f>
        <v>26.470443754523124</v>
      </c>
      <c r="C38" s="16">
        <f>+CIT!C108+PIT!C108+VAT!C108</f>
        <v>34.553481876580612</v>
      </c>
      <c r="D38" s="16">
        <f>+CIT!D108+PIT!D108+VAT!D108</f>
        <v>35.192034701146355</v>
      </c>
      <c r="E38" s="31" t="e">
        <f>+CIT!E108+PIT!E108+VAT!E108</f>
        <v>#N/A</v>
      </c>
      <c r="F38" s="16">
        <f>+CIT!F108+PIT!F108+VAT!F108</f>
        <v>38.659916808732213</v>
      </c>
      <c r="G38" s="16">
        <f>+CIT!G108+PIT!G108+VAT!G108</f>
        <v>17.372150298911176</v>
      </c>
      <c r="H38" s="31" t="e">
        <f>+CIT!H108+PIT!H108+VAT!H108</f>
        <v>#VALUE!</v>
      </c>
      <c r="I38" s="16">
        <f>+CIT!I108+PIT!I108+VAT!I108</f>
        <v>31.358043928270785</v>
      </c>
      <c r="J38" s="16">
        <f>+CIT!J108+PIT!J108+VAT!J108</f>
        <v>23.20088383371089</v>
      </c>
      <c r="K38" s="16">
        <f>+CIT!K108+PIT!K108+VAT!K108</f>
        <v>21.496133351647643</v>
      </c>
      <c r="L38" s="16">
        <f>+CIT!L108+PIT!L108+VAT!L108</f>
        <v>23.99788430734354</v>
      </c>
      <c r="M38" s="16">
        <f>+CIT!M108+PIT!M108+VAT!M108</f>
        <v>18.123108978280499</v>
      </c>
      <c r="N38" s="16">
        <f>+CIT!N108+PIT!N108+VAT!N108</f>
        <v>45.252251605429855</v>
      </c>
      <c r="O38" s="31" t="e">
        <f>+CIT!O108+PIT!O108+VAT!O108</f>
        <v>#VALUE!</v>
      </c>
      <c r="P38" s="16">
        <f>+CIT!P108+PIT!P108+VAT!P108</f>
        <v>30.994065011685514</v>
      </c>
      <c r="Q38" s="16">
        <f>+CIT!Q108+PIT!Q108+VAT!Q108</f>
        <v>32.994474692943591</v>
      </c>
      <c r="R38" s="16">
        <f>+CIT!R108+PIT!R108+VAT!R108</f>
        <v>28.903519132155523</v>
      </c>
      <c r="S38" s="16">
        <f>+CIT!S108+PIT!S108+VAT!S108</f>
        <v>21.824863553893259</v>
      </c>
      <c r="T38" s="16">
        <f>+CIT!T108+PIT!T108+VAT!T108</f>
        <v>34.82731336751592</v>
      </c>
      <c r="U38" s="16">
        <f>+CIT!U108+PIT!U108+VAT!U108</f>
        <v>33.346152187250532</v>
      </c>
      <c r="V38" s="16">
        <f>+CIT!V108+PIT!V108+VAT!V108</f>
        <v>21.448231330428065</v>
      </c>
      <c r="W38" s="16">
        <f>+CIT!W108+PIT!W108+VAT!W108</f>
        <v>22.85021153979843</v>
      </c>
      <c r="X38" s="16">
        <f>+CIT!X108+PIT!X108+VAT!X108</f>
        <v>18.779326822312431</v>
      </c>
      <c r="Y38" s="16">
        <f>+CIT!Y108+PIT!Y108+VAT!Y108</f>
        <v>28.491371886456783</v>
      </c>
      <c r="Z38" s="16">
        <f>+CIT!Z108+PIT!Z108+VAT!Z108</f>
        <v>23.366253635613216</v>
      </c>
      <c r="AA38" s="16">
        <f>+CIT!AA108+PIT!AA108+VAT!AA108</f>
        <v>25.388872320400708</v>
      </c>
      <c r="AB38" s="16">
        <f>+CIT!AB108+PIT!AB108+VAT!AB108</f>
        <v>31.469132146762227</v>
      </c>
      <c r="AC38" s="16">
        <f>+CIT!AC108+PIT!AC108+VAT!AC108</f>
        <v>23.672089461681495</v>
      </c>
      <c r="AD38" s="16">
        <f>+CIT!AD108+PIT!AD108+VAT!AD108</f>
        <v>23.20155950085956</v>
      </c>
      <c r="AE38" s="16">
        <f>+CIT!AE108+PIT!AE108+VAT!AE108</f>
        <v>31.410854526369889</v>
      </c>
      <c r="AF38" s="31" t="e">
        <f>+CIT!AF108+PIT!AF108+VAT!AF108</f>
        <v>#N/A</v>
      </c>
      <c r="AG38" s="16">
        <f>+CIT!AG108+PIT!AG108+VAT!AG108</f>
        <v>28.479988014486231</v>
      </c>
      <c r="AH38" s="16">
        <f>+CIT!AH108+PIT!AH108+VAT!AH108</f>
        <v>33.004063922308688</v>
      </c>
      <c r="AI38" s="16">
        <f>+CIT!AI108+PIT!AI108+VAT!AI108</f>
        <v>40.836726372859388</v>
      </c>
      <c r="AJ38" s="31" t="e">
        <f>+CIT!AJ108+PIT!AJ108+VAT!AJ108</f>
        <v>#N/A</v>
      </c>
      <c r="AK38" s="16">
        <f>+CIT!AK108+PIT!AK108+VAT!AK108</f>
        <v>36.132275473677211</v>
      </c>
      <c r="AL38" s="16">
        <f>+CIT!AL108+PIT!AL108+VAT!AL108</f>
        <v>35</v>
      </c>
      <c r="AM38" s="16">
        <f>+CIT!AM108+PIT!AM108+VAT!AM108</f>
        <v>23.107538253847302</v>
      </c>
      <c r="AN38" s="31" t="e">
        <f>+CIT!AN108+PIT!AN108+VAT!AN108</f>
        <v>#VALUE!</v>
      </c>
      <c r="AO38" s="31" t="e">
        <f>+CIT!AO108+PIT!AO108+VAT!AO108</f>
        <v>#N/A</v>
      </c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I38" s="16">
        <v>2.5449999999999999</v>
      </c>
      <c r="CJ38" s="16">
        <v>6.0039999999999996</v>
      </c>
      <c r="CK38" s="16">
        <v>2.8279999999999998</v>
      </c>
      <c r="CL38" s="16">
        <v>2.923</v>
      </c>
      <c r="CM38" s="16">
        <v>5.29</v>
      </c>
      <c r="CN38" s="16">
        <v>1.694</v>
      </c>
      <c r="CO38" s="16">
        <v>5.2039999999999997</v>
      </c>
      <c r="CP38" s="16">
        <v>0.90800000000000003</v>
      </c>
      <c r="CQ38" s="16">
        <v>3.9740000000000002</v>
      </c>
      <c r="CR38" s="16">
        <v>2.101</v>
      </c>
      <c r="CS38" s="16">
        <v>3.1459999999999999</v>
      </c>
      <c r="CT38" s="16">
        <v>6.125</v>
      </c>
      <c r="CU38" s="16">
        <v>6.9480000000000004</v>
      </c>
      <c r="CV38" s="16">
        <v>4.4029999999999996</v>
      </c>
      <c r="CW38" s="16">
        <v>-8.5000000000000006E-2</v>
      </c>
      <c r="CX38" s="16">
        <v>1.76</v>
      </c>
      <c r="CY38" s="16">
        <v>1.3360000000000001</v>
      </c>
      <c r="CZ38" s="16">
        <v>7.8680000000000003</v>
      </c>
      <c r="DA38" s="16">
        <v>3.8119999999999998</v>
      </c>
      <c r="DB38" s="16">
        <v>7.2629999999999999</v>
      </c>
      <c r="DC38" s="16">
        <v>2.5470000000000002</v>
      </c>
      <c r="DD38" s="16">
        <v>2.238</v>
      </c>
      <c r="DE38" s="16">
        <v>3.9140000000000001</v>
      </c>
      <c r="DF38" s="16">
        <v>-10.148999999999999</v>
      </c>
      <c r="DG38" s="16">
        <v>4.4450000000000003</v>
      </c>
      <c r="DH38" s="16">
        <v>3.8359999999999999</v>
      </c>
      <c r="DI38" s="16">
        <v>1.9370000000000001</v>
      </c>
      <c r="DJ38" s="16">
        <v>1.8460000000000001</v>
      </c>
      <c r="DK38" s="16">
        <v>6.6379999999999999</v>
      </c>
      <c r="DL38" s="16">
        <v>6.17</v>
      </c>
      <c r="DM38" s="16">
        <v>1.0680000000000001</v>
      </c>
      <c r="DN38" s="16">
        <v>5.5419999999999998</v>
      </c>
      <c r="DO38" s="16">
        <v>0.70699999999999996</v>
      </c>
      <c r="DP38" s="16">
        <v>2.4E-2</v>
      </c>
      <c r="DQ38" s="16">
        <v>3.6859999999999999</v>
      </c>
      <c r="DR38" s="16">
        <v>2.5640000000000001</v>
      </c>
      <c r="DS38" s="16">
        <v>6.0389999999999997</v>
      </c>
      <c r="DT38" s="16">
        <v>1.0449999999999999</v>
      </c>
      <c r="DU38" s="16">
        <v>3.6629999999999998</v>
      </c>
      <c r="DV38" s="16">
        <v>5.8179999999999996</v>
      </c>
      <c r="DW38" s="16">
        <v>1.55</v>
      </c>
      <c r="DX38" s="16">
        <v>1.8220000000000001</v>
      </c>
      <c r="DY38" s="16">
        <v>6.3170000000000002</v>
      </c>
      <c r="DZ38" s="16">
        <v>2.34</v>
      </c>
      <c r="EA38" s="16">
        <v>0.98099999999999998</v>
      </c>
      <c r="EB38" s="16">
        <v>11.314</v>
      </c>
      <c r="EC38" s="16">
        <v>4.2859999999999996</v>
      </c>
      <c r="ED38" s="16">
        <v>6.327</v>
      </c>
      <c r="EE38" s="16">
        <v>4.758</v>
      </c>
      <c r="EF38" s="16">
        <v>-1.696</v>
      </c>
      <c r="EG38" s="16">
        <v>1.9059999999999999</v>
      </c>
      <c r="EH38" s="16">
        <v>5.0659999999999998</v>
      </c>
      <c r="EI38" s="16">
        <v>2.036</v>
      </c>
      <c r="EJ38" s="16">
        <v>6.2149999999999999</v>
      </c>
      <c r="EK38" s="16">
        <v>2.847</v>
      </c>
      <c r="EL38" s="16">
        <v>0.86099999999999999</v>
      </c>
      <c r="EM38" s="16">
        <v>3.169</v>
      </c>
      <c r="EN38" s="16">
        <v>-0.81399999999999995</v>
      </c>
      <c r="EO38" s="16">
        <v>3.1949999999999998</v>
      </c>
      <c r="EP38" s="16">
        <v>1.919</v>
      </c>
      <c r="EQ38" s="16">
        <v>11.2</v>
      </c>
      <c r="ER38" s="16">
        <v>5.46</v>
      </c>
      <c r="ES38" s="16">
        <v>1.458</v>
      </c>
      <c r="ET38" s="16">
        <v>1.55</v>
      </c>
      <c r="EU38" s="16">
        <v>5.1619999999999999</v>
      </c>
      <c r="EW38" s="36">
        <f t="shared" si="6"/>
        <v>221.60735523859782</v>
      </c>
      <c r="EX38" s="36">
        <f t="shared" si="10"/>
        <v>198.87971059758539</v>
      </c>
      <c r="EY38" s="36">
        <f t="shared" si="11"/>
        <v>268.96302300636575</v>
      </c>
      <c r="EZ38" s="36">
        <f t="shared" si="12"/>
        <v>189.63751399430586</v>
      </c>
      <c r="FA38" s="36">
        <f t="shared" si="121"/>
        <v>229.26028320175394</v>
      </c>
      <c r="FB38" s="36">
        <f t="shared" si="13"/>
        <v>183.26627674281758</v>
      </c>
      <c r="FC38" s="36">
        <f t="shared" si="14"/>
        <v>224.68212923140689</v>
      </c>
      <c r="FD38" s="36">
        <f t="shared" si="139"/>
        <v>194.24939657620374</v>
      </c>
      <c r="FE38" s="36">
        <f t="shared" si="15"/>
        <v>224.08653161376179</v>
      </c>
      <c r="FF38" s="36">
        <f t="shared" si="16"/>
        <v>105.57039237046045</v>
      </c>
      <c r="FG38" s="36">
        <f t="shared" si="17"/>
        <v>213.28090564250033</v>
      </c>
      <c r="FH38" s="36">
        <f t="shared" si="18"/>
        <v>392.94020651209865</v>
      </c>
      <c r="FI38" s="36">
        <f t="shared" si="19"/>
        <v>290.44477846416686</v>
      </c>
      <c r="FJ38" s="36">
        <f t="shared" si="20"/>
        <v>329.58283859833585</v>
      </c>
      <c r="FK38" s="36">
        <f t="shared" si="122"/>
        <v>171.06873874214955</v>
      </c>
      <c r="FL38" s="36">
        <f t="shared" si="132"/>
        <v>145.63393798666425</v>
      </c>
      <c r="FM38" s="36">
        <f t="shared" si="21"/>
        <v>175.09259270784713</v>
      </c>
      <c r="FN38" s="36">
        <f t="shared" si="22"/>
        <v>248.31167125420652</v>
      </c>
      <c r="FO38" s="36">
        <f t="shared" si="23"/>
        <v>170.99112810593601</v>
      </c>
      <c r="FP38" s="36">
        <f t="shared" si="130"/>
        <v>207.52924266990698</v>
      </c>
      <c r="FQ38" s="36">
        <f t="shared" si="24"/>
        <v>208.34787782229887</v>
      </c>
      <c r="FR38" s="36">
        <f t="shared" si="25"/>
        <v>182.17162523396442</v>
      </c>
      <c r="FS38" s="36">
        <f t="shared" si="26"/>
        <v>171.83316321984577</v>
      </c>
      <c r="FT38" s="36">
        <f t="shared" si="27"/>
        <v>150.09133075666912</v>
      </c>
      <c r="FU38" s="36">
        <f t="shared" si="28"/>
        <v>227.86288087118234</v>
      </c>
      <c r="FV38" s="36">
        <f t="shared" si="29"/>
        <v>280.41311197507792</v>
      </c>
      <c r="FW38" s="36">
        <f t="shared" si="30"/>
        <v>145.69532481576456</v>
      </c>
      <c r="FX38" s="36">
        <f t="shared" si="31"/>
        <v>226.62601890184283</v>
      </c>
      <c r="FY38" s="36">
        <f t="shared" si="32"/>
        <v>650.20921217183877</v>
      </c>
      <c r="FZ38" s="36">
        <f t="shared" si="33"/>
        <v>505.77505448927013</v>
      </c>
      <c r="GA38" s="36">
        <f t="shared" si="34"/>
        <v>351.7916427515749</v>
      </c>
      <c r="GB38" s="36">
        <f t="shared" si="35"/>
        <v>370.79794872402613</v>
      </c>
      <c r="GC38" s="36">
        <f t="shared" si="36"/>
        <v>152.22540543229363</v>
      </c>
      <c r="GD38" s="36">
        <f t="shared" si="37"/>
        <v>186.53269160007571</v>
      </c>
      <c r="GE38" s="36">
        <f t="shared" si="38"/>
        <v>845.75537406811998</v>
      </c>
      <c r="GF38" s="36">
        <f t="shared" si="123"/>
        <v>191.08069507746896</v>
      </c>
      <c r="GG38" s="36">
        <f t="shared" si="133"/>
        <v>193.65405700597162</v>
      </c>
      <c r="GH38" s="36">
        <f t="shared" si="39"/>
        <v>363.60945555264215</v>
      </c>
      <c r="GI38" s="36">
        <f t="shared" si="40"/>
        <v>203.43568336416573</v>
      </c>
      <c r="GJ38" s="36">
        <f t="shared" si="124"/>
        <v>104.7918875565184</v>
      </c>
      <c r="GK38" s="36">
        <f t="shared" si="41"/>
        <v>202.91926601879828</v>
      </c>
      <c r="GL38" s="36">
        <f t="shared" si="42"/>
        <v>214.24144534742271</v>
      </c>
      <c r="GM38" s="36">
        <f t="shared" si="43"/>
        <v>175.09193388431109</v>
      </c>
      <c r="GN38" s="36">
        <f t="shared" si="125"/>
        <v>154.10944606924591</v>
      </c>
      <c r="GO38" s="36">
        <f t="shared" si="44"/>
        <v>218.47205001748489</v>
      </c>
      <c r="GP38" s="36">
        <f t="shared" si="45"/>
        <v>385.84019453056203</v>
      </c>
      <c r="GQ38" s="36">
        <f t="shared" si="46"/>
        <v>257.22473679293068</v>
      </c>
      <c r="GR38" s="36">
        <f t="shared" si="47"/>
        <v>243.48628022477689</v>
      </c>
      <c r="GS38" s="36">
        <f t="shared" si="48"/>
        <v>217.95770336384737</v>
      </c>
      <c r="GT38" s="36">
        <f t="shared" si="49"/>
        <v>205.48170669289559</v>
      </c>
      <c r="GU38" s="36">
        <f t="shared" si="50"/>
        <v>139.55480850565328</v>
      </c>
      <c r="GV38" s="36">
        <f t="shared" si="126"/>
        <v>152.67679801164712</v>
      </c>
      <c r="GW38" s="36">
        <f t="shared" si="140"/>
        <v>179.62488006512618</v>
      </c>
      <c r="GX38" s="36">
        <f t="shared" si="51"/>
        <v>780.4263240079365</v>
      </c>
      <c r="GY38" s="36">
        <f t="shared" si="131"/>
        <v>211.64388776922121</v>
      </c>
      <c r="GZ38" s="36">
        <f t="shared" si="127"/>
        <v>177.40729893119709</v>
      </c>
      <c r="HA38" s="36">
        <f t="shared" si="128"/>
        <v>177.08227151372782</v>
      </c>
      <c r="HB38" s="36">
        <f t="shared" si="52"/>
        <v>217.72850571603817</v>
      </c>
      <c r="HC38" s="36">
        <f t="shared" si="53"/>
        <v>207.07128683198809</v>
      </c>
      <c r="HD38" s="36">
        <f t="shared" si="54"/>
        <v>172.66440362541377</v>
      </c>
      <c r="HE38" s="36">
        <f t="shared" si="55"/>
        <v>393.11555253990673</v>
      </c>
      <c r="HF38" s="36">
        <f t="shared" si="129"/>
        <v>98.257818014962169</v>
      </c>
      <c r="HG38" s="36">
        <f t="shared" si="56"/>
        <v>198.84894551006684</v>
      </c>
      <c r="HH38" s="36">
        <f t="shared" si="57"/>
        <v>234.95522261404932</v>
      </c>
      <c r="HI38" s="36">
        <f t="shared" si="8"/>
        <v>208.95801257508012</v>
      </c>
      <c r="HL38">
        <v>60.924999999999997</v>
      </c>
      <c r="HM38">
        <v>7.7160000000000002</v>
      </c>
      <c r="HN38">
        <v>11615.36</v>
      </c>
      <c r="HO38">
        <v>81750.600000000006</v>
      </c>
      <c r="HP38">
        <v>1213.394</v>
      </c>
      <c r="HQ38">
        <v>102.626</v>
      </c>
      <c r="HU38" s="24">
        <f t="shared" si="7"/>
        <v>2.5449999999999973</v>
      </c>
      <c r="HV38" s="24">
        <f t="shared" si="7"/>
        <v>6.0040000000000093</v>
      </c>
      <c r="HW38" s="24">
        <f t="shared" si="58"/>
        <v>2.8280000000000083</v>
      </c>
      <c r="HX38" s="24">
        <f t="shared" si="59"/>
        <v>2.9230000000000089</v>
      </c>
      <c r="HY38" s="24">
        <f t="shared" si="60"/>
        <v>5.2899999999999947</v>
      </c>
      <c r="HZ38" s="24">
        <f t="shared" si="61"/>
        <v>1.6939999999999955</v>
      </c>
      <c r="IA38" s="24">
        <f t="shared" si="62"/>
        <v>5.2040000000000086</v>
      </c>
      <c r="IB38" s="24">
        <f t="shared" si="63"/>
        <v>0.9079999999999977</v>
      </c>
      <c r="IC38" s="24">
        <f t="shared" si="64"/>
        <v>3.9740000000000109</v>
      </c>
      <c r="ID38" s="24">
        <f t="shared" si="65"/>
        <v>2.1009999999999973</v>
      </c>
      <c r="IE38" s="24">
        <f t="shared" si="66"/>
        <v>3.1460000000000043</v>
      </c>
      <c r="IF38" s="24">
        <f t="shared" si="67"/>
        <v>6.1250000000000027</v>
      </c>
      <c r="IG38" s="24">
        <f t="shared" si="68"/>
        <v>6.9479999999999986</v>
      </c>
      <c r="IH38" s="24">
        <f t="shared" si="69"/>
        <v>4.4030000000000014</v>
      </c>
      <c r="II38" s="24">
        <f t="shared" si="70"/>
        <v>-8.5000000000012843E-2</v>
      </c>
      <c r="IJ38" s="24">
        <f t="shared" si="71"/>
        <v>1.760000000000006</v>
      </c>
      <c r="IK38" s="24">
        <f t="shared" si="72"/>
        <v>1.3360000000000039</v>
      </c>
      <c r="IL38" s="24">
        <f t="shared" si="73"/>
        <v>7.8680000000000083</v>
      </c>
      <c r="IM38" s="24">
        <f t="shared" si="74"/>
        <v>3.8119999999999932</v>
      </c>
      <c r="IN38" s="24">
        <f t="shared" si="75"/>
        <v>7.2629999999999972</v>
      </c>
      <c r="IO38" s="24">
        <f t="shared" si="76"/>
        <v>2.5470000000000104</v>
      </c>
      <c r="IP38" s="24">
        <f t="shared" si="77"/>
        <v>2.2380000000000067</v>
      </c>
      <c r="IQ38" s="24">
        <f t="shared" si="78"/>
        <v>3.9139999999999953</v>
      </c>
      <c r="IR38" s="24">
        <f t="shared" si="79"/>
        <v>-10.148999999999987</v>
      </c>
      <c r="IS38" s="24">
        <f t="shared" si="80"/>
        <v>4.4450000000000101</v>
      </c>
      <c r="IT38" s="24">
        <f t="shared" si="81"/>
        <v>3.835999999999995</v>
      </c>
      <c r="IU38" s="24">
        <f t="shared" si="82"/>
        <v>1.9370000000000109</v>
      </c>
      <c r="IV38" s="24">
        <f t="shared" si="83"/>
        <v>1.8459999999999921</v>
      </c>
      <c r="IW38" s="24">
        <f t="shared" si="84"/>
        <v>6.6380000000000106</v>
      </c>
      <c r="IX38" s="24">
        <f t="shared" si="85"/>
        <v>6.1700000000000088</v>
      </c>
      <c r="IY38" s="24">
        <f t="shared" si="86"/>
        <v>1.0680000000000023</v>
      </c>
      <c r="IZ38" s="24">
        <f t="shared" si="87"/>
        <v>5.5420000000000025</v>
      </c>
      <c r="JA38" s="24">
        <f t="shared" si="88"/>
        <v>0.70699999999999097</v>
      </c>
      <c r="JB38" s="24">
        <f t="shared" si="89"/>
        <v>2.4000000000001798E-2</v>
      </c>
      <c r="JC38" s="24">
        <f t="shared" si="90"/>
        <v>3.6859999999999893</v>
      </c>
      <c r="JD38" s="24">
        <f t="shared" si="91"/>
        <v>2.5640000000000107</v>
      </c>
      <c r="JE38" s="24">
        <f t="shared" si="92"/>
        <v>6.0389999999999944</v>
      </c>
      <c r="JF38" s="24">
        <f t="shared" si="93"/>
        <v>1.045000000000007</v>
      </c>
      <c r="JG38" s="24">
        <f t="shared" si="94"/>
        <v>3.662999999999994</v>
      </c>
      <c r="JH38" s="24">
        <f t="shared" si="95"/>
        <v>5.8179999999999898</v>
      </c>
      <c r="JI38" s="24">
        <f t="shared" si="96"/>
        <v>1.5500000000000069</v>
      </c>
      <c r="JJ38" s="24">
        <f t="shared" si="97"/>
        <v>1.8219999999999903</v>
      </c>
      <c r="JK38" s="24">
        <f t="shared" si="98"/>
        <v>6.3169999999999948</v>
      </c>
      <c r="JL38" s="24">
        <f t="shared" si="99"/>
        <v>2.3400000000000087</v>
      </c>
      <c r="JM38" s="24">
        <f t="shared" si="100"/>
        <v>0.98100000000000964</v>
      </c>
      <c r="JN38" s="24">
        <f t="shared" si="101"/>
        <v>11.314000000000002</v>
      </c>
      <c r="JO38" s="24">
        <f t="shared" si="102"/>
        <v>4.2859999999999898</v>
      </c>
      <c r="JP38" s="24">
        <f t="shared" si="103"/>
        <v>6.3269999999999937</v>
      </c>
      <c r="JQ38" s="24">
        <f t="shared" si="104"/>
        <v>4.7579999999999956</v>
      </c>
      <c r="JR38" s="24">
        <f t="shared" si="105"/>
        <v>-1.6959999999999975</v>
      </c>
      <c r="JS38" s="24">
        <f t="shared" si="106"/>
        <v>1.9060000000000077</v>
      </c>
      <c r="JT38" s="24">
        <f t="shared" si="107"/>
        <v>5.0659999999999927</v>
      </c>
      <c r="JU38" s="24">
        <f t="shared" si="108"/>
        <v>2.0359999999999934</v>
      </c>
      <c r="JV38" s="24">
        <f t="shared" si="109"/>
        <v>6.2149999999999928</v>
      </c>
      <c r="JW38" s="24">
        <f t="shared" si="110"/>
        <v>2.8469999999999995</v>
      </c>
      <c r="JX38" s="24">
        <f t="shared" si="111"/>
        <v>0.86100000000000065</v>
      </c>
      <c r="JY38" s="24">
        <f t="shared" si="112"/>
        <v>3.1689999999999996</v>
      </c>
      <c r="JZ38" s="24">
        <f t="shared" si="113"/>
        <v>-0.81400000000000361</v>
      </c>
      <c r="KA38" s="24">
        <f t="shared" si="114"/>
        <v>3.1949999999999923</v>
      </c>
      <c r="KB38" s="24">
        <f t="shared" si="115"/>
        <v>1.919000000000004</v>
      </c>
      <c r="KC38" s="24">
        <f t="shared" si="116"/>
        <v>11.20000000000001</v>
      </c>
      <c r="KD38" s="24">
        <f t="shared" si="117"/>
        <v>5.4599999999999982</v>
      </c>
      <c r="KE38" s="24">
        <f t="shared" si="118"/>
        <v>1.4580000000000037</v>
      </c>
      <c r="KF38" s="24">
        <f t="shared" si="119"/>
        <v>1.5500000000000069</v>
      </c>
      <c r="KG38" s="24">
        <f t="shared" si="120"/>
        <v>5.1619999999999999</v>
      </c>
      <c r="KH38" s="24" t="e">
        <f t="shared" si="9"/>
        <v>#DIV/0!</v>
      </c>
      <c r="KI38" s="24" t="e">
        <f t="shared" si="134"/>
        <v>#DIV/0!</v>
      </c>
      <c r="KJ38" s="24">
        <f t="shared" si="135"/>
        <v>7.8681326463766466</v>
      </c>
      <c r="KK38" s="24">
        <f t="shared" si="136"/>
        <v>0.46874999999999556</v>
      </c>
      <c r="KL38" s="24">
        <f t="shared" si="137"/>
        <v>3.8582385687946807</v>
      </c>
      <c r="KM38" s="24">
        <f t="shared" si="138"/>
        <v>5.0661429891516008</v>
      </c>
    </row>
    <row r="39" spans="1:299" outlineLevel="1">
      <c r="A39">
        <v>2012</v>
      </c>
      <c r="B39" s="16">
        <f>+CIT!B109+PIT!B109+VAT!B109</f>
        <v>26.470443754523124</v>
      </c>
      <c r="C39" s="16">
        <f>+CIT!C109+PIT!C109+VAT!C109</f>
        <v>34.553481876580612</v>
      </c>
      <c r="D39" s="16">
        <f>+CIT!D109+PIT!D109+VAT!D109</f>
        <v>35.192034701146355</v>
      </c>
      <c r="E39" s="31" t="e">
        <f>+CIT!E109+PIT!E109+VAT!E109</f>
        <v>#N/A</v>
      </c>
      <c r="F39" s="16">
        <f>+CIT!F109+PIT!F109+VAT!F109</f>
        <v>38.659916808732213</v>
      </c>
      <c r="G39" s="16">
        <f>+CIT!G109+PIT!G109+VAT!G109</f>
        <v>17.372150298911176</v>
      </c>
      <c r="H39" s="31" t="e">
        <f>+CIT!H109+PIT!H109+VAT!H109</f>
        <v>#VALUE!</v>
      </c>
      <c r="I39" s="16">
        <f>+CIT!I109+PIT!I109+VAT!I109</f>
        <v>31.358043928270785</v>
      </c>
      <c r="J39" s="16">
        <f>+CIT!J109+PIT!J109+VAT!J109</f>
        <v>22.935428524924458</v>
      </c>
      <c r="K39" s="16">
        <f>+CIT!K109+PIT!K109+VAT!K109</f>
        <v>21.030832388655078</v>
      </c>
      <c r="L39" s="16">
        <f>+CIT!L109+PIT!L109+VAT!L109</f>
        <v>23.99788430734354</v>
      </c>
      <c r="M39" s="16">
        <f>+CIT!M109+PIT!M109+VAT!M109</f>
        <v>18.123108978280499</v>
      </c>
      <c r="N39" s="16">
        <f>+CIT!N109+PIT!N109+VAT!N109</f>
        <v>45.252251605429855</v>
      </c>
      <c r="O39" s="31" t="e">
        <f>+CIT!O109+PIT!O109+VAT!O109</f>
        <v>#VALUE!</v>
      </c>
      <c r="P39" s="16">
        <f>+CIT!P109+PIT!P109+VAT!P109</f>
        <v>32.755663262118233</v>
      </c>
      <c r="Q39" s="16">
        <f>+CIT!Q109+PIT!Q109+VAT!Q109</f>
        <v>32.994474692943591</v>
      </c>
      <c r="R39" s="16">
        <f>+CIT!R109+PIT!R109+VAT!R109</f>
        <v>28.903519132155523</v>
      </c>
      <c r="S39" s="16">
        <f>+CIT!S109+PIT!S109+VAT!S109</f>
        <v>22.921099276445872</v>
      </c>
      <c r="T39" s="16">
        <f>+CIT!T109+PIT!T109+VAT!T109</f>
        <v>34.82731336751592</v>
      </c>
      <c r="U39" s="16">
        <f>+CIT!U109+PIT!U109+VAT!U109</f>
        <v>33.346152187250532</v>
      </c>
      <c r="V39" s="16">
        <f>+CIT!V109+PIT!V109+VAT!V109</f>
        <v>22.385791189986694</v>
      </c>
      <c r="W39" s="16">
        <f>+CIT!W109+PIT!W109+VAT!W109</f>
        <v>22.368166747097028</v>
      </c>
      <c r="X39" s="16">
        <f>+CIT!X109+PIT!X109+VAT!X109</f>
        <v>18.779326822312431</v>
      </c>
      <c r="Y39" s="16">
        <f>+CIT!Y109+PIT!Y109+VAT!Y109</f>
        <v>28.491371886456783</v>
      </c>
      <c r="Z39" s="16">
        <f>+CIT!Z109+PIT!Z109+VAT!Z109</f>
        <v>23.366253635613216</v>
      </c>
      <c r="AA39" s="16">
        <f>+CIT!AA109+PIT!AA109+VAT!AA109</f>
        <v>25.388872320400708</v>
      </c>
      <c r="AB39" s="16">
        <f>+CIT!AB109+PIT!AB109+VAT!AB109</f>
        <v>31.469132146762227</v>
      </c>
      <c r="AC39" s="16">
        <f>+CIT!AC109+PIT!AC109+VAT!AC109</f>
        <v>23.672089461681495</v>
      </c>
      <c r="AD39" s="16">
        <f>+CIT!AD109+PIT!AD109+VAT!AD109</f>
        <v>23.20155950085956</v>
      </c>
      <c r="AE39" s="16">
        <f>+CIT!AE109+PIT!AE109+VAT!AE109</f>
        <v>31.410854526369889</v>
      </c>
      <c r="AF39" s="31" t="e">
        <f>+CIT!AF109+PIT!AF109+VAT!AF109</f>
        <v>#N/A</v>
      </c>
      <c r="AG39" s="16">
        <f>+CIT!AG109+PIT!AG109+VAT!AG109</f>
        <v>28.479988014486231</v>
      </c>
      <c r="AH39" s="16">
        <f>+CIT!AH109+PIT!AH109+VAT!AH109</f>
        <v>37.59632766870191</v>
      </c>
      <c r="AI39" s="16">
        <f>+CIT!AI109+PIT!AI109+VAT!AI109</f>
        <v>40.836726372859388</v>
      </c>
      <c r="AJ39" s="31" t="e">
        <f>+CIT!AJ109+PIT!AJ109+VAT!AJ109</f>
        <v>#N/A</v>
      </c>
      <c r="AK39" s="16">
        <f>+CIT!AK109+PIT!AK109+VAT!AK109</f>
        <v>35.8172003835178</v>
      </c>
      <c r="AL39" s="16">
        <f>+CIT!AL109+PIT!AL109+VAT!AL109</f>
        <v>35</v>
      </c>
      <c r="AM39" s="16">
        <f>+CIT!AM109+PIT!AM109+VAT!AM109</f>
        <v>23.9713083918972</v>
      </c>
      <c r="AN39" s="31" t="e">
        <f>+CIT!AN109+PIT!AN109+VAT!AN109</f>
        <v>#VALUE!</v>
      </c>
      <c r="AO39" s="31" t="e">
        <f>+CIT!AO109+PIT!AO109+VAT!AO109</f>
        <v>#N/A</v>
      </c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I39" s="16">
        <v>1.4179999999999999</v>
      </c>
      <c r="CJ39" s="16">
        <v>-1.026</v>
      </c>
      <c r="CK39" s="16">
        <v>3.7770000000000001</v>
      </c>
      <c r="CL39" s="16">
        <v>0.68</v>
      </c>
      <c r="CM39" s="16">
        <v>1.629</v>
      </c>
      <c r="CN39" s="16">
        <v>0.73899999999999999</v>
      </c>
      <c r="CO39" s="16">
        <v>5.1219999999999999</v>
      </c>
      <c r="CP39" s="16">
        <v>-0.70699999999999996</v>
      </c>
      <c r="CQ39" s="16">
        <v>1.921</v>
      </c>
      <c r="CR39" s="16">
        <v>0.755</v>
      </c>
      <c r="CS39" s="16">
        <v>1.7609999999999999</v>
      </c>
      <c r="CT39" s="16">
        <v>5.3380000000000001</v>
      </c>
      <c r="CU39" s="16">
        <v>3.9129999999999998</v>
      </c>
      <c r="CV39" s="16">
        <v>4.883</v>
      </c>
      <c r="CW39" s="16">
        <v>-2.2759999999999998</v>
      </c>
      <c r="CX39" s="16">
        <v>-0.78500000000000003</v>
      </c>
      <c r="CY39" s="16">
        <v>0.22900000000000001</v>
      </c>
      <c r="CZ39" s="16">
        <v>5.6420000000000003</v>
      </c>
      <c r="DA39" s="16">
        <v>2.8140000000000001</v>
      </c>
      <c r="DB39" s="16">
        <v>3.2280000000000002</v>
      </c>
      <c r="DC39" s="16">
        <v>-1.397</v>
      </c>
      <c r="DD39" s="16">
        <v>0.373</v>
      </c>
      <c r="DE39" s="16">
        <v>0.42699999999999999</v>
      </c>
      <c r="DF39" s="16">
        <v>-7.0869999999999997</v>
      </c>
      <c r="DG39" s="16">
        <v>3.1469999999999998</v>
      </c>
      <c r="DH39" s="16">
        <v>4.1289999999999996</v>
      </c>
      <c r="DI39" s="16">
        <v>-1.381</v>
      </c>
      <c r="DJ39" s="16">
        <v>1.0640000000000001</v>
      </c>
      <c r="DK39" s="16">
        <v>5.4560000000000004</v>
      </c>
      <c r="DL39" s="16">
        <v>6.03</v>
      </c>
      <c r="DM39" s="16">
        <v>-5.1999999999999998E-2</v>
      </c>
      <c r="DN39" s="16">
        <v>2.823</v>
      </c>
      <c r="DO39" s="16">
        <v>-2.9809999999999999</v>
      </c>
      <c r="DP39" s="16">
        <v>1.375</v>
      </c>
      <c r="DQ39" s="16">
        <v>2.403</v>
      </c>
      <c r="DR39" s="16">
        <v>7.0369999999999999</v>
      </c>
      <c r="DS39" s="16">
        <v>3.8439999999999999</v>
      </c>
      <c r="DT39" s="16">
        <v>1.65</v>
      </c>
      <c r="DU39" s="16">
        <v>3.6419999999999999</v>
      </c>
      <c r="DV39" s="16">
        <v>-0.59</v>
      </c>
      <c r="DW39" s="16">
        <v>-1.0309999999999999</v>
      </c>
      <c r="DX39" s="16">
        <v>2.4790000000000001</v>
      </c>
      <c r="DY39" s="16">
        <v>6.4960000000000004</v>
      </c>
      <c r="DZ39" s="16">
        <v>-0.45600000000000002</v>
      </c>
      <c r="EA39" s="16">
        <v>2.7029999999999998</v>
      </c>
      <c r="EB39" s="16">
        <v>9.7789999999999999</v>
      </c>
      <c r="EC39" s="16">
        <v>-0.70799999999999996</v>
      </c>
      <c r="ED39" s="16">
        <v>6.14</v>
      </c>
      <c r="EE39" s="16">
        <v>1.325</v>
      </c>
      <c r="EF39" s="16">
        <v>-4.0570000000000004</v>
      </c>
      <c r="EG39" s="16">
        <v>2.0409999999999999</v>
      </c>
      <c r="EH39" s="16">
        <v>4.024</v>
      </c>
      <c r="EI39" s="16">
        <v>-0.68200000000000005</v>
      </c>
      <c r="EJ39" s="16">
        <v>4.4349999999999996</v>
      </c>
      <c r="EK39" s="16">
        <v>1.897</v>
      </c>
      <c r="EL39" s="16">
        <v>-2.64</v>
      </c>
      <c r="EM39" s="16">
        <v>2.3959999999999999</v>
      </c>
      <c r="EN39" s="16">
        <v>-2.9580000000000002</v>
      </c>
      <c r="EO39" s="16">
        <v>-0.58799999999999997</v>
      </c>
      <c r="EP39" s="16">
        <v>1.3380000000000001</v>
      </c>
      <c r="EQ39" s="16">
        <v>4.7880000000000003</v>
      </c>
      <c r="ER39" s="16">
        <v>0.224</v>
      </c>
      <c r="ES39" s="16">
        <v>1.47</v>
      </c>
      <c r="ET39" s="16">
        <v>2.2810000000000001</v>
      </c>
      <c r="EU39" s="16">
        <v>3.5379999999999998</v>
      </c>
      <c r="EW39" s="36">
        <f t="shared" si="6"/>
        <v>224.74974753588114</v>
      </c>
      <c r="EX39" s="36">
        <f t="shared" si="10"/>
        <v>196.83920476685415</v>
      </c>
      <c r="EY39" s="36">
        <f t="shared" si="11"/>
        <v>279.12175638531619</v>
      </c>
      <c r="EZ39" s="36">
        <f t="shared" si="12"/>
        <v>190.92704908946712</v>
      </c>
      <c r="FA39" s="36">
        <f t="shared" si="121"/>
        <v>232.99493321511048</v>
      </c>
      <c r="FB39" s="36">
        <f t="shared" si="13"/>
        <v>184.620614527947</v>
      </c>
      <c r="FC39" s="36">
        <f t="shared" si="14"/>
        <v>236.19034789063957</v>
      </c>
      <c r="FD39" s="36">
        <f t="shared" si="139"/>
        <v>192.87605334240996</v>
      </c>
      <c r="FE39" s="36">
        <f t="shared" si="15"/>
        <v>228.39123388606214</v>
      </c>
      <c r="FF39" s="36">
        <f t="shared" si="16"/>
        <v>106.36744883285742</v>
      </c>
      <c r="FG39" s="36">
        <f t="shared" si="17"/>
        <v>217.03678239086474</v>
      </c>
      <c r="FH39" s="36">
        <f t="shared" si="18"/>
        <v>413.91535473571446</v>
      </c>
      <c r="FI39" s="36">
        <f t="shared" si="19"/>
        <v>301.80988264546971</v>
      </c>
      <c r="FJ39" s="36">
        <f t="shared" si="20"/>
        <v>345.67636860709257</v>
      </c>
      <c r="FK39" s="36">
        <f t="shared" si="122"/>
        <v>167.17521424837821</v>
      </c>
      <c r="FL39" s="36">
        <f t="shared" si="132"/>
        <v>144.49071157346893</v>
      </c>
      <c r="FM39" s="36">
        <f t="shared" si="21"/>
        <v>175.49355474514809</v>
      </c>
      <c r="FN39" s="36">
        <f t="shared" si="22"/>
        <v>262.32141574636881</v>
      </c>
      <c r="FO39" s="36">
        <f t="shared" si="23"/>
        <v>175.80281845083707</v>
      </c>
      <c r="FP39" s="36">
        <f t="shared" si="130"/>
        <v>214.22828662329158</v>
      </c>
      <c r="FQ39" s="36">
        <f t="shared" si="24"/>
        <v>205.43725796912133</v>
      </c>
      <c r="FR39" s="36">
        <f t="shared" si="25"/>
        <v>182.8511253960871</v>
      </c>
      <c r="FS39" s="36">
        <f t="shared" si="26"/>
        <v>172.56689082679452</v>
      </c>
      <c r="FT39" s="36">
        <f t="shared" si="27"/>
        <v>139.45435814594398</v>
      </c>
      <c r="FU39" s="36">
        <f t="shared" si="28"/>
        <v>235.03372573219846</v>
      </c>
      <c r="FV39" s="36">
        <f t="shared" si="29"/>
        <v>291.99136936852892</v>
      </c>
      <c r="FW39" s="36">
        <f t="shared" si="30"/>
        <v>143.68327238005887</v>
      </c>
      <c r="FX39" s="36">
        <f t="shared" si="31"/>
        <v>229.03731974295843</v>
      </c>
      <c r="FY39" s="36">
        <f t="shared" si="32"/>
        <v>685.68462678793423</v>
      </c>
      <c r="FZ39" s="36">
        <f t="shared" si="33"/>
        <v>536.27329027497308</v>
      </c>
      <c r="GA39" s="36">
        <f t="shared" si="34"/>
        <v>351.6087110973441</v>
      </c>
      <c r="GB39" s="36">
        <f t="shared" si="35"/>
        <v>381.26557481650536</v>
      </c>
      <c r="GC39" s="36">
        <f t="shared" si="36"/>
        <v>147.68756609635696</v>
      </c>
      <c r="GD39" s="36">
        <f t="shared" si="37"/>
        <v>189.09751610957673</v>
      </c>
      <c r="GE39" s="36">
        <f t="shared" si="38"/>
        <v>866.07887570697687</v>
      </c>
      <c r="GF39" s="36">
        <f t="shared" si="123"/>
        <v>204.52704359007046</v>
      </c>
      <c r="GG39" s="36">
        <f t="shared" si="133"/>
        <v>201.09811895728117</v>
      </c>
      <c r="GH39" s="36">
        <f t="shared" si="39"/>
        <v>369.6090115692607</v>
      </c>
      <c r="GI39" s="36">
        <f t="shared" si="40"/>
        <v>210.84481095228861</v>
      </c>
      <c r="GJ39" s="36">
        <f t="shared" si="124"/>
        <v>104.17361541993495</v>
      </c>
      <c r="GK39" s="36">
        <f t="shared" si="41"/>
        <v>200.82716838614445</v>
      </c>
      <c r="GL39" s="36">
        <f t="shared" si="42"/>
        <v>219.55249077758535</v>
      </c>
      <c r="GM39" s="36">
        <f t="shared" si="43"/>
        <v>186.46590590943592</v>
      </c>
      <c r="GN39" s="36">
        <f t="shared" si="125"/>
        <v>153.40670699517014</v>
      </c>
      <c r="GO39" s="36">
        <f t="shared" si="44"/>
        <v>224.37734952945749</v>
      </c>
      <c r="GP39" s="36">
        <f t="shared" si="45"/>
        <v>423.57150715370568</v>
      </c>
      <c r="GQ39" s="36">
        <f t="shared" si="46"/>
        <v>255.40358565643675</v>
      </c>
      <c r="GR39" s="36">
        <f t="shared" si="47"/>
        <v>258.43633783057817</v>
      </c>
      <c r="GS39" s="36">
        <f t="shared" si="48"/>
        <v>220.84564293341833</v>
      </c>
      <c r="GT39" s="36">
        <f t="shared" si="49"/>
        <v>197.14531385236481</v>
      </c>
      <c r="GU39" s="36">
        <f t="shared" si="50"/>
        <v>142.40312214725367</v>
      </c>
      <c r="GV39" s="36">
        <f t="shared" si="126"/>
        <v>158.8205123636358</v>
      </c>
      <c r="GW39" s="36">
        <f t="shared" si="140"/>
        <v>178.399838383082</v>
      </c>
      <c r="GX39" s="36">
        <f t="shared" si="51"/>
        <v>815.03823147768844</v>
      </c>
      <c r="GY39" s="36">
        <f t="shared" si="131"/>
        <v>215.65877232020333</v>
      </c>
      <c r="GZ39" s="36">
        <f t="shared" si="127"/>
        <v>172.72374623941349</v>
      </c>
      <c r="HA39" s="36">
        <f t="shared" si="128"/>
        <v>181.32516273919674</v>
      </c>
      <c r="HB39" s="36">
        <f t="shared" si="52"/>
        <v>211.28809651695775</v>
      </c>
      <c r="HC39" s="36">
        <f t="shared" si="53"/>
        <v>205.85370766541601</v>
      </c>
      <c r="HD39" s="36">
        <f t="shared" si="54"/>
        <v>174.97465334592181</v>
      </c>
      <c r="HE39" s="36">
        <f t="shared" si="55"/>
        <v>411.93792519551744</v>
      </c>
      <c r="HF39" s="36">
        <f t="shared" si="129"/>
        <v>98.477915527315687</v>
      </c>
      <c r="HG39" s="36">
        <f t="shared" si="56"/>
        <v>201.77202500906481</v>
      </c>
      <c r="HH39" s="36">
        <f t="shared" si="57"/>
        <v>240.31455124187579</v>
      </c>
      <c r="HI39" s="36">
        <f t="shared" si="8"/>
        <v>216.35094705998645</v>
      </c>
      <c r="HL39">
        <v>64.361999999999995</v>
      </c>
      <c r="HM39">
        <v>8.0340000000000007</v>
      </c>
      <c r="HN39">
        <v>12416.467000000001</v>
      </c>
      <c r="HO39">
        <v>85040.3</v>
      </c>
      <c r="HP39">
        <v>1271.4970000000001</v>
      </c>
      <c r="HQ39">
        <v>110.423</v>
      </c>
      <c r="HU39" s="24">
        <f t="shared" si="7"/>
        <v>1.4180000000000081</v>
      </c>
      <c r="HV39" s="24">
        <f t="shared" si="7"/>
        <v>-1.0260000000000047</v>
      </c>
      <c r="HW39" s="24">
        <f t="shared" si="58"/>
        <v>3.7770000000000081</v>
      </c>
      <c r="HX39" s="24">
        <f t="shared" si="59"/>
        <v>0.67999999999999172</v>
      </c>
      <c r="HY39" s="24">
        <f t="shared" si="60"/>
        <v>1.6289999999999916</v>
      </c>
      <c r="HZ39" s="24">
        <f t="shared" si="61"/>
        <v>0.73900000000000077</v>
      </c>
      <c r="IA39" s="24">
        <f t="shared" si="62"/>
        <v>5.1220000000000043</v>
      </c>
      <c r="IB39" s="24">
        <f t="shared" si="63"/>
        <v>-0.70700000000001317</v>
      </c>
      <c r="IC39" s="24">
        <f t="shared" si="64"/>
        <v>1.9209999999999949</v>
      </c>
      <c r="ID39" s="24">
        <f t="shared" si="65"/>
        <v>0.75499999999999456</v>
      </c>
      <c r="IE39" s="24">
        <f t="shared" si="66"/>
        <v>1.7609999999999904</v>
      </c>
      <c r="IF39" s="24">
        <f t="shared" si="67"/>
        <v>5.3379999999999983</v>
      </c>
      <c r="IG39" s="24">
        <f t="shared" si="68"/>
        <v>3.9130000000000109</v>
      </c>
      <c r="IH39" s="24">
        <f t="shared" si="69"/>
        <v>4.8829999999999929</v>
      </c>
      <c r="II39" s="24">
        <f t="shared" si="70"/>
        <v>-2.2760000000000113</v>
      </c>
      <c r="IJ39" s="24">
        <f t="shared" si="71"/>
        <v>-0.78500000000000236</v>
      </c>
      <c r="IK39" s="24">
        <f t="shared" si="72"/>
        <v>0.22899999999999032</v>
      </c>
      <c r="IL39" s="24">
        <f t="shared" si="73"/>
        <v>5.6419999999999915</v>
      </c>
      <c r="IM39" s="24">
        <f t="shared" si="74"/>
        <v>2.8140000000000054</v>
      </c>
      <c r="IN39" s="24">
        <f t="shared" si="75"/>
        <v>3.2280000000000086</v>
      </c>
      <c r="IO39" s="24">
        <f t="shared" si="76"/>
        <v>-1.3970000000000149</v>
      </c>
      <c r="IP39" s="24">
        <f t="shared" si="77"/>
        <v>0.37300000000000111</v>
      </c>
      <c r="IQ39" s="24">
        <f t="shared" si="78"/>
        <v>0.4269999999999996</v>
      </c>
      <c r="IR39" s="24">
        <f t="shared" si="79"/>
        <v>-7.0869999999999989</v>
      </c>
      <c r="IS39" s="24">
        <f t="shared" si="80"/>
        <v>3.1470000000000109</v>
      </c>
      <c r="IT39" s="24">
        <f t="shared" si="81"/>
        <v>4.1290000000000049</v>
      </c>
      <c r="IU39" s="24">
        <f t="shared" si="82"/>
        <v>-1.3809999999999878</v>
      </c>
      <c r="IV39" s="24">
        <f t="shared" si="83"/>
        <v>1.0639999999999983</v>
      </c>
      <c r="IW39" s="24">
        <f t="shared" si="84"/>
        <v>5.4559999999999942</v>
      </c>
      <c r="IX39" s="24">
        <f t="shared" si="85"/>
        <v>6.030000000000002</v>
      </c>
      <c r="IY39" s="24">
        <f t="shared" si="86"/>
        <v>-5.1999999999996493E-2</v>
      </c>
      <c r="IZ39" s="24">
        <f t="shared" si="87"/>
        <v>2.8229999999999977</v>
      </c>
      <c r="JA39" s="24">
        <f t="shared" si="88"/>
        <v>-2.9810000000000003</v>
      </c>
      <c r="JB39" s="24">
        <f t="shared" si="89"/>
        <v>1.3749999999999929</v>
      </c>
      <c r="JC39" s="24">
        <f t="shared" si="90"/>
        <v>2.4029999999999996</v>
      </c>
      <c r="JD39" s="24">
        <f t="shared" si="91"/>
        <v>7.0370000000000044</v>
      </c>
      <c r="JE39" s="24">
        <f t="shared" si="92"/>
        <v>3.844000000000003</v>
      </c>
      <c r="JF39" s="24">
        <f t="shared" si="93"/>
        <v>1.6499999999999959</v>
      </c>
      <c r="JG39" s="24">
        <f t="shared" si="94"/>
        <v>3.6419999999999897</v>
      </c>
      <c r="JH39" s="24">
        <f t="shared" si="95"/>
        <v>-0.59000000000000163</v>
      </c>
      <c r="JI39" s="24">
        <f t="shared" si="96"/>
        <v>-1.0310000000000152</v>
      </c>
      <c r="JJ39" s="24">
        <f t="shared" si="97"/>
        <v>2.479000000000009</v>
      </c>
      <c r="JK39" s="24">
        <f t="shared" si="98"/>
        <v>6.4959999999999907</v>
      </c>
      <c r="JL39" s="24">
        <f t="shared" si="99"/>
        <v>-0.45600000000000085</v>
      </c>
      <c r="JM39" s="24">
        <f t="shared" si="100"/>
        <v>2.7029999999999887</v>
      </c>
      <c r="JN39" s="24">
        <f t="shared" si="101"/>
        <v>9.7790000000000035</v>
      </c>
      <c r="JO39" s="24">
        <f t="shared" si="102"/>
        <v>-0.70799999999999752</v>
      </c>
      <c r="JP39" s="24">
        <f t="shared" si="103"/>
        <v>6.1399999999999899</v>
      </c>
      <c r="JQ39" s="24">
        <f t="shared" si="104"/>
        <v>1.3249999999999984</v>
      </c>
      <c r="JR39" s="24">
        <f t="shared" si="105"/>
        <v>-4.0569999999999995</v>
      </c>
      <c r="JS39" s="24">
        <f t="shared" si="106"/>
        <v>2.0410000000000039</v>
      </c>
      <c r="JT39" s="24">
        <f t="shared" si="107"/>
        <v>4.0240000000000054</v>
      </c>
      <c r="JU39" s="24">
        <f t="shared" si="108"/>
        <v>-0.68200000000000482</v>
      </c>
      <c r="JV39" s="24">
        <f t="shared" si="109"/>
        <v>4.434999999999989</v>
      </c>
      <c r="JW39" s="24">
        <f t="shared" si="110"/>
        <v>1.8969999999999931</v>
      </c>
      <c r="JX39" s="24">
        <f t="shared" si="111"/>
        <v>-2.6399999999999979</v>
      </c>
      <c r="JY39" s="24">
        <f t="shared" si="112"/>
        <v>2.3959999999999981</v>
      </c>
      <c r="JZ39" s="24">
        <f t="shared" si="113"/>
        <v>-2.9580000000000051</v>
      </c>
      <c r="KA39" s="24">
        <f t="shared" si="114"/>
        <v>-0.58799999999999963</v>
      </c>
      <c r="KB39" s="24">
        <f t="shared" si="115"/>
        <v>1.3379999999999947</v>
      </c>
      <c r="KC39" s="24">
        <f t="shared" si="116"/>
        <v>4.7879999999999923</v>
      </c>
      <c r="KD39" s="24">
        <f t="shared" si="117"/>
        <v>0.22400000000000198</v>
      </c>
      <c r="KE39" s="24">
        <f t="shared" si="118"/>
        <v>1.4699999999999935</v>
      </c>
      <c r="KF39" s="24">
        <f t="shared" si="119"/>
        <v>2.2809999999999997</v>
      </c>
      <c r="KG39" s="24">
        <f t="shared" si="120"/>
        <v>3.5379999999999967</v>
      </c>
      <c r="KH39" s="24" t="e">
        <f t="shared" si="9"/>
        <v>#DIV/0!</v>
      </c>
      <c r="KI39" s="24" t="e">
        <f t="shared" si="134"/>
        <v>#DIV/0!</v>
      </c>
      <c r="KJ39" s="24">
        <f t="shared" si="135"/>
        <v>5.6413623307345118</v>
      </c>
      <c r="KK39" s="24">
        <f t="shared" si="136"/>
        <v>4.1213063763608115</v>
      </c>
      <c r="KL39" s="24">
        <f t="shared" si="137"/>
        <v>6.8969622981982504</v>
      </c>
      <c r="KM39" s="24">
        <f t="shared" si="138"/>
        <v>4.0240683248808029</v>
      </c>
    </row>
    <row r="40" spans="1:299" outlineLevel="1">
      <c r="A40">
        <v>2013</v>
      </c>
      <c r="B40" s="16">
        <f>+CIT!B110+PIT!B110+VAT!B110</f>
        <v>26.470443754523124</v>
      </c>
      <c r="C40" s="16">
        <f>+CIT!C110+PIT!C110+VAT!C110</f>
        <v>34.553481876580612</v>
      </c>
      <c r="D40" s="16">
        <f>+CIT!D110+PIT!D110+VAT!D110</f>
        <v>35.192034701146355</v>
      </c>
      <c r="E40" s="31" t="e">
        <f>+CIT!E110+PIT!E110+VAT!E110</f>
        <v>#N/A</v>
      </c>
      <c r="F40" s="16">
        <f>+CIT!F110+PIT!F110+VAT!F110</f>
        <v>38.659916808732213</v>
      </c>
      <c r="G40" s="16">
        <f>+CIT!G110+PIT!G110+VAT!G110</f>
        <v>17.372150298911176</v>
      </c>
      <c r="H40" s="31" t="e">
        <f>+CIT!H110+PIT!H110+VAT!H110</f>
        <v>#VALUE!</v>
      </c>
      <c r="I40" s="16">
        <f>+CIT!I110+PIT!I110+VAT!I110</f>
        <v>31.358043928270785</v>
      </c>
      <c r="J40" s="16">
        <f>+CIT!J110+PIT!J110+VAT!J110</f>
        <v>22.935428524924458</v>
      </c>
      <c r="K40" s="16">
        <f>+CIT!K110+PIT!K110+VAT!K110</f>
        <v>21.496133351647643</v>
      </c>
      <c r="L40" s="16">
        <f>+CIT!L110+PIT!L110+VAT!L110</f>
        <v>20.997629772663984</v>
      </c>
      <c r="M40" s="16">
        <f>+CIT!M110+PIT!M110+VAT!M110</f>
        <v>18.123108978280499</v>
      </c>
      <c r="N40" s="16">
        <f>+CIT!N110+PIT!N110+VAT!N110</f>
        <v>45.252251605429855</v>
      </c>
      <c r="O40" s="31" t="e">
        <f>+CIT!O110+PIT!O110+VAT!O110</f>
        <v>#VALUE!</v>
      </c>
      <c r="P40" s="16">
        <f>+CIT!P110+PIT!P110+VAT!P110</f>
        <v>32.755663262118233</v>
      </c>
      <c r="Q40" s="16">
        <f>+CIT!Q110+PIT!Q110+VAT!Q110</f>
        <v>32.994474692943591</v>
      </c>
      <c r="R40" s="16">
        <f>+CIT!R110+PIT!R110+VAT!R110</f>
        <v>29.139980501574389</v>
      </c>
      <c r="S40" s="16">
        <f>+CIT!S110+PIT!S110+VAT!S110</f>
        <v>22.921099276445872</v>
      </c>
      <c r="T40" s="16">
        <f>+CIT!T110+PIT!T110+VAT!T110</f>
        <v>34.82731336751592</v>
      </c>
      <c r="U40" s="16">
        <f>+CIT!U110+PIT!U110+VAT!U110</f>
        <v>32.426858095945171</v>
      </c>
      <c r="V40" s="16">
        <f>+CIT!V110+PIT!V110+VAT!V110</f>
        <v>22.385791189986694</v>
      </c>
      <c r="W40" s="16">
        <f>+CIT!W110+PIT!W110+VAT!W110</f>
        <v>21.920576948008165</v>
      </c>
      <c r="X40" s="16">
        <f>+CIT!X110+PIT!X110+VAT!X110</f>
        <v>18.779326822312431</v>
      </c>
      <c r="Y40" s="16">
        <f>+CIT!Y110+PIT!Y110+VAT!Y110</f>
        <v>28.491371886456783</v>
      </c>
      <c r="Z40" s="16">
        <f>+CIT!Z110+PIT!Z110+VAT!Z110</f>
        <v>23.366253635613216</v>
      </c>
      <c r="AA40" s="16">
        <f>+CIT!AA110+PIT!AA110+VAT!AA110</f>
        <v>25.388872320400708</v>
      </c>
      <c r="AB40" s="16">
        <f>+CIT!AB110+PIT!AB110+VAT!AB110</f>
        <v>31.469132146762227</v>
      </c>
      <c r="AC40" s="16">
        <f>+CIT!AC110+PIT!AC110+VAT!AC110</f>
        <v>23.672089461681495</v>
      </c>
      <c r="AD40" s="16">
        <f>+CIT!AD110+PIT!AD110+VAT!AD110</f>
        <v>23.20155950085956</v>
      </c>
      <c r="AE40" s="16">
        <f>+CIT!AE110+PIT!AE110+VAT!AE110</f>
        <v>31.925294122267957</v>
      </c>
      <c r="AF40" s="31" t="e">
        <f>+CIT!AF110+PIT!AF110+VAT!AF110</f>
        <v>#N/A</v>
      </c>
      <c r="AG40" s="16">
        <f>+CIT!AG110+PIT!AG110+VAT!AG110</f>
        <v>28.479988014486231</v>
      </c>
      <c r="AH40" s="16">
        <f>+CIT!AH110+PIT!AH110+VAT!AH110</f>
        <v>37.59632766870191</v>
      </c>
      <c r="AI40" s="16">
        <f>+CIT!AI110+PIT!AI110+VAT!AI110</f>
        <v>40.313486861800968</v>
      </c>
      <c r="AJ40" s="31" t="e">
        <f>+CIT!AJ110+PIT!AJ110+VAT!AJ110</f>
        <v>#N/A</v>
      </c>
      <c r="AK40" s="16">
        <f>+CIT!AK110+PIT!AK110+VAT!AK110</f>
        <v>33.128487804571598</v>
      </c>
      <c r="AL40" s="16">
        <f>+CIT!AL110+PIT!AL110+VAT!AL110</f>
        <v>38.779678866463115</v>
      </c>
      <c r="AM40" s="16">
        <f>+CIT!AM110+PIT!AM110+VAT!AM110</f>
        <v>23.9713083918972</v>
      </c>
      <c r="AN40" s="31" t="e">
        <f>+CIT!AN110+PIT!AN110+VAT!AN110</f>
        <v>#VALUE!</v>
      </c>
      <c r="AO40" s="31" t="e">
        <f>+CIT!AO110+PIT!AO110+VAT!AO110</f>
        <v>#N/A</v>
      </c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I40" s="16">
        <v>1.002</v>
      </c>
      <c r="CJ40" s="16">
        <v>2.4049999999999998</v>
      </c>
      <c r="CK40" s="16">
        <v>2.206</v>
      </c>
      <c r="CL40" s="16">
        <v>2.5999999999999999E-2</v>
      </c>
      <c r="CM40" s="16">
        <v>0.96199999999999997</v>
      </c>
      <c r="CN40" s="16">
        <v>0.45900000000000002</v>
      </c>
      <c r="CO40" s="16">
        <v>6.7960000000000003</v>
      </c>
      <c r="CP40" s="16">
        <v>2.351</v>
      </c>
      <c r="CQ40" s="16">
        <v>3.0049999999999999</v>
      </c>
      <c r="CR40" s="16">
        <v>-0.56000000000000005</v>
      </c>
      <c r="CS40" s="16">
        <v>2.3290000000000002</v>
      </c>
      <c r="CT40" s="16">
        <v>2.968</v>
      </c>
      <c r="CU40" s="16">
        <v>5.1340000000000003</v>
      </c>
      <c r="CV40" s="16">
        <v>2.4950000000000001</v>
      </c>
      <c r="CW40" s="16">
        <v>-0.36299999999999999</v>
      </c>
      <c r="CX40" s="16">
        <v>-4.5999999999999999E-2</v>
      </c>
      <c r="CY40" s="16">
        <v>0.93500000000000005</v>
      </c>
      <c r="CZ40" s="16">
        <v>4.9470000000000001</v>
      </c>
      <c r="DA40" s="16">
        <v>2.2389999999999999</v>
      </c>
      <c r="DB40" s="16">
        <v>1.458</v>
      </c>
      <c r="DC40" s="16">
        <v>-0.90200000000000002</v>
      </c>
      <c r="DD40" s="16">
        <v>0.61499999999999999</v>
      </c>
      <c r="DE40" s="16">
        <v>0.432</v>
      </c>
      <c r="DF40" s="16">
        <v>-2.516</v>
      </c>
      <c r="DG40" s="16">
        <v>3.4849999999999999</v>
      </c>
      <c r="DH40" s="16">
        <v>2.7919999999999998</v>
      </c>
      <c r="DI40" s="16">
        <v>1.861</v>
      </c>
      <c r="DJ40" s="16">
        <v>4.5519999999999996</v>
      </c>
      <c r="DK40" s="16">
        <v>6.3860000000000001</v>
      </c>
      <c r="DL40" s="16">
        <v>5.5570000000000004</v>
      </c>
      <c r="DM40" s="16">
        <v>1.2669999999999999</v>
      </c>
      <c r="DN40" s="16">
        <v>4.7770000000000001</v>
      </c>
      <c r="DO40" s="16">
        <v>-1.841</v>
      </c>
      <c r="DP40" s="16">
        <v>2.0049999999999999</v>
      </c>
      <c r="DQ40" s="16">
        <v>3.165</v>
      </c>
      <c r="DR40" s="16">
        <v>2.0110000000000001</v>
      </c>
      <c r="DS40" s="16">
        <v>3.55</v>
      </c>
      <c r="DT40" s="16">
        <v>3.1709999999999998</v>
      </c>
      <c r="DU40" s="16">
        <v>1.3540000000000001</v>
      </c>
      <c r="DV40" s="16">
        <v>9.0440000000000005</v>
      </c>
      <c r="DW40" s="16">
        <v>-0.127</v>
      </c>
      <c r="DX40" s="16">
        <v>2.282</v>
      </c>
      <c r="DY40" s="16">
        <v>4.9269999999999996</v>
      </c>
      <c r="DZ40" s="16">
        <v>2.9249999999999998</v>
      </c>
      <c r="EA40" s="16">
        <v>1.034</v>
      </c>
      <c r="EB40" s="16">
        <v>6.9029999999999996</v>
      </c>
      <c r="EC40" s="16">
        <v>8.2929999999999993</v>
      </c>
      <c r="ED40" s="16">
        <v>5.8529999999999998</v>
      </c>
      <c r="EE40" s="16">
        <v>1.1259999999999999</v>
      </c>
      <c r="EF40" s="16">
        <v>-0.92300000000000004</v>
      </c>
      <c r="EG40" s="16">
        <v>3.7709999999999999</v>
      </c>
      <c r="EH40" s="16">
        <v>1.7549999999999999</v>
      </c>
      <c r="EI40" s="16">
        <v>2.8929999999999998</v>
      </c>
      <c r="EJ40" s="16">
        <v>4.8179999999999996</v>
      </c>
      <c r="EK40" s="16">
        <v>0.66600000000000004</v>
      </c>
      <c r="EL40" s="16">
        <v>-1.0289999999999999</v>
      </c>
      <c r="EM40" s="16">
        <v>2.4849999999999999</v>
      </c>
      <c r="EN40" s="16">
        <v>-1.4370000000000001</v>
      </c>
      <c r="EO40" s="16">
        <v>1.1879999999999999</v>
      </c>
      <c r="EP40" s="16">
        <v>1.853</v>
      </c>
      <c r="EQ40" s="16">
        <v>8.4860000000000007</v>
      </c>
      <c r="ER40" s="16">
        <v>2E-3</v>
      </c>
      <c r="ES40" s="16">
        <v>1.89</v>
      </c>
      <c r="ET40" s="16">
        <v>1.8420000000000001</v>
      </c>
      <c r="EU40" s="16">
        <v>4.6379999999999999</v>
      </c>
      <c r="EW40" s="36">
        <f t="shared" si="6"/>
        <v>227.00174000619066</v>
      </c>
      <c r="EX40" s="36">
        <f t="shared" si="10"/>
        <v>201.57318764149699</v>
      </c>
      <c r="EY40" s="36">
        <f t="shared" si="11"/>
        <v>285.27918233117623</v>
      </c>
      <c r="EZ40" s="36">
        <f t="shared" si="12"/>
        <v>190.97669012223037</v>
      </c>
      <c r="FA40" s="36">
        <f t="shared" si="121"/>
        <v>235.23634447263984</v>
      </c>
      <c r="FB40" s="36">
        <f t="shared" si="13"/>
        <v>185.46802314863029</v>
      </c>
      <c r="FC40" s="36">
        <f t="shared" si="14"/>
        <v>252.24184393328744</v>
      </c>
      <c r="FD40" s="36">
        <f t="shared" si="139"/>
        <v>197.41056935649002</v>
      </c>
      <c r="FE40" s="36">
        <f t="shared" si="15"/>
        <v>235.25439046433829</v>
      </c>
      <c r="FF40" s="36">
        <f t="shared" si="16"/>
        <v>105.77179111939341</v>
      </c>
      <c r="FG40" s="36">
        <f t="shared" si="17"/>
        <v>222.09156905274799</v>
      </c>
      <c r="FH40" s="36">
        <f t="shared" si="18"/>
        <v>426.20036246427043</v>
      </c>
      <c r="FI40" s="36">
        <f t="shared" si="19"/>
        <v>317.30480202048813</v>
      </c>
      <c r="FJ40" s="36">
        <f t="shared" si="20"/>
        <v>354.30099400383955</v>
      </c>
      <c r="FK40" s="36">
        <f t="shared" si="122"/>
        <v>166.56836822065659</v>
      </c>
      <c r="FL40" s="36">
        <f t="shared" si="132"/>
        <v>144.42424584614514</v>
      </c>
      <c r="FM40" s="36">
        <f t="shared" si="21"/>
        <v>177.1344194820152</v>
      </c>
      <c r="FN40" s="36">
        <f t="shared" si="22"/>
        <v>275.29845618334167</v>
      </c>
      <c r="FO40" s="36">
        <f t="shared" si="23"/>
        <v>179.7390435559513</v>
      </c>
      <c r="FP40" s="36">
        <f t="shared" si="130"/>
        <v>217.35173504225918</v>
      </c>
      <c r="FQ40" s="36">
        <f t="shared" si="24"/>
        <v>203.58421390223987</v>
      </c>
      <c r="FR40" s="36">
        <f t="shared" si="25"/>
        <v>183.97565981727305</v>
      </c>
      <c r="FS40" s="36">
        <f t="shared" si="26"/>
        <v>173.31237979516629</v>
      </c>
      <c r="FT40" s="36">
        <f t="shared" si="27"/>
        <v>135.94568649499203</v>
      </c>
      <c r="FU40" s="36">
        <f t="shared" si="28"/>
        <v>243.22465107396559</v>
      </c>
      <c r="FV40" s="36">
        <f t="shared" si="29"/>
        <v>300.14376840129825</v>
      </c>
      <c r="FW40" s="36">
        <f t="shared" si="30"/>
        <v>146.35721807905176</v>
      </c>
      <c r="FX40" s="36">
        <f t="shared" si="31"/>
        <v>239.46309853765791</v>
      </c>
      <c r="FY40" s="36">
        <f t="shared" si="32"/>
        <v>729.47244705461173</v>
      </c>
      <c r="FZ40" s="36">
        <f t="shared" si="33"/>
        <v>566.07399701555323</v>
      </c>
      <c r="GA40" s="36">
        <f t="shared" si="34"/>
        <v>356.06359346694745</v>
      </c>
      <c r="GB40" s="36">
        <f t="shared" si="35"/>
        <v>399.47863132548986</v>
      </c>
      <c r="GC40" s="36">
        <f t="shared" si="36"/>
        <v>144.96863800452303</v>
      </c>
      <c r="GD40" s="36">
        <f t="shared" si="37"/>
        <v>192.88892130757372</v>
      </c>
      <c r="GE40" s="36">
        <f t="shared" si="38"/>
        <v>893.49027212310261</v>
      </c>
      <c r="GF40" s="36">
        <f t="shared" si="123"/>
        <v>208.6400824366668</v>
      </c>
      <c r="GG40" s="36">
        <f t="shared" si="133"/>
        <v>208.23710218026469</v>
      </c>
      <c r="GH40" s="36">
        <f t="shared" si="39"/>
        <v>381.32931332612191</v>
      </c>
      <c r="GI40" s="36">
        <f t="shared" si="40"/>
        <v>213.69964969258262</v>
      </c>
      <c r="GJ40" s="36">
        <f t="shared" si="124"/>
        <v>113.59507719851388</v>
      </c>
      <c r="GK40" s="36">
        <f t="shared" si="41"/>
        <v>200.57211788229404</v>
      </c>
      <c r="GL40" s="36">
        <f t="shared" si="42"/>
        <v>224.56267861712985</v>
      </c>
      <c r="GM40" s="36">
        <f t="shared" si="43"/>
        <v>195.65308109359381</v>
      </c>
      <c r="GN40" s="36">
        <f t="shared" si="125"/>
        <v>157.89385317477885</v>
      </c>
      <c r="GO40" s="36">
        <f t="shared" si="44"/>
        <v>226.69741132359209</v>
      </c>
      <c r="GP40" s="36">
        <f t="shared" si="45"/>
        <v>452.81064829252597</v>
      </c>
      <c r="GQ40" s="36">
        <f t="shared" si="46"/>
        <v>276.58420501492503</v>
      </c>
      <c r="GR40" s="36">
        <f t="shared" si="47"/>
        <v>273.56261668380188</v>
      </c>
      <c r="GS40" s="36">
        <f t="shared" si="48"/>
        <v>223.33236487284864</v>
      </c>
      <c r="GT40" s="36">
        <f t="shared" si="49"/>
        <v>195.32566260550749</v>
      </c>
      <c r="GU40" s="36">
        <f t="shared" si="50"/>
        <v>147.7731438834266</v>
      </c>
      <c r="GV40" s="36">
        <f t="shared" si="126"/>
        <v>161.6078123556176</v>
      </c>
      <c r="GW40" s="36">
        <f t="shared" si="140"/>
        <v>183.56094570750454</v>
      </c>
      <c r="GX40" s="36">
        <f t="shared" si="51"/>
        <v>854.30677347028336</v>
      </c>
      <c r="GY40" s="36">
        <f t="shared" si="131"/>
        <v>217.0950597438559</v>
      </c>
      <c r="GZ40" s="36">
        <f t="shared" si="127"/>
        <v>170.94641889060992</v>
      </c>
      <c r="HA40" s="36">
        <f t="shared" si="128"/>
        <v>185.8310930332658</v>
      </c>
      <c r="HB40" s="36">
        <f t="shared" si="52"/>
        <v>208.25188657000908</v>
      </c>
      <c r="HC40" s="36">
        <f t="shared" si="53"/>
        <v>208.29924971248113</v>
      </c>
      <c r="HD40" s="36">
        <f t="shared" si="54"/>
        <v>178.21693367242173</v>
      </c>
      <c r="HE40" s="36">
        <f t="shared" si="55"/>
        <v>446.894977527609</v>
      </c>
      <c r="HF40" s="36">
        <f t="shared" si="129"/>
        <v>98.479885085626222</v>
      </c>
      <c r="HG40" s="36">
        <f t="shared" si="56"/>
        <v>205.58551628173612</v>
      </c>
      <c r="HH40" s="36">
        <f t="shared" si="57"/>
        <v>244.74114527575117</v>
      </c>
      <c r="HI40" s="36">
        <f t="shared" si="8"/>
        <v>226.38530398462865</v>
      </c>
      <c r="HL40">
        <v>67.546000000000006</v>
      </c>
      <c r="HM40">
        <v>8.4740000000000002</v>
      </c>
      <c r="HN40">
        <v>13254.644</v>
      </c>
      <c r="HO40">
        <v>86533.1</v>
      </c>
      <c r="HP40">
        <v>1379.394</v>
      </c>
      <c r="HQ40">
        <v>116.00700000000001</v>
      </c>
      <c r="HU40" s="24">
        <f t="shared" si="7"/>
        <v>1.0019999999999918</v>
      </c>
      <c r="HV40" s="24">
        <f t="shared" si="7"/>
        <v>2.4049999999999905</v>
      </c>
      <c r="HW40" s="24">
        <f t="shared" si="58"/>
        <v>2.2059999999999969</v>
      </c>
      <c r="HX40" s="24">
        <f t="shared" si="59"/>
        <v>2.5999999999992696E-2</v>
      </c>
      <c r="HY40" s="24">
        <f t="shared" si="60"/>
        <v>0.96199999999999619</v>
      </c>
      <c r="HZ40" s="24">
        <f t="shared" si="61"/>
        <v>0.4590000000000094</v>
      </c>
      <c r="IA40" s="24">
        <f t="shared" si="62"/>
        <v>6.796000000000002</v>
      </c>
      <c r="IB40" s="24">
        <f t="shared" si="63"/>
        <v>2.350999999999992</v>
      </c>
      <c r="IC40" s="24">
        <f t="shared" si="64"/>
        <v>3.004999999999991</v>
      </c>
      <c r="ID40" s="24">
        <f t="shared" si="65"/>
        <v>-0.56000000000000494</v>
      </c>
      <c r="IE40" s="24">
        <f t="shared" si="66"/>
        <v>2.3290000000000033</v>
      </c>
      <c r="IF40" s="24">
        <f t="shared" si="67"/>
        <v>2.9679999999999929</v>
      </c>
      <c r="IG40" s="24">
        <f t="shared" si="68"/>
        <v>5.1339999999999941</v>
      </c>
      <c r="IH40" s="24">
        <f t="shared" si="69"/>
        <v>2.4950000000000028</v>
      </c>
      <c r="II40" s="24">
        <f t="shared" si="70"/>
        <v>-0.36300000000000221</v>
      </c>
      <c r="IJ40" s="24">
        <f t="shared" si="71"/>
        <v>-4.5999999999990493E-2</v>
      </c>
      <c r="IK40" s="24">
        <f t="shared" si="72"/>
        <v>0.93499999999999694</v>
      </c>
      <c r="IL40" s="24">
        <f t="shared" si="73"/>
        <v>4.9469999999999903</v>
      </c>
      <c r="IM40" s="24">
        <f t="shared" si="74"/>
        <v>2.238999999999991</v>
      </c>
      <c r="IN40" s="24">
        <f t="shared" si="75"/>
        <v>1.4580000000000037</v>
      </c>
      <c r="IO40" s="24">
        <f t="shared" si="76"/>
        <v>-0.9019999999999917</v>
      </c>
      <c r="IP40" s="24">
        <f t="shared" si="77"/>
        <v>0.61500000000000998</v>
      </c>
      <c r="IQ40" s="24">
        <f t="shared" si="78"/>
        <v>0.43200000000001015</v>
      </c>
      <c r="IR40" s="24">
        <f t="shared" si="79"/>
        <v>-2.5160000000000071</v>
      </c>
      <c r="IS40" s="24">
        <f t="shared" si="80"/>
        <v>3.4850000000000048</v>
      </c>
      <c r="IT40" s="24">
        <f t="shared" si="81"/>
        <v>2.7919999999999945</v>
      </c>
      <c r="IU40" s="24">
        <f t="shared" si="82"/>
        <v>1.8610000000000015</v>
      </c>
      <c r="IV40" s="24">
        <f t="shared" si="83"/>
        <v>4.5520000000000005</v>
      </c>
      <c r="IW40" s="24">
        <f t="shared" si="84"/>
        <v>6.3860000000000028</v>
      </c>
      <c r="IX40" s="24">
        <f t="shared" si="85"/>
        <v>5.5569999999999897</v>
      </c>
      <c r="IY40" s="24">
        <f t="shared" si="86"/>
        <v>1.2669999999999959</v>
      </c>
      <c r="IZ40" s="24">
        <f t="shared" si="87"/>
        <v>4.777000000000009</v>
      </c>
      <c r="JA40" s="24">
        <f t="shared" si="88"/>
        <v>-1.8410000000000037</v>
      </c>
      <c r="JB40" s="24">
        <f t="shared" si="89"/>
        <v>2.0049999999999901</v>
      </c>
      <c r="JC40" s="24">
        <f t="shared" si="90"/>
        <v>3.1649999999999956</v>
      </c>
      <c r="JD40" s="24">
        <f t="shared" si="91"/>
        <v>2.0110000000000072</v>
      </c>
      <c r="JE40" s="24">
        <f t="shared" si="92"/>
        <v>3.5500000000000087</v>
      </c>
      <c r="JF40" s="24">
        <f t="shared" si="93"/>
        <v>3.1709999999999905</v>
      </c>
      <c r="JG40" s="24">
        <f t="shared" si="94"/>
        <v>1.3540000000000108</v>
      </c>
      <c r="JH40" s="24">
        <f t="shared" si="95"/>
        <v>9.0440000000000076</v>
      </c>
      <c r="JI40" s="24">
        <f t="shared" si="96"/>
        <v>-0.12699999999999934</v>
      </c>
      <c r="JJ40" s="24">
        <f t="shared" si="97"/>
        <v>2.2820000000000062</v>
      </c>
      <c r="JK40" s="24">
        <f t="shared" si="98"/>
        <v>4.9269999999999925</v>
      </c>
      <c r="JL40" s="24">
        <f t="shared" si="99"/>
        <v>2.9249999999999998</v>
      </c>
      <c r="JM40" s="24">
        <f t="shared" si="100"/>
        <v>1.0340000000000016</v>
      </c>
      <c r="JN40" s="24">
        <f t="shared" si="101"/>
        <v>6.9029999999999925</v>
      </c>
      <c r="JO40" s="24">
        <f t="shared" si="102"/>
        <v>8.2929999999999957</v>
      </c>
      <c r="JP40" s="24">
        <f t="shared" si="103"/>
        <v>5.8529999999999971</v>
      </c>
      <c r="JQ40" s="24">
        <f t="shared" si="104"/>
        <v>1.1260000000000048</v>
      </c>
      <c r="JR40" s="24">
        <f t="shared" si="105"/>
        <v>-0.92299999999999605</v>
      </c>
      <c r="JS40" s="24">
        <f t="shared" si="106"/>
        <v>3.770999999999991</v>
      </c>
      <c r="JT40" s="24">
        <f t="shared" si="107"/>
        <v>1.7549999999999955</v>
      </c>
      <c r="JU40" s="24">
        <f t="shared" si="108"/>
        <v>2.89299999999999</v>
      </c>
      <c r="JV40" s="24">
        <f t="shared" si="109"/>
        <v>4.817999999999989</v>
      </c>
      <c r="JW40" s="24">
        <f t="shared" si="110"/>
        <v>0.66600000000001103</v>
      </c>
      <c r="JX40" s="24">
        <f t="shared" si="111"/>
        <v>-1.0290000000000021</v>
      </c>
      <c r="JY40" s="24">
        <f t="shared" si="112"/>
        <v>2.4850000000000039</v>
      </c>
      <c r="JZ40" s="24">
        <f t="shared" si="113"/>
        <v>-1.4369999999999994</v>
      </c>
      <c r="KA40" s="24">
        <f t="shared" si="114"/>
        <v>1.1879999999999891</v>
      </c>
      <c r="KB40" s="24">
        <f t="shared" si="115"/>
        <v>1.8529999999999935</v>
      </c>
      <c r="KC40" s="24">
        <f t="shared" si="116"/>
        <v>8.4859999999999935</v>
      </c>
      <c r="KD40" s="24">
        <f t="shared" si="117"/>
        <v>1.9999999999908979E-3</v>
      </c>
      <c r="KE40" s="24">
        <f t="shared" si="118"/>
        <v>1.8899999999999917</v>
      </c>
      <c r="KF40" s="24">
        <f t="shared" si="119"/>
        <v>1.8420000000000103</v>
      </c>
      <c r="KG40" s="24">
        <f t="shared" si="120"/>
        <v>4.6380000000000088</v>
      </c>
      <c r="KH40" s="24" t="e">
        <f t="shared" si="9"/>
        <v>#DIV/0!</v>
      </c>
      <c r="KI40" s="24" t="e">
        <f t="shared" si="134"/>
        <v>#DIV/0!</v>
      </c>
      <c r="KJ40" s="24">
        <f t="shared" si="135"/>
        <v>4.9470184270221651</v>
      </c>
      <c r="KK40" s="24">
        <f t="shared" si="136"/>
        <v>5.4767239233258547</v>
      </c>
      <c r="KL40" s="24">
        <f t="shared" si="137"/>
        <v>6.7505273440504387</v>
      </c>
      <c r="KM40" s="24">
        <f t="shared" si="138"/>
        <v>1.75540302656505</v>
      </c>
    </row>
    <row r="41" spans="1:299" outlineLevel="1">
      <c r="A41">
        <v>2014</v>
      </c>
      <c r="B41" s="16">
        <f>+CIT!B111+PIT!B111+VAT!B111</f>
        <v>27.487084981987557</v>
      </c>
      <c r="C41" s="16">
        <f>+CIT!C111+PIT!C111+VAT!C111</f>
        <v>35.279700068383043</v>
      </c>
      <c r="D41" s="16">
        <f>+CIT!D111+PIT!D111+VAT!D111</f>
        <v>35.957323951593729</v>
      </c>
      <c r="E41" s="31" t="e">
        <f>+CIT!E111+PIT!E111+VAT!E111</f>
        <v>#N/A</v>
      </c>
      <c r="F41" s="16">
        <f>+CIT!F111+PIT!F111+VAT!F111</f>
        <v>38.909285088338855</v>
      </c>
      <c r="G41" s="16">
        <f>+CIT!G111+PIT!G111+VAT!G111</f>
        <v>17.397952782702021</v>
      </c>
      <c r="H41" s="31" t="e">
        <f>+CIT!H111+PIT!H111+VAT!H111</f>
        <v>#VALUE!</v>
      </c>
      <c r="I41" s="16">
        <f>+CIT!I111+PIT!I111+VAT!I111</f>
        <v>30.909157373637903</v>
      </c>
      <c r="J41" s="16">
        <f>+CIT!J111+PIT!J111+VAT!J111</f>
        <v>23.301252558245292</v>
      </c>
      <c r="K41" s="16">
        <f>+CIT!K111+PIT!K111+VAT!K111</f>
        <v>22.175766181412676</v>
      </c>
      <c r="L41" s="16">
        <f>+CIT!L111+PIT!L111+VAT!L111</f>
        <v>21.735728561549077</v>
      </c>
      <c r="M41" s="16">
        <f>+CIT!M111+PIT!M111+VAT!M111</f>
        <v>18.033713365713215</v>
      </c>
      <c r="N41" s="16">
        <f>+CIT!N111+PIT!N111+VAT!N111</f>
        <v>45.759565176158127</v>
      </c>
      <c r="O41" s="31" t="e">
        <f>+CIT!O111+PIT!O111+VAT!O111</f>
        <v>#VALUE!</v>
      </c>
      <c r="P41" s="16">
        <f>+CIT!P111+PIT!P111+VAT!P111</f>
        <v>33.755845170648087</v>
      </c>
      <c r="Q41" s="16">
        <f>+CIT!Q111+PIT!Q111+VAT!Q111</f>
        <v>33.851212585029515</v>
      </c>
      <c r="R41" s="16">
        <f>+CIT!R111+PIT!R111+VAT!R111</f>
        <v>30.613450091006143</v>
      </c>
      <c r="S41" s="16">
        <f>+CIT!S111+PIT!S111+VAT!S111</f>
        <v>23.081002078892414</v>
      </c>
      <c r="T41" s="16">
        <f>+CIT!T111+PIT!T111+VAT!T111</f>
        <v>35.148272316527922</v>
      </c>
      <c r="U41" s="16">
        <f>+CIT!U111+PIT!U111+VAT!U111</f>
        <v>30.810895625808332</v>
      </c>
      <c r="V41" s="16">
        <f>+CIT!V111+PIT!V111+VAT!V111</f>
        <v>24.005744194228601</v>
      </c>
      <c r="W41" s="16">
        <f>+CIT!W111+PIT!W111+VAT!W111</f>
        <v>21.539701322500349</v>
      </c>
      <c r="X41" s="16">
        <f>+CIT!X111+PIT!X111+VAT!X111</f>
        <v>18.53582503054832</v>
      </c>
      <c r="Y41" s="16">
        <f>+CIT!Y111+PIT!Y111+VAT!Y111</f>
        <v>28.830177014836053</v>
      </c>
      <c r="Z41" s="16">
        <f>+CIT!Z111+PIT!Z111+VAT!Z111</f>
        <v>24.813633963436494</v>
      </c>
      <c r="AA41" s="16">
        <f>+CIT!AA111+PIT!AA111+VAT!AA111</f>
        <v>25.463516942871919</v>
      </c>
      <c r="AB41" s="16">
        <f>+CIT!AB111+PIT!AB111+VAT!AB111</f>
        <v>31.807330319193973</v>
      </c>
      <c r="AC41" s="16">
        <f>+CIT!AC111+PIT!AC111+VAT!AC111</f>
        <v>23.445556963293868</v>
      </c>
      <c r="AD41" s="16">
        <f>+CIT!AD111+PIT!AD111+VAT!AD111</f>
        <v>23.391302502196886</v>
      </c>
      <c r="AE41" s="16">
        <f>+CIT!AE111+PIT!AE111+VAT!AE111</f>
        <v>32.631289314240561</v>
      </c>
      <c r="AF41" s="31" t="e">
        <f>+CIT!AF111+PIT!AF111+VAT!AF111</f>
        <v>#N/A</v>
      </c>
      <c r="AG41" s="16">
        <f>+CIT!AG111+PIT!AG111+VAT!AG111</f>
        <v>28.966647276978669</v>
      </c>
      <c r="AH41" s="16">
        <f>+CIT!AH111+PIT!AH111+VAT!AH111</f>
        <v>36.467793766098687</v>
      </c>
      <c r="AI41" s="16">
        <f>+CIT!AI111+PIT!AI111+VAT!AI111</f>
        <v>41.063267994374641</v>
      </c>
      <c r="AJ41" s="31" t="e">
        <f>+CIT!AJ111+PIT!AJ111+VAT!AJ111</f>
        <v>#N/A</v>
      </c>
      <c r="AK41" s="16">
        <f>+CIT!AK111+PIT!AK111+VAT!AK111</f>
        <v>32.339102575386441</v>
      </c>
      <c r="AL41" s="16">
        <f>+CIT!AL111+PIT!AL111+VAT!AL111</f>
        <v>38.834188458598575</v>
      </c>
      <c r="AM41" s="16">
        <f>+CIT!AM111+PIT!AM111+VAT!AM111</f>
        <v>24.401594222072156</v>
      </c>
      <c r="AN41" s="31" t="e">
        <f>+CIT!AN111+PIT!AN111+VAT!AN111</f>
        <v>#VALUE!</v>
      </c>
      <c r="AO41" s="31" t="e">
        <f>+CIT!AO111+PIT!AO111+VAT!AO111</f>
        <v>#N/A</v>
      </c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I41" s="16">
        <v>1.774</v>
      </c>
      <c r="CJ41" s="16">
        <v>-2.5129999999999999</v>
      </c>
      <c r="CK41" s="16">
        <v>2.556</v>
      </c>
      <c r="CL41" s="16">
        <v>0.66100000000000003</v>
      </c>
      <c r="CM41" s="16">
        <v>1.6859999999999999</v>
      </c>
      <c r="CN41" s="16">
        <v>1.579</v>
      </c>
      <c r="CO41" s="16">
        <v>5.4610000000000003</v>
      </c>
      <c r="CP41" s="16">
        <v>1.1479999999999999</v>
      </c>
      <c r="CQ41" s="16">
        <v>0.504</v>
      </c>
      <c r="CR41" s="16">
        <v>0.96699999999999997</v>
      </c>
      <c r="CS41" s="16">
        <v>2.87</v>
      </c>
      <c r="CT41" s="16">
        <v>1.788</v>
      </c>
      <c r="CU41" s="16">
        <v>4.4989999999999997</v>
      </c>
      <c r="CV41" s="16">
        <v>3.5419999999999998</v>
      </c>
      <c r="CW41" s="16">
        <v>-0.34599999999999997</v>
      </c>
      <c r="CX41" s="16">
        <v>2.262</v>
      </c>
      <c r="CY41" s="16">
        <v>1.6160000000000001</v>
      </c>
      <c r="CZ41" s="16">
        <v>3.7890000000000001</v>
      </c>
      <c r="DA41" s="16">
        <v>1.71</v>
      </c>
      <c r="DB41" s="16">
        <v>3.0110000000000001</v>
      </c>
      <c r="DC41" s="16">
        <v>-0.36499999999999999</v>
      </c>
      <c r="DD41" s="16">
        <v>0.97499999999999998</v>
      </c>
      <c r="DE41" s="16">
        <v>2.2170000000000001</v>
      </c>
      <c r="DF41" s="16">
        <v>0.47599999999999998</v>
      </c>
      <c r="DG41" s="16">
        <v>4.444</v>
      </c>
      <c r="DH41" s="16">
        <v>3.0579999999999998</v>
      </c>
      <c r="DI41" s="16">
        <v>4.2290000000000001</v>
      </c>
      <c r="DJ41" s="16">
        <v>1.6870000000000001</v>
      </c>
      <c r="DK41" s="16">
        <v>7.41</v>
      </c>
      <c r="DL41" s="16">
        <v>5.0069999999999997</v>
      </c>
      <c r="DM41" s="16">
        <v>8.7129999999999992</v>
      </c>
      <c r="DN41" s="16">
        <v>4.125</v>
      </c>
      <c r="DO41" s="16">
        <v>-5.0000000000000001E-3</v>
      </c>
      <c r="DP41" s="16">
        <v>0.29599999999999999</v>
      </c>
      <c r="DQ41" s="16">
        <v>3.202</v>
      </c>
      <c r="DR41" s="16">
        <v>1.9</v>
      </c>
      <c r="DS41" s="16">
        <v>3.5369999999999999</v>
      </c>
      <c r="DT41" s="16">
        <v>2.6230000000000002</v>
      </c>
      <c r="DU41" s="16">
        <v>2.85</v>
      </c>
      <c r="DV41" s="16">
        <v>5</v>
      </c>
      <c r="DW41" s="16">
        <v>1.4239999999999999</v>
      </c>
      <c r="DX41" s="16">
        <v>3.7570000000000001</v>
      </c>
      <c r="DY41" s="16">
        <v>4.7850000000000001</v>
      </c>
      <c r="DZ41" s="16">
        <v>3.629</v>
      </c>
      <c r="EA41" s="16">
        <v>1.97</v>
      </c>
      <c r="EB41" s="16">
        <v>5.0670000000000002</v>
      </c>
      <c r="EC41" s="16">
        <v>5.3010000000000002</v>
      </c>
      <c r="ED41" s="16">
        <v>2.3820000000000001</v>
      </c>
      <c r="EE41" s="16">
        <v>3.379</v>
      </c>
      <c r="EF41" s="16">
        <v>0.79200000000000004</v>
      </c>
      <c r="EG41" s="16">
        <v>3.609</v>
      </c>
      <c r="EH41" s="16">
        <v>0.73599999999999999</v>
      </c>
      <c r="EI41" s="16">
        <v>-1.59</v>
      </c>
      <c r="EJ41" s="16">
        <v>3.9359999999999999</v>
      </c>
      <c r="EK41" s="16">
        <v>2.6419999999999999</v>
      </c>
      <c r="EL41" s="16">
        <v>2.7679999999999998</v>
      </c>
      <c r="EM41" s="16">
        <v>1.4139999999999999</v>
      </c>
      <c r="EN41" s="16">
        <v>1.3819999999999999</v>
      </c>
      <c r="EO41" s="16">
        <v>2.6579999999999999</v>
      </c>
      <c r="EP41" s="16">
        <v>2.423</v>
      </c>
      <c r="EQ41" s="16">
        <v>4.9400000000000004</v>
      </c>
      <c r="ER41" s="16">
        <v>-6.5750000000000002</v>
      </c>
      <c r="ES41" s="16">
        <v>2.9910000000000001</v>
      </c>
      <c r="ET41" s="16">
        <v>2.2879999999999998</v>
      </c>
      <c r="EU41" s="16">
        <v>3.2389999999999999</v>
      </c>
      <c r="EW41" s="36">
        <f t="shared" si="6"/>
        <v>231.02875087390049</v>
      </c>
      <c r="EX41" s="36">
        <f t="shared" si="10"/>
        <v>196.50765343606616</v>
      </c>
      <c r="EY41" s="36">
        <f t="shared" si="11"/>
        <v>292.57091823156111</v>
      </c>
      <c r="EZ41" s="36">
        <f t="shared" si="12"/>
        <v>192.23904604393832</v>
      </c>
      <c r="FA41" s="36">
        <f t="shared" si="121"/>
        <v>239.20242924044857</v>
      </c>
      <c r="FB41" s="36">
        <f t="shared" si="13"/>
        <v>188.39656323414715</v>
      </c>
      <c r="FC41" s="36">
        <f t="shared" si="14"/>
        <v>266.01677103048428</v>
      </c>
      <c r="FD41" s="36">
        <f t="shared" si="139"/>
        <v>199.67684269270251</v>
      </c>
      <c r="FE41" s="36">
        <f t="shared" si="15"/>
        <v>236.44007259227854</v>
      </c>
      <c r="FF41" s="36">
        <f t="shared" si="16"/>
        <v>106.79460433951796</v>
      </c>
      <c r="FG41" s="36">
        <f t="shared" si="17"/>
        <v>228.46559708456184</v>
      </c>
      <c r="FH41" s="36">
        <f t="shared" si="18"/>
        <v>433.82082494513156</v>
      </c>
      <c r="FI41" s="36">
        <f t="shared" si="19"/>
        <v>331.58034506338993</v>
      </c>
      <c r="FJ41" s="36">
        <f t="shared" si="20"/>
        <v>366.85033521145556</v>
      </c>
      <c r="FK41" s="36">
        <f t="shared" si="122"/>
        <v>165.99204166661312</v>
      </c>
      <c r="FL41" s="36">
        <f t="shared" si="132"/>
        <v>147.69112228718495</v>
      </c>
      <c r="FM41" s="36">
        <f t="shared" si="21"/>
        <v>179.99691170084455</v>
      </c>
      <c r="FN41" s="36">
        <f t="shared" si="22"/>
        <v>285.72951468812846</v>
      </c>
      <c r="FO41" s="36">
        <f t="shared" si="23"/>
        <v>182.81258120075805</v>
      </c>
      <c r="FP41" s="36">
        <f t="shared" si="130"/>
        <v>223.89619578438163</v>
      </c>
      <c r="FQ41" s="36">
        <f t="shared" si="24"/>
        <v>202.84113152149669</v>
      </c>
      <c r="FR41" s="36">
        <f t="shared" si="25"/>
        <v>185.76942250049146</v>
      </c>
      <c r="FS41" s="36">
        <f t="shared" si="26"/>
        <v>177.15471525522514</v>
      </c>
      <c r="FT41" s="36">
        <f t="shared" si="27"/>
        <v>136.5927879627082</v>
      </c>
      <c r="FU41" s="36">
        <f t="shared" si="28"/>
        <v>254.03355456769262</v>
      </c>
      <c r="FV41" s="36">
        <f t="shared" si="29"/>
        <v>309.32216483900999</v>
      </c>
      <c r="FW41" s="36">
        <f t="shared" si="30"/>
        <v>152.54666483161486</v>
      </c>
      <c r="FX41" s="36">
        <f t="shared" si="31"/>
        <v>243.50284100998817</v>
      </c>
      <c r="FY41" s="36">
        <f t="shared" si="32"/>
        <v>783.52635538135848</v>
      </c>
      <c r="FZ41" s="36">
        <f t="shared" si="33"/>
        <v>594.41732204612197</v>
      </c>
      <c r="GA41" s="36">
        <f t="shared" si="34"/>
        <v>387.08741436572257</v>
      </c>
      <c r="GB41" s="36">
        <f t="shared" si="35"/>
        <v>415.95712486766632</v>
      </c>
      <c r="GC41" s="36">
        <f t="shared" si="36"/>
        <v>144.96138957262281</v>
      </c>
      <c r="GD41" s="36">
        <f t="shared" si="37"/>
        <v>193.45987251464416</v>
      </c>
      <c r="GE41" s="36">
        <f t="shared" si="38"/>
        <v>922.09983063648428</v>
      </c>
      <c r="GF41" s="36">
        <f t="shared" si="123"/>
        <v>212.60424400296344</v>
      </c>
      <c r="GG41" s="36">
        <f t="shared" si="133"/>
        <v>215.60244848438063</v>
      </c>
      <c r="GH41" s="36">
        <f t="shared" si="39"/>
        <v>391.33158121466607</v>
      </c>
      <c r="GI41" s="36">
        <f t="shared" si="40"/>
        <v>219.79008970882123</v>
      </c>
      <c r="GJ41" s="36">
        <f t="shared" si="124"/>
        <v>119.27483105843957</v>
      </c>
      <c r="GK41" s="36">
        <f t="shared" si="41"/>
        <v>203.42826484093791</v>
      </c>
      <c r="GL41" s="36">
        <f t="shared" si="42"/>
        <v>232.99949845277544</v>
      </c>
      <c r="GM41" s="36">
        <f t="shared" si="43"/>
        <v>205.01508102392228</v>
      </c>
      <c r="GN41" s="36">
        <f t="shared" si="125"/>
        <v>163.62382110649156</v>
      </c>
      <c r="GO41" s="36">
        <f t="shared" si="44"/>
        <v>231.16335032666686</v>
      </c>
      <c r="GP41" s="36">
        <f t="shared" si="45"/>
        <v>475.75456384150823</v>
      </c>
      <c r="GQ41" s="36">
        <f t="shared" si="46"/>
        <v>291.24593372276621</v>
      </c>
      <c r="GR41" s="36">
        <f t="shared" si="47"/>
        <v>280.07887821321003</v>
      </c>
      <c r="GS41" s="36">
        <f t="shared" si="48"/>
        <v>230.87876548190221</v>
      </c>
      <c r="GT41" s="36">
        <f t="shared" si="49"/>
        <v>196.87264185334308</v>
      </c>
      <c r="GU41" s="36">
        <f t="shared" si="50"/>
        <v>153.10627664617945</v>
      </c>
      <c r="GV41" s="36">
        <f t="shared" si="126"/>
        <v>162.79724585455494</v>
      </c>
      <c r="GW41" s="36">
        <f t="shared" si="140"/>
        <v>180.64232667075521</v>
      </c>
      <c r="GX41" s="36">
        <f t="shared" si="51"/>
        <v>887.93228807407377</v>
      </c>
      <c r="GY41" s="36">
        <f t="shared" si="131"/>
        <v>222.83071122228856</v>
      </c>
      <c r="GZ41" s="36">
        <f t="shared" si="127"/>
        <v>175.67821576550199</v>
      </c>
      <c r="HA41" s="36">
        <f t="shared" si="128"/>
        <v>188.45874468875618</v>
      </c>
      <c r="HB41" s="36">
        <f t="shared" si="52"/>
        <v>211.12992764240659</v>
      </c>
      <c r="HC41" s="36">
        <f t="shared" si="53"/>
        <v>213.83584376983887</v>
      </c>
      <c r="HD41" s="36">
        <f t="shared" si="54"/>
        <v>182.5351299753045</v>
      </c>
      <c r="HE41" s="36">
        <f t="shared" si="55"/>
        <v>468.97158941747296</v>
      </c>
      <c r="HF41" s="36">
        <f t="shared" si="129"/>
        <v>92.004832641246296</v>
      </c>
      <c r="HG41" s="36">
        <f t="shared" si="56"/>
        <v>211.73457907372287</v>
      </c>
      <c r="HH41" s="36">
        <f t="shared" si="57"/>
        <v>250.34082267966036</v>
      </c>
      <c r="HI41" s="36">
        <f t="shared" si="8"/>
        <v>233.71792398069076</v>
      </c>
      <c r="HL41">
        <v>70.105000000000004</v>
      </c>
      <c r="HM41">
        <v>9.1199999999999992</v>
      </c>
      <c r="HN41">
        <v>14096.047</v>
      </c>
      <c r="HO41">
        <v>87170.2</v>
      </c>
      <c r="HP41">
        <v>1447.5319999999999</v>
      </c>
      <c r="HQ41">
        <v>121.45699999999999</v>
      </c>
      <c r="HU41" s="24">
        <f t="shared" si="7"/>
        <v>1.7740000000000089</v>
      </c>
      <c r="HV41" s="24">
        <f t="shared" si="7"/>
        <v>-2.5129999999999986</v>
      </c>
      <c r="HW41" s="24">
        <f t="shared" si="58"/>
        <v>2.5560000000000027</v>
      </c>
      <c r="HX41" s="24">
        <f t="shared" si="59"/>
        <v>0.66100000000000048</v>
      </c>
      <c r="HY41" s="24">
        <f t="shared" si="60"/>
        <v>1.6860000000000097</v>
      </c>
      <c r="HZ41" s="24">
        <f t="shared" si="61"/>
        <v>1.5789999999999971</v>
      </c>
      <c r="IA41" s="24">
        <f t="shared" si="62"/>
        <v>5.4610000000000047</v>
      </c>
      <c r="IB41" s="24">
        <f t="shared" si="63"/>
        <v>1.1479999999999935</v>
      </c>
      <c r="IC41" s="24">
        <f t="shared" si="64"/>
        <v>0.50399999999999334</v>
      </c>
      <c r="ID41" s="24">
        <f t="shared" si="65"/>
        <v>0.96700000000000674</v>
      </c>
      <c r="IE41" s="24">
        <f t="shared" si="66"/>
        <v>2.8699999999999948</v>
      </c>
      <c r="IF41" s="24">
        <f t="shared" si="67"/>
        <v>1.7879999999999896</v>
      </c>
      <c r="IG41" s="24">
        <f t="shared" si="68"/>
        <v>4.4990000000000085</v>
      </c>
      <c r="IH41" s="24">
        <f t="shared" si="69"/>
        <v>3.5420000000000007</v>
      </c>
      <c r="II41" s="24">
        <f t="shared" si="70"/>
        <v>-0.34600000000000186</v>
      </c>
      <c r="IJ41" s="24">
        <f t="shared" si="71"/>
        <v>2.2620000000000084</v>
      </c>
      <c r="IK41" s="24">
        <f t="shared" si="72"/>
        <v>1.6159999999999952</v>
      </c>
      <c r="IL41" s="24">
        <f t="shared" si="73"/>
        <v>3.7889999999999979</v>
      </c>
      <c r="IM41" s="24">
        <f t="shared" si="74"/>
        <v>1.7099999999999893</v>
      </c>
      <c r="IN41" s="24">
        <f t="shared" si="75"/>
        <v>3.0110000000000081</v>
      </c>
      <c r="IO41" s="24">
        <f t="shared" si="76"/>
        <v>-0.36500000000000421</v>
      </c>
      <c r="IP41" s="24">
        <f t="shared" si="77"/>
        <v>0.97499999999999254</v>
      </c>
      <c r="IQ41" s="24">
        <f t="shared" si="78"/>
        <v>2.2170000000000023</v>
      </c>
      <c r="IR41" s="24">
        <f t="shared" si="79"/>
        <v>0.47600000000000975</v>
      </c>
      <c r="IS41" s="24">
        <f t="shared" si="80"/>
        <v>4.4440000000000035</v>
      </c>
      <c r="IT41" s="24">
        <f t="shared" si="81"/>
        <v>3.0580000000000052</v>
      </c>
      <c r="IU41" s="24">
        <f t="shared" si="82"/>
        <v>4.2289999999999939</v>
      </c>
      <c r="IV41" s="24">
        <f t="shared" si="83"/>
        <v>1.6869999999999941</v>
      </c>
      <c r="IW41" s="24">
        <f t="shared" si="84"/>
        <v>7.4100000000000055</v>
      </c>
      <c r="IX41" s="24">
        <f t="shared" si="85"/>
        <v>5.0070000000000059</v>
      </c>
      <c r="IY41" s="24">
        <f t="shared" si="86"/>
        <v>8.7129999999999939</v>
      </c>
      <c r="IZ41" s="24">
        <f t="shared" si="87"/>
        <v>4.1250000000000009</v>
      </c>
      <c r="JA41" s="24">
        <f t="shared" si="88"/>
        <v>-4.9999999999994493E-3</v>
      </c>
      <c r="JB41" s="24">
        <f t="shared" si="89"/>
        <v>0.29600000000000737</v>
      </c>
      <c r="JC41" s="24">
        <f t="shared" si="90"/>
        <v>3.2019999999999937</v>
      </c>
      <c r="JD41" s="24">
        <f t="shared" si="91"/>
        <v>1.8999999999999906</v>
      </c>
      <c r="JE41" s="24">
        <f t="shared" si="92"/>
        <v>3.5369999999999902</v>
      </c>
      <c r="JF41" s="24">
        <f t="shared" si="93"/>
        <v>2.6229999999999976</v>
      </c>
      <c r="JG41" s="24">
        <f t="shared" si="94"/>
        <v>2.849999999999997</v>
      </c>
      <c r="JH41" s="24">
        <f t="shared" si="95"/>
        <v>5.0000000000000044</v>
      </c>
      <c r="JI41" s="24">
        <f t="shared" si="96"/>
        <v>1.424000000000003</v>
      </c>
      <c r="JJ41" s="24">
        <f t="shared" si="97"/>
        <v>3.7570000000000103</v>
      </c>
      <c r="JK41" s="24">
        <f t="shared" si="98"/>
        <v>4.7849999999999948</v>
      </c>
      <c r="JL41" s="24">
        <f t="shared" si="99"/>
        <v>3.6289999999999933</v>
      </c>
      <c r="JM41" s="24">
        <f t="shared" si="100"/>
        <v>1.9700000000000051</v>
      </c>
      <c r="JN41" s="24">
        <f t="shared" si="101"/>
        <v>5.0669999999999993</v>
      </c>
      <c r="JO41" s="24">
        <f t="shared" si="102"/>
        <v>5.3010000000000002</v>
      </c>
      <c r="JP41" s="24">
        <f t="shared" si="103"/>
        <v>2.3819999999999952</v>
      </c>
      <c r="JQ41" s="24">
        <f t="shared" si="104"/>
        <v>3.3789999999999987</v>
      </c>
      <c r="JR41" s="24">
        <f t="shared" si="105"/>
        <v>0.79199999999999271</v>
      </c>
      <c r="JS41" s="24">
        <f t="shared" si="106"/>
        <v>3.6089999999999955</v>
      </c>
      <c r="JT41" s="24">
        <f t="shared" si="107"/>
        <v>0.73600000000000332</v>
      </c>
      <c r="JU41" s="24">
        <f t="shared" si="108"/>
        <v>-1.5900000000000025</v>
      </c>
      <c r="JV41" s="24">
        <f t="shared" si="109"/>
        <v>3.9360000000000062</v>
      </c>
      <c r="JW41" s="24">
        <f t="shared" si="110"/>
        <v>2.6419999999999888</v>
      </c>
      <c r="JX41" s="24">
        <f t="shared" si="111"/>
        <v>2.7679999999999927</v>
      </c>
      <c r="JY41" s="24">
        <f t="shared" si="112"/>
        <v>1.4140000000000041</v>
      </c>
      <c r="JZ41" s="24">
        <f t="shared" si="113"/>
        <v>1.3819999999999943</v>
      </c>
      <c r="KA41" s="24">
        <f t="shared" si="114"/>
        <v>2.6580000000000048</v>
      </c>
      <c r="KB41" s="24">
        <f t="shared" si="115"/>
        <v>2.4229999999999974</v>
      </c>
      <c r="KC41" s="24">
        <f t="shared" si="116"/>
        <v>4.940000000000011</v>
      </c>
      <c r="KD41" s="24">
        <f t="shared" si="117"/>
        <v>-6.5749999999999975</v>
      </c>
      <c r="KE41" s="24">
        <f t="shared" si="118"/>
        <v>2.9910000000000103</v>
      </c>
      <c r="KF41" s="24">
        <f t="shared" si="119"/>
        <v>2.2880000000000011</v>
      </c>
      <c r="KG41" s="24">
        <f t="shared" si="120"/>
        <v>3.2389999999999919</v>
      </c>
      <c r="KH41" s="24" t="e">
        <f t="shared" si="9"/>
        <v>#DIV/0!</v>
      </c>
      <c r="KI41" s="24" t="e">
        <f t="shared" si="134"/>
        <v>#DIV/0!</v>
      </c>
      <c r="KJ41" s="24">
        <f t="shared" si="135"/>
        <v>3.7885292985520902</v>
      </c>
      <c r="KK41" s="24">
        <f t="shared" si="136"/>
        <v>7.6233183856502018</v>
      </c>
      <c r="KL41" s="24">
        <f t="shared" si="137"/>
        <v>6.347986411404194</v>
      </c>
      <c r="KM41" s="24">
        <f t="shared" si="138"/>
        <v>0.73625005922588471</v>
      </c>
    </row>
    <row r="42" spans="1:299" outlineLevel="1">
      <c r="A42">
        <v>2015</v>
      </c>
      <c r="B42" s="16">
        <f>+CIT!B112+PIT!B112+VAT!B112</f>
        <v>27.487084981987557</v>
      </c>
      <c r="C42" s="16">
        <f>+CIT!C112+PIT!C112+VAT!C112</f>
        <v>35.279700068383043</v>
      </c>
      <c r="D42" s="16">
        <f>+CIT!D112+PIT!D112+VAT!D112</f>
        <v>35.957323951593729</v>
      </c>
      <c r="E42" s="31" t="e">
        <f>+CIT!E112+PIT!E112+VAT!E112</f>
        <v>#N/A</v>
      </c>
      <c r="F42" s="16">
        <f>+CIT!F112+PIT!F112+VAT!F112</f>
        <v>38.909285088338855</v>
      </c>
      <c r="G42" s="16">
        <f>+CIT!G112+PIT!G112+VAT!G112</f>
        <v>17.397952782702021</v>
      </c>
      <c r="H42" s="31" t="e">
        <f>+CIT!H112+PIT!H112+VAT!H112</f>
        <v>#VALUE!</v>
      </c>
      <c r="I42" s="16">
        <f>+CIT!I112+PIT!I112+VAT!I112</f>
        <v>30.909157373637903</v>
      </c>
      <c r="J42" s="16">
        <f>+CIT!J112+PIT!J112+VAT!J112</f>
        <v>23.301252558245292</v>
      </c>
      <c r="K42" s="16">
        <f>+CIT!K112+PIT!K112+VAT!K112</f>
        <v>23.34921317254036</v>
      </c>
      <c r="L42" s="16">
        <f>+CIT!L112+PIT!L112+VAT!L112</f>
        <v>21.735728561549077</v>
      </c>
      <c r="M42" s="16">
        <f>+CIT!M112+PIT!M112+VAT!M112</f>
        <v>18.033713365713215</v>
      </c>
      <c r="N42" s="16">
        <f>+CIT!N112+PIT!N112+VAT!N112</f>
        <v>45.466442595013305</v>
      </c>
      <c r="O42" s="31" t="e">
        <f>+CIT!O112+PIT!O112+VAT!O112</f>
        <v>#VALUE!</v>
      </c>
      <c r="P42" s="16">
        <f>+CIT!P112+PIT!P112+VAT!P112</f>
        <v>33.755845170648087</v>
      </c>
      <c r="Q42" s="16">
        <f>+CIT!Q112+PIT!Q112+VAT!Q112</f>
        <v>33.851212585029515</v>
      </c>
      <c r="R42" s="16">
        <f>+CIT!R112+PIT!R112+VAT!R112</f>
        <v>31.03818929415786</v>
      </c>
      <c r="S42" s="16">
        <f>+CIT!S112+PIT!S112+VAT!S112</f>
        <v>23.081002078892414</v>
      </c>
      <c r="T42" s="16">
        <f>+CIT!T112+PIT!T112+VAT!T112</f>
        <v>35.148272316527922</v>
      </c>
      <c r="U42" s="16">
        <f>+CIT!U112+PIT!U112+VAT!U112</f>
        <v>30.372092401982798</v>
      </c>
      <c r="V42" s="16">
        <f>+CIT!V112+PIT!V112+VAT!V112</f>
        <v>24.005744194228601</v>
      </c>
      <c r="W42" s="16">
        <f>+CIT!W112+PIT!W112+VAT!W112</f>
        <v>21.150273141624069</v>
      </c>
      <c r="X42" s="16">
        <f>+CIT!X112+PIT!X112+VAT!X112</f>
        <v>18.53582503054832</v>
      </c>
      <c r="Y42" s="16">
        <f>+CIT!Y112+PIT!Y112+VAT!Y112</f>
        <v>28.830177014836053</v>
      </c>
      <c r="Z42" s="16">
        <f>+CIT!Z112+PIT!Z112+VAT!Z112</f>
        <v>26.409682426272845</v>
      </c>
      <c r="AA42" s="16">
        <f>+CIT!AA112+PIT!AA112+VAT!AA112</f>
        <v>25.463516942871919</v>
      </c>
      <c r="AB42" s="16">
        <f>+CIT!AB112+PIT!AB112+VAT!AB112</f>
        <v>31.807330319193973</v>
      </c>
      <c r="AC42" s="16">
        <f>+CIT!AC112+PIT!AC112+VAT!AC112</f>
        <v>22.823483016652077</v>
      </c>
      <c r="AD42" s="16">
        <f>+CIT!AD112+PIT!AD112+VAT!AD112</f>
        <v>23.391302502196886</v>
      </c>
      <c r="AE42" s="16">
        <f>+CIT!AE112+PIT!AE112+VAT!AE112</f>
        <v>32.302337817992139</v>
      </c>
      <c r="AF42" s="31" t="e">
        <f>+CIT!AF112+PIT!AF112+VAT!AF112</f>
        <v>#N/A</v>
      </c>
      <c r="AG42" s="16">
        <f>+CIT!AG112+PIT!AG112+VAT!AG112</f>
        <v>28.966647276978669</v>
      </c>
      <c r="AH42" s="16">
        <f>+CIT!AH112+PIT!AH112+VAT!AH112</f>
        <v>33.897242590710903</v>
      </c>
      <c r="AI42" s="16">
        <f>+CIT!AI112+PIT!AI112+VAT!AI112</f>
        <v>41.114746870012532</v>
      </c>
      <c r="AJ42" s="31" t="e">
        <f>+CIT!AJ112+PIT!AJ112+VAT!AJ112</f>
        <v>#N/A</v>
      </c>
      <c r="AK42" s="16">
        <f>+CIT!AK112+PIT!AK112+VAT!AK112</f>
        <v>32.212517900631383</v>
      </c>
      <c r="AL42" s="16">
        <f>+CIT!AL112+PIT!AL112+VAT!AL112</f>
        <v>38.834188458598575</v>
      </c>
      <c r="AM42" s="16">
        <f>+CIT!AM112+PIT!AM112+VAT!AM112</f>
        <v>24.401594222072156</v>
      </c>
      <c r="AN42" s="31" t="e">
        <f>+CIT!AN112+PIT!AN112+VAT!AN112</f>
        <v>#VALUE!</v>
      </c>
      <c r="AO42" s="31" t="e">
        <f>+CIT!AO112+PIT!AO112+VAT!AO112</f>
        <v>#N/A</v>
      </c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I42" s="16">
        <v>2.2189999999999999</v>
      </c>
      <c r="CJ42" s="16">
        <v>2.7309999999999999</v>
      </c>
      <c r="CK42" s="16">
        <v>2.31</v>
      </c>
      <c r="CL42" s="16">
        <v>1.0149999999999999</v>
      </c>
      <c r="CM42" s="16">
        <v>-3.83</v>
      </c>
      <c r="CN42" s="16">
        <v>2.0409999999999999</v>
      </c>
      <c r="CO42" s="16">
        <v>4.8570000000000002</v>
      </c>
      <c r="CP42" s="16">
        <v>3.0880000000000001</v>
      </c>
      <c r="CQ42" s="16">
        <v>-3.5459999999999998</v>
      </c>
      <c r="CR42" s="16">
        <v>3.4279999999999999</v>
      </c>
      <c r="CS42" s="16">
        <v>0.65900000000000003</v>
      </c>
      <c r="CT42" s="16">
        <v>2.1419999999999999</v>
      </c>
      <c r="CU42" s="16">
        <v>2.956</v>
      </c>
      <c r="CV42" s="16">
        <v>3.6520000000000001</v>
      </c>
      <c r="CW42" s="16">
        <v>2.5259999999999998</v>
      </c>
      <c r="CX42" s="16">
        <v>5.3879999999999999</v>
      </c>
      <c r="CY42" s="16">
        <v>2.343</v>
      </c>
      <c r="CZ42" s="16">
        <v>9.9000000000000005E-2</v>
      </c>
      <c r="DA42" s="16">
        <v>2.395</v>
      </c>
      <c r="DB42" s="16">
        <v>1.853</v>
      </c>
      <c r="DC42" s="16">
        <v>0.54400000000000004</v>
      </c>
      <c r="DD42" s="16">
        <v>1.042</v>
      </c>
      <c r="DE42" s="16">
        <v>1.4870000000000001</v>
      </c>
      <c r="DF42" s="16">
        <v>-0.19600000000000001</v>
      </c>
      <c r="DG42" s="16">
        <v>4.0919999999999996</v>
      </c>
      <c r="DH42" s="16">
        <v>3.84</v>
      </c>
      <c r="DI42" s="16">
        <v>3.819</v>
      </c>
      <c r="DJ42" s="16">
        <v>4.4370000000000003</v>
      </c>
      <c r="DK42" s="16">
        <v>7.9960000000000004</v>
      </c>
      <c r="DL42" s="16">
        <v>4.8760000000000003</v>
      </c>
      <c r="DM42" s="16">
        <v>25.177</v>
      </c>
      <c r="DN42" s="16">
        <v>2.2799999999999998</v>
      </c>
      <c r="DO42" s="16">
        <v>0.77800000000000002</v>
      </c>
      <c r="DP42" s="16">
        <v>1.5609999999999999</v>
      </c>
      <c r="DQ42" s="16">
        <v>2.8090000000000002</v>
      </c>
      <c r="DR42" s="16">
        <v>3.8849999999999998</v>
      </c>
      <c r="DS42" s="16">
        <v>2.024</v>
      </c>
      <c r="DT42" s="16">
        <v>2.2690000000000001</v>
      </c>
      <c r="DU42" s="16">
        <v>3.2930000000000001</v>
      </c>
      <c r="DV42" s="16">
        <v>-0.33800000000000002</v>
      </c>
      <c r="DW42" s="16">
        <v>1.958</v>
      </c>
      <c r="DX42" s="16">
        <v>3.6760000000000002</v>
      </c>
      <c r="DY42" s="16">
        <v>4.7919999999999998</v>
      </c>
      <c r="DZ42" s="16">
        <v>3.8559999999999999</v>
      </c>
      <c r="EA42" s="16">
        <v>1.9670000000000001</v>
      </c>
      <c r="EB42" s="16">
        <v>5.7329999999999997</v>
      </c>
      <c r="EC42" s="16">
        <v>2.9569999999999999</v>
      </c>
      <c r="ED42" s="16">
        <v>3.2519999999999998</v>
      </c>
      <c r="EE42" s="16">
        <v>4.2359999999999998</v>
      </c>
      <c r="EF42" s="16">
        <v>1.792</v>
      </c>
      <c r="EG42" s="16">
        <v>2.9540000000000002</v>
      </c>
      <c r="EH42" s="16">
        <v>-1.9730000000000001</v>
      </c>
      <c r="EI42" s="16">
        <v>1.776</v>
      </c>
      <c r="EJ42" s="16">
        <v>2.9769999999999999</v>
      </c>
      <c r="EK42" s="16">
        <v>4.8150000000000004</v>
      </c>
      <c r="EL42" s="16">
        <v>2.21</v>
      </c>
      <c r="EM42" s="16">
        <v>1.3220000000000001</v>
      </c>
      <c r="EN42" s="16">
        <v>3.8370000000000002</v>
      </c>
      <c r="EO42" s="16">
        <v>4.4889999999999999</v>
      </c>
      <c r="EP42" s="16">
        <v>1.6339999999999999</v>
      </c>
      <c r="EQ42" s="16">
        <v>6.0839999999999996</v>
      </c>
      <c r="ER42" s="16">
        <v>-9.7880000000000003</v>
      </c>
      <c r="ES42" s="16">
        <v>2.6230000000000002</v>
      </c>
      <c r="ET42" s="16">
        <v>2.7069999999999999</v>
      </c>
      <c r="EU42" s="16">
        <v>0.371</v>
      </c>
      <c r="EW42" s="36">
        <f t="shared" si="6"/>
        <v>236.15527885579232</v>
      </c>
      <c r="EX42" s="36">
        <f t="shared" si="10"/>
        <v>201.87427745140511</v>
      </c>
      <c r="EY42" s="36">
        <f t="shared" si="11"/>
        <v>299.32930644271016</v>
      </c>
      <c r="EZ42" s="36">
        <f t="shared" si="12"/>
        <v>194.19027236128431</v>
      </c>
      <c r="FA42" s="36">
        <f t="shared" si="121"/>
        <v>230.04097620053938</v>
      </c>
      <c r="FB42" s="36">
        <f t="shared" si="13"/>
        <v>192.2417370897561</v>
      </c>
      <c r="FC42" s="36">
        <f t="shared" si="14"/>
        <v>278.93720559943489</v>
      </c>
      <c r="FD42" s="36">
        <f t="shared" si="139"/>
        <v>205.84286359505316</v>
      </c>
      <c r="FE42" s="36">
        <f t="shared" si="15"/>
        <v>228.05590761815634</v>
      </c>
      <c r="FF42" s="36">
        <f t="shared" si="16"/>
        <v>110.45552337627664</v>
      </c>
      <c r="FG42" s="36">
        <f t="shared" si="17"/>
        <v>229.97118536934912</v>
      </c>
      <c r="FH42" s="36">
        <f t="shared" si="18"/>
        <v>443.1132670154563</v>
      </c>
      <c r="FI42" s="36">
        <f t="shared" si="19"/>
        <v>341.38186006346376</v>
      </c>
      <c r="FJ42" s="36">
        <f t="shared" si="20"/>
        <v>380.24770945337798</v>
      </c>
      <c r="FK42" s="36">
        <f t="shared" si="122"/>
        <v>170.18500063911176</v>
      </c>
      <c r="FL42" s="36">
        <f t="shared" si="132"/>
        <v>155.64871995601848</v>
      </c>
      <c r="FM42" s="36">
        <f t="shared" si="21"/>
        <v>184.21423934199535</v>
      </c>
      <c r="FN42" s="36">
        <f t="shared" si="22"/>
        <v>286.01238690766974</v>
      </c>
      <c r="FO42" s="36">
        <f t="shared" si="23"/>
        <v>187.19094252051619</v>
      </c>
      <c r="FP42" s="36">
        <f t="shared" si="130"/>
        <v>228.04499229226622</v>
      </c>
      <c r="FQ42" s="36">
        <f t="shared" si="24"/>
        <v>203.94458727697366</v>
      </c>
      <c r="FR42" s="36">
        <f t="shared" si="25"/>
        <v>187.70513988294661</v>
      </c>
      <c r="FS42" s="36">
        <f t="shared" si="26"/>
        <v>179.78900587107032</v>
      </c>
      <c r="FT42" s="36">
        <f t="shared" si="27"/>
        <v>136.32506609830131</v>
      </c>
      <c r="FU42" s="36">
        <f t="shared" si="28"/>
        <v>264.42860762060263</v>
      </c>
      <c r="FV42" s="36">
        <f t="shared" si="29"/>
        <v>321.20013596882796</v>
      </c>
      <c r="FW42" s="36">
        <f t="shared" si="30"/>
        <v>158.37242196153423</v>
      </c>
      <c r="FX42" s="36">
        <f t="shared" si="31"/>
        <v>254.30706206560134</v>
      </c>
      <c r="FY42" s="36">
        <f t="shared" si="32"/>
        <v>846.17712275765189</v>
      </c>
      <c r="FZ42" s="36">
        <f t="shared" si="33"/>
        <v>623.40111066909083</v>
      </c>
      <c r="GA42" s="36">
        <f t="shared" si="34"/>
        <v>484.54441268058054</v>
      </c>
      <c r="GB42" s="36">
        <f t="shared" si="35"/>
        <v>425.44094731464907</v>
      </c>
      <c r="GC42" s="36">
        <f t="shared" si="36"/>
        <v>146.08918918349781</v>
      </c>
      <c r="GD42" s="36">
        <f t="shared" si="37"/>
        <v>196.47978112459774</v>
      </c>
      <c r="GE42" s="36">
        <f t="shared" si="38"/>
        <v>948.00161487906303</v>
      </c>
      <c r="GF42" s="36">
        <f t="shared" si="123"/>
        <v>220.86391888247857</v>
      </c>
      <c r="GG42" s="36">
        <f t="shared" si="133"/>
        <v>219.9662420417045</v>
      </c>
      <c r="GH42" s="36">
        <f t="shared" si="39"/>
        <v>400.21089479242687</v>
      </c>
      <c r="GI42" s="36">
        <f t="shared" si="40"/>
        <v>227.02777736293268</v>
      </c>
      <c r="GJ42" s="36">
        <f t="shared" si="124"/>
        <v>118.87168212946204</v>
      </c>
      <c r="GK42" s="36">
        <f t="shared" si="41"/>
        <v>207.41139026652345</v>
      </c>
      <c r="GL42" s="36">
        <f t="shared" si="42"/>
        <v>241.56456001589945</v>
      </c>
      <c r="GM42" s="36">
        <f t="shared" si="43"/>
        <v>214.83940370658863</v>
      </c>
      <c r="GN42" s="36">
        <f t="shared" si="125"/>
        <v>169.93315564835785</v>
      </c>
      <c r="GO42" s="36">
        <f t="shared" si="44"/>
        <v>235.71033342759242</v>
      </c>
      <c r="GP42" s="36">
        <f t="shared" si="45"/>
        <v>503.02957298654195</v>
      </c>
      <c r="GQ42" s="36">
        <f t="shared" si="46"/>
        <v>299.85807598294844</v>
      </c>
      <c r="GR42" s="36">
        <f t="shared" si="47"/>
        <v>289.18704333270364</v>
      </c>
      <c r="GS42" s="36">
        <f t="shared" si="48"/>
        <v>240.65878998771558</v>
      </c>
      <c r="GT42" s="36">
        <f t="shared" si="49"/>
        <v>200.40059959535498</v>
      </c>
      <c r="GU42" s="36">
        <f t="shared" si="50"/>
        <v>157.62903605830758</v>
      </c>
      <c r="GV42" s="36">
        <f t="shared" si="126"/>
        <v>159.58525619384457</v>
      </c>
      <c r="GW42" s="36">
        <f t="shared" si="140"/>
        <v>183.85053439242782</v>
      </c>
      <c r="GX42" s="36">
        <f t="shared" si="51"/>
        <v>914.36603229003902</v>
      </c>
      <c r="GY42" s="36">
        <f t="shared" si="131"/>
        <v>233.56000996764172</v>
      </c>
      <c r="GZ42" s="36">
        <f t="shared" si="127"/>
        <v>179.56070433391957</v>
      </c>
      <c r="HA42" s="36">
        <f t="shared" si="128"/>
        <v>190.95016929354153</v>
      </c>
      <c r="HB42" s="36">
        <f t="shared" si="52"/>
        <v>219.23098296604573</v>
      </c>
      <c r="HC42" s="36">
        <f t="shared" si="53"/>
        <v>223.43493479666697</v>
      </c>
      <c r="HD42" s="36">
        <f t="shared" si="54"/>
        <v>185.51775399910099</v>
      </c>
      <c r="HE42" s="36">
        <f t="shared" si="55"/>
        <v>497.50382091763203</v>
      </c>
      <c r="HF42" s="36">
        <f t="shared" si="129"/>
        <v>82.999399622321107</v>
      </c>
      <c r="HG42" s="36">
        <f t="shared" si="56"/>
        <v>217.28837708282663</v>
      </c>
      <c r="HH42" s="36">
        <f t="shared" si="57"/>
        <v>257.11754874959877</v>
      </c>
      <c r="HI42" s="36">
        <f t="shared" si="8"/>
        <v>234.58501747865915</v>
      </c>
      <c r="HL42">
        <v>70.174999999999997</v>
      </c>
      <c r="HM42">
        <v>9.9969999999999999</v>
      </c>
      <c r="HN42">
        <v>14990.906999999999</v>
      </c>
      <c r="HO42">
        <v>85450.6</v>
      </c>
      <c r="HP42">
        <v>1535.607</v>
      </c>
      <c r="HQ42">
        <v>125.004</v>
      </c>
      <c r="HU42" s="24">
        <f t="shared" si="7"/>
        <v>2.2189999999999932</v>
      </c>
      <c r="HV42" s="24">
        <f t="shared" si="7"/>
        <v>2.7309999999999945</v>
      </c>
      <c r="HW42" s="24">
        <f t="shared" si="58"/>
        <v>2.3099999999999898</v>
      </c>
      <c r="HX42" s="24">
        <f t="shared" si="59"/>
        <v>1.0150000000000103</v>
      </c>
      <c r="HY42" s="24">
        <f t="shared" si="60"/>
        <v>-3.83</v>
      </c>
      <c r="HZ42" s="24">
        <f t="shared" si="61"/>
        <v>2.0410000000000039</v>
      </c>
      <c r="IA42" s="24">
        <f t="shared" si="62"/>
        <v>4.8570000000000002</v>
      </c>
      <c r="IB42" s="24">
        <f t="shared" si="63"/>
        <v>3.0880000000000019</v>
      </c>
      <c r="IC42" s="24">
        <f t="shared" si="64"/>
        <v>-3.5460000000000047</v>
      </c>
      <c r="ID42" s="24">
        <f t="shared" si="65"/>
        <v>3.4280000000000088</v>
      </c>
      <c r="IE42" s="24">
        <f t="shared" si="66"/>
        <v>0.65900000000000958</v>
      </c>
      <c r="IF42" s="24">
        <f t="shared" si="67"/>
        <v>2.1419999999999995</v>
      </c>
      <c r="IG42" s="24">
        <f t="shared" si="68"/>
        <v>2.9560000000000031</v>
      </c>
      <c r="IH42" s="24">
        <f t="shared" si="69"/>
        <v>3.6520000000000108</v>
      </c>
      <c r="II42" s="24">
        <f t="shared" si="70"/>
        <v>2.526000000000006</v>
      </c>
      <c r="IJ42" s="24">
        <f t="shared" si="71"/>
        <v>5.3879999999999928</v>
      </c>
      <c r="IK42" s="24">
        <f t="shared" si="72"/>
        <v>2.3430000000000062</v>
      </c>
      <c r="IL42" s="24">
        <f t="shared" si="73"/>
        <v>9.900000000000464E-2</v>
      </c>
      <c r="IM42" s="24">
        <f t="shared" si="74"/>
        <v>2.3949999999999916</v>
      </c>
      <c r="IN42" s="24">
        <f t="shared" si="75"/>
        <v>1.8529999999999935</v>
      </c>
      <c r="IO42" s="24">
        <f t="shared" si="76"/>
        <v>0.54400000000001114</v>
      </c>
      <c r="IP42" s="24">
        <f t="shared" si="77"/>
        <v>1.0420000000000096</v>
      </c>
      <c r="IQ42" s="24">
        <f t="shared" si="78"/>
        <v>1.4869999999999939</v>
      </c>
      <c r="IR42" s="24">
        <f t="shared" si="79"/>
        <v>-0.19599999999998508</v>
      </c>
      <c r="IS42" s="24">
        <f t="shared" si="80"/>
        <v>4.0920000000000067</v>
      </c>
      <c r="IT42" s="24">
        <f t="shared" si="81"/>
        <v>3.839999999999999</v>
      </c>
      <c r="IU42" s="24">
        <f t="shared" si="82"/>
        <v>3.8189999999999946</v>
      </c>
      <c r="IV42" s="24">
        <f t="shared" si="83"/>
        <v>4.4370000000000021</v>
      </c>
      <c r="IW42" s="24">
        <f t="shared" si="84"/>
        <v>7.9960000000000031</v>
      </c>
      <c r="IX42" s="24">
        <f t="shared" si="85"/>
        <v>4.8759999999999915</v>
      </c>
      <c r="IY42" s="24">
        <f t="shared" si="86"/>
        <v>25.177000000000007</v>
      </c>
      <c r="IZ42" s="24">
        <f t="shared" si="87"/>
        <v>2.2799999999999931</v>
      </c>
      <c r="JA42" s="24">
        <f t="shared" si="88"/>
        <v>0.77799999999998981</v>
      </c>
      <c r="JB42" s="24">
        <f t="shared" si="89"/>
        <v>1.5609999999999902</v>
      </c>
      <c r="JC42" s="24">
        <f t="shared" si="90"/>
        <v>2.8089999999999948</v>
      </c>
      <c r="JD42" s="24">
        <f t="shared" si="91"/>
        <v>3.8850000000000051</v>
      </c>
      <c r="JE42" s="24">
        <f t="shared" si="92"/>
        <v>2.0240000000000036</v>
      </c>
      <c r="JF42" s="24">
        <f t="shared" si="93"/>
        <v>2.2690000000000099</v>
      </c>
      <c r="JG42" s="24">
        <f t="shared" si="94"/>
        <v>3.2929999999999904</v>
      </c>
      <c r="JH42" s="24">
        <f t="shared" si="95"/>
        <v>-0.33800000000000496</v>
      </c>
      <c r="JI42" s="24">
        <f t="shared" si="96"/>
        <v>1.9579999999999931</v>
      </c>
      <c r="JJ42" s="24">
        <f t="shared" si="97"/>
        <v>3.6759999999999904</v>
      </c>
      <c r="JK42" s="24">
        <f t="shared" si="98"/>
        <v>4.7919999999999963</v>
      </c>
      <c r="JL42" s="24">
        <f t="shared" si="99"/>
        <v>3.8559999999999928</v>
      </c>
      <c r="JM42" s="24">
        <f t="shared" si="100"/>
        <v>1.9670000000000076</v>
      </c>
      <c r="JN42" s="24">
        <f t="shared" si="101"/>
        <v>5.7330000000000103</v>
      </c>
      <c r="JO42" s="24">
        <f t="shared" si="102"/>
        <v>2.9570000000000096</v>
      </c>
      <c r="JP42" s="24">
        <f t="shared" si="103"/>
        <v>3.2520000000000104</v>
      </c>
      <c r="JQ42" s="24">
        <f t="shared" si="104"/>
        <v>4.2359999999999953</v>
      </c>
      <c r="JR42" s="24">
        <f t="shared" si="105"/>
        <v>1.7919999999999936</v>
      </c>
      <c r="JS42" s="24">
        <f t="shared" si="106"/>
        <v>2.95399999999999</v>
      </c>
      <c r="JT42" s="24">
        <f t="shared" si="107"/>
        <v>-1.9730000000000025</v>
      </c>
      <c r="JU42" s="24">
        <f t="shared" si="108"/>
        <v>1.7759999999999998</v>
      </c>
      <c r="JV42" s="24">
        <f t="shared" si="109"/>
        <v>2.9770000000000074</v>
      </c>
      <c r="JW42" s="24">
        <f t="shared" si="110"/>
        <v>4.8149999999999915</v>
      </c>
      <c r="JX42" s="24">
        <f t="shared" si="111"/>
        <v>2.2100000000000009</v>
      </c>
      <c r="JY42" s="24">
        <f t="shared" si="112"/>
        <v>1.322000000000001</v>
      </c>
      <c r="JZ42" s="24">
        <f t="shared" si="113"/>
        <v>3.8370000000000015</v>
      </c>
      <c r="KA42" s="24">
        <f t="shared" si="114"/>
        <v>4.4890000000000096</v>
      </c>
      <c r="KB42" s="24">
        <f t="shared" si="115"/>
        <v>1.6340000000000021</v>
      </c>
      <c r="KC42" s="24">
        <f t="shared" si="116"/>
        <v>6.0840000000000005</v>
      </c>
      <c r="KD42" s="24">
        <f t="shared" si="117"/>
        <v>-9.7879999999999967</v>
      </c>
      <c r="KE42" s="24">
        <f t="shared" si="118"/>
        <v>2.6229999999999976</v>
      </c>
      <c r="KF42" s="24">
        <f t="shared" si="119"/>
        <v>2.7069999999999927</v>
      </c>
      <c r="KG42" s="24">
        <f t="shared" si="120"/>
        <v>0.37100000000001021</v>
      </c>
      <c r="KH42" s="24" t="e">
        <f t="shared" si="9"/>
        <v>#DIV/0!</v>
      </c>
      <c r="KI42" s="24" t="e">
        <f t="shared" si="134"/>
        <v>#DIV/0!</v>
      </c>
      <c r="KJ42" s="24">
        <f t="shared" si="135"/>
        <v>9.985022466298954E-2</v>
      </c>
      <c r="KK42" s="24">
        <f t="shared" si="136"/>
        <v>9.6162280701754366</v>
      </c>
      <c r="KL42" s="24">
        <f t="shared" si="137"/>
        <v>6.3483045991546305</v>
      </c>
      <c r="KM42" s="24">
        <f t="shared" si="138"/>
        <v>-1.9726925027130693</v>
      </c>
    </row>
    <row r="43" spans="1:299" outlineLevel="1">
      <c r="A43">
        <v>2016</v>
      </c>
      <c r="B43" s="16">
        <f>+CIT!B113+PIT!B113+VAT!B113</f>
        <v>27.487084981987557</v>
      </c>
      <c r="C43" s="16">
        <f>+CIT!C113+PIT!C113+VAT!C113</f>
        <v>35.279700068383043</v>
      </c>
      <c r="D43" s="16">
        <f>+CIT!D113+PIT!D113+VAT!D113</f>
        <v>38.525411820349554</v>
      </c>
      <c r="E43" s="31" t="e">
        <f>+CIT!E113+PIT!E113+VAT!E113</f>
        <v>#N/A</v>
      </c>
      <c r="F43" s="16">
        <f>+CIT!F113+PIT!F113+VAT!F113</f>
        <v>38.909285088338855</v>
      </c>
      <c r="G43" s="16">
        <f>+CIT!G113+PIT!G113+VAT!G113</f>
        <v>17.397952782702021</v>
      </c>
      <c r="H43" s="31" t="e">
        <f>+CIT!H113+PIT!H113+VAT!H113</f>
        <v>#VALUE!</v>
      </c>
      <c r="I43" s="16">
        <f>+CIT!I113+PIT!I113+VAT!I113</f>
        <v>30.909157373637903</v>
      </c>
      <c r="J43" s="16">
        <f>+CIT!J113+PIT!J113+VAT!J113</f>
        <v>25.735378940120391</v>
      </c>
      <c r="K43" s="16">
        <f>+CIT!K113+PIT!K113+VAT!K113</f>
        <v>23.34921317254036</v>
      </c>
      <c r="L43" s="16">
        <f>+CIT!L113+PIT!L113+VAT!L113</f>
        <v>21.735728561549077</v>
      </c>
      <c r="M43" s="16">
        <f>+CIT!M113+PIT!M113+VAT!M113</f>
        <v>18.033713365713215</v>
      </c>
      <c r="N43" s="16">
        <f>+CIT!N113+PIT!N113+VAT!N113</f>
        <v>46.140192441220016</v>
      </c>
      <c r="O43" s="31" t="e">
        <f>+CIT!O113+PIT!O113+VAT!O113</f>
        <v>#VALUE!</v>
      </c>
      <c r="P43" s="16">
        <f>+CIT!P113+PIT!P113+VAT!P113</f>
        <v>33.755845170648087</v>
      </c>
      <c r="Q43" s="16">
        <f>+CIT!Q113+PIT!Q113+VAT!Q113</f>
        <v>33.851212585029515</v>
      </c>
      <c r="R43" s="16">
        <f>+CIT!R113+PIT!R113+VAT!R113</f>
        <v>32.653315969021783</v>
      </c>
      <c r="S43" s="16">
        <f>+CIT!S113+PIT!S113+VAT!S113</f>
        <v>22.938766405936494</v>
      </c>
      <c r="T43" s="16">
        <f>+CIT!T113+PIT!T113+VAT!T113</f>
        <v>35.148272316527922</v>
      </c>
      <c r="U43" s="16">
        <f>+CIT!U113+PIT!U113+VAT!U113</f>
        <v>32.520521211886077</v>
      </c>
      <c r="V43" s="16">
        <f>+CIT!V113+PIT!V113+VAT!V113</f>
        <v>24.005744194228601</v>
      </c>
      <c r="W43" s="16">
        <f>+CIT!W113+PIT!W113+VAT!W113</f>
        <v>21.150273141624069</v>
      </c>
      <c r="X43" s="16">
        <f>+CIT!X113+PIT!X113+VAT!X113</f>
        <v>18.53582503054832</v>
      </c>
      <c r="Y43" s="16">
        <f>+CIT!Y113+PIT!Y113+VAT!Y113</f>
        <v>28.830177014836053</v>
      </c>
      <c r="Z43" s="16">
        <f>+CIT!Z113+PIT!Z113+VAT!Z113</f>
        <v>26.409682426272845</v>
      </c>
      <c r="AA43" s="16">
        <f>+CIT!AA113+PIT!AA113+VAT!AA113</f>
        <v>25.463516942871919</v>
      </c>
      <c r="AB43" s="16">
        <f>+CIT!AB113+PIT!AB113+VAT!AB113</f>
        <v>31.285933329829334</v>
      </c>
      <c r="AC43" s="16">
        <f>+CIT!AC113+PIT!AC113+VAT!AC113</f>
        <v>22.823483016652077</v>
      </c>
      <c r="AD43" s="16">
        <f>+CIT!AD113+PIT!AD113+VAT!AD113</f>
        <v>23.391302502196886</v>
      </c>
      <c r="AE43" s="16">
        <f>+CIT!AE113+PIT!AE113+VAT!AE113</f>
        <v>32.302337817992139</v>
      </c>
      <c r="AF43" s="31" t="e">
        <f>+CIT!AF113+PIT!AF113+VAT!AF113</f>
        <v>#N/A</v>
      </c>
      <c r="AG43" s="16">
        <f>+CIT!AG113+PIT!AG113+VAT!AG113</f>
        <v>29.42277421540669</v>
      </c>
      <c r="AH43" s="16">
        <f>+CIT!AH113+PIT!AH113+VAT!AH113</f>
        <v>32.565148077358046</v>
      </c>
      <c r="AI43" s="16">
        <f>+CIT!AI113+PIT!AI113+VAT!AI113</f>
        <v>41.166225745650415</v>
      </c>
      <c r="AJ43" s="31" t="e">
        <f>+CIT!AJ113+PIT!AJ113+VAT!AJ113</f>
        <v>#N/A</v>
      </c>
      <c r="AK43" s="16">
        <f>+CIT!AK113+PIT!AK113+VAT!AK113</f>
        <v>32.212517900631383</v>
      </c>
      <c r="AL43" s="16">
        <f>+CIT!AL113+PIT!AL113+VAT!AL113</f>
        <v>38.834188458598575</v>
      </c>
      <c r="AM43" s="16">
        <f>+CIT!AM113+PIT!AM113+VAT!AM113</f>
        <v>24.401594222072156</v>
      </c>
      <c r="AN43" s="31" t="e">
        <f>+CIT!AN113+PIT!AN113+VAT!AN113</f>
        <v>#VALUE!</v>
      </c>
      <c r="AO43" s="31" t="e">
        <f>+CIT!AO113+PIT!AO113+VAT!AO113</f>
        <v>#N/A</v>
      </c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I43" s="16">
        <v>3.3149999999999999</v>
      </c>
      <c r="CJ43" s="16">
        <v>-2.08</v>
      </c>
      <c r="CK43" s="16">
        <v>2.7010000000000001</v>
      </c>
      <c r="CL43" s="16">
        <v>1.9890000000000001</v>
      </c>
      <c r="CM43" s="16">
        <v>-2.536</v>
      </c>
      <c r="CN43" s="16">
        <v>1.2669999999999999</v>
      </c>
      <c r="CO43" s="16">
        <v>4.2640000000000002</v>
      </c>
      <c r="CP43" s="16">
        <v>3.1459999999999999</v>
      </c>
      <c r="CQ43" s="16">
        <v>-3.2759999999999998</v>
      </c>
      <c r="CR43" s="16">
        <v>3.04</v>
      </c>
      <c r="CS43" s="16">
        <v>1.0009999999999999</v>
      </c>
      <c r="CT43" s="16">
        <v>1.754</v>
      </c>
      <c r="CU43" s="16">
        <v>2.0870000000000002</v>
      </c>
      <c r="CV43" s="16">
        <v>4.2039999999999997</v>
      </c>
      <c r="CW43" s="16">
        <v>3.532</v>
      </c>
      <c r="CX43" s="16">
        <v>2.5369999999999999</v>
      </c>
      <c r="CY43" s="16">
        <v>3.2480000000000002</v>
      </c>
      <c r="CZ43" s="16">
        <v>-1.226</v>
      </c>
      <c r="DA43" s="16">
        <v>2.5419999999999998</v>
      </c>
      <c r="DB43" s="16">
        <v>3.1549999999999998</v>
      </c>
      <c r="DC43" s="16">
        <v>2.8109999999999999</v>
      </c>
      <c r="DD43" s="16">
        <v>1.026</v>
      </c>
      <c r="DE43" s="16">
        <v>2.23</v>
      </c>
      <c r="DF43" s="16">
        <v>-0.48699999999999999</v>
      </c>
      <c r="DG43" s="16">
        <v>2.6779999999999999</v>
      </c>
      <c r="DH43" s="16">
        <v>3.8929999999999998</v>
      </c>
      <c r="DI43" s="16">
        <v>2.3029999999999999</v>
      </c>
      <c r="DJ43" s="16">
        <v>6.3040000000000003</v>
      </c>
      <c r="DK43" s="16">
        <v>8.2560000000000002</v>
      </c>
      <c r="DL43" s="16">
        <v>5.0330000000000004</v>
      </c>
      <c r="DM43" s="16">
        <v>2.0419999999999998</v>
      </c>
      <c r="DN43" s="16">
        <v>4.4630000000000001</v>
      </c>
      <c r="DO43" s="16">
        <v>1.2929999999999999</v>
      </c>
      <c r="DP43" s="16">
        <v>0.754</v>
      </c>
      <c r="DQ43" s="16">
        <v>2.9470000000000001</v>
      </c>
      <c r="DR43" s="16">
        <v>2.3679999999999999</v>
      </c>
      <c r="DS43" s="16">
        <v>2.5190000000000001</v>
      </c>
      <c r="DT43" s="16">
        <v>4.9779999999999998</v>
      </c>
      <c r="DU43" s="16">
        <v>2.6309999999999998</v>
      </c>
      <c r="DV43" s="16">
        <v>4.4089999999999998</v>
      </c>
      <c r="DW43" s="16">
        <v>2.1920000000000002</v>
      </c>
      <c r="DX43" s="16">
        <v>3.9580000000000002</v>
      </c>
      <c r="DY43" s="16">
        <v>4.5629999999999997</v>
      </c>
      <c r="DZ43" s="16">
        <v>2.8479999999999999</v>
      </c>
      <c r="EA43" s="16">
        <v>1.0720000000000001</v>
      </c>
      <c r="EB43" s="16">
        <v>4.9530000000000003</v>
      </c>
      <c r="EC43" s="16">
        <v>4.2679999999999998</v>
      </c>
      <c r="ED43" s="16">
        <v>3.9529999999999998</v>
      </c>
      <c r="EE43" s="16">
        <v>3.1419999999999999</v>
      </c>
      <c r="EF43" s="16">
        <v>2.0190000000000001</v>
      </c>
      <c r="EG43" s="16">
        <v>4.7030000000000003</v>
      </c>
      <c r="EH43" s="16">
        <v>0.19400000000000001</v>
      </c>
      <c r="EI43" s="16">
        <v>3.339</v>
      </c>
      <c r="EJ43" s="16">
        <v>3.5619999999999998</v>
      </c>
      <c r="EK43" s="16">
        <v>2.0859999999999999</v>
      </c>
      <c r="EL43" s="16">
        <v>3.1920000000000002</v>
      </c>
      <c r="EM43" s="16">
        <v>0.66500000000000004</v>
      </c>
      <c r="EN43" s="16">
        <v>3.028</v>
      </c>
      <c r="EO43" s="16">
        <v>2.0710000000000002</v>
      </c>
      <c r="EP43" s="16">
        <v>1.9870000000000001</v>
      </c>
      <c r="EQ43" s="16">
        <v>3.323</v>
      </c>
      <c r="ER43" s="16">
        <v>2.4169999999999998</v>
      </c>
      <c r="ES43" s="16">
        <v>2.2629999999999999</v>
      </c>
      <c r="ET43" s="16">
        <v>1.6679999999999999</v>
      </c>
      <c r="EU43" s="16">
        <v>1.69</v>
      </c>
      <c r="EW43" s="36">
        <f t="shared" si="6"/>
        <v>243.98382634986183</v>
      </c>
      <c r="EX43" s="36">
        <f t="shared" si="10"/>
        <v>197.67529248041586</v>
      </c>
      <c r="EY43" s="36">
        <f t="shared" si="11"/>
        <v>307.41419100972774</v>
      </c>
      <c r="EZ43" s="36">
        <f t="shared" si="12"/>
        <v>198.05271687855026</v>
      </c>
      <c r="FA43" s="36">
        <f t="shared" si="121"/>
        <v>224.20713704409368</v>
      </c>
      <c r="FB43" s="36">
        <f t="shared" si="13"/>
        <v>194.6774398986833</v>
      </c>
      <c r="FC43" s="36">
        <f t="shared" si="14"/>
        <v>290.83108804619479</v>
      </c>
      <c r="FD43" s="36">
        <f t="shared" si="139"/>
        <v>212.31868008375355</v>
      </c>
      <c r="FE43" s="36">
        <f t="shared" si="15"/>
        <v>220.58479608458555</v>
      </c>
      <c r="FF43" s="36">
        <f t="shared" si="16"/>
        <v>113.81337128691546</v>
      </c>
      <c r="FG43" s="36">
        <f t="shared" si="17"/>
        <v>232.2731969348963</v>
      </c>
      <c r="FH43" s="36">
        <f t="shared" si="18"/>
        <v>450.88547371890735</v>
      </c>
      <c r="FI43" s="36">
        <f t="shared" si="19"/>
        <v>348.5064994829882</v>
      </c>
      <c r="FJ43" s="36">
        <f t="shared" si="20"/>
        <v>396.23332315879804</v>
      </c>
      <c r="FK43" s="36">
        <f t="shared" si="122"/>
        <v>176.1959348616852</v>
      </c>
      <c r="FL43" s="36">
        <f t="shared" si="132"/>
        <v>159.59752798130265</v>
      </c>
      <c r="FM43" s="36">
        <f t="shared" si="21"/>
        <v>190.19751783582336</v>
      </c>
      <c r="FN43" s="36">
        <f t="shared" si="22"/>
        <v>282.50587504418166</v>
      </c>
      <c r="FO43" s="36">
        <f t="shared" si="23"/>
        <v>191.94933627938772</v>
      </c>
      <c r="FP43" s="36">
        <f t="shared" si="130"/>
        <v>235.23981179908722</v>
      </c>
      <c r="FQ43" s="36">
        <f t="shared" si="24"/>
        <v>209.67746962532942</v>
      </c>
      <c r="FR43" s="36">
        <f t="shared" si="25"/>
        <v>189.63099461814562</v>
      </c>
      <c r="FS43" s="36">
        <f t="shared" si="26"/>
        <v>183.79830070199517</v>
      </c>
      <c r="FT43" s="36">
        <f t="shared" si="27"/>
        <v>135.66116302640256</v>
      </c>
      <c r="FU43" s="36">
        <f t="shared" si="28"/>
        <v>271.51000573268237</v>
      </c>
      <c r="FV43" s="36">
        <f t="shared" si="29"/>
        <v>333.70445726209442</v>
      </c>
      <c r="FW43" s="36">
        <f t="shared" si="30"/>
        <v>162.01973883930839</v>
      </c>
      <c r="FX43" s="36">
        <f t="shared" si="31"/>
        <v>270.33857925821684</v>
      </c>
      <c r="FY43" s="36">
        <f t="shared" si="32"/>
        <v>916.03750601252364</v>
      </c>
      <c r="FZ43" s="36">
        <f t="shared" si="33"/>
        <v>654.77688856906616</v>
      </c>
      <c r="GA43" s="36">
        <f t="shared" si="34"/>
        <v>494.43880958751805</v>
      </c>
      <c r="GB43" s="36">
        <f t="shared" si="35"/>
        <v>444.42837679330182</v>
      </c>
      <c r="GC43" s="36">
        <f t="shared" si="36"/>
        <v>147.97812239964045</v>
      </c>
      <c r="GD43" s="36">
        <f t="shared" si="37"/>
        <v>197.96123867427721</v>
      </c>
      <c r="GE43" s="36">
        <f t="shared" si="38"/>
        <v>975.93922246954912</v>
      </c>
      <c r="GF43" s="36">
        <f t="shared" si="123"/>
        <v>226.09397648161564</v>
      </c>
      <c r="GG43" s="36">
        <f t="shared" si="133"/>
        <v>225.50719167873504</v>
      </c>
      <c r="GH43" s="36">
        <f t="shared" si="39"/>
        <v>420.13339313519384</v>
      </c>
      <c r="GI43" s="36">
        <f t="shared" si="40"/>
        <v>233.00087818535144</v>
      </c>
      <c r="GJ43" s="36">
        <f t="shared" si="124"/>
        <v>124.11273459455002</v>
      </c>
      <c r="GK43" s="36">
        <f t="shared" si="41"/>
        <v>211.95784794116562</v>
      </c>
      <c r="GL43" s="36">
        <f t="shared" si="42"/>
        <v>251.12568530132873</v>
      </c>
      <c r="GM43" s="36">
        <f t="shared" si="43"/>
        <v>224.64252569772029</v>
      </c>
      <c r="GN43" s="36">
        <f t="shared" si="125"/>
        <v>174.77285192122309</v>
      </c>
      <c r="GO43" s="36">
        <f t="shared" si="44"/>
        <v>238.23714820193624</v>
      </c>
      <c r="GP43" s="36">
        <f t="shared" si="45"/>
        <v>527.94462773656539</v>
      </c>
      <c r="GQ43" s="36">
        <f t="shared" si="46"/>
        <v>312.65601866590072</v>
      </c>
      <c r="GR43" s="36">
        <f t="shared" si="47"/>
        <v>300.61860715564541</v>
      </c>
      <c r="GS43" s="36">
        <f t="shared" si="48"/>
        <v>248.22028916912961</v>
      </c>
      <c r="GT43" s="36">
        <f t="shared" si="49"/>
        <v>204.44668770118517</v>
      </c>
      <c r="GU43" s="36">
        <f t="shared" si="50"/>
        <v>165.04232962412976</v>
      </c>
      <c r="GV43" s="36">
        <f t="shared" si="126"/>
        <v>159.89485159086064</v>
      </c>
      <c r="GW43" s="36">
        <f t="shared" si="140"/>
        <v>189.989303735791</v>
      </c>
      <c r="GX43" s="36">
        <f t="shared" si="51"/>
        <v>946.93575036021014</v>
      </c>
      <c r="GY43" s="36">
        <f t="shared" si="131"/>
        <v>238.43207177556675</v>
      </c>
      <c r="GZ43" s="36">
        <f t="shared" si="127"/>
        <v>185.29228201625827</v>
      </c>
      <c r="HA43" s="36">
        <f t="shared" si="128"/>
        <v>192.21998791934359</v>
      </c>
      <c r="HB43" s="36">
        <f t="shared" si="52"/>
        <v>225.86929713025762</v>
      </c>
      <c r="HC43" s="36">
        <f t="shared" si="53"/>
        <v>228.06227229630593</v>
      </c>
      <c r="HD43" s="36">
        <f t="shared" si="54"/>
        <v>189.20399177106313</v>
      </c>
      <c r="HE43" s="36">
        <f t="shared" si="55"/>
        <v>514.03587288672497</v>
      </c>
      <c r="HF43" s="36">
        <f t="shared" si="129"/>
        <v>85.005495111192616</v>
      </c>
      <c r="HG43" s="36">
        <f t="shared" si="56"/>
        <v>222.20561305621098</v>
      </c>
      <c r="HH43" s="36">
        <f t="shared" si="57"/>
        <v>261.4062694627421</v>
      </c>
      <c r="HI43" s="36">
        <f t="shared" si="8"/>
        <v>238.54950427404847</v>
      </c>
      <c r="HL43">
        <v>69.313999999999993</v>
      </c>
      <c r="HM43">
        <v>10.335000000000001</v>
      </c>
      <c r="HN43">
        <v>16062.675999999999</v>
      </c>
      <c r="HO43">
        <v>85616.1</v>
      </c>
      <c r="HP43">
        <v>1586.6369999999999</v>
      </c>
      <c r="HQ43">
        <v>129.72499999999999</v>
      </c>
      <c r="HU43" s="24">
        <f t="shared" si="7"/>
        <v>3.3150000000000013</v>
      </c>
      <c r="HV43" s="24">
        <f t="shared" si="7"/>
        <v>-2.0800000000000041</v>
      </c>
      <c r="HW43" s="24">
        <f t="shared" si="58"/>
        <v>2.7009999999999978</v>
      </c>
      <c r="HX43" s="24">
        <f t="shared" si="59"/>
        <v>1.9889999999999963</v>
      </c>
      <c r="HY43" s="24">
        <f t="shared" si="60"/>
        <v>-2.5360000000000049</v>
      </c>
      <c r="HZ43" s="24">
        <f t="shared" si="61"/>
        <v>1.2669999999999959</v>
      </c>
      <c r="IA43" s="24">
        <f t="shared" si="62"/>
        <v>4.2640000000000011</v>
      </c>
      <c r="IB43" s="24">
        <f t="shared" si="63"/>
        <v>3.1460000000000043</v>
      </c>
      <c r="IC43" s="24">
        <f t="shared" si="64"/>
        <v>-3.27599999999999</v>
      </c>
      <c r="ID43" s="24">
        <f t="shared" si="65"/>
        <v>3.0399999999999983</v>
      </c>
      <c r="IE43" s="24">
        <f t="shared" si="66"/>
        <v>1.0010000000000074</v>
      </c>
      <c r="IF43" s="24">
        <f t="shared" si="67"/>
        <v>1.7539999999999889</v>
      </c>
      <c r="IG43" s="24">
        <f t="shared" si="68"/>
        <v>2.0869999999999944</v>
      </c>
      <c r="IH43" s="24">
        <f t="shared" si="69"/>
        <v>4.2040000000000077</v>
      </c>
      <c r="II43" s="24">
        <f t="shared" si="70"/>
        <v>3.5320000000000018</v>
      </c>
      <c r="IJ43" s="24">
        <f t="shared" si="71"/>
        <v>2.5369999999999893</v>
      </c>
      <c r="IK43" s="24">
        <f t="shared" si="72"/>
        <v>3.2480000000000064</v>
      </c>
      <c r="IL43" s="24">
        <f t="shared" si="73"/>
        <v>-1.226000000000016</v>
      </c>
      <c r="IM43" s="24">
        <f t="shared" si="74"/>
        <v>2.5419999999999998</v>
      </c>
      <c r="IN43" s="24">
        <f t="shared" si="75"/>
        <v>3.1549999999999967</v>
      </c>
      <c r="IO43" s="24">
        <f t="shared" si="76"/>
        <v>2.8110000000000079</v>
      </c>
      <c r="IP43" s="24">
        <f t="shared" si="77"/>
        <v>1.0259999999999936</v>
      </c>
      <c r="IQ43" s="24">
        <f t="shared" si="78"/>
        <v>2.2299999999999986</v>
      </c>
      <c r="IR43" s="24">
        <f t="shared" si="79"/>
        <v>-0.4870000000000152</v>
      </c>
      <c r="IS43" s="24">
        <f t="shared" si="80"/>
        <v>2.6780000000000026</v>
      </c>
      <c r="IT43" s="24">
        <f t="shared" si="81"/>
        <v>3.8929999999999909</v>
      </c>
      <c r="IU43" s="24">
        <f t="shared" si="82"/>
        <v>2.3030000000000106</v>
      </c>
      <c r="IV43" s="24">
        <f t="shared" si="83"/>
        <v>6.3039999999999985</v>
      </c>
      <c r="IW43" s="24">
        <f t="shared" si="84"/>
        <v>8.2559999999999967</v>
      </c>
      <c r="IX43" s="24">
        <f t="shared" si="85"/>
        <v>5.0329999999999986</v>
      </c>
      <c r="IY43" s="24">
        <f t="shared" si="86"/>
        <v>2.0420000000000105</v>
      </c>
      <c r="IZ43" s="24">
        <f t="shared" si="87"/>
        <v>4.4629999999999947</v>
      </c>
      <c r="JA43" s="24">
        <f t="shared" si="88"/>
        <v>1.2930000000000108</v>
      </c>
      <c r="JB43" s="24">
        <f t="shared" si="89"/>
        <v>0.75400000000001022</v>
      </c>
      <c r="JC43" s="24">
        <f t="shared" si="90"/>
        <v>2.9470000000000107</v>
      </c>
      <c r="JD43" s="24">
        <f t="shared" si="91"/>
        <v>2.3679999999999923</v>
      </c>
      <c r="JE43" s="24">
        <f t="shared" si="92"/>
        <v>2.5190000000000046</v>
      </c>
      <c r="JF43" s="24">
        <f t="shared" si="93"/>
        <v>4.9779999999999935</v>
      </c>
      <c r="JG43" s="24">
        <f t="shared" si="94"/>
        <v>2.6310000000000056</v>
      </c>
      <c r="JH43" s="24">
        <f t="shared" si="95"/>
        <v>4.4089999999999963</v>
      </c>
      <c r="JI43" s="24">
        <f t="shared" si="96"/>
        <v>2.191999999999994</v>
      </c>
      <c r="JJ43" s="24">
        <f t="shared" si="97"/>
        <v>3.9579999999999949</v>
      </c>
      <c r="JK43" s="24">
        <f t="shared" si="98"/>
        <v>4.5630000000000059</v>
      </c>
      <c r="JL43" s="24">
        <f t="shared" si="99"/>
        <v>2.8480000000000061</v>
      </c>
      <c r="JM43" s="24">
        <f t="shared" si="100"/>
        <v>1.0720000000000063</v>
      </c>
      <c r="JN43" s="24">
        <f t="shared" si="101"/>
        <v>4.9530000000000074</v>
      </c>
      <c r="JO43" s="24">
        <f t="shared" si="102"/>
        <v>4.2680000000000051</v>
      </c>
      <c r="JP43" s="24">
        <f t="shared" si="103"/>
        <v>3.9530000000000065</v>
      </c>
      <c r="JQ43" s="24">
        <f t="shared" si="104"/>
        <v>3.1420000000000003</v>
      </c>
      <c r="JR43" s="24">
        <f t="shared" si="105"/>
        <v>2.018999999999993</v>
      </c>
      <c r="JS43" s="24">
        <f t="shared" si="106"/>
        <v>4.7029999999999905</v>
      </c>
      <c r="JT43" s="24">
        <f t="shared" si="107"/>
        <v>0.19400000000000528</v>
      </c>
      <c r="JU43" s="24">
        <f t="shared" si="108"/>
        <v>3.3390000000000031</v>
      </c>
      <c r="JV43" s="24">
        <f t="shared" si="109"/>
        <v>3.5619999999999985</v>
      </c>
      <c r="JW43" s="24">
        <f t="shared" si="110"/>
        <v>2.0860000000000101</v>
      </c>
      <c r="JX43" s="24">
        <f t="shared" si="111"/>
        <v>3.1919999999999948</v>
      </c>
      <c r="JY43" s="24">
        <f t="shared" si="112"/>
        <v>0.66500000000000448</v>
      </c>
      <c r="JZ43" s="24">
        <f t="shared" si="113"/>
        <v>3.0280000000000085</v>
      </c>
      <c r="KA43" s="24">
        <f t="shared" si="114"/>
        <v>2.0710000000000006</v>
      </c>
      <c r="KB43" s="24">
        <f t="shared" si="115"/>
        <v>1.9870000000000054</v>
      </c>
      <c r="KC43" s="24">
        <f t="shared" si="116"/>
        <v>3.3230000000000093</v>
      </c>
      <c r="KD43" s="24">
        <f t="shared" si="117"/>
        <v>2.4170000000000025</v>
      </c>
      <c r="KE43" s="24">
        <f t="shared" si="118"/>
        <v>2.2629999999999928</v>
      </c>
      <c r="KF43" s="24">
        <f t="shared" si="119"/>
        <v>1.6680000000000028</v>
      </c>
      <c r="KG43" s="24">
        <f t="shared" si="120"/>
        <v>1.6899999999999915</v>
      </c>
      <c r="KH43" s="24" t="e">
        <f t="shared" si="9"/>
        <v>#DIV/0!</v>
      </c>
      <c r="KI43" s="24" t="e">
        <f t="shared" si="134"/>
        <v>#DIV/0!</v>
      </c>
      <c r="KJ43" s="24">
        <f t="shared" si="135"/>
        <v>-1.2269326683291837</v>
      </c>
      <c r="KK43" s="24">
        <f t="shared" si="136"/>
        <v>3.3810143042912966</v>
      </c>
      <c r="KL43" s="24">
        <f t="shared" si="137"/>
        <v>7.149460669724661</v>
      </c>
      <c r="KM43" s="24">
        <f t="shared" si="138"/>
        <v>0.1936791549737471</v>
      </c>
    </row>
    <row r="44" spans="1:299" outlineLevel="1">
      <c r="A44">
        <v>2017</v>
      </c>
      <c r="B44" s="16">
        <f>+CIT!B114+PIT!B114+VAT!B114</f>
        <v>27.487084981987557</v>
      </c>
      <c r="C44" s="16">
        <f>+CIT!C114+PIT!C114+VAT!C114</f>
        <v>35.279700068383043</v>
      </c>
      <c r="D44" s="16">
        <f>+CIT!D114+PIT!D114+VAT!D114</f>
        <v>38.525411820349554</v>
      </c>
      <c r="E44" s="31" t="e">
        <f>+CIT!E114+PIT!E114+VAT!E114</f>
        <v>#N/A</v>
      </c>
      <c r="F44" s="16">
        <f>+CIT!F114+PIT!F114+VAT!F114</f>
        <v>38.909285088338855</v>
      </c>
      <c r="G44" s="16">
        <f>+CIT!G114+PIT!G114+VAT!G114</f>
        <v>17.397952782702021</v>
      </c>
      <c r="H44" s="31" t="e">
        <f>+CIT!H114+PIT!H114+VAT!H114</f>
        <v>#VALUE!</v>
      </c>
      <c r="I44" s="16">
        <f>+CIT!I114+PIT!I114+VAT!I114</f>
        <v>30.909157373637903</v>
      </c>
      <c r="J44" s="16">
        <f>+CIT!J114+PIT!J114+VAT!J114</f>
        <v>25.735378940120391</v>
      </c>
      <c r="K44" s="16">
        <f>+CIT!K114+PIT!K114+VAT!K114</f>
        <v>23.102969024301157</v>
      </c>
      <c r="L44" s="16">
        <f>+CIT!L114+PIT!L114+VAT!L114</f>
        <v>27.128160831574192</v>
      </c>
      <c r="M44" s="16">
        <f>+CIT!M114+PIT!M114+VAT!M114</f>
        <v>18.033713365713215</v>
      </c>
      <c r="N44" s="16">
        <f>+CIT!N114+PIT!N114+VAT!N114</f>
        <v>45.725053647092651</v>
      </c>
      <c r="O44" s="31" t="e">
        <f>+CIT!O114+PIT!O114+VAT!O114</f>
        <v>#VALUE!</v>
      </c>
      <c r="P44" s="16">
        <f>+CIT!P114+PIT!P114+VAT!P114</f>
        <v>33.755845170648087</v>
      </c>
      <c r="Q44" s="16">
        <f>+CIT!Q114+PIT!Q114+VAT!Q114</f>
        <v>33.851212585029515</v>
      </c>
      <c r="R44" s="16">
        <f>+CIT!R114+PIT!R114+VAT!R114</f>
        <v>32.653315969021783</v>
      </c>
      <c r="S44" s="16">
        <f>+CIT!S114+PIT!S114+VAT!S114</f>
        <v>19.995759507695922</v>
      </c>
      <c r="T44" s="16">
        <f>+CIT!T114+PIT!T114+VAT!T114</f>
        <v>34.370081006123556</v>
      </c>
      <c r="U44" s="16">
        <f>+CIT!U114+PIT!U114+VAT!U114</f>
        <v>32.520521211886077</v>
      </c>
      <c r="V44" s="16">
        <f>+CIT!V114+PIT!V114+VAT!V114</f>
        <v>24.759733034609244</v>
      </c>
      <c r="W44" s="16">
        <f>+CIT!W114+PIT!W114+VAT!W114</f>
        <v>21.150273141624069</v>
      </c>
      <c r="X44" s="16">
        <f>+CIT!X114+PIT!X114+VAT!X114</f>
        <v>18.53582503054832</v>
      </c>
      <c r="Y44" s="16">
        <f>+CIT!Y114+PIT!Y114+VAT!Y114</f>
        <v>28.830177014836053</v>
      </c>
      <c r="Z44" s="16">
        <f>+CIT!Z114+PIT!Z114+VAT!Z114</f>
        <v>26.409682426272845</v>
      </c>
      <c r="AA44" s="16">
        <f>+CIT!AA114+PIT!AA114+VAT!AA114</f>
        <v>25.463516942871919</v>
      </c>
      <c r="AB44" s="16">
        <f>+CIT!AB114+PIT!AB114+VAT!AB114</f>
        <v>31.011470017636434</v>
      </c>
      <c r="AC44" s="16">
        <f>+CIT!AC114+PIT!AC114+VAT!AC114</f>
        <v>23.29003847663342</v>
      </c>
      <c r="AD44" s="16">
        <f>+CIT!AD114+PIT!AD114+VAT!AD114</f>
        <v>23.391302502196886</v>
      </c>
      <c r="AE44" s="16">
        <f>+CIT!AE114+PIT!AE114+VAT!AE114</f>
        <v>32.302337817992139</v>
      </c>
      <c r="AF44" s="31" t="e">
        <f>+CIT!AF114+PIT!AF114+VAT!AF114</f>
        <v>#N/A</v>
      </c>
      <c r="AG44" s="16">
        <f>+CIT!AG114+PIT!AG114+VAT!AG114</f>
        <v>31.247281969118781</v>
      </c>
      <c r="AH44" s="16">
        <f>+CIT!AH114+PIT!AH114+VAT!AH114</f>
        <v>32.565148077358046</v>
      </c>
      <c r="AI44" s="16">
        <f>+CIT!AI114+PIT!AI114+VAT!AI114</f>
        <v>41.166225745650415</v>
      </c>
      <c r="AJ44" s="31" t="e">
        <f>+CIT!AJ114+PIT!AJ114+VAT!AJ114</f>
        <v>#N/A</v>
      </c>
      <c r="AK44" s="16">
        <f>+CIT!AK114+PIT!AK114+VAT!AK114</f>
        <v>32.085933225876325</v>
      </c>
      <c r="AL44" s="16">
        <f>+CIT!AL114+PIT!AL114+VAT!AL114</f>
        <v>38.834188458598575</v>
      </c>
      <c r="AM44" s="16">
        <f>+CIT!AM114+PIT!AM114+VAT!AM114</f>
        <v>25.800864479641227</v>
      </c>
      <c r="AN44" s="31" t="e">
        <f>+CIT!AN114+PIT!AN114+VAT!AN114</f>
        <v>#VALUE!</v>
      </c>
      <c r="AO44" s="31" t="e">
        <f>+CIT!AO114+PIT!AO114+VAT!AO114</f>
        <v>#N/A</v>
      </c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I44" s="16">
        <v>3.802</v>
      </c>
      <c r="CJ44" s="16">
        <v>2.819</v>
      </c>
      <c r="CK44" s="16">
        <v>2.3780000000000001</v>
      </c>
      <c r="CL44" s="16">
        <v>2.2589999999999999</v>
      </c>
      <c r="CM44" s="16">
        <v>2.5409999999999999</v>
      </c>
      <c r="CN44" s="16">
        <v>1.62</v>
      </c>
      <c r="CO44" s="16">
        <v>4.1950000000000003</v>
      </c>
      <c r="CP44" s="16">
        <v>3.1760000000000002</v>
      </c>
      <c r="CQ44" s="16">
        <v>1.323</v>
      </c>
      <c r="CR44" s="16">
        <v>2.762</v>
      </c>
      <c r="CS44" s="16">
        <v>3.04</v>
      </c>
      <c r="CT44" s="16">
        <v>1.3120000000000001</v>
      </c>
      <c r="CU44" s="16">
        <v>1.359</v>
      </c>
      <c r="CV44" s="16">
        <v>4.1580000000000004</v>
      </c>
      <c r="CW44" s="16">
        <v>3.4140000000000001</v>
      </c>
      <c r="CX44" s="16">
        <v>5.1689999999999996</v>
      </c>
      <c r="CY44" s="16">
        <v>2.819</v>
      </c>
      <c r="CZ44" s="16">
        <v>2.3679999999999999</v>
      </c>
      <c r="DA44" s="16">
        <v>2.2530000000000001</v>
      </c>
      <c r="DB44" s="16">
        <v>5.7919999999999998</v>
      </c>
      <c r="DC44" s="16">
        <v>3.1920000000000002</v>
      </c>
      <c r="DD44" s="16">
        <v>2.4409999999999998</v>
      </c>
      <c r="DE44" s="16">
        <v>2.68</v>
      </c>
      <c r="DF44" s="16">
        <v>1.0920000000000001</v>
      </c>
      <c r="DG44" s="16">
        <v>3.08</v>
      </c>
      <c r="DH44" s="16">
        <v>4.843</v>
      </c>
      <c r="DI44" s="16">
        <v>4.2690000000000001</v>
      </c>
      <c r="DJ44" s="16">
        <v>4.1950000000000003</v>
      </c>
      <c r="DK44" s="16">
        <v>6.7949999999999999</v>
      </c>
      <c r="DL44" s="16">
        <v>5.07</v>
      </c>
      <c r="DM44" s="16">
        <v>8.94</v>
      </c>
      <c r="DN44" s="16">
        <v>4.3769999999999998</v>
      </c>
      <c r="DO44" s="16">
        <v>1.6679999999999999</v>
      </c>
      <c r="DP44" s="16">
        <v>1.675</v>
      </c>
      <c r="DQ44" s="16">
        <v>3.16</v>
      </c>
      <c r="DR44" s="16">
        <v>3.3130000000000002</v>
      </c>
      <c r="DS44" s="16">
        <v>4.282</v>
      </c>
      <c r="DT44" s="16">
        <v>1.3169999999999999</v>
      </c>
      <c r="DU44" s="16">
        <v>2.113</v>
      </c>
      <c r="DV44" s="16">
        <v>4.7</v>
      </c>
      <c r="DW44" s="16">
        <v>2.911</v>
      </c>
      <c r="DX44" s="16">
        <v>3.5059999999999998</v>
      </c>
      <c r="DY44" s="16">
        <v>4.6310000000000002</v>
      </c>
      <c r="DZ44" s="16">
        <v>1.0820000000000001</v>
      </c>
      <c r="EA44" s="16">
        <v>2.323</v>
      </c>
      <c r="EB44" s="16">
        <v>5.5910000000000002</v>
      </c>
      <c r="EC44" s="16">
        <v>4.8099999999999996</v>
      </c>
      <c r="ED44" s="16">
        <v>2.5190000000000001</v>
      </c>
      <c r="EE44" s="16">
        <v>4.8310000000000004</v>
      </c>
      <c r="EF44" s="16">
        <v>3.5059999999999998</v>
      </c>
      <c r="EG44" s="16">
        <v>7.319</v>
      </c>
      <c r="EH44" s="16">
        <v>1.8260000000000001</v>
      </c>
      <c r="EI44" s="16">
        <v>2.101</v>
      </c>
      <c r="EJ44" s="16">
        <v>4.6609999999999996</v>
      </c>
      <c r="EK44" s="16">
        <v>2.98</v>
      </c>
      <c r="EL44" s="16">
        <v>4.8159999999999998</v>
      </c>
      <c r="EM44" s="16">
        <v>1.1579999999999999</v>
      </c>
      <c r="EN44" s="16">
        <v>2.9769999999999999</v>
      </c>
      <c r="EO44" s="16">
        <v>2.5680000000000001</v>
      </c>
      <c r="EP44" s="16">
        <v>1.6559999999999999</v>
      </c>
      <c r="EQ44" s="16">
        <v>7.5019999999999998</v>
      </c>
      <c r="ER44" s="16">
        <v>2.36</v>
      </c>
      <c r="ES44" s="16">
        <v>2.1339999999999999</v>
      </c>
      <c r="ET44" s="16">
        <v>2.2549999999999999</v>
      </c>
      <c r="EU44" s="16">
        <v>1.6279999999999999</v>
      </c>
      <c r="EW44" s="36">
        <f t="shared" si="6"/>
        <v>253.26009142768356</v>
      </c>
      <c r="EX44" s="36">
        <f t="shared" si="10"/>
        <v>203.24775897543879</v>
      </c>
      <c r="EY44" s="36">
        <f t="shared" si="11"/>
        <v>314.72450047193905</v>
      </c>
      <c r="EZ44" s="36">
        <f t="shared" si="12"/>
        <v>202.52672775283673</v>
      </c>
      <c r="FA44" s="36">
        <f t="shared" si="121"/>
        <v>229.9042403963841</v>
      </c>
      <c r="FB44" s="36">
        <f t="shared" si="13"/>
        <v>197.83121442504196</v>
      </c>
      <c r="FC44" s="36">
        <f t="shared" si="14"/>
        <v>303.03145218973265</v>
      </c>
      <c r="FD44" s="36">
        <f t="shared" si="139"/>
        <v>219.06192136321357</v>
      </c>
      <c r="FE44" s="36">
        <f t="shared" si="15"/>
        <v>223.50313293678462</v>
      </c>
      <c r="FF44" s="36">
        <f t="shared" si="16"/>
        <v>116.95689660186005</v>
      </c>
      <c r="FG44" s="36">
        <f t="shared" si="17"/>
        <v>239.33430212171714</v>
      </c>
      <c r="FH44" s="36">
        <f t="shared" si="18"/>
        <v>456.80109113409941</v>
      </c>
      <c r="FI44" s="36">
        <f t="shared" si="19"/>
        <v>353.24270281096199</v>
      </c>
      <c r="FJ44" s="36">
        <f t="shared" si="20"/>
        <v>412.70870473574087</v>
      </c>
      <c r="FK44" s="36">
        <f t="shared" si="122"/>
        <v>182.21126407786315</v>
      </c>
      <c r="FL44" s="36">
        <f t="shared" si="132"/>
        <v>167.84712420265618</v>
      </c>
      <c r="FM44" s="36">
        <f t="shared" si="21"/>
        <v>195.5591858636152</v>
      </c>
      <c r="FN44" s="36">
        <f t="shared" si="22"/>
        <v>289.19561416522788</v>
      </c>
      <c r="FO44" s="36">
        <f t="shared" si="23"/>
        <v>196.2739548257623</v>
      </c>
      <c r="FP44" s="36">
        <f t="shared" si="130"/>
        <v>248.86490169849034</v>
      </c>
      <c r="FQ44" s="36">
        <f t="shared" si="24"/>
        <v>216.37037445576993</v>
      </c>
      <c r="FR44" s="36">
        <f t="shared" si="25"/>
        <v>194.25988719677457</v>
      </c>
      <c r="FS44" s="36">
        <f t="shared" si="26"/>
        <v>188.72409516080864</v>
      </c>
      <c r="FT44" s="36">
        <f t="shared" si="27"/>
        <v>137.14258292665087</v>
      </c>
      <c r="FU44" s="36">
        <f t="shared" si="28"/>
        <v>279.87251390924899</v>
      </c>
      <c r="FV44" s="36">
        <f t="shared" si="29"/>
        <v>349.86576412729767</v>
      </c>
      <c r="FW44" s="36">
        <f t="shared" si="30"/>
        <v>168.93636149035845</v>
      </c>
      <c r="FX44" s="36">
        <f t="shared" si="31"/>
        <v>281.679282658099</v>
      </c>
      <c r="FY44" s="36">
        <f t="shared" si="32"/>
        <v>978.28225454607457</v>
      </c>
      <c r="FZ44" s="36">
        <f t="shared" si="33"/>
        <v>687.97407681951779</v>
      </c>
      <c r="GA44" s="36">
        <f t="shared" si="34"/>
        <v>538.64163916464213</v>
      </c>
      <c r="GB44" s="36">
        <f t="shared" si="35"/>
        <v>463.88100684554468</v>
      </c>
      <c r="GC44" s="36">
        <f t="shared" si="36"/>
        <v>150.44639748126647</v>
      </c>
      <c r="GD44" s="36">
        <f t="shared" si="37"/>
        <v>201.27708942207136</v>
      </c>
      <c r="GE44" s="36">
        <f t="shared" si="38"/>
        <v>1006.7789018995869</v>
      </c>
      <c r="GF44" s="36">
        <f t="shared" si="123"/>
        <v>233.5844699224516</v>
      </c>
      <c r="GG44" s="36">
        <f t="shared" si="133"/>
        <v>235.16340962641848</v>
      </c>
      <c r="GH44" s="36">
        <f t="shared" si="39"/>
        <v>425.66654992278433</v>
      </c>
      <c r="GI44" s="36">
        <f t="shared" si="40"/>
        <v>237.92418674140794</v>
      </c>
      <c r="GJ44" s="36">
        <f t="shared" si="124"/>
        <v>129.94603312049387</v>
      </c>
      <c r="GK44" s="36">
        <f t="shared" si="41"/>
        <v>218.12794089473294</v>
      </c>
      <c r="GL44" s="36">
        <f t="shared" si="42"/>
        <v>259.93015182799331</v>
      </c>
      <c r="GM44" s="36">
        <f t="shared" si="43"/>
        <v>235.04572106278172</v>
      </c>
      <c r="GN44" s="36">
        <f t="shared" si="125"/>
        <v>176.66389417901073</v>
      </c>
      <c r="GO44" s="36">
        <f t="shared" si="44"/>
        <v>243.77139715466723</v>
      </c>
      <c r="GP44" s="36">
        <f t="shared" si="45"/>
        <v>557.46201187331667</v>
      </c>
      <c r="GQ44" s="36">
        <f t="shared" si="46"/>
        <v>327.69477316373053</v>
      </c>
      <c r="GR44" s="36">
        <f t="shared" si="47"/>
        <v>308.19118986989611</v>
      </c>
      <c r="GS44" s="36">
        <f t="shared" si="48"/>
        <v>260.2118113388903</v>
      </c>
      <c r="GT44" s="36">
        <f t="shared" si="49"/>
        <v>211.61458857198875</v>
      </c>
      <c r="GU44" s="36">
        <f t="shared" si="50"/>
        <v>177.12177772931983</v>
      </c>
      <c r="GV44" s="36">
        <f t="shared" si="126"/>
        <v>162.81453158090974</v>
      </c>
      <c r="GW44" s="36">
        <f t="shared" si="140"/>
        <v>193.98097900727996</v>
      </c>
      <c r="GX44" s="36">
        <f t="shared" si="51"/>
        <v>991.07242568449954</v>
      </c>
      <c r="GY44" s="36">
        <f t="shared" si="131"/>
        <v>245.53734751447865</v>
      </c>
      <c r="GZ44" s="36">
        <f t="shared" si="127"/>
        <v>194.21595831816126</v>
      </c>
      <c r="HA44" s="36">
        <f t="shared" si="128"/>
        <v>194.44589537944958</v>
      </c>
      <c r="HB44" s="36">
        <f t="shared" si="52"/>
        <v>232.59342610582542</v>
      </c>
      <c r="HC44" s="36">
        <f t="shared" si="53"/>
        <v>233.91891144887506</v>
      </c>
      <c r="HD44" s="36">
        <f t="shared" si="54"/>
        <v>192.33720987479191</v>
      </c>
      <c r="HE44" s="36">
        <f t="shared" si="55"/>
        <v>552.59884407068716</v>
      </c>
      <c r="HF44" s="36">
        <f t="shared" si="129"/>
        <v>87.011624795816772</v>
      </c>
      <c r="HG44" s="36">
        <f t="shared" si="56"/>
        <v>226.9474808388305</v>
      </c>
      <c r="HH44" s="36">
        <f t="shared" si="57"/>
        <v>267.30098083912696</v>
      </c>
      <c r="HI44" s="36">
        <f t="shared" si="8"/>
        <v>242.43309020363</v>
      </c>
      <c r="HL44">
        <v>70.956000000000003</v>
      </c>
      <c r="HM44">
        <v>11.48</v>
      </c>
      <c r="HN44">
        <v>17175.978999999999</v>
      </c>
      <c r="HO44">
        <v>87179.3</v>
      </c>
      <c r="HP44">
        <v>1705.6659999999999</v>
      </c>
      <c r="HQ44">
        <v>134.27099999999999</v>
      </c>
      <c r="HU44" s="24">
        <f t="shared" si="7"/>
        <v>3.8019999999999943</v>
      </c>
      <c r="HV44" s="24">
        <f t="shared" si="7"/>
        <v>2.8189999999999937</v>
      </c>
      <c r="HW44" s="24">
        <f t="shared" si="58"/>
        <v>2.3779999999999912</v>
      </c>
      <c r="HX44" s="24">
        <f t="shared" si="59"/>
        <v>2.259000000000011</v>
      </c>
      <c r="HY44" s="24">
        <f t="shared" si="60"/>
        <v>2.5409999999999933</v>
      </c>
      <c r="HZ44" s="24">
        <f t="shared" si="61"/>
        <v>1.6199999999999992</v>
      </c>
      <c r="IA44" s="24">
        <f t="shared" si="62"/>
        <v>4.1949999999999932</v>
      </c>
      <c r="IB44" s="24">
        <f t="shared" si="63"/>
        <v>3.176000000000001</v>
      </c>
      <c r="IC44" s="24">
        <f t="shared" si="64"/>
        <v>1.3230000000000075</v>
      </c>
      <c r="ID44" s="24">
        <f t="shared" si="65"/>
        <v>2.7619999999999978</v>
      </c>
      <c r="IE44" s="24">
        <f t="shared" si="66"/>
        <v>3.0399999999999983</v>
      </c>
      <c r="IF44" s="24">
        <f t="shared" si="67"/>
        <v>1.3120000000000021</v>
      </c>
      <c r="IG44" s="24">
        <f t="shared" si="68"/>
        <v>1.3589999999999991</v>
      </c>
      <c r="IH44" s="24">
        <f t="shared" si="69"/>
        <v>4.157999999999995</v>
      </c>
      <c r="II44" s="24">
        <f t="shared" si="70"/>
        <v>3.4140000000000059</v>
      </c>
      <c r="IJ44" s="24">
        <f t="shared" si="71"/>
        <v>5.1690000000000014</v>
      </c>
      <c r="IK44" s="24">
        <f t="shared" si="72"/>
        <v>2.8189999999999937</v>
      </c>
      <c r="IL44" s="24">
        <f t="shared" si="73"/>
        <v>2.3679999999999923</v>
      </c>
      <c r="IM44" s="24">
        <f t="shared" si="74"/>
        <v>2.2529999999999939</v>
      </c>
      <c r="IN44" s="24">
        <f t="shared" si="75"/>
        <v>5.7919999999999972</v>
      </c>
      <c r="IO44" s="24">
        <f t="shared" si="76"/>
        <v>3.1919999999999948</v>
      </c>
      <c r="IP44" s="24">
        <f t="shared" si="77"/>
        <v>2.4410000000000043</v>
      </c>
      <c r="IQ44" s="24">
        <f t="shared" si="78"/>
        <v>2.6799999999999935</v>
      </c>
      <c r="IR44" s="24">
        <f t="shared" si="79"/>
        <v>1.0920000000000041</v>
      </c>
      <c r="IS44" s="24">
        <f t="shared" si="80"/>
        <v>3.0799999999999939</v>
      </c>
      <c r="IT44" s="24">
        <f t="shared" si="81"/>
        <v>4.8429999999999973</v>
      </c>
      <c r="IU44" s="24">
        <f t="shared" si="82"/>
        <v>4.2689999999999895</v>
      </c>
      <c r="IV44" s="24">
        <f t="shared" si="83"/>
        <v>4.1949999999999932</v>
      </c>
      <c r="IW44" s="24">
        <f t="shared" si="84"/>
        <v>6.7949999999999955</v>
      </c>
      <c r="IX44" s="24">
        <f t="shared" si="85"/>
        <v>5.0699999999999967</v>
      </c>
      <c r="IY44" s="24">
        <f t="shared" si="86"/>
        <v>8.9399999999999924</v>
      </c>
      <c r="IZ44" s="24">
        <f t="shared" si="87"/>
        <v>4.3770000000000087</v>
      </c>
      <c r="JA44" s="24">
        <f t="shared" si="88"/>
        <v>1.6680000000000028</v>
      </c>
      <c r="JB44" s="24">
        <f t="shared" si="89"/>
        <v>1.6750000000000043</v>
      </c>
      <c r="JC44" s="24">
        <f t="shared" si="90"/>
        <v>3.1600000000000072</v>
      </c>
      <c r="JD44" s="24">
        <f t="shared" si="91"/>
        <v>3.3130000000000104</v>
      </c>
      <c r="JE44" s="24">
        <f t="shared" si="92"/>
        <v>4.282000000000008</v>
      </c>
      <c r="JF44" s="24">
        <f t="shared" si="93"/>
        <v>1.3169999999999904</v>
      </c>
      <c r="JG44" s="24">
        <f t="shared" si="94"/>
        <v>2.1130000000000093</v>
      </c>
      <c r="JH44" s="24">
        <f t="shared" si="95"/>
        <v>4.6999999999999931</v>
      </c>
      <c r="JI44" s="24">
        <f t="shared" si="96"/>
        <v>2.9109999999999969</v>
      </c>
      <c r="JJ44" s="24">
        <f t="shared" si="97"/>
        <v>3.5060000000000091</v>
      </c>
      <c r="JK44" s="24">
        <f t="shared" si="98"/>
        <v>4.6310000000000073</v>
      </c>
      <c r="JL44" s="24">
        <f t="shared" si="99"/>
        <v>1.0820000000000052</v>
      </c>
      <c r="JM44" s="24">
        <f t="shared" si="100"/>
        <v>2.3230000000000084</v>
      </c>
      <c r="JN44" s="24">
        <f t="shared" si="101"/>
        <v>5.5909999999999904</v>
      </c>
      <c r="JO44" s="24">
        <f t="shared" si="102"/>
        <v>4.8100000000000032</v>
      </c>
      <c r="JP44" s="24">
        <f t="shared" si="103"/>
        <v>2.5190000000000046</v>
      </c>
      <c r="JQ44" s="24">
        <f t="shared" si="104"/>
        <v>4.8310000000000075</v>
      </c>
      <c r="JR44" s="24">
        <f t="shared" si="105"/>
        <v>3.5060000000000091</v>
      </c>
      <c r="JS44" s="24">
        <f t="shared" si="106"/>
        <v>7.3190000000000088</v>
      </c>
      <c r="JT44" s="24">
        <f t="shared" si="107"/>
        <v>1.8259999999999943</v>
      </c>
      <c r="JU44" s="24">
        <f t="shared" si="108"/>
        <v>2.1009999999999973</v>
      </c>
      <c r="JV44" s="24">
        <f t="shared" si="109"/>
        <v>4.661000000000004</v>
      </c>
      <c r="JW44" s="24">
        <f t="shared" si="110"/>
        <v>2.9800000000000049</v>
      </c>
      <c r="JX44" s="24">
        <f t="shared" si="111"/>
        <v>4.8159999999999981</v>
      </c>
      <c r="JY44" s="24">
        <f t="shared" si="112"/>
        <v>1.1579999999999924</v>
      </c>
      <c r="JZ44" s="24">
        <f t="shared" si="113"/>
        <v>2.9770000000000074</v>
      </c>
      <c r="KA44" s="24">
        <f t="shared" si="114"/>
        <v>2.5679999999999925</v>
      </c>
      <c r="KB44" s="24">
        <f t="shared" si="115"/>
        <v>1.6559999999999908</v>
      </c>
      <c r="KC44" s="24">
        <f t="shared" si="116"/>
        <v>7.5020000000000087</v>
      </c>
      <c r="KD44" s="24">
        <f t="shared" si="117"/>
        <v>2.3600000000000065</v>
      </c>
      <c r="KE44" s="24">
        <f t="shared" si="118"/>
        <v>2.1339999999999915</v>
      </c>
      <c r="KF44" s="24">
        <f t="shared" si="119"/>
        <v>2.255000000000007</v>
      </c>
      <c r="KG44" s="24">
        <f t="shared" si="120"/>
        <v>1.6280000000000072</v>
      </c>
      <c r="KH44" s="24" t="e">
        <f t="shared" si="9"/>
        <v>#DIV/0!</v>
      </c>
      <c r="KI44" s="24" t="e">
        <f t="shared" si="134"/>
        <v>#DIV/0!</v>
      </c>
      <c r="KJ44" s="24">
        <f t="shared" si="135"/>
        <v>2.3689297977320667</v>
      </c>
      <c r="KK44" s="24">
        <f t="shared" si="136"/>
        <v>11.078858248669565</v>
      </c>
      <c r="KL44" s="24">
        <f t="shared" si="137"/>
        <v>6.930993316431211</v>
      </c>
      <c r="KM44" s="24">
        <f t="shared" si="138"/>
        <v>1.8258248156596713</v>
      </c>
    </row>
    <row r="45" spans="1:299" outlineLevel="1">
      <c r="A45">
        <v>2018</v>
      </c>
      <c r="B45" s="16">
        <f>+CIT!B115+PIT!B115+VAT!B115</f>
        <v>27.019065378382258</v>
      </c>
      <c r="C45" s="16">
        <f>+CIT!C115+PIT!C115+VAT!C115</f>
        <v>34.689068587117532</v>
      </c>
      <c r="D45" s="16">
        <f>+CIT!D115+PIT!D115+VAT!D115</f>
        <v>37.298824791272132</v>
      </c>
      <c r="E45" s="31" t="e">
        <f>+CIT!E115+PIT!E115+VAT!E115</f>
        <v>#N/A</v>
      </c>
      <c r="F45" s="16">
        <f>+CIT!F115+PIT!F115+VAT!F115</f>
        <v>38.246353997925503</v>
      </c>
      <c r="G45" s="16">
        <f>+CIT!G115+PIT!G115+VAT!G115</f>
        <v>16.381773001775393</v>
      </c>
      <c r="H45" s="31" t="e">
        <f>+CIT!H115+PIT!H115+VAT!H115</f>
        <v>#VALUE!</v>
      </c>
      <c r="I45" s="16">
        <f>+CIT!I115+PIT!I115+VAT!I115</f>
        <v>31.450302964064932</v>
      </c>
      <c r="J45" s="16">
        <f>+CIT!J115+PIT!J115+VAT!J115</f>
        <v>26.839048972783868</v>
      </c>
      <c r="K45" s="16">
        <f>+CIT!K115+PIT!K115+VAT!K115</f>
        <v>22.651575320068616</v>
      </c>
      <c r="L45" s="16">
        <f>+CIT!L115+PIT!L115+VAT!L115</f>
        <v>26.0488706512823</v>
      </c>
      <c r="M45" s="16">
        <f>+CIT!M115+PIT!M115+VAT!M115</f>
        <v>19.247036580348095</v>
      </c>
      <c r="N45" s="16">
        <f>+CIT!N115+PIT!N115+VAT!N115</f>
        <v>44.648480890265084</v>
      </c>
      <c r="O45" s="31" t="e">
        <f>+CIT!O115+PIT!O115+VAT!O115</f>
        <v>#VALUE!</v>
      </c>
      <c r="P45" s="16">
        <f>+CIT!P115+PIT!P115+VAT!P115</f>
        <v>34.756462595205257</v>
      </c>
      <c r="Q45" s="16">
        <f>+CIT!Q115+PIT!Q115+VAT!Q115</f>
        <v>33.206120166299598</v>
      </c>
      <c r="R45" s="16">
        <f>+CIT!R115+PIT!R115+VAT!R115</f>
        <v>31.535099966612076</v>
      </c>
      <c r="S45" s="16">
        <f>+CIT!S115+PIT!S115+VAT!S115</f>
        <v>20.205785848674065</v>
      </c>
      <c r="T45" s="16">
        <f>+CIT!T115+PIT!T115+VAT!T115</f>
        <v>33.902509528874191</v>
      </c>
      <c r="U45" s="16">
        <f>+CIT!U115+PIT!U115+VAT!U115</f>
        <v>36.424576720116711</v>
      </c>
      <c r="V45" s="16">
        <f>+CIT!V115+PIT!V115+VAT!V115</f>
        <v>24.244471690930109</v>
      </c>
      <c r="W45" s="16">
        <f>+CIT!W115+PIT!W115+VAT!W115</f>
        <v>24.69936226719943</v>
      </c>
      <c r="X45" s="16">
        <f>+CIT!X115+PIT!X115+VAT!X115</f>
        <v>17.657922215905348</v>
      </c>
      <c r="Y45" s="16">
        <f>+CIT!Y115+PIT!Y115+VAT!Y115</f>
        <v>27.610197123072211</v>
      </c>
      <c r="Z45" s="16">
        <f>+CIT!Z115+PIT!Z115+VAT!Z115</f>
        <v>24.649306860584133</v>
      </c>
      <c r="AA45" s="16">
        <f>+CIT!AA115+PIT!AA115+VAT!AA115</f>
        <v>26.723479780570429</v>
      </c>
      <c r="AB45" s="16">
        <f>+CIT!AB115+PIT!AB115+VAT!AB115</f>
        <v>31.314499020884512</v>
      </c>
      <c r="AC45" s="16">
        <f>+CIT!AC115+PIT!AC115+VAT!AC115</f>
        <v>23.085172630576704</v>
      </c>
      <c r="AD45" s="16">
        <f>+CIT!AD115+PIT!AD115+VAT!AD115</f>
        <v>25.219543993527168</v>
      </c>
      <c r="AE45" s="16">
        <f>+CIT!AE115+PIT!AE115+VAT!AE115</f>
        <v>30.601894514723988</v>
      </c>
      <c r="AF45" s="31" t="e">
        <f>+CIT!AF115+PIT!AF115+VAT!AF115</f>
        <v>#N/A</v>
      </c>
      <c r="AG45" s="16">
        <f>+CIT!AG115+PIT!AG115+VAT!AG115</f>
        <v>30.094905439431784</v>
      </c>
      <c r="AH45" s="16">
        <f>+CIT!AH115+PIT!AH115+VAT!AH115</f>
        <v>31.402461801041216</v>
      </c>
      <c r="AI45" s="16">
        <f>+CIT!AI115+PIT!AI115+VAT!AI115</f>
        <v>42.934178683500541</v>
      </c>
      <c r="AJ45" s="31" t="e">
        <f>+CIT!AJ115+PIT!AJ115+VAT!AJ115</f>
        <v>#N/A</v>
      </c>
      <c r="AK45" s="16">
        <f>+CIT!AK115+PIT!AK115+VAT!AK115</f>
        <v>32.247475898782724</v>
      </c>
      <c r="AL45" s="16">
        <f>+CIT!AL115+PIT!AL115+VAT!AL115</f>
        <v>34.618731529377399</v>
      </c>
      <c r="AM45" s="16">
        <f>+CIT!AM115+PIT!AM115+VAT!AM115</f>
        <v>23.705079880760984</v>
      </c>
      <c r="AN45" s="31" t="e">
        <f>+CIT!AN115+PIT!AN115+VAT!AN115</f>
        <v>#VALUE!</v>
      </c>
      <c r="AO45" s="31" t="e">
        <f>+CIT!AO115+PIT!AO115+VAT!AO115</f>
        <v>#N/A</v>
      </c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I45" s="16">
        <v>4.0190000000000001</v>
      </c>
      <c r="CJ45" s="16">
        <v>-2.617</v>
      </c>
      <c r="CK45" s="16">
        <v>2.77</v>
      </c>
      <c r="CL45" s="16">
        <v>2.5019999999999998</v>
      </c>
      <c r="CM45" s="16">
        <v>3.1379999999999999</v>
      </c>
      <c r="CN45" s="16">
        <v>1.819</v>
      </c>
      <c r="CO45" s="16">
        <v>4.2240000000000002</v>
      </c>
      <c r="CP45" s="16">
        <v>3.74</v>
      </c>
      <c r="CQ45" s="16">
        <v>1.784</v>
      </c>
      <c r="CR45" s="16">
        <v>2.6850000000000001</v>
      </c>
      <c r="CS45" s="16">
        <v>2.7770000000000001</v>
      </c>
      <c r="CT45" s="16">
        <v>3.98</v>
      </c>
      <c r="CU45" s="16">
        <v>2.5640000000000001</v>
      </c>
      <c r="CV45" s="16">
        <v>2.6160000000000001</v>
      </c>
      <c r="CW45" s="16">
        <v>2.9</v>
      </c>
      <c r="CX45" s="16">
        <v>3.1989999999999998</v>
      </c>
      <c r="CY45" s="16">
        <v>1.9910000000000001</v>
      </c>
      <c r="CZ45" s="16">
        <v>1.2889999999999999</v>
      </c>
      <c r="DA45" s="16">
        <v>2.4119999999999999</v>
      </c>
      <c r="DB45" s="16">
        <v>4.1340000000000003</v>
      </c>
      <c r="DC45" s="16">
        <v>1.1419999999999999</v>
      </c>
      <c r="DD45" s="16">
        <v>1.841</v>
      </c>
      <c r="DE45" s="16">
        <v>1.0860000000000001</v>
      </c>
      <c r="DF45" s="16">
        <v>1.6679999999999999</v>
      </c>
      <c r="DG45" s="16">
        <v>3.3220000000000001</v>
      </c>
      <c r="DH45" s="16">
        <v>3.8450000000000002</v>
      </c>
      <c r="DI45" s="16">
        <v>5.359</v>
      </c>
      <c r="DJ45" s="16">
        <v>4.8890000000000002</v>
      </c>
      <c r="DK45" s="16">
        <v>6.4539999999999997</v>
      </c>
      <c r="DL45" s="16">
        <v>5.1740000000000004</v>
      </c>
      <c r="DM45" s="16">
        <v>9.0299999999999994</v>
      </c>
      <c r="DN45" s="16">
        <v>3.9830000000000001</v>
      </c>
      <c r="DO45" s="16">
        <v>0.92600000000000005</v>
      </c>
      <c r="DP45" s="16">
        <v>0.58399999999999996</v>
      </c>
      <c r="DQ45" s="16">
        <v>2.907</v>
      </c>
      <c r="DR45" s="16">
        <v>3.9889999999999999</v>
      </c>
      <c r="DS45" s="16">
        <v>3.9929999999999999</v>
      </c>
      <c r="DT45" s="16">
        <v>2.004</v>
      </c>
      <c r="DU45" s="16">
        <v>2.1949999999999998</v>
      </c>
      <c r="DV45" s="16">
        <v>4.3</v>
      </c>
      <c r="DW45" s="16">
        <v>2.3610000000000002</v>
      </c>
      <c r="DX45" s="16">
        <v>3.4319999999999999</v>
      </c>
      <c r="DY45" s="16">
        <v>-3.363</v>
      </c>
      <c r="DZ45" s="16">
        <v>2.8809999999999998</v>
      </c>
      <c r="EA45" s="16">
        <v>1.119</v>
      </c>
      <c r="EB45" s="16">
        <v>3.6850000000000001</v>
      </c>
      <c r="EC45" s="16">
        <v>3.2040000000000002</v>
      </c>
      <c r="ED45" s="16">
        <v>3.9769999999999999</v>
      </c>
      <c r="EE45" s="16">
        <v>5.3540000000000001</v>
      </c>
      <c r="EF45" s="16">
        <v>2.8490000000000002</v>
      </c>
      <c r="EG45" s="16">
        <v>4.4749999999999996</v>
      </c>
      <c r="EH45" s="16">
        <v>2.8069999999999999</v>
      </c>
      <c r="EI45" s="16">
        <v>4.4950000000000001</v>
      </c>
      <c r="EJ45" s="16">
        <v>3.661</v>
      </c>
      <c r="EK45" s="16">
        <v>3.794</v>
      </c>
      <c r="EL45" s="16">
        <v>4.4219999999999997</v>
      </c>
      <c r="EM45" s="16">
        <v>1.488</v>
      </c>
      <c r="EN45" s="16">
        <v>2.29</v>
      </c>
      <c r="EO45" s="16">
        <v>1.95</v>
      </c>
      <c r="EP45" s="16">
        <v>2.94</v>
      </c>
      <c r="EQ45" s="16">
        <v>2.98</v>
      </c>
      <c r="ER45" s="16">
        <v>3.488</v>
      </c>
      <c r="ES45" s="16">
        <v>1.651</v>
      </c>
      <c r="ET45" s="16">
        <v>2.919</v>
      </c>
      <c r="EU45" s="16">
        <v>0.47799999999999998</v>
      </c>
      <c r="EW45" s="36">
        <f t="shared" si="6"/>
        <v>263.43861450216212</v>
      </c>
      <c r="EX45" s="36">
        <f t="shared" si="10"/>
        <v>197.92876512305153</v>
      </c>
      <c r="EY45" s="36">
        <f t="shared" si="11"/>
        <v>323.4423691350118</v>
      </c>
      <c r="EZ45" s="36">
        <f t="shared" si="12"/>
        <v>207.59394648121273</v>
      </c>
      <c r="FA45" s="36">
        <f t="shared" si="121"/>
        <v>237.11863546002263</v>
      </c>
      <c r="FB45" s="36">
        <f t="shared" si="13"/>
        <v>201.42976421543347</v>
      </c>
      <c r="FC45" s="36">
        <f t="shared" si="14"/>
        <v>315.83150073022699</v>
      </c>
      <c r="FD45" s="36">
        <f t="shared" si="139"/>
        <v>227.25483722219778</v>
      </c>
      <c r="FE45" s="36">
        <f t="shared" si="15"/>
        <v>227.49042882837688</v>
      </c>
      <c r="FF45" s="36">
        <f t="shared" si="16"/>
        <v>120.09718927562</v>
      </c>
      <c r="FG45" s="36">
        <f t="shared" si="17"/>
        <v>245.98061569163724</v>
      </c>
      <c r="FH45" s="36">
        <f t="shared" si="18"/>
        <v>474.98177456123659</v>
      </c>
      <c r="FI45" s="36">
        <f t="shared" si="19"/>
        <v>362.29984571103512</v>
      </c>
      <c r="FJ45" s="36">
        <f t="shared" si="20"/>
        <v>423.50516445162782</v>
      </c>
      <c r="FK45" s="36">
        <f t="shared" si="122"/>
        <v>187.49539073612115</v>
      </c>
      <c r="FL45" s="36">
        <f t="shared" si="132"/>
        <v>173.21655370589914</v>
      </c>
      <c r="FM45" s="36">
        <f t="shared" si="21"/>
        <v>199.45276925415979</v>
      </c>
      <c r="FN45" s="36">
        <f t="shared" si="22"/>
        <v>292.92334563181771</v>
      </c>
      <c r="FO45" s="36">
        <f t="shared" si="23"/>
        <v>201.00808261615967</v>
      </c>
      <c r="FP45" s="36">
        <f t="shared" si="130"/>
        <v>259.15297673470593</v>
      </c>
      <c r="FQ45" s="36">
        <f t="shared" si="24"/>
        <v>218.84132413205484</v>
      </c>
      <c r="FR45" s="36">
        <f t="shared" si="25"/>
        <v>197.83621172006721</v>
      </c>
      <c r="FS45" s="36">
        <f t="shared" si="26"/>
        <v>190.77363883425505</v>
      </c>
      <c r="FT45" s="36">
        <f t="shared" si="27"/>
        <v>139.43012120986742</v>
      </c>
      <c r="FU45" s="36">
        <f t="shared" si="28"/>
        <v>289.16987882131423</v>
      </c>
      <c r="FV45" s="36">
        <f t="shared" si="29"/>
        <v>363.31810275799228</v>
      </c>
      <c r="FW45" s="36">
        <f t="shared" si="30"/>
        <v>177.98966110262677</v>
      </c>
      <c r="FX45" s="36">
        <f t="shared" si="31"/>
        <v>295.4505827872535</v>
      </c>
      <c r="FY45" s="36">
        <f t="shared" si="32"/>
        <v>1041.4205912544783</v>
      </c>
      <c r="FZ45" s="36">
        <f t="shared" si="33"/>
        <v>723.56985555415952</v>
      </c>
      <c r="GA45" s="36">
        <f t="shared" si="34"/>
        <v>587.28097918120932</v>
      </c>
      <c r="GB45" s="36">
        <f t="shared" si="35"/>
        <v>482.35738734820274</v>
      </c>
      <c r="GC45" s="36">
        <f t="shared" si="36"/>
        <v>151.839531121943</v>
      </c>
      <c r="GD45" s="36">
        <f t="shared" si="37"/>
        <v>202.45254762429627</v>
      </c>
      <c r="GE45" s="36">
        <f t="shared" si="38"/>
        <v>1036.0459645778078</v>
      </c>
      <c r="GF45" s="36">
        <f t="shared" si="123"/>
        <v>242.90215442765819</v>
      </c>
      <c r="GG45" s="36">
        <f t="shared" si="133"/>
        <v>244.55348457280138</v>
      </c>
      <c r="GH45" s="36">
        <f t="shared" si="39"/>
        <v>434.19690758323696</v>
      </c>
      <c r="GI45" s="36">
        <f t="shared" si="40"/>
        <v>243.14662264038182</v>
      </c>
      <c r="GJ45" s="36">
        <f t="shared" si="124"/>
        <v>135.5337125446751</v>
      </c>
      <c r="GK45" s="36">
        <f t="shared" si="41"/>
        <v>223.27794157925757</v>
      </c>
      <c r="GL45" s="36">
        <f t="shared" si="42"/>
        <v>268.85095463873</v>
      </c>
      <c r="GM45" s="36">
        <f t="shared" si="43"/>
        <v>227.14113346344035</v>
      </c>
      <c r="GN45" s="36">
        <f t="shared" si="125"/>
        <v>181.75358097030804</v>
      </c>
      <c r="GO45" s="36">
        <f t="shared" si="44"/>
        <v>246.49919908882796</v>
      </c>
      <c r="GP45" s="36">
        <f t="shared" si="45"/>
        <v>578.00448701084838</v>
      </c>
      <c r="GQ45" s="36">
        <f t="shared" si="46"/>
        <v>338.19411369589648</v>
      </c>
      <c r="GR45" s="36">
        <f t="shared" si="47"/>
        <v>320.44795349102191</v>
      </c>
      <c r="GS45" s="36">
        <f t="shared" si="48"/>
        <v>274.14355171797445</v>
      </c>
      <c r="GT45" s="36">
        <f t="shared" si="49"/>
        <v>217.64348820040468</v>
      </c>
      <c r="GU45" s="36">
        <f t="shared" si="50"/>
        <v>185.04797728270691</v>
      </c>
      <c r="GV45" s="36">
        <f t="shared" si="126"/>
        <v>167.38473548238588</v>
      </c>
      <c r="GW45" s="36">
        <f t="shared" si="140"/>
        <v>202.7004240136572</v>
      </c>
      <c r="GX45" s="36">
        <f t="shared" si="51"/>
        <v>1027.3555871888091</v>
      </c>
      <c r="GY45" s="36">
        <f t="shared" si="131"/>
        <v>254.85303447917801</v>
      </c>
      <c r="GZ45" s="36">
        <f t="shared" si="127"/>
        <v>202.80418799499034</v>
      </c>
      <c r="HA45" s="36">
        <f t="shared" si="128"/>
        <v>197.3392503026958</v>
      </c>
      <c r="HB45" s="36">
        <f t="shared" si="52"/>
        <v>237.9198155636488</v>
      </c>
      <c r="HC45" s="36">
        <f t="shared" si="53"/>
        <v>238.48033022212815</v>
      </c>
      <c r="HD45" s="36">
        <f t="shared" si="54"/>
        <v>197.99192384511082</v>
      </c>
      <c r="HE45" s="36">
        <f t="shared" si="55"/>
        <v>569.06628962399373</v>
      </c>
      <c r="HF45" s="36">
        <f t="shared" si="129"/>
        <v>90.046590268694857</v>
      </c>
      <c r="HG45" s="36">
        <f t="shared" si="56"/>
        <v>230.69438374747961</v>
      </c>
      <c r="HH45" s="36">
        <f t="shared" si="57"/>
        <v>275.1034964698211</v>
      </c>
      <c r="HI45" s="36">
        <f t="shared" si="8"/>
        <v>243.59192037480335</v>
      </c>
      <c r="HL45">
        <v>71.870999999999995</v>
      </c>
      <c r="HM45">
        <v>12.172000000000001</v>
      </c>
      <c r="HN45">
        <v>18265.191999999999</v>
      </c>
      <c r="HO45">
        <v>89626.6</v>
      </c>
      <c r="HP45">
        <v>1756.4929999999999</v>
      </c>
      <c r="HQ45">
        <v>139.68799999999999</v>
      </c>
      <c r="HU45" s="24">
        <f t="shared" si="7"/>
        <v>4.0189999999999948</v>
      </c>
      <c r="HV45" s="24">
        <f t="shared" si="7"/>
        <v>-2.6170000000000138</v>
      </c>
      <c r="HW45" s="24">
        <f t="shared" si="58"/>
        <v>2.7700000000000058</v>
      </c>
      <c r="HX45" s="24">
        <f t="shared" si="59"/>
        <v>2.5020000000000042</v>
      </c>
      <c r="HY45" s="24">
        <f t="shared" si="60"/>
        <v>3.1379999999999963</v>
      </c>
      <c r="HZ45" s="24">
        <f t="shared" si="61"/>
        <v>1.8189999999999928</v>
      </c>
      <c r="IA45" s="24">
        <f t="shared" si="62"/>
        <v>4.2240000000000055</v>
      </c>
      <c r="IB45" s="24">
        <f t="shared" si="63"/>
        <v>3.74000000000001</v>
      </c>
      <c r="IC45" s="24">
        <f t="shared" si="64"/>
        <v>1.7840000000000078</v>
      </c>
      <c r="ID45" s="24">
        <f t="shared" si="65"/>
        <v>2.6850000000000041</v>
      </c>
      <c r="IE45" s="24">
        <f t="shared" si="66"/>
        <v>2.7770000000000072</v>
      </c>
      <c r="IF45" s="24">
        <f t="shared" si="67"/>
        <v>3.9800000000000058</v>
      </c>
      <c r="IG45" s="24">
        <f t="shared" si="68"/>
        <v>2.5640000000000107</v>
      </c>
      <c r="IH45" s="24">
        <f t="shared" si="69"/>
        <v>2.6159999999999961</v>
      </c>
      <c r="II45" s="24">
        <f t="shared" si="70"/>
        <v>2.8999999999999915</v>
      </c>
      <c r="IJ45" s="24">
        <f t="shared" si="71"/>
        <v>3.1989999999999963</v>
      </c>
      <c r="IK45" s="24">
        <f t="shared" si="72"/>
        <v>1.9910000000000094</v>
      </c>
      <c r="IL45" s="24">
        <f t="shared" si="73"/>
        <v>1.2890000000000068</v>
      </c>
      <c r="IM45" s="24">
        <f t="shared" si="74"/>
        <v>2.4119999999999919</v>
      </c>
      <c r="IN45" s="24">
        <f t="shared" si="75"/>
        <v>4.1339999999999932</v>
      </c>
      <c r="IO45" s="24">
        <f t="shared" si="76"/>
        <v>1.1419999999999986</v>
      </c>
      <c r="IP45" s="24">
        <f t="shared" si="77"/>
        <v>1.8410000000000037</v>
      </c>
      <c r="IQ45" s="24">
        <f t="shared" si="78"/>
        <v>1.0860000000000092</v>
      </c>
      <c r="IR45" s="24">
        <f t="shared" si="79"/>
        <v>1.6680000000000028</v>
      </c>
      <c r="IS45" s="24">
        <f t="shared" si="80"/>
        <v>3.3220000000000027</v>
      </c>
      <c r="IT45" s="24">
        <f t="shared" si="81"/>
        <v>3.8450000000000095</v>
      </c>
      <c r="IU45" s="24">
        <f t="shared" si="82"/>
        <v>5.3590000000000027</v>
      </c>
      <c r="IV45" s="24">
        <f t="shared" si="83"/>
        <v>4.88900000000001</v>
      </c>
      <c r="IW45" s="24">
        <f t="shared" si="84"/>
        <v>6.4540000000000042</v>
      </c>
      <c r="IX45" s="24">
        <f t="shared" si="85"/>
        <v>5.1739999999999897</v>
      </c>
      <c r="IY45" s="24">
        <f t="shared" si="86"/>
        <v>9.0300000000000047</v>
      </c>
      <c r="IZ45" s="24">
        <f t="shared" si="87"/>
        <v>3.9830000000000032</v>
      </c>
      <c r="JA45" s="24">
        <f t="shared" si="88"/>
        <v>0.9260000000000046</v>
      </c>
      <c r="JB45" s="24">
        <f t="shared" si="89"/>
        <v>0.58400000000000674</v>
      </c>
      <c r="JC45" s="24">
        <f t="shared" si="90"/>
        <v>2.9069999999999929</v>
      </c>
      <c r="JD45" s="24">
        <f t="shared" si="91"/>
        <v>3.9889999999999981</v>
      </c>
      <c r="JE45" s="24">
        <f t="shared" si="92"/>
        <v>3.9930000000000021</v>
      </c>
      <c r="JF45" s="24">
        <f t="shared" si="93"/>
        <v>2.0040000000000058</v>
      </c>
      <c r="JG45" s="24">
        <f t="shared" si="94"/>
        <v>2.1949999999999914</v>
      </c>
      <c r="JH45" s="24">
        <f t="shared" si="95"/>
        <v>4.2999999999999927</v>
      </c>
      <c r="JI45" s="24">
        <f t="shared" si="96"/>
        <v>2.3609999999999909</v>
      </c>
      <c r="JJ45" s="24">
        <f t="shared" si="97"/>
        <v>3.4319999999999906</v>
      </c>
      <c r="JK45" s="24">
        <f t="shared" si="98"/>
        <v>-3.3630000000000049</v>
      </c>
      <c r="JL45" s="24">
        <f t="shared" si="99"/>
        <v>2.8810000000000002</v>
      </c>
      <c r="JM45" s="24">
        <f t="shared" si="100"/>
        <v>1.1190000000000033</v>
      </c>
      <c r="JN45" s="24">
        <f t="shared" si="101"/>
        <v>3.6850000000000049</v>
      </c>
      <c r="JO45" s="24">
        <f t="shared" si="102"/>
        <v>3.2040000000000068</v>
      </c>
      <c r="JP45" s="24">
        <f t="shared" si="103"/>
        <v>3.9770000000000083</v>
      </c>
      <c r="JQ45" s="24">
        <f t="shared" si="104"/>
        <v>5.3539999999999921</v>
      </c>
      <c r="JR45" s="24">
        <f t="shared" si="105"/>
        <v>2.8489999999999904</v>
      </c>
      <c r="JS45" s="24">
        <f t="shared" si="106"/>
        <v>4.4750000000000068</v>
      </c>
      <c r="JT45" s="24">
        <f t="shared" si="107"/>
        <v>2.8070000000000039</v>
      </c>
      <c r="JU45" s="24">
        <f t="shared" si="108"/>
        <v>4.4950000000000045</v>
      </c>
      <c r="JV45" s="24">
        <f t="shared" si="109"/>
        <v>3.6610000000000031</v>
      </c>
      <c r="JW45" s="24">
        <f t="shared" si="110"/>
        <v>3.7940000000000085</v>
      </c>
      <c r="JX45" s="24">
        <f t="shared" si="111"/>
        <v>4.4219999999999926</v>
      </c>
      <c r="JY45" s="24">
        <f t="shared" si="112"/>
        <v>1.4880000000000004</v>
      </c>
      <c r="JZ45" s="24">
        <f t="shared" si="113"/>
        <v>2.289999999999992</v>
      </c>
      <c r="KA45" s="24">
        <f t="shared" si="114"/>
        <v>1.9500000000000073</v>
      </c>
      <c r="KB45" s="24">
        <f t="shared" si="115"/>
        <v>2.9400000000000093</v>
      </c>
      <c r="KC45" s="24">
        <f t="shared" si="116"/>
        <v>2.9800000000000049</v>
      </c>
      <c r="KD45" s="24">
        <f t="shared" si="117"/>
        <v>3.4880000000000022</v>
      </c>
      <c r="KE45" s="24">
        <f t="shared" si="118"/>
        <v>1.6510000000000025</v>
      </c>
      <c r="KF45" s="24">
        <f t="shared" si="119"/>
        <v>2.9190000000000049</v>
      </c>
      <c r="KG45" s="24">
        <f t="shared" si="120"/>
        <v>0.47800000000000065</v>
      </c>
      <c r="KH45" s="24" t="e">
        <f t="shared" si="9"/>
        <v>#DIV/0!</v>
      </c>
      <c r="KI45" s="24" t="e">
        <f t="shared" si="134"/>
        <v>#DIV/0!</v>
      </c>
      <c r="KJ45" s="24">
        <f t="shared" si="135"/>
        <v>1.2895315406730834</v>
      </c>
      <c r="KK45" s="24">
        <f t="shared" si="136"/>
        <v>6.027874564459923</v>
      </c>
      <c r="KL45" s="24">
        <f t="shared" si="137"/>
        <v>6.3414900542204888</v>
      </c>
      <c r="KM45" s="24">
        <f t="shared" si="138"/>
        <v>2.807203086053689</v>
      </c>
    </row>
    <row r="46" spans="1:299" outlineLevel="1">
      <c r="A46">
        <v>2019</v>
      </c>
      <c r="B46" s="16">
        <f>+CIT!B116+PIT!B116+VAT!B116</f>
        <v>25.503007823282644</v>
      </c>
      <c r="C46" s="16">
        <f>+CIT!C116+PIT!C116+VAT!C116</f>
        <v>34.689068587117532</v>
      </c>
      <c r="D46" s="16">
        <f>+CIT!D116+PIT!D116+VAT!D116</f>
        <v>37.298824791272132</v>
      </c>
      <c r="E46" s="31" t="e">
        <f>+CIT!E116+PIT!E116+VAT!E116</f>
        <v>#N/A</v>
      </c>
      <c r="F46" s="16">
        <f>+CIT!F116+PIT!F116+VAT!F116</f>
        <v>38.246353997925503</v>
      </c>
      <c r="G46" s="16">
        <f>+CIT!G116+PIT!G116+VAT!G116</f>
        <v>16.381773001775393</v>
      </c>
      <c r="H46" s="31" t="e">
        <f>+CIT!H116+PIT!H116+VAT!H116</f>
        <v>#VALUE!</v>
      </c>
      <c r="I46" s="16">
        <f>+CIT!I116+PIT!I116+VAT!I116</f>
        <v>31.450302964064932</v>
      </c>
      <c r="J46" s="16">
        <f>+CIT!J116+PIT!J116+VAT!J116</f>
        <v>26.839048972783868</v>
      </c>
      <c r="K46" s="16">
        <f>+CIT!K116+PIT!K116+VAT!K116</f>
        <v>22.991408261585278</v>
      </c>
      <c r="L46" s="16">
        <f>+CIT!L116+PIT!L116+VAT!L116</f>
        <v>26.470917511868794</v>
      </c>
      <c r="M46" s="16">
        <f>+CIT!M116+PIT!M116+VAT!M116</f>
        <v>19.247036580348095</v>
      </c>
      <c r="N46" s="16">
        <f>+CIT!N116+PIT!N116+VAT!N116</f>
        <v>44.674317858902889</v>
      </c>
      <c r="O46" s="31" t="e">
        <f>+CIT!O116+PIT!O116+VAT!O116</f>
        <v>#VALUE!</v>
      </c>
      <c r="P46" s="16">
        <f>+CIT!P116+PIT!P116+VAT!P116</f>
        <v>32.69282273762559</v>
      </c>
      <c r="Q46" s="16">
        <f>+CIT!Q116+PIT!Q116+VAT!Q116</f>
        <v>33.206120166299598</v>
      </c>
      <c r="R46" s="16">
        <f>+CIT!R116+PIT!R116+VAT!R116</f>
        <v>31.308313505284612</v>
      </c>
      <c r="S46" s="16">
        <f>+CIT!S116+PIT!S116+VAT!S116</f>
        <v>20.205785848674065</v>
      </c>
      <c r="T46" s="16">
        <f>+CIT!T116+PIT!T116+VAT!T116</f>
        <v>33.902509528874191</v>
      </c>
      <c r="U46" s="16">
        <f>+CIT!U116+PIT!U116+VAT!U116</f>
        <v>36.338606690781489</v>
      </c>
      <c r="V46" s="16">
        <f>+CIT!V116+PIT!V116+VAT!V116</f>
        <v>24.244471690930109</v>
      </c>
      <c r="W46" s="16">
        <f>+CIT!W116+PIT!W116+VAT!W116</f>
        <v>24.69936226719943</v>
      </c>
      <c r="X46" s="16">
        <f>+CIT!X116+PIT!X116+VAT!X116</f>
        <v>19.793086187159485</v>
      </c>
      <c r="Y46" s="16">
        <f>+CIT!Y116+PIT!Y116+VAT!Y116</f>
        <v>27.610197123072211</v>
      </c>
      <c r="Z46" s="16">
        <f>+CIT!Z116+PIT!Z116+VAT!Z116</f>
        <v>24.649306860584133</v>
      </c>
      <c r="AA46" s="16">
        <f>+CIT!AA116+PIT!AA116+VAT!AA116</f>
        <v>26.723479780570429</v>
      </c>
      <c r="AB46" s="16">
        <f>+CIT!AB116+PIT!AB116+VAT!AB116</f>
        <v>28.144173288001056</v>
      </c>
      <c r="AC46" s="16">
        <f>+CIT!AC116+PIT!AC116+VAT!AC116</f>
        <v>23.085172630576704</v>
      </c>
      <c r="AD46" s="16">
        <f>+CIT!AD116+PIT!AD116+VAT!AD116</f>
        <v>25.219543993527168</v>
      </c>
      <c r="AE46" s="16">
        <f>+CIT!AE116+PIT!AE116+VAT!AE116</f>
        <v>30.601894514723988</v>
      </c>
      <c r="AF46" s="31" t="e">
        <f>+CIT!AF116+PIT!AF116+VAT!AF116</f>
        <v>#N/A</v>
      </c>
      <c r="AG46" s="16">
        <f>+CIT!AG116+PIT!AG116+VAT!AG116</f>
        <v>30.094905439431784</v>
      </c>
      <c r="AH46" s="16">
        <f>+CIT!AH116+PIT!AH116+VAT!AH116</f>
        <v>31.402461801041216</v>
      </c>
      <c r="AI46" s="16">
        <f>+CIT!AI116+PIT!AI116+VAT!AI116</f>
        <v>42.773461242733539</v>
      </c>
      <c r="AJ46" s="31" t="e">
        <f>+CIT!AJ116+PIT!AJ116+VAT!AJ116</f>
        <v>#N/A</v>
      </c>
      <c r="AK46" s="16">
        <f>+CIT!AK116+PIT!AK116+VAT!AK116</f>
        <v>32.247475898782724</v>
      </c>
      <c r="AL46" s="16">
        <f>+CIT!AL116+PIT!AL116+VAT!AL116</f>
        <v>34.618731529377399</v>
      </c>
      <c r="AM46" s="16">
        <f>+CIT!AM116+PIT!AM116+VAT!AM116</f>
        <v>23.705079880760984</v>
      </c>
      <c r="AN46" s="31" t="e">
        <f>+CIT!AN116+PIT!AN116+VAT!AN116</f>
        <v>#VALUE!</v>
      </c>
      <c r="AO46" s="31" t="e">
        <f>+CIT!AO116+PIT!AO116+VAT!AO116</f>
        <v>#N/A</v>
      </c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I46" s="16">
        <v>2.0880000000000001</v>
      </c>
      <c r="CJ46" s="16">
        <v>-2.0259999999999998</v>
      </c>
      <c r="CK46" s="16">
        <v>1.9950000000000001</v>
      </c>
      <c r="CL46" s="16">
        <v>1.4910000000000001</v>
      </c>
      <c r="CM46" s="16">
        <v>1.446</v>
      </c>
      <c r="CN46" s="16">
        <v>2.149</v>
      </c>
      <c r="CO46" s="16">
        <v>2.2170000000000001</v>
      </c>
      <c r="CP46" s="16">
        <v>2.831</v>
      </c>
      <c r="CQ46" s="16">
        <v>1.2210000000000001</v>
      </c>
      <c r="CR46" s="16">
        <v>4.0380000000000003</v>
      </c>
      <c r="CS46" s="16">
        <v>1.88</v>
      </c>
      <c r="CT46" s="16">
        <v>0.84499999999999997</v>
      </c>
      <c r="CU46" s="16">
        <v>3.1869999999999998</v>
      </c>
      <c r="CV46" s="16">
        <v>2.4180000000000001</v>
      </c>
      <c r="CW46" s="16">
        <v>3.4820000000000002</v>
      </c>
      <c r="CX46" s="16">
        <v>3.0289999999999999</v>
      </c>
      <c r="CY46" s="16">
        <v>2.1139999999999999</v>
      </c>
      <c r="CZ46" s="16">
        <v>1.2E-2</v>
      </c>
      <c r="DA46" s="16">
        <v>2.633</v>
      </c>
      <c r="DB46" s="16">
        <v>4.0960000000000001</v>
      </c>
      <c r="DC46" s="16">
        <v>1.2210000000000001</v>
      </c>
      <c r="DD46" s="16">
        <v>1.839</v>
      </c>
      <c r="DE46" s="16">
        <v>1.05</v>
      </c>
      <c r="DF46" s="16">
        <v>1.804</v>
      </c>
      <c r="DG46" s="16">
        <v>3.867</v>
      </c>
      <c r="DH46" s="16">
        <v>2.653</v>
      </c>
      <c r="DI46" s="16">
        <v>4.5540000000000003</v>
      </c>
      <c r="DJ46" s="16">
        <v>2.423</v>
      </c>
      <c r="DK46" s="16">
        <v>3.738</v>
      </c>
      <c r="DL46" s="16">
        <v>5.0190000000000001</v>
      </c>
      <c r="DM46" s="16">
        <v>4.9169999999999998</v>
      </c>
      <c r="DN46" s="16">
        <v>3.774</v>
      </c>
      <c r="DO46" s="16">
        <v>0.5</v>
      </c>
      <c r="DP46" s="16">
        <v>-0.24</v>
      </c>
      <c r="DQ46" s="16">
        <v>2.2440000000000002</v>
      </c>
      <c r="DR46" s="16">
        <v>2.484</v>
      </c>
      <c r="DS46" s="16">
        <v>4.5739999999999998</v>
      </c>
      <c r="DT46" s="16">
        <v>3.2839999999999998</v>
      </c>
      <c r="DU46" s="16">
        <v>-0.186</v>
      </c>
      <c r="DV46" s="16">
        <v>3.7</v>
      </c>
      <c r="DW46" s="16">
        <v>1.9550000000000001</v>
      </c>
      <c r="DX46" s="16">
        <v>2.8730000000000002</v>
      </c>
      <c r="DY46" s="16">
        <v>-3.6739999999999999</v>
      </c>
      <c r="DZ46" s="16">
        <v>3.91</v>
      </c>
      <c r="EA46" s="16">
        <v>0.746</v>
      </c>
      <c r="EB46" s="16">
        <v>2.98</v>
      </c>
      <c r="EC46" s="16">
        <v>-0.40200000000000002</v>
      </c>
      <c r="ED46" s="16">
        <v>2.15</v>
      </c>
      <c r="EE46" s="16">
        <v>4.7450000000000001</v>
      </c>
      <c r="EF46" s="16">
        <v>2.6829999999999998</v>
      </c>
      <c r="EG46" s="16">
        <v>4.1879999999999997</v>
      </c>
      <c r="EH46" s="16">
        <v>2.198</v>
      </c>
      <c r="EI46" s="16">
        <v>4.3319999999999999</v>
      </c>
      <c r="EJ46" s="16">
        <v>1.0960000000000001</v>
      </c>
      <c r="EK46" s="16">
        <v>2.605</v>
      </c>
      <c r="EL46" s="16">
        <v>3.2509999999999999</v>
      </c>
      <c r="EM46" s="16">
        <v>0.113</v>
      </c>
      <c r="EN46" s="16">
        <v>2.0819999999999999</v>
      </c>
      <c r="EO46" s="16">
        <v>1.986</v>
      </c>
      <c r="EP46" s="16">
        <v>1.2430000000000001</v>
      </c>
      <c r="EQ46" s="16">
        <v>0.89</v>
      </c>
      <c r="ER46" s="16">
        <v>3.1989999999999998</v>
      </c>
      <c r="ES46" s="16">
        <v>1.6719999999999999</v>
      </c>
      <c r="ET46" s="16">
        <v>2.2890000000000001</v>
      </c>
      <c r="EU46" s="16">
        <v>0.35</v>
      </c>
      <c r="EW46" s="36">
        <f t="shared" si="6"/>
        <v>268.93921277296727</v>
      </c>
      <c r="EX46" s="36">
        <f t="shared" si="10"/>
        <v>193.91872834165852</v>
      </c>
      <c r="EY46" s="36">
        <f t="shared" si="11"/>
        <v>329.89504439925526</v>
      </c>
      <c r="EZ46" s="36">
        <f t="shared" si="12"/>
        <v>210.6891722232476</v>
      </c>
      <c r="FA46" s="36">
        <f t="shared" si="121"/>
        <v>240.54737092877454</v>
      </c>
      <c r="FB46" s="36">
        <f t="shared" si="13"/>
        <v>205.75848984842312</v>
      </c>
      <c r="FC46" s="36">
        <f t="shared" si="14"/>
        <v>322.83348510141616</v>
      </c>
      <c r="FD46" s="36">
        <f t="shared" si="139"/>
        <v>233.68842166395822</v>
      </c>
      <c r="FE46" s="36">
        <f t="shared" si="15"/>
        <v>230.26808696437138</v>
      </c>
      <c r="FF46" s="36">
        <f t="shared" si="16"/>
        <v>124.94671377856955</v>
      </c>
      <c r="FG46" s="36">
        <f t="shared" si="17"/>
        <v>250.60505126664</v>
      </c>
      <c r="FH46" s="36">
        <f t="shared" si="18"/>
        <v>478.99537055627906</v>
      </c>
      <c r="FI46" s="36">
        <f t="shared" si="19"/>
        <v>373.84634179384585</v>
      </c>
      <c r="FJ46" s="36">
        <f t="shared" si="20"/>
        <v>433.74551932806821</v>
      </c>
      <c r="FK46" s="36">
        <f t="shared" si="122"/>
        <v>194.02398024155289</v>
      </c>
      <c r="FL46" s="36">
        <f t="shared" si="132"/>
        <v>178.4632831176508</v>
      </c>
      <c r="FM46" s="36">
        <f t="shared" si="21"/>
        <v>203.66920079619271</v>
      </c>
      <c r="FN46" s="36">
        <f t="shared" si="22"/>
        <v>292.95849643329348</v>
      </c>
      <c r="FO46" s="36">
        <f t="shared" si="23"/>
        <v>206.30062543144314</v>
      </c>
      <c r="FP46" s="36">
        <f t="shared" si="130"/>
        <v>269.76788266175953</v>
      </c>
      <c r="FQ46" s="36">
        <f t="shared" si="24"/>
        <v>221.51337669970724</v>
      </c>
      <c r="FR46" s="36">
        <f t="shared" si="25"/>
        <v>201.47441965359923</v>
      </c>
      <c r="FS46" s="36">
        <f t="shared" si="26"/>
        <v>192.77676204201472</v>
      </c>
      <c r="FT46" s="36">
        <f t="shared" si="27"/>
        <v>141.94544059649343</v>
      </c>
      <c r="FU46" s="36">
        <f t="shared" si="28"/>
        <v>300.35207803533444</v>
      </c>
      <c r="FV46" s="36">
        <f t="shared" si="29"/>
        <v>372.9569320241618</v>
      </c>
      <c r="FW46" s="36">
        <f t="shared" si="30"/>
        <v>186.09531026924037</v>
      </c>
      <c r="FX46" s="36">
        <f t="shared" si="31"/>
        <v>302.60935040818862</v>
      </c>
      <c r="FY46" s="36">
        <f t="shared" si="32"/>
        <v>1080.3488929555706</v>
      </c>
      <c r="FZ46" s="36">
        <f t="shared" si="33"/>
        <v>759.88582660442273</v>
      </c>
      <c r="GA46" s="36">
        <f t="shared" si="34"/>
        <v>616.15758492754935</v>
      </c>
      <c r="GB46" s="36">
        <f t="shared" si="35"/>
        <v>500.56155514672395</v>
      </c>
      <c r="GC46" s="36">
        <f t="shared" si="36"/>
        <v>152.59872877755271</v>
      </c>
      <c r="GD46" s="36">
        <f t="shared" si="37"/>
        <v>201.96666150999798</v>
      </c>
      <c r="GE46" s="36">
        <f t="shared" si="38"/>
        <v>1059.2948360229339</v>
      </c>
      <c r="GF46" s="36">
        <f t="shared" si="123"/>
        <v>248.9358439436412</v>
      </c>
      <c r="GG46" s="36">
        <f t="shared" si="133"/>
        <v>255.7393609571613</v>
      </c>
      <c r="GH46" s="36">
        <f t="shared" si="39"/>
        <v>448.45593402827046</v>
      </c>
      <c r="GI46" s="36">
        <f t="shared" si="40"/>
        <v>242.69436992227071</v>
      </c>
      <c r="GJ46" s="36">
        <f t="shared" si="124"/>
        <v>140.54845990882808</v>
      </c>
      <c r="GK46" s="36">
        <f t="shared" si="41"/>
        <v>227.64302533713206</v>
      </c>
      <c r="GL46" s="36">
        <f t="shared" si="42"/>
        <v>276.57504256550067</v>
      </c>
      <c r="GM46" s="36">
        <f t="shared" si="43"/>
        <v>218.79596821999357</v>
      </c>
      <c r="GN46" s="36">
        <f t="shared" si="125"/>
        <v>188.86014598624706</v>
      </c>
      <c r="GO46" s="36">
        <f t="shared" si="44"/>
        <v>248.33808311403064</v>
      </c>
      <c r="GP46" s="36">
        <f t="shared" si="45"/>
        <v>595.22902072377167</v>
      </c>
      <c r="GQ46" s="36">
        <f t="shared" si="46"/>
        <v>336.83457335883895</v>
      </c>
      <c r="GR46" s="36">
        <f t="shared" si="47"/>
        <v>327.33758449107893</v>
      </c>
      <c r="GS46" s="36">
        <f t="shared" si="48"/>
        <v>287.15166324699231</v>
      </c>
      <c r="GT46" s="36">
        <f t="shared" si="49"/>
        <v>223.48286298882152</v>
      </c>
      <c r="GU46" s="36">
        <f t="shared" si="50"/>
        <v>192.79778657130666</v>
      </c>
      <c r="GV46" s="36">
        <f t="shared" si="126"/>
        <v>171.06385196828873</v>
      </c>
      <c r="GW46" s="36">
        <f t="shared" si="140"/>
        <v>211.48140638192882</v>
      </c>
      <c r="GX46" s="36">
        <f t="shared" si="51"/>
        <v>1038.6154044243985</v>
      </c>
      <c r="GY46" s="36">
        <f t="shared" si="131"/>
        <v>261.49195602736057</v>
      </c>
      <c r="GZ46" s="36">
        <f t="shared" si="127"/>
        <v>209.39735214670748</v>
      </c>
      <c r="HA46" s="36">
        <f t="shared" si="128"/>
        <v>197.56224365553786</v>
      </c>
      <c r="HB46" s="36">
        <f t="shared" si="52"/>
        <v>242.87330612368399</v>
      </c>
      <c r="HC46" s="36">
        <f t="shared" si="53"/>
        <v>243.2165495803396</v>
      </c>
      <c r="HD46" s="36">
        <f t="shared" si="54"/>
        <v>200.45296345850554</v>
      </c>
      <c r="HE46" s="36">
        <f t="shared" si="55"/>
        <v>574.13097960164725</v>
      </c>
      <c r="HF46" s="36">
        <f t="shared" si="129"/>
        <v>92.927180691390404</v>
      </c>
      <c r="HG46" s="36">
        <f t="shared" si="56"/>
        <v>234.55159384373749</v>
      </c>
      <c r="HH46" s="36">
        <f t="shared" si="57"/>
        <v>281.40061550401532</v>
      </c>
      <c r="HI46" s="36">
        <f t="shared" si="8"/>
        <v>244.44449209611517</v>
      </c>
      <c r="HL46">
        <v>71.879000000000005</v>
      </c>
      <c r="HM46">
        <v>12.885999999999999</v>
      </c>
      <c r="HN46">
        <v>19382.751</v>
      </c>
      <c r="HO46">
        <v>91596.7</v>
      </c>
      <c r="HP46">
        <v>1772.1189999999999</v>
      </c>
      <c r="HQ46">
        <v>141.70099999999999</v>
      </c>
      <c r="HU46" s="24">
        <f t="shared" si="7"/>
        <v>2.088000000000001</v>
      </c>
      <c r="HV46" s="24">
        <f t="shared" si="7"/>
        <v>-2.0259999999999945</v>
      </c>
      <c r="HW46" s="24">
        <f t="shared" si="58"/>
        <v>1.9949999999999912</v>
      </c>
      <c r="HX46" s="24">
        <f t="shared" si="59"/>
        <v>1.4909999999999979</v>
      </c>
      <c r="HY46" s="24">
        <f t="shared" si="60"/>
        <v>1.4459999999999917</v>
      </c>
      <c r="HZ46" s="24">
        <f t="shared" si="61"/>
        <v>2.1490000000000009</v>
      </c>
      <c r="IA46" s="24">
        <f t="shared" si="62"/>
        <v>2.2170000000000023</v>
      </c>
      <c r="IB46" s="24">
        <f t="shared" si="63"/>
        <v>2.8310000000000057</v>
      </c>
      <c r="IC46" s="24">
        <f t="shared" si="64"/>
        <v>1.2210000000000054</v>
      </c>
      <c r="ID46" s="24">
        <f t="shared" si="65"/>
        <v>4.0380000000000082</v>
      </c>
      <c r="IE46" s="24">
        <f t="shared" si="66"/>
        <v>1.8799999999999928</v>
      </c>
      <c r="IF46" s="24">
        <f t="shared" si="67"/>
        <v>0.84500000000000686</v>
      </c>
      <c r="IG46" s="24">
        <f t="shared" si="68"/>
        <v>3.1870000000000065</v>
      </c>
      <c r="IH46" s="24">
        <f t="shared" si="69"/>
        <v>2.418000000000009</v>
      </c>
      <c r="II46" s="24">
        <f t="shared" si="70"/>
        <v>3.4820000000000073</v>
      </c>
      <c r="IJ46" s="24">
        <f t="shared" si="71"/>
        <v>3.0289999999999928</v>
      </c>
      <c r="IK46" s="24">
        <f t="shared" si="72"/>
        <v>2.1139999999999937</v>
      </c>
      <c r="IL46" s="24">
        <f t="shared" si="73"/>
        <v>1.1999999999989797E-2</v>
      </c>
      <c r="IM46" s="24">
        <f t="shared" si="74"/>
        <v>2.6329999999999965</v>
      </c>
      <c r="IN46" s="24">
        <f t="shared" si="75"/>
        <v>4.0960000000000107</v>
      </c>
      <c r="IO46" s="24">
        <f t="shared" si="76"/>
        <v>1.2210000000000054</v>
      </c>
      <c r="IP46" s="24">
        <f t="shared" si="77"/>
        <v>1.8389999999999906</v>
      </c>
      <c r="IQ46" s="24">
        <f t="shared" si="78"/>
        <v>1.0499999999999954</v>
      </c>
      <c r="IR46" s="24">
        <f t="shared" si="79"/>
        <v>1.8040000000000056</v>
      </c>
      <c r="IS46" s="24">
        <f t="shared" si="80"/>
        <v>3.8669999999999982</v>
      </c>
      <c r="IT46" s="24">
        <f t="shared" si="81"/>
        <v>2.6529999999999943</v>
      </c>
      <c r="IU46" s="24">
        <f t="shared" si="82"/>
        <v>4.5539999999999914</v>
      </c>
      <c r="IV46" s="24">
        <f t="shared" si="83"/>
        <v>2.4229999999999974</v>
      </c>
      <c r="IW46" s="24">
        <f t="shared" si="84"/>
        <v>3.7379999999999969</v>
      </c>
      <c r="IX46" s="24">
        <f t="shared" si="85"/>
        <v>5.0189999999999957</v>
      </c>
      <c r="IY46" s="24">
        <f t="shared" si="86"/>
        <v>4.9169999999999936</v>
      </c>
      <c r="IZ46" s="24">
        <f t="shared" si="87"/>
        <v>3.7740000000000107</v>
      </c>
      <c r="JA46" s="24">
        <f t="shared" si="88"/>
        <v>0.49999999999998934</v>
      </c>
      <c r="JB46" s="24">
        <f t="shared" si="89"/>
        <v>-0.23999999999999577</v>
      </c>
      <c r="JC46" s="24">
        <f t="shared" si="90"/>
        <v>2.2440000000000015</v>
      </c>
      <c r="JD46" s="24">
        <f t="shared" si="91"/>
        <v>2.4839999999999973</v>
      </c>
      <c r="JE46" s="24">
        <f t="shared" si="92"/>
        <v>4.5739999999999892</v>
      </c>
      <c r="JF46" s="24">
        <f t="shared" si="93"/>
        <v>3.283999999999998</v>
      </c>
      <c r="JG46" s="24">
        <f t="shared" si="94"/>
        <v>-0.18599999999999728</v>
      </c>
      <c r="JH46" s="24">
        <f t="shared" si="95"/>
        <v>3.6999999999999922</v>
      </c>
      <c r="JI46" s="24">
        <f t="shared" si="96"/>
        <v>1.9549999999999956</v>
      </c>
      <c r="JJ46" s="24">
        <f t="shared" si="97"/>
        <v>2.8729999999999922</v>
      </c>
      <c r="JK46" s="24">
        <f t="shared" si="98"/>
        <v>-3.6739999999999995</v>
      </c>
      <c r="JL46" s="24">
        <f t="shared" si="99"/>
        <v>3.9099999999999913</v>
      </c>
      <c r="JM46" s="24">
        <f t="shared" si="100"/>
        <v>0.74600000000000222</v>
      </c>
      <c r="JN46" s="24">
        <f t="shared" si="101"/>
        <v>2.9800000000000049</v>
      </c>
      <c r="JO46" s="24">
        <f t="shared" si="102"/>
        <v>-0.40200000000000236</v>
      </c>
      <c r="JP46" s="24">
        <f t="shared" si="103"/>
        <v>2.1500000000000075</v>
      </c>
      <c r="JQ46" s="24">
        <f t="shared" si="104"/>
        <v>4.7449999999999992</v>
      </c>
      <c r="JR46" s="24">
        <f t="shared" si="105"/>
        <v>2.6829999999999909</v>
      </c>
      <c r="JS46" s="24">
        <f t="shared" si="106"/>
        <v>4.1879999999999917</v>
      </c>
      <c r="JT46" s="24">
        <f t="shared" si="107"/>
        <v>2.1980000000000111</v>
      </c>
      <c r="JU46" s="24">
        <f t="shared" si="108"/>
        <v>4.3320000000000025</v>
      </c>
      <c r="JV46" s="24">
        <f t="shared" si="109"/>
        <v>1.0960000000000081</v>
      </c>
      <c r="JW46" s="24">
        <f t="shared" si="110"/>
        <v>2.6049999999999907</v>
      </c>
      <c r="JX46" s="24">
        <f t="shared" si="111"/>
        <v>3.2510000000000039</v>
      </c>
      <c r="JY46" s="24">
        <f t="shared" si="112"/>
        <v>0.11300000000000754</v>
      </c>
      <c r="JZ46" s="24">
        <f t="shared" si="113"/>
        <v>2.0820000000000061</v>
      </c>
      <c r="KA46" s="24">
        <f t="shared" si="114"/>
        <v>1.9859999999999989</v>
      </c>
      <c r="KB46" s="24">
        <f t="shared" si="115"/>
        <v>1.2429999999999941</v>
      </c>
      <c r="KC46" s="24">
        <f t="shared" si="116"/>
        <v>0.8899999999999908</v>
      </c>
      <c r="KD46" s="24">
        <f t="shared" si="117"/>
        <v>3.1989999999999963</v>
      </c>
      <c r="KE46" s="24">
        <f t="shared" si="118"/>
        <v>1.6720000000000068</v>
      </c>
      <c r="KF46" s="24">
        <f t="shared" si="119"/>
        <v>2.2890000000000077</v>
      </c>
      <c r="KG46" s="24">
        <f t="shared" si="120"/>
        <v>0.35000000000000586</v>
      </c>
      <c r="KH46" s="24" t="e">
        <f t="shared" si="9"/>
        <v>#DIV/0!</v>
      </c>
      <c r="KI46" s="24" t="e">
        <f t="shared" si="134"/>
        <v>#DIV/0!</v>
      </c>
      <c r="KJ46" s="24">
        <f t="shared" si="135"/>
        <v>1.1131054249990946E-2</v>
      </c>
      <c r="KK46" s="24">
        <f t="shared" si="136"/>
        <v>5.8659217877094827</v>
      </c>
      <c r="KL46" s="24">
        <f t="shared" si="137"/>
        <v>6.1185176701126442</v>
      </c>
      <c r="KM46" s="24">
        <f t="shared" si="138"/>
        <v>2.1981197546264042</v>
      </c>
    </row>
    <row r="47" spans="1:299" outlineLevel="1">
      <c r="A47">
        <v>2020</v>
      </c>
      <c r="B47" s="16">
        <f>+CIT!B117+PIT!B117+VAT!B117</f>
        <v>25.503007823282644</v>
      </c>
      <c r="C47" s="16">
        <f>+CIT!C117+PIT!C117+VAT!C117</f>
        <v>34.689068587117532</v>
      </c>
      <c r="D47" s="16">
        <f>+CIT!D117+PIT!D117+VAT!D117</f>
        <v>37.298824791272132</v>
      </c>
      <c r="E47" s="31" t="e">
        <f>+CIT!E117+PIT!E117+VAT!E117</f>
        <v>#N/A</v>
      </c>
      <c r="F47" s="16">
        <f>+CIT!F117+PIT!F117+VAT!F117</f>
        <v>38.246353997925503</v>
      </c>
      <c r="G47" s="16">
        <f>+CIT!G117+PIT!G117+VAT!G117</f>
        <v>16.381773001775393</v>
      </c>
      <c r="H47" s="31" t="e">
        <f>+CIT!H117+PIT!H117+VAT!H117</f>
        <v>#VALUE!</v>
      </c>
      <c r="I47" s="16">
        <f>+CIT!I117+PIT!I117+VAT!I117</f>
        <v>31.450302964064932</v>
      </c>
      <c r="J47" s="16">
        <f>+CIT!J117+PIT!J117+VAT!J117</f>
        <v>26.839048972783868</v>
      </c>
      <c r="K47" s="16">
        <f>+CIT!K117+PIT!K117+VAT!K117</f>
        <v>23.389140989539023</v>
      </c>
      <c r="L47" s="16">
        <f>+CIT!L117+PIT!L117+VAT!L117</f>
        <v>26.088011568373343</v>
      </c>
      <c r="M47" s="16">
        <f>+CIT!M117+PIT!M117+VAT!M117</f>
        <v>19.455125376875976</v>
      </c>
      <c r="N47" s="16">
        <f>+CIT!N117+PIT!N117+VAT!N117</f>
        <v>44.674317858902889</v>
      </c>
      <c r="O47" s="31" t="e">
        <f>+CIT!O117+PIT!O117+VAT!O117</f>
        <v>#VALUE!</v>
      </c>
      <c r="P47" s="16">
        <f>+CIT!P117+PIT!P117+VAT!P117</f>
        <v>32.282969993131026</v>
      </c>
      <c r="Q47" s="16">
        <f>+CIT!Q117+PIT!Q117+VAT!Q117</f>
        <v>33.206120166299598</v>
      </c>
      <c r="R47" s="16">
        <f>+CIT!R117+PIT!R117+VAT!R117</f>
        <v>30.096350152356916</v>
      </c>
      <c r="S47" s="16">
        <f>+CIT!S117+PIT!S117+VAT!S117</f>
        <v>20.205785848674065</v>
      </c>
      <c r="T47" s="16">
        <f>+CIT!T117+PIT!T117+VAT!T117</f>
        <v>33.902509528874191</v>
      </c>
      <c r="U47" s="16">
        <f>+CIT!U117+PIT!U117+VAT!U117</f>
        <v>36.778146758760506</v>
      </c>
      <c r="V47" s="16">
        <f>+CIT!V117+PIT!V117+VAT!V117</f>
        <v>24.244471690930109</v>
      </c>
      <c r="W47" s="16">
        <f>+CIT!W117+PIT!W117+VAT!W117</f>
        <v>24.69936226719943</v>
      </c>
      <c r="X47" s="16">
        <f>+CIT!X117+PIT!X117+VAT!X117</f>
        <v>19.793086187159485</v>
      </c>
      <c r="Y47" s="16">
        <f>+CIT!Y117+PIT!Y117+VAT!Y117</f>
        <v>27.610197123072211</v>
      </c>
      <c r="Z47" s="16">
        <f>+CIT!Z117+PIT!Z117+VAT!Z117</f>
        <v>24.649306860584133</v>
      </c>
      <c r="AA47" s="16">
        <f>+CIT!AA117+PIT!AA117+VAT!AA117</f>
        <v>26.723479780570429</v>
      </c>
      <c r="AB47" s="16">
        <f>+CIT!AB117+PIT!AB117+VAT!AB117</f>
        <v>28.144173288001056</v>
      </c>
      <c r="AC47" s="16">
        <f>+CIT!AC117+PIT!AC117+VAT!AC117</f>
        <v>23.085172630576704</v>
      </c>
      <c r="AD47" s="16">
        <f>+CIT!AD117+PIT!AD117+VAT!AD117</f>
        <v>25.219543993527168</v>
      </c>
      <c r="AE47" s="16">
        <f>+CIT!AE117+PIT!AE117+VAT!AE117</f>
        <v>30.601894514723988</v>
      </c>
      <c r="AF47" s="31" t="e">
        <f>+CIT!AF117+PIT!AF117+VAT!AF117</f>
        <v>#N/A</v>
      </c>
      <c r="AG47" s="16">
        <f>+CIT!AG117+PIT!AG117+VAT!AG117</f>
        <v>30.094905439431784</v>
      </c>
      <c r="AH47" s="16">
        <f>+CIT!AH117+PIT!AH117+VAT!AH117</f>
        <v>31.402461801041216</v>
      </c>
      <c r="AI47" s="16">
        <f>+CIT!AI117+PIT!AI117+VAT!AI117</f>
        <v>28.667757155289337</v>
      </c>
      <c r="AJ47" s="31" t="e">
        <f>+CIT!AJ117+PIT!AJ117+VAT!AJ117</f>
        <v>#N/A</v>
      </c>
      <c r="AK47" s="16">
        <f>+CIT!AK117+PIT!AK117+VAT!AK117</f>
        <v>32.247475898782724</v>
      </c>
      <c r="AL47" s="16">
        <f>+CIT!AL117+PIT!AL117+VAT!AL117</f>
        <v>34.618731529377399</v>
      </c>
      <c r="AM47" s="16">
        <f>+CIT!AM117+PIT!AM117+VAT!AM117</f>
        <v>23.705079880760984</v>
      </c>
      <c r="AN47" s="31" t="e">
        <f>+CIT!AN117+PIT!AN117+VAT!AN117</f>
        <v>#VALUE!</v>
      </c>
      <c r="AO47" s="31" t="e">
        <f>+CIT!AO117+PIT!AO117+VAT!AO117</f>
        <v>#N/A</v>
      </c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I47" s="16">
        <v>-3.4820000000000002</v>
      </c>
      <c r="CJ47" s="16">
        <v>-9.8949999999999996</v>
      </c>
      <c r="CK47" s="16">
        <v>-2.1789999999999998</v>
      </c>
      <c r="CL47" s="16">
        <v>-6.7350000000000003</v>
      </c>
      <c r="CM47" s="16">
        <v>-0.67300000000000004</v>
      </c>
      <c r="CN47" s="16">
        <v>-5.66</v>
      </c>
      <c r="CO47" s="16">
        <v>-8.7379999999999995</v>
      </c>
      <c r="CP47" s="16">
        <v>-3.1190000000000002</v>
      </c>
      <c r="CQ47" s="16">
        <v>-3.879</v>
      </c>
      <c r="CR47" s="16">
        <v>-4.3869999999999996</v>
      </c>
      <c r="CS47" s="16">
        <v>-5.2329999999999997</v>
      </c>
      <c r="CT47" s="16">
        <v>-6.0629999999999997</v>
      </c>
      <c r="CU47" s="16">
        <v>-7.048</v>
      </c>
      <c r="CV47" s="16">
        <v>-4.0510000000000002</v>
      </c>
      <c r="CW47" s="16">
        <v>-8.1</v>
      </c>
      <c r="CX47" s="16">
        <v>-5.798</v>
      </c>
      <c r="CY47" s="16">
        <v>-2.0609999999999999</v>
      </c>
      <c r="CZ47" s="16">
        <v>-7.7880000000000003</v>
      </c>
      <c r="DA47" s="16">
        <v>-7.9420000000000002</v>
      </c>
      <c r="DB47" s="16">
        <v>-2.9510000000000001</v>
      </c>
      <c r="DC47" s="16">
        <v>-2.2999999999999998</v>
      </c>
      <c r="DD47" s="16">
        <v>-7.9870000000000001</v>
      </c>
      <c r="DE47" s="16">
        <v>-4.5599999999999996</v>
      </c>
      <c r="DF47" s="16">
        <v>-9.0190000000000001</v>
      </c>
      <c r="DG47" s="16">
        <v>-1.5189999999999999</v>
      </c>
      <c r="DH47" s="16">
        <v>-8.9649999999999999</v>
      </c>
      <c r="DI47" s="16">
        <v>-4.6760000000000002</v>
      </c>
      <c r="DJ47" s="16">
        <v>-7.0709999999999997</v>
      </c>
      <c r="DK47" s="16">
        <v>-6.5960000000000001</v>
      </c>
      <c r="DL47" s="16">
        <v>-2.0649999999999999</v>
      </c>
      <c r="DM47" s="16">
        <v>5.867</v>
      </c>
      <c r="DN47" s="16">
        <v>-2.153</v>
      </c>
      <c r="DO47" s="16">
        <v>-9.0259999999999998</v>
      </c>
      <c r="DP47" s="16">
        <v>-4.4980000000000002</v>
      </c>
      <c r="DQ47" s="16">
        <v>-0.85199999999999998</v>
      </c>
      <c r="DR47" s="16">
        <v>-3.7690000000000001</v>
      </c>
      <c r="DS47" s="16">
        <v>-0.13200000000000001</v>
      </c>
      <c r="DT47" s="16">
        <v>-1.7769999999999999</v>
      </c>
      <c r="DU47" s="16">
        <v>-8.1669999999999998</v>
      </c>
      <c r="DV47" s="16">
        <v>-8.3000000000000007</v>
      </c>
      <c r="DW47" s="16">
        <v>-3.8250000000000002</v>
      </c>
      <c r="DX47" s="16">
        <v>-2.0739999999999998</v>
      </c>
      <c r="DY47" s="16">
        <v>-1.9770000000000001</v>
      </c>
      <c r="DZ47" s="16">
        <v>-6.1109999999999998</v>
      </c>
      <c r="EA47" s="16">
        <v>-0.71699999999999997</v>
      </c>
      <c r="EB47" s="16">
        <v>-17.945</v>
      </c>
      <c r="EC47" s="16">
        <v>-0.82</v>
      </c>
      <c r="ED47" s="16">
        <v>-11.018000000000001</v>
      </c>
      <c r="EE47" s="16">
        <v>-2.5489999999999999</v>
      </c>
      <c r="EF47" s="16">
        <v>-8.4420000000000002</v>
      </c>
      <c r="EG47" s="16">
        <v>-3.7480000000000002</v>
      </c>
      <c r="EH47" s="16">
        <v>-2.7</v>
      </c>
      <c r="EI47" s="16">
        <v>-0.94499999999999995</v>
      </c>
      <c r="EJ47" s="16">
        <v>-4.1429999999999998</v>
      </c>
      <c r="EK47" s="16">
        <v>-4.359</v>
      </c>
      <c r="EL47" s="16">
        <v>-4.2300000000000004</v>
      </c>
      <c r="EM47" s="16">
        <v>-6.4320000000000004</v>
      </c>
      <c r="EN47" s="16">
        <v>-10.823</v>
      </c>
      <c r="EO47" s="16">
        <v>-2.944</v>
      </c>
      <c r="EP47" s="16">
        <v>-2.5150000000000001</v>
      </c>
      <c r="EQ47" s="16">
        <v>1.794</v>
      </c>
      <c r="ER47" s="16">
        <v>-3.8</v>
      </c>
      <c r="ES47" s="16">
        <v>-9.27</v>
      </c>
      <c r="ET47" s="16">
        <v>-3.4049999999999998</v>
      </c>
      <c r="EU47" s="16">
        <v>-6.1150000000000002</v>
      </c>
      <c r="EW47" s="36">
        <f t="shared" si="6"/>
        <v>259.57474938421257</v>
      </c>
      <c r="EX47" s="36">
        <f t="shared" si="10"/>
        <v>174.73047017225142</v>
      </c>
      <c r="EY47" s="36">
        <f t="shared" si="11"/>
        <v>322.70663138179549</v>
      </c>
      <c r="EZ47" s="36">
        <f t="shared" si="12"/>
        <v>196.49925647401187</v>
      </c>
      <c r="FA47" s="36">
        <f t="shared" si="121"/>
        <v>238.92848712242389</v>
      </c>
      <c r="FB47" s="36">
        <f t="shared" si="13"/>
        <v>194.11255932300239</v>
      </c>
      <c r="FC47" s="36">
        <f t="shared" si="14"/>
        <v>294.62429517325444</v>
      </c>
      <c r="FD47" s="36">
        <f t="shared" si="139"/>
        <v>226.39967979225935</v>
      </c>
      <c r="FE47" s="36">
        <f t="shared" si="15"/>
        <v>221.33598787102341</v>
      </c>
      <c r="FF47" s="36">
        <f t="shared" si="16"/>
        <v>119.46530144510371</v>
      </c>
      <c r="FG47" s="36">
        <f t="shared" si="17"/>
        <v>237.49088893385672</v>
      </c>
      <c r="FH47" s="36">
        <f t="shared" si="18"/>
        <v>449.9538812394519</v>
      </c>
      <c r="FI47" s="36">
        <f t="shared" si="19"/>
        <v>347.49765162421562</v>
      </c>
      <c r="FJ47" s="36">
        <f t="shared" si="20"/>
        <v>416.17448834008815</v>
      </c>
      <c r="FK47" s="36">
        <f t="shared" si="122"/>
        <v>178.3080378419871</v>
      </c>
      <c r="FL47" s="36">
        <f t="shared" si="132"/>
        <v>168.1159819624894</v>
      </c>
      <c r="FM47" s="36">
        <f t="shared" si="21"/>
        <v>199.47157856778318</v>
      </c>
      <c r="FN47" s="36">
        <f t="shared" si="22"/>
        <v>270.14288873106858</v>
      </c>
      <c r="FO47" s="36">
        <f t="shared" si="23"/>
        <v>189.91622975967792</v>
      </c>
      <c r="FP47" s="36">
        <f t="shared" si="130"/>
        <v>261.80703244441099</v>
      </c>
      <c r="FQ47" s="36">
        <f t="shared" si="24"/>
        <v>216.41856903561396</v>
      </c>
      <c r="FR47" s="36">
        <f t="shared" si="25"/>
        <v>185.38265775586626</v>
      </c>
      <c r="FS47" s="36">
        <f t="shared" si="26"/>
        <v>183.98614169289885</v>
      </c>
      <c r="FT47" s="36">
        <f t="shared" si="27"/>
        <v>129.14338130909567</v>
      </c>
      <c r="FU47" s="36">
        <f t="shared" si="28"/>
        <v>295.78972996997771</v>
      </c>
      <c r="FV47" s="36">
        <f t="shared" si="29"/>
        <v>339.52134306819568</v>
      </c>
      <c r="FW47" s="36">
        <f t="shared" si="30"/>
        <v>177.39349356105069</v>
      </c>
      <c r="FX47" s="36">
        <f t="shared" si="31"/>
        <v>281.2118432408256</v>
      </c>
      <c r="FY47" s="36">
        <f t="shared" si="32"/>
        <v>1009.0890799762211</v>
      </c>
      <c r="FZ47" s="36">
        <f t="shared" si="33"/>
        <v>744.19418428504139</v>
      </c>
      <c r="GA47" s="36">
        <f t="shared" si="34"/>
        <v>652.30755043524869</v>
      </c>
      <c r="GB47" s="36">
        <f t="shared" si="35"/>
        <v>489.78446486441493</v>
      </c>
      <c r="GC47" s="36">
        <f t="shared" si="36"/>
        <v>138.82516751809081</v>
      </c>
      <c r="GD47" s="36">
        <f t="shared" si="37"/>
        <v>192.88220107527826</v>
      </c>
      <c r="GE47" s="36">
        <f t="shared" si="38"/>
        <v>1050.2696440200184</v>
      </c>
      <c r="GF47" s="36">
        <f t="shared" si="123"/>
        <v>239.55345198540536</v>
      </c>
      <c r="GG47" s="36">
        <f t="shared" si="133"/>
        <v>255.40178500069786</v>
      </c>
      <c r="GH47" s="36">
        <f t="shared" si="39"/>
        <v>440.48687208058811</v>
      </c>
      <c r="GI47" s="36">
        <f t="shared" si="40"/>
        <v>222.87352073071887</v>
      </c>
      <c r="GJ47" s="36">
        <f t="shared" si="124"/>
        <v>128.88293773639535</v>
      </c>
      <c r="GK47" s="36">
        <f t="shared" si="41"/>
        <v>218.93567961798675</v>
      </c>
      <c r="GL47" s="36">
        <f t="shared" si="42"/>
        <v>270.83887618269216</v>
      </c>
      <c r="GM47" s="36">
        <f t="shared" si="43"/>
        <v>214.47037192828429</v>
      </c>
      <c r="GN47" s="36">
        <f t="shared" si="125"/>
        <v>177.31890246502749</v>
      </c>
      <c r="GO47" s="36">
        <f t="shared" si="44"/>
        <v>246.55749905810305</v>
      </c>
      <c r="GP47" s="36">
        <f t="shared" si="45"/>
        <v>488.41517295489086</v>
      </c>
      <c r="GQ47" s="36">
        <f t="shared" si="46"/>
        <v>334.0725298572965</v>
      </c>
      <c r="GR47" s="36">
        <f t="shared" si="47"/>
        <v>291.27152943185189</v>
      </c>
      <c r="GS47" s="36">
        <f t="shared" si="48"/>
        <v>279.83216735082647</v>
      </c>
      <c r="GT47" s="36">
        <f t="shared" si="49"/>
        <v>204.61643969530522</v>
      </c>
      <c r="GU47" s="36">
        <f t="shared" si="50"/>
        <v>185.57172553061409</v>
      </c>
      <c r="GV47" s="36">
        <f t="shared" si="126"/>
        <v>166.44512796514493</v>
      </c>
      <c r="GW47" s="36">
        <f t="shared" si="140"/>
        <v>209.48290709161961</v>
      </c>
      <c r="GX47" s="36">
        <f t="shared" si="51"/>
        <v>995.58556821909576</v>
      </c>
      <c r="GY47" s="36">
        <f t="shared" si="131"/>
        <v>250.09352166412793</v>
      </c>
      <c r="GZ47" s="36">
        <f t="shared" si="127"/>
        <v>200.53984415090176</v>
      </c>
      <c r="HA47" s="36">
        <f t="shared" si="128"/>
        <v>184.85504014361365</v>
      </c>
      <c r="HB47" s="36">
        <f t="shared" si="52"/>
        <v>216.58712820191766</v>
      </c>
      <c r="HC47" s="36">
        <f t="shared" si="53"/>
        <v>236.0562543606944</v>
      </c>
      <c r="HD47" s="36">
        <f t="shared" si="54"/>
        <v>195.41157142752411</v>
      </c>
      <c r="HE47" s="36">
        <f t="shared" si="55"/>
        <v>584.43088937570087</v>
      </c>
      <c r="HF47" s="36">
        <f t="shared" si="129"/>
        <v>89.39594782511756</v>
      </c>
      <c r="HG47" s="36">
        <f t="shared" si="56"/>
        <v>212.80866109442303</v>
      </c>
      <c r="HH47" s="36">
        <f t="shared" si="57"/>
        <v>271.81892454610357</v>
      </c>
      <c r="HI47" s="36">
        <f t="shared" si="8"/>
        <v>229.49671140443772</v>
      </c>
      <c r="HL47">
        <v>66.281999999999996</v>
      </c>
      <c r="HM47">
        <v>11.81</v>
      </c>
      <c r="HN47">
        <v>17527.235000000001</v>
      </c>
      <c r="HO47">
        <v>89123.6</v>
      </c>
      <c r="HP47">
        <v>1803.902</v>
      </c>
      <c r="HQ47">
        <v>137.755</v>
      </c>
      <c r="HU47" s="24">
        <f t="shared" si="7"/>
        <v>-3.4819999999999962</v>
      </c>
      <c r="HV47" s="24">
        <f t="shared" si="7"/>
        <v>-9.8949999999999978</v>
      </c>
      <c r="HW47" s="24">
        <f t="shared" si="58"/>
        <v>-2.1789999999999976</v>
      </c>
      <c r="HX47" s="24">
        <f t="shared" si="59"/>
        <v>-6.7350000000000021</v>
      </c>
      <c r="HY47" s="24">
        <f t="shared" si="60"/>
        <v>-0.67300000000000137</v>
      </c>
      <c r="HZ47" s="24">
        <f t="shared" si="61"/>
        <v>-5.6599999999999984</v>
      </c>
      <c r="IA47" s="24">
        <f t="shared" si="62"/>
        <v>-8.7379999999999907</v>
      </c>
      <c r="IB47" s="24">
        <f t="shared" si="63"/>
        <v>-3.1190000000000051</v>
      </c>
      <c r="IC47" s="24">
        <f t="shared" si="64"/>
        <v>-3.8789999999999991</v>
      </c>
      <c r="ID47" s="24">
        <f t="shared" si="65"/>
        <v>-4.3869999999999969</v>
      </c>
      <c r="IE47" s="24">
        <f t="shared" si="66"/>
        <v>-5.2329999999999988</v>
      </c>
      <c r="IF47" s="24">
        <f t="shared" si="67"/>
        <v>-6.0629999999999846</v>
      </c>
      <c r="IG47" s="24">
        <f t="shared" si="68"/>
        <v>-7.0479999999999983</v>
      </c>
      <c r="IH47" s="24">
        <f t="shared" si="69"/>
        <v>-4.0510000000000046</v>
      </c>
      <c r="II47" s="24">
        <f t="shared" si="70"/>
        <v>-8.1000000000000068</v>
      </c>
      <c r="IJ47" s="24">
        <f t="shared" si="71"/>
        <v>-5.7980000000000036</v>
      </c>
      <c r="IK47" s="24">
        <f t="shared" si="72"/>
        <v>-2.0610000000000017</v>
      </c>
      <c r="IL47" s="24">
        <f t="shared" si="73"/>
        <v>-7.7879999999999949</v>
      </c>
      <c r="IM47" s="24">
        <f t="shared" si="74"/>
        <v>-7.9420000000000046</v>
      </c>
      <c r="IN47" s="24">
        <f t="shared" si="75"/>
        <v>-2.9510000000000036</v>
      </c>
      <c r="IO47" s="24">
        <f t="shared" si="76"/>
        <v>-2.300000000000002</v>
      </c>
      <c r="IP47" s="24">
        <f t="shared" si="77"/>
        <v>-7.9870000000000001</v>
      </c>
      <c r="IQ47" s="24">
        <f t="shared" si="78"/>
        <v>-4.5599999999999969</v>
      </c>
      <c r="IR47" s="24">
        <f t="shared" si="79"/>
        <v>-9.0190000000000108</v>
      </c>
      <c r="IS47" s="24">
        <f t="shared" si="80"/>
        <v>-1.5190000000000037</v>
      </c>
      <c r="IT47" s="24">
        <f t="shared" si="81"/>
        <v>-8.9649999999999999</v>
      </c>
      <c r="IU47" s="24">
        <f t="shared" si="82"/>
        <v>-4.6760000000000019</v>
      </c>
      <c r="IV47" s="24">
        <f t="shared" si="83"/>
        <v>-7.0710000000000051</v>
      </c>
      <c r="IW47" s="24">
        <f t="shared" si="84"/>
        <v>-6.5960000000000019</v>
      </c>
      <c r="IX47" s="24">
        <f t="shared" si="85"/>
        <v>-2.0650000000000057</v>
      </c>
      <c r="IY47" s="24">
        <f t="shared" si="86"/>
        <v>5.867</v>
      </c>
      <c r="IZ47" s="24">
        <f t="shared" si="87"/>
        <v>-2.1530000000000049</v>
      </c>
      <c r="JA47" s="24">
        <f t="shared" si="88"/>
        <v>-9.0259999999999891</v>
      </c>
      <c r="JB47" s="24">
        <f t="shared" si="89"/>
        <v>-4.498000000000002</v>
      </c>
      <c r="JC47" s="24">
        <f t="shared" si="90"/>
        <v>-0.85200000000000831</v>
      </c>
      <c r="JD47" s="24">
        <f t="shared" si="91"/>
        <v>-3.7690000000000001</v>
      </c>
      <c r="JE47" s="24">
        <f t="shared" si="92"/>
        <v>-0.13199999999999878</v>
      </c>
      <c r="JF47" s="24">
        <f t="shared" si="93"/>
        <v>-1.7769999999999953</v>
      </c>
      <c r="JG47" s="24">
        <f t="shared" si="94"/>
        <v>-8.1670000000000016</v>
      </c>
      <c r="JH47" s="24">
        <f t="shared" si="95"/>
        <v>-8.2999999999999972</v>
      </c>
      <c r="JI47" s="24">
        <f t="shared" si="96"/>
        <v>-3.8250000000000006</v>
      </c>
      <c r="JJ47" s="24">
        <f t="shared" si="97"/>
        <v>-2.0740000000000092</v>
      </c>
      <c r="JK47" s="24">
        <f t="shared" si="98"/>
        <v>-1.9769999999999954</v>
      </c>
      <c r="JL47" s="24">
        <f t="shared" si="99"/>
        <v>-6.1110000000000113</v>
      </c>
      <c r="JM47" s="24">
        <f t="shared" si="100"/>
        <v>-0.71700000000000097</v>
      </c>
      <c r="JN47" s="24">
        <f t="shared" si="101"/>
        <v>-17.945</v>
      </c>
      <c r="JO47" s="24">
        <f t="shared" si="102"/>
        <v>-0.81999999999998741</v>
      </c>
      <c r="JP47" s="24">
        <f t="shared" si="103"/>
        <v>-11.017999999999983</v>
      </c>
      <c r="JQ47" s="24">
        <f t="shared" si="104"/>
        <v>-2.5490000000000013</v>
      </c>
      <c r="JR47" s="24">
        <f t="shared" si="105"/>
        <v>-8.4419999999999931</v>
      </c>
      <c r="JS47" s="24">
        <f t="shared" si="106"/>
        <v>-3.7479999999999958</v>
      </c>
      <c r="JT47" s="24">
        <f t="shared" si="107"/>
        <v>-2.7000000000000024</v>
      </c>
      <c r="JU47" s="24">
        <f t="shared" si="108"/>
        <v>-0.94499999999999584</v>
      </c>
      <c r="JV47" s="24">
        <f t="shared" si="109"/>
        <v>-4.1429999999999971</v>
      </c>
      <c r="JW47" s="24">
        <f t="shared" si="110"/>
        <v>-4.3590000000000018</v>
      </c>
      <c r="JX47" s="24">
        <f t="shared" si="111"/>
        <v>-4.2300000000000004</v>
      </c>
      <c r="JY47" s="24">
        <f t="shared" si="112"/>
        <v>-6.4320000000000039</v>
      </c>
      <c r="JZ47" s="24">
        <f t="shared" si="113"/>
        <v>-10.823000000000004</v>
      </c>
      <c r="KA47" s="24">
        <f t="shared" si="114"/>
        <v>-2.9440000000000022</v>
      </c>
      <c r="KB47" s="24">
        <f t="shared" si="115"/>
        <v>-2.5150000000000117</v>
      </c>
      <c r="KC47" s="24">
        <f t="shared" si="116"/>
        <v>1.7940000000000067</v>
      </c>
      <c r="KD47" s="24">
        <f t="shared" si="117"/>
        <v>-3.8000000000000145</v>
      </c>
      <c r="KE47" s="24">
        <f t="shared" si="118"/>
        <v>-9.27</v>
      </c>
      <c r="KF47" s="24">
        <f t="shared" si="119"/>
        <v>-3.4050000000000136</v>
      </c>
      <c r="KG47" s="24">
        <f t="shared" si="120"/>
        <v>-6.1150000000000038</v>
      </c>
      <c r="KH47" s="24" t="e">
        <f t="shared" si="9"/>
        <v>#DIV/0!</v>
      </c>
      <c r="KI47" s="24" t="e">
        <f t="shared" si="134"/>
        <v>#DIV/0!</v>
      </c>
      <c r="KJ47" s="24">
        <f t="shared" si="135"/>
        <v>-7.7866970881620645</v>
      </c>
      <c r="KK47" s="24">
        <f t="shared" si="136"/>
        <v>-8.3501474468415271</v>
      </c>
      <c r="KL47" s="24">
        <f t="shared" si="137"/>
        <v>-9.5730270692741204</v>
      </c>
      <c r="KM47" s="24">
        <f t="shared" si="138"/>
        <v>-2.6999881000079551</v>
      </c>
    </row>
    <row r="48" spans="1:299" outlineLevel="1">
      <c r="BY48" s="15"/>
      <c r="BZ48" s="15"/>
      <c r="CA48" s="15"/>
      <c r="CB48" s="15"/>
      <c r="CC48" s="15"/>
      <c r="CD48" s="15"/>
      <c r="CI48" s="16">
        <v>8.5440000000000005</v>
      </c>
      <c r="CJ48" s="16">
        <v>10.199999999999999</v>
      </c>
      <c r="CK48" s="16">
        <v>4.6929999999999996</v>
      </c>
      <c r="CL48" s="16">
        <v>4.484</v>
      </c>
      <c r="CM48" s="16">
        <v>2.2999999999999998</v>
      </c>
      <c r="CN48" s="16">
        <v>6.2750000000000004</v>
      </c>
      <c r="CO48" s="16">
        <v>6.1059999999999999</v>
      </c>
      <c r="CP48" s="16">
        <v>5.8</v>
      </c>
      <c r="CQ48" s="16">
        <v>4.6189999999999998</v>
      </c>
      <c r="CR48" s="16">
        <v>4.1779999999999999</v>
      </c>
      <c r="CS48" s="16">
        <v>4.5629999999999997</v>
      </c>
      <c r="CT48" s="16">
        <v>11.69</v>
      </c>
      <c r="CU48" s="16">
        <v>10.563000000000001</v>
      </c>
      <c r="CV48" s="16">
        <v>7.58</v>
      </c>
      <c r="CW48" s="16">
        <v>10.449</v>
      </c>
      <c r="CX48" s="16">
        <v>3.2559999999999998</v>
      </c>
      <c r="CY48" s="16">
        <v>4.1280000000000001</v>
      </c>
      <c r="CZ48" s="16">
        <v>4.2350000000000003</v>
      </c>
      <c r="DA48" s="16">
        <v>10.3</v>
      </c>
      <c r="DB48" s="16">
        <v>8.3490000000000002</v>
      </c>
      <c r="DC48" s="16">
        <v>3.2989999999999999</v>
      </c>
      <c r="DD48" s="16">
        <v>6.9779999999999998</v>
      </c>
      <c r="DE48" s="16">
        <v>2.7869999999999999</v>
      </c>
      <c r="DF48" s="16">
        <v>8.3360000000000003</v>
      </c>
      <c r="DG48" s="16">
        <v>8</v>
      </c>
      <c r="DH48" s="16">
        <v>12.5</v>
      </c>
      <c r="DI48" s="16">
        <v>7.1239999999999997</v>
      </c>
      <c r="DJ48" s="16">
        <v>4.3479999999999999</v>
      </c>
      <c r="DK48" s="16">
        <v>8.9480000000000004</v>
      </c>
      <c r="DL48" s="16">
        <v>3.6909999999999998</v>
      </c>
      <c r="DM48" s="16">
        <v>13.478999999999999</v>
      </c>
      <c r="DN48" s="16">
        <v>8.1880000000000006</v>
      </c>
      <c r="DO48" s="16">
        <v>6.6360000000000001</v>
      </c>
      <c r="DP48" s="16">
        <v>1.621</v>
      </c>
      <c r="DQ48" s="16">
        <v>4.0209999999999999</v>
      </c>
      <c r="DR48" s="16">
        <v>4.6719999999999997</v>
      </c>
      <c r="DS48" s="16">
        <v>4.9409999999999998</v>
      </c>
      <c r="DT48" s="16">
        <v>6.8869999999999996</v>
      </c>
      <c r="DU48" s="16">
        <v>4.7969999999999997</v>
      </c>
      <c r="DV48" s="16">
        <v>13.945</v>
      </c>
      <c r="DW48" s="16">
        <v>5.0350000000000001</v>
      </c>
      <c r="DX48" s="16">
        <v>5.6310000000000002</v>
      </c>
      <c r="DY48" s="16">
        <v>10.3</v>
      </c>
      <c r="DZ48" s="16">
        <v>3.964</v>
      </c>
      <c r="EA48" s="16">
        <v>3.923</v>
      </c>
      <c r="EB48" s="16">
        <v>15.336</v>
      </c>
      <c r="EC48" s="16">
        <v>4.2</v>
      </c>
      <c r="ED48" s="16">
        <v>13.297000000000001</v>
      </c>
      <c r="EE48" s="16">
        <v>5.6689999999999996</v>
      </c>
      <c r="EF48" s="16">
        <v>4.8810000000000002</v>
      </c>
      <c r="EG48" s="16">
        <v>5.8769999999999998</v>
      </c>
      <c r="EH48" s="16">
        <v>4.7</v>
      </c>
      <c r="EI48" s="16">
        <v>7.3890000000000002</v>
      </c>
      <c r="EJ48" s="16">
        <v>7.6139999999999999</v>
      </c>
      <c r="EK48" s="16">
        <v>3.02</v>
      </c>
      <c r="EL48" s="16">
        <v>8.1150000000000002</v>
      </c>
      <c r="EM48" s="16">
        <v>4.915</v>
      </c>
      <c r="EN48" s="16">
        <v>5.1289999999999996</v>
      </c>
      <c r="EO48" s="16">
        <v>4.8010000000000002</v>
      </c>
      <c r="EP48" s="16">
        <v>3.722</v>
      </c>
      <c r="EQ48" s="16">
        <v>10.986000000000001</v>
      </c>
      <c r="ER48" s="16">
        <v>3.4</v>
      </c>
      <c r="ES48" s="16">
        <v>7.4409999999999998</v>
      </c>
      <c r="ET48" s="16">
        <v>5.6769999999999996</v>
      </c>
      <c r="EU48" s="16">
        <v>4.4020000000000001</v>
      </c>
      <c r="EW48" s="36">
        <f t="shared" si="6"/>
        <v>281.75281597159966</v>
      </c>
      <c r="EX48" s="36">
        <f t="shared" si="10"/>
        <v>192.55297812982107</v>
      </c>
      <c r="EY48" s="36">
        <f t="shared" si="11"/>
        <v>337.85125359254312</v>
      </c>
      <c r="EZ48" s="36">
        <f t="shared" si="12"/>
        <v>205.31028313430656</v>
      </c>
      <c r="FA48" s="36">
        <f t="shared" si="121"/>
        <v>244.42384232623962</v>
      </c>
      <c r="FB48" s="36">
        <f t="shared" si="13"/>
        <v>206.2931224205208</v>
      </c>
      <c r="FC48" s="36">
        <f t="shared" si="14"/>
        <v>312.6140546365333</v>
      </c>
      <c r="FD48" s="36">
        <f t="shared" si="139"/>
        <v>239.5308612202104</v>
      </c>
      <c r="FE48" s="36">
        <f t="shared" si="15"/>
        <v>231.55949715078597</v>
      </c>
      <c r="FF48" s="36">
        <f t="shared" si="16"/>
        <v>124.45656173948014</v>
      </c>
      <c r="FG48" s="36">
        <f t="shared" si="17"/>
        <v>248.32759819590862</v>
      </c>
      <c r="FH48" s="36">
        <f t="shared" si="18"/>
        <v>502.55348995634381</v>
      </c>
      <c r="FI48" s="36">
        <f t="shared" si="19"/>
        <v>384.20382856528158</v>
      </c>
      <c r="FJ48" s="36">
        <f t="shared" si="20"/>
        <v>447.72051455626689</v>
      </c>
      <c r="FK48" s="36">
        <f t="shared" si="122"/>
        <v>196.93944471609632</v>
      </c>
      <c r="FL48" s="36">
        <f t="shared" si="132"/>
        <v>173.58983833518803</v>
      </c>
      <c r="FM48" s="36">
        <f t="shared" si="21"/>
        <v>207.70576533106126</v>
      </c>
      <c r="FN48" s="36">
        <f t="shared" si="22"/>
        <v>281.58344006882936</v>
      </c>
      <c r="FO48" s="36">
        <f t="shared" si="23"/>
        <v>209.47760142492473</v>
      </c>
      <c r="FP48" s="36">
        <f t="shared" si="130"/>
        <v>283.66530158319489</v>
      </c>
      <c r="FQ48" s="36">
        <f t="shared" si="24"/>
        <v>223.55821762809887</v>
      </c>
      <c r="FR48" s="36">
        <f t="shared" si="25"/>
        <v>198.31865961407061</v>
      </c>
      <c r="FS48" s="36">
        <f t="shared" si="26"/>
        <v>189.11383546187994</v>
      </c>
      <c r="FT48" s="36">
        <f t="shared" si="27"/>
        <v>139.90877357502191</v>
      </c>
      <c r="FU48" s="36">
        <f t="shared" si="28"/>
        <v>319.45290836757596</v>
      </c>
      <c r="FV48" s="36">
        <f t="shared" si="29"/>
        <v>381.96151095172013</v>
      </c>
      <c r="FW48" s="36">
        <f t="shared" si="30"/>
        <v>190.03100604233992</v>
      </c>
      <c r="FX48" s="36">
        <f t="shared" si="31"/>
        <v>293.43893418493667</v>
      </c>
      <c r="FY48" s="36">
        <f t="shared" si="32"/>
        <v>1099.3823708524933</v>
      </c>
      <c r="FZ48" s="36">
        <f t="shared" si="33"/>
        <v>771.66239162700231</v>
      </c>
      <c r="GA48" s="36">
        <f t="shared" si="34"/>
        <v>740.23208515841588</v>
      </c>
      <c r="GB48" s="36">
        <f t="shared" si="35"/>
        <v>529.8880168475132</v>
      </c>
      <c r="GC48" s="36">
        <f t="shared" si="36"/>
        <v>148.0376056345913</v>
      </c>
      <c r="GD48" s="36">
        <f t="shared" si="37"/>
        <v>196.00882155470853</v>
      </c>
      <c r="GE48" s="36">
        <f t="shared" si="38"/>
        <v>1092.5009864060635</v>
      </c>
      <c r="GF48" s="36">
        <f t="shared" si="123"/>
        <v>250.74538926216351</v>
      </c>
      <c r="GG48" s="36">
        <f t="shared" si="133"/>
        <v>268.02118719758232</v>
      </c>
      <c r="GH48" s="36">
        <f t="shared" si="39"/>
        <v>470.82320296077819</v>
      </c>
      <c r="GI48" s="36">
        <f t="shared" si="40"/>
        <v>233.56476352017145</v>
      </c>
      <c r="GJ48" s="36">
        <f t="shared" si="124"/>
        <v>146.85566340373569</v>
      </c>
      <c r="GK48" s="36">
        <f t="shared" si="41"/>
        <v>229.95909108675235</v>
      </c>
      <c r="GL48" s="36">
        <f t="shared" si="42"/>
        <v>286.08981330053956</v>
      </c>
      <c r="GM48" s="36">
        <f t="shared" si="43"/>
        <v>236.56082023689757</v>
      </c>
      <c r="GN48" s="36">
        <f t="shared" si="125"/>
        <v>184.34782375874116</v>
      </c>
      <c r="GO48" s="36">
        <f t="shared" si="44"/>
        <v>256.22994974615244</v>
      </c>
      <c r="GP48" s="36">
        <f t="shared" si="45"/>
        <v>563.31852387925289</v>
      </c>
      <c r="GQ48" s="36">
        <f t="shared" si="46"/>
        <v>348.10357611130297</v>
      </c>
      <c r="GR48" s="36">
        <f t="shared" si="47"/>
        <v>330.00190470040525</v>
      </c>
      <c r="GS48" s="36">
        <f t="shared" si="48"/>
        <v>295.69585291794482</v>
      </c>
      <c r="GT48" s="36">
        <f t="shared" si="49"/>
        <v>214.60376811683307</v>
      </c>
      <c r="GU48" s="36">
        <f t="shared" si="50"/>
        <v>196.47777584004828</v>
      </c>
      <c r="GV48" s="36">
        <f t="shared" si="126"/>
        <v>174.26804897950674</v>
      </c>
      <c r="GW48" s="36">
        <f t="shared" si="140"/>
        <v>224.96159909661938</v>
      </c>
      <c r="GX48" s="36">
        <f t="shared" si="51"/>
        <v>1071.3894533832979</v>
      </c>
      <c r="GY48" s="36">
        <f t="shared" si="131"/>
        <v>257.64634601838458</v>
      </c>
      <c r="GZ48" s="36">
        <f t="shared" si="127"/>
        <v>216.81365250374745</v>
      </c>
      <c r="HA48" s="36">
        <f t="shared" si="128"/>
        <v>193.94066536667228</v>
      </c>
      <c r="HB48" s="36">
        <f t="shared" si="52"/>
        <v>227.69588200739403</v>
      </c>
      <c r="HC48" s="36">
        <f t="shared" si="53"/>
        <v>247.38931513255136</v>
      </c>
      <c r="HD48" s="36">
        <f t="shared" si="54"/>
        <v>202.68479011605658</v>
      </c>
      <c r="HE48" s="36">
        <f t="shared" si="55"/>
        <v>648.63646688251538</v>
      </c>
      <c r="HF48" s="36">
        <f t="shared" si="129"/>
        <v>92.435410051171559</v>
      </c>
      <c r="HG48" s="36">
        <f t="shared" si="56"/>
        <v>228.64375356645905</v>
      </c>
      <c r="HH48" s="36">
        <f t="shared" si="57"/>
        <v>287.25008489258585</v>
      </c>
      <c r="HI48" s="36">
        <f t="shared" si="8"/>
        <v>239.59915664046105</v>
      </c>
      <c r="HL48">
        <v>69.088999999999999</v>
      </c>
      <c r="HM48">
        <v>12.922000000000001</v>
      </c>
      <c r="HN48">
        <v>18508.413</v>
      </c>
      <c r="HO48">
        <v>93312.4</v>
      </c>
      <c r="HP48">
        <v>2002.0820000000001</v>
      </c>
      <c r="HQ48">
        <v>143.691</v>
      </c>
      <c r="HU48" s="24">
        <f t="shared" si="7"/>
        <v>8.5439999999999969</v>
      </c>
      <c r="HV48" s="24">
        <f t="shared" si="7"/>
        <v>10.20000000000001</v>
      </c>
      <c r="HW48" s="24">
        <f t="shared" si="58"/>
        <v>4.6929999999999916</v>
      </c>
      <c r="HX48" s="24">
        <f t="shared" si="59"/>
        <v>4.4839999999999991</v>
      </c>
      <c r="HY48" s="24">
        <f t="shared" si="60"/>
        <v>2.2999999999999909</v>
      </c>
      <c r="HZ48" s="24">
        <f t="shared" si="61"/>
        <v>6.2750000000000083</v>
      </c>
      <c r="IA48" s="24">
        <f t="shared" si="62"/>
        <v>6.1059999999999892</v>
      </c>
      <c r="IB48" s="24">
        <f t="shared" si="63"/>
        <v>5.8000000000000052</v>
      </c>
      <c r="IC48" s="24">
        <f t="shared" si="64"/>
        <v>4.6189999999999953</v>
      </c>
      <c r="ID48" s="24">
        <f t="shared" si="65"/>
        <v>4.1779999999999928</v>
      </c>
      <c r="IE48" s="24">
        <f t="shared" si="66"/>
        <v>4.5630000000000059</v>
      </c>
      <c r="IF48" s="24">
        <f t="shared" si="67"/>
        <v>11.690000000000001</v>
      </c>
      <c r="IG48" s="24">
        <f t="shared" si="68"/>
        <v>10.563000000000011</v>
      </c>
      <c r="IH48" s="24">
        <f t="shared" si="69"/>
        <v>7.580000000000009</v>
      </c>
      <c r="II48" s="24">
        <f t="shared" si="70"/>
        <v>10.448999999999998</v>
      </c>
      <c r="IJ48" s="24">
        <f t="shared" si="71"/>
        <v>3.2559999999999922</v>
      </c>
      <c r="IK48" s="24">
        <f t="shared" si="72"/>
        <v>4.1279999999999983</v>
      </c>
      <c r="IL48" s="24">
        <f t="shared" si="73"/>
        <v>4.235000000000011</v>
      </c>
      <c r="IM48" s="24">
        <f t="shared" si="74"/>
        <v>10.299999999999997</v>
      </c>
      <c r="IN48" s="24">
        <f t="shared" si="75"/>
        <v>8.3490000000000073</v>
      </c>
      <c r="IO48" s="24">
        <f t="shared" si="76"/>
        <v>3.2990000000000075</v>
      </c>
      <c r="IP48" s="24">
        <f t="shared" si="77"/>
        <v>6.9779999999999953</v>
      </c>
      <c r="IQ48" s="24">
        <f t="shared" si="78"/>
        <v>2.7870000000000061</v>
      </c>
      <c r="IR48" s="24">
        <f t="shared" si="79"/>
        <v>8.3360000000000092</v>
      </c>
      <c r="IS48" s="24">
        <f t="shared" si="80"/>
        <v>8.0000000000000071</v>
      </c>
      <c r="IT48" s="24">
        <f t="shared" si="81"/>
        <v>12.5</v>
      </c>
      <c r="IU48" s="24">
        <f t="shared" si="82"/>
        <v>7.123999999999997</v>
      </c>
      <c r="IV48" s="24">
        <f t="shared" si="83"/>
        <v>4.3479999999999963</v>
      </c>
      <c r="IW48" s="24">
        <f t="shared" si="84"/>
        <v>8.9480000000000004</v>
      </c>
      <c r="IX48" s="24">
        <f t="shared" si="85"/>
        <v>3.6909999999999998</v>
      </c>
      <c r="IY48" s="24">
        <f t="shared" si="86"/>
        <v>13.478999999999996</v>
      </c>
      <c r="IZ48" s="24">
        <f t="shared" si="87"/>
        <v>8.1879999999999953</v>
      </c>
      <c r="JA48" s="24">
        <f t="shared" si="88"/>
        <v>6.6359999999999975</v>
      </c>
      <c r="JB48" s="24">
        <f t="shared" si="89"/>
        <v>1.6210000000000058</v>
      </c>
      <c r="JC48" s="24">
        <f t="shared" si="90"/>
        <v>4.0210000000000079</v>
      </c>
      <c r="JD48" s="24">
        <f t="shared" si="91"/>
        <v>4.6720000000000095</v>
      </c>
      <c r="JE48" s="24">
        <f t="shared" si="92"/>
        <v>4.9409999999999954</v>
      </c>
      <c r="JF48" s="24">
        <f t="shared" si="93"/>
        <v>6.8869999999999987</v>
      </c>
      <c r="JG48" s="24">
        <f t="shared" si="94"/>
        <v>4.7970000000000068</v>
      </c>
      <c r="JH48" s="24">
        <f t="shared" si="95"/>
        <v>13.945000000000007</v>
      </c>
      <c r="JI48" s="24">
        <f t="shared" si="96"/>
        <v>5.0349999999999895</v>
      </c>
      <c r="JJ48" s="24">
        <f t="shared" si="97"/>
        <v>5.6310000000000082</v>
      </c>
      <c r="JK48" s="24">
        <f t="shared" si="98"/>
        <v>10.299999999999997</v>
      </c>
      <c r="JL48" s="24">
        <f t="shared" si="99"/>
        <v>3.9639999999999898</v>
      </c>
      <c r="JM48" s="24">
        <f t="shared" si="100"/>
        <v>3.9230000000000098</v>
      </c>
      <c r="JN48" s="24">
        <f t="shared" si="101"/>
        <v>15.335999999999995</v>
      </c>
      <c r="JO48" s="24">
        <f t="shared" si="102"/>
        <v>4.2000000000000037</v>
      </c>
      <c r="JP48" s="24">
        <f t="shared" si="103"/>
        <v>13.297000000000004</v>
      </c>
      <c r="JQ48" s="24">
        <f t="shared" si="104"/>
        <v>5.6689999999999907</v>
      </c>
      <c r="JR48" s="24">
        <f t="shared" si="105"/>
        <v>4.881000000000002</v>
      </c>
      <c r="JS48" s="24">
        <f t="shared" si="106"/>
        <v>5.8769999999999989</v>
      </c>
      <c r="JT48" s="24">
        <f t="shared" si="107"/>
        <v>4.6999999999999931</v>
      </c>
      <c r="JU48" s="24">
        <f t="shared" si="108"/>
        <v>7.3890000000000011</v>
      </c>
      <c r="JV48" s="24">
        <f t="shared" si="109"/>
        <v>7.6140000000000096</v>
      </c>
      <c r="JW48" s="24">
        <f t="shared" si="110"/>
        <v>3.0200000000000005</v>
      </c>
      <c r="JX48" s="24">
        <f t="shared" si="111"/>
        <v>8.1150000000000055</v>
      </c>
      <c r="JY48" s="24">
        <f t="shared" si="112"/>
        <v>4.9150000000000027</v>
      </c>
      <c r="JZ48" s="24">
        <f t="shared" si="113"/>
        <v>5.1290000000000058</v>
      </c>
      <c r="KA48" s="24">
        <f t="shared" si="114"/>
        <v>4.8010000000000108</v>
      </c>
      <c r="KB48" s="24">
        <f t="shared" si="115"/>
        <v>3.7220000000000031</v>
      </c>
      <c r="KC48" s="24">
        <f t="shared" si="116"/>
        <v>10.986000000000008</v>
      </c>
      <c r="KD48" s="24">
        <f t="shared" si="117"/>
        <v>3.400000000000003</v>
      </c>
      <c r="KE48" s="24">
        <f t="shared" si="118"/>
        <v>7.4410000000000087</v>
      </c>
      <c r="KF48" s="24">
        <f t="shared" si="119"/>
        <v>5.6769999999999987</v>
      </c>
      <c r="KG48" s="24">
        <f t="shared" si="120"/>
        <v>4.4019999999999948</v>
      </c>
      <c r="KH48" s="24" t="e">
        <f t="shared" si="9"/>
        <v>#DIV/0!</v>
      </c>
      <c r="KI48" s="24" t="e">
        <f t="shared" si="134"/>
        <v>#DIV/0!</v>
      </c>
      <c r="KJ48" s="24">
        <f t="shared" si="135"/>
        <v>4.2349355782867137</v>
      </c>
      <c r="KK48" s="24">
        <f t="shared" si="136"/>
        <v>9.4157493649449577</v>
      </c>
      <c r="KL48" s="24">
        <f t="shared" si="137"/>
        <v>5.5980193110892751</v>
      </c>
      <c r="KM48" s="24">
        <f t="shared" si="138"/>
        <v>4.6999896772571992</v>
      </c>
    </row>
    <row r="49" spans="1:268" outlineLevel="1"/>
    <row r="50" spans="1:268" s="33" customFormat="1" outlineLevel="2">
      <c r="A50" s="34" t="s">
        <v>302</v>
      </c>
      <c r="EW50" s="34" t="s">
        <v>318</v>
      </c>
    </row>
    <row r="51" spans="1:268" outlineLevel="2">
      <c r="HU51" s="17" t="s">
        <v>6</v>
      </c>
      <c r="HV51" s="17" t="s">
        <v>7</v>
      </c>
      <c r="HW51" s="17" t="s">
        <v>8</v>
      </c>
      <c r="HX51" s="17" t="s">
        <v>64</v>
      </c>
      <c r="HY51" s="17" t="s">
        <v>10</v>
      </c>
      <c r="HZ51" s="17" t="s">
        <v>11</v>
      </c>
      <c r="IA51" s="17" t="s">
        <v>12</v>
      </c>
      <c r="IB51" s="17" t="s">
        <v>13</v>
      </c>
      <c r="IC51" s="17" t="s">
        <v>15</v>
      </c>
      <c r="ID51" s="17" t="s">
        <v>16</v>
      </c>
      <c r="IE51" s="17" t="s">
        <v>18</v>
      </c>
      <c r="IF51" s="17" t="s">
        <v>19</v>
      </c>
      <c r="IG51" s="17" t="s">
        <v>20</v>
      </c>
      <c r="IH51" s="17" t="s">
        <v>66</v>
      </c>
      <c r="II51" s="17" t="s">
        <v>25</v>
      </c>
      <c r="IJ51" s="17" t="s">
        <v>27</v>
      </c>
      <c r="IK51" s="17" t="s">
        <v>29</v>
      </c>
      <c r="IL51" s="17" t="s">
        <v>30</v>
      </c>
      <c r="IM51" s="17" t="s">
        <v>33</v>
      </c>
      <c r="IN51" s="17" t="s">
        <v>35</v>
      </c>
      <c r="IO51" s="17" t="s">
        <v>184</v>
      </c>
      <c r="IP51" s="17" t="s">
        <v>37</v>
      </c>
      <c r="IQ51" s="17" t="s">
        <v>38</v>
      </c>
      <c r="IR51" s="17" t="s">
        <v>40</v>
      </c>
      <c r="IS51" s="17" t="s">
        <v>42</v>
      </c>
      <c r="IT51" s="17" t="s">
        <v>44</v>
      </c>
      <c r="IU51" s="17" t="s">
        <v>45</v>
      </c>
      <c r="IV51" s="17" t="s">
        <v>49</v>
      </c>
      <c r="IW51" t="s">
        <v>50</v>
      </c>
      <c r="IX51" s="17" t="s">
        <v>51</v>
      </c>
      <c r="IY51" s="17" t="s">
        <v>187</v>
      </c>
      <c r="IZ51" s="17" t="s">
        <v>53</v>
      </c>
      <c r="JA51" s="17" t="s">
        <v>54</v>
      </c>
      <c r="JB51" s="17" t="s">
        <v>55</v>
      </c>
      <c r="JC51" s="17" t="s">
        <v>59</v>
      </c>
      <c r="JD51" s="17" t="s">
        <v>60</v>
      </c>
      <c r="JE51" t="s">
        <v>61</v>
      </c>
      <c r="JF51" s="17" t="s">
        <v>62</v>
      </c>
      <c r="JG51" s="17" t="s">
        <v>188</v>
      </c>
      <c r="JH51" s="17" t="s">
        <v>63</v>
      </c>
    </row>
    <row r="52" spans="1:268" outlineLevel="2">
      <c r="A52">
        <v>1980</v>
      </c>
      <c r="B52" s="16" cm="1">
        <f t="array" ref="B52:B92">+[1]!hp(B7:B47,100)</f>
        <v>23.812663692588835</v>
      </c>
      <c r="C52" s="16"/>
      <c r="D52" s="16" cm="1">
        <f t="array" ref="D52:D92">+[1]!hp(D7:D47,100)</f>
        <v>43.52233238556672</v>
      </c>
      <c r="E52" s="16"/>
      <c r="F52" s="16" cm="1">
        <f t="array" ref="F52:F92">+[1]!hp(F7:F47,100)</f>
        <v>57.704105110305143</v>
      </c>
      <c r="G52" s="16"/>
      <c r="H52" s="16"/>
      <c r="I52" s="16" cm="1">
        <f t="array" ref="I52:I92">+[1]!hp(I7:I47,100)</f>
        <v>38.576276818326825</v>
      </c>
      <c r="J52" s="16"/>
      <c r="K52" s="16"/>
      <c r="L52" s="16"/>
      <c r="M52" s="16"/>
      <c r="N52" s="16" cm="1">
        <f t="array" ref="N52:N92">+[1]!hp(N7:N47,100)</f>
        <v>50.513806968497597</v>
      </c>
      <c r="O52" s="16"/>
      <c r="P52" s="16" cm="1">
        <f t="array" ref="P52:P92">+[1]!hp(P7:P47,100)</f>
        <v>43.01265238384503</v>
      </c>
      <c r="Q52" s="16" cm="1">
        <f t="array" ref="Q52:Q92">+[1]!hp(Q7:Q47,100)</f>
        <v>40.715681221795627</v>
      </c>
      <c r="R52" s="16"/>
      <c r="S52" s="16"/>
      <c r="T52" s="16" cm="1">
        <f t="array" ref="T52:T92">+[1]!hp(T7:T47,100)</f>
        <v>48.666217475470127</v>
      </c>
      <c r="U52" s="16"/>
      <c r="V52" s="16"/>
      <c r="W52" s="16"/>
      <c r="X52" s="16"/>
      <c r="Y52" s="16"/>
      <c r="Z52" s="16" cm="1">
        <f t="array" ref="Z52:Z92">+[1]!hp(Z7:Z47,100)</f>
        <v>31.296922537774826</v>
      </c>
      <c r="AA52" s="16"/>
      <c r="AB52" s="16"/>
      <c r="AC52" s="16" cm="1">
        <f t="array" ref="AC52:AC92">+[1]!hp(AC7:AC47,100)</f>
        <v>22.275763049335712</v>
      </c>
      <c r="AD52" s="16"/>
      <c r="AE52" s="16"/>
      <c r="AF52" s="16"/>
      <c r="AG52" s="16"/>
      <c r="AH52" s="16"/>
      <c r="AI52" s="16" cm="1">
        <f t="array" ref="AI52:AI92">+[1]!hp(AI7:AI47,100)</f>
        <v>61.969386543046312</v>
      </c>
      <c r="AJ52" s="16"/>
      <c r="AK52" s="16" cm="1">
        <f t="array" ref="AK52:AK92">+[1]!hp(AK7:AK47,100)</f>
        <v>53.145022236544165</v>
      </c>
      <c r="AL52" s="16" cm="1">
        <f t="array" ref="AL52:AL92">+[1]!hp(AL7:AL47,100)</f>
        <v>61.989454909945607</v>
      </c>
      <c r="AM52" s="16"/>
      <c r="AN52" s="16"/>
      <c r="AO52" s="16"/>
      <c r="EW52" s="15" cm="1">
        <f t="array" ref="EW52:EW93">+[1]!hp(EW7:EW48,100)</f>
        <v>107.82362110374851</v>
      </c>
      <c r="EX52" s="15" cm="1">
        <f t="array" ref="EX52:EX93">+[1]!hp(EX7:EX48,100)</f>
        <v>94.044432766440778</v>
      </c>
      <c r="EY52" s="15" cm="1">
        <f t="array" ref="EY52:EY93">+[1]!hp(EY7:EY48,100)</f>
        <v>97.893150815093918</v>
      </c>
      <c r="EZ52" s="15" cm="1">
        <f t="array" ref="EZ52:EZ93">+[1]!hp(EZ7:EZ48,100)</f>
        <v>97.791342388181491</v>
      </c>
      <c r="FA52" s="15"/>
      <c r="FB52" s="15" cm="1">
        <f t="array" ref="FB52:FB93">+[1]!hp(FB7:FB48,100)</f>
        <v>96.83573276669722</v>
      </c>
      <c r="FC52" s="15" cm="1">
        <f t="array" ref="FC52:FC93">+[1]!hp(FC7:FC48,100)</f>
        <v>95.455086103778982</v>
      </c>
      <c r="FD52" s="15"/>
      <c r="FE52" s="15" cm="1">
        <f t="array" ref="FE52:FE93">+[1]!hp(FE7:FE48,100)</f>
        <v>93.787509905372218</v>
      </c>
      <c r="FF52" s="15" cm="1">
        <f t="array" ref="FF52:FF93">+[1]!hp(FF7:FF48,100)</f>
        <v>108.07388770979564</v>
      </c>
      <c r="FG52" s="15" cm="1">
        <f t="array" ref="FG52:FG93">+[1]!hp(FG7:FG48,100)</f>
        <v>98.304555239543319</v>
      </c>
      <c r="FH52" s="15" cm="1">
        <f t="array" ref="FH52:FH93">+[1]!hp(FH7:FH48,100)</f>
        <v>88.905346189435065</v>
      </c>
      <c r="FI52" s="15" cm="1">
        <f t="array" ref="FI52:FI93">+[1]!hp(FI7:FI48,100)</f>
        <v>95.728221211789304</v>
      </c>
      <c r="FJ52" s="15" cm="1">
        <f t="array" ref="FJ52:FJ93">+[1]!hp(FJ7:FJ48,100)</f>
        <v>90.446909443711093</v>
      </c>
      <c r="FK52" s="15"/>
      <c r="FL52" s="15"/>
      <c r="FM52" s="15" cm="1">
        <f t="array" ref="FM52:FM93">+[1]!hp(FM7:FM48,100)</f>
        <v>98.918051439868364</v>
      </c>
      <c r="FN52" s="15" cm="1">
        <f t="array" ref="FN52:FN93">+[1]!hp(FN7:FN48,100)</f>
        <v>98.965051620259814</v>
      </c>
      <c r="FO52" s="15" cm="1">
        <f t="array" ref="FO52:FO93">+[1]!hp(FO7:FO48,100)</f>
        <v>91.424722008892275</v>
      </c>
      <c r="FP52" s="15"/>
      <c r="FQ52" s="15" cm="1">
        <f t="array" ref="FQ52:FQ93">+[1]!hp(FQ7:FQ48,100)</f>
        <v>99.888291336719988</v>
      </c>
      <c r="FR52" s="15" cm="1">
        <f t="array" ref="FR52:FR93">+[1]!hp(FR7:FR48,100)</f>
        <v>98.279881134649131</v>
      </c>
      <c r="FS52" s="15" cm="1">
        <f t="array" ref="FS52:FS93">+[1]!hp(FS7:FS48,100)</f>
        <v>95.986960097934272</v>
      </c>
      <c r="FT52" s="15" cm="1">
        <f t="array" ref="FT52:FT93">+[1]!hp(FT7:FT48,100)</f>
        <v>96.499119849591466</v>
      </c>
      <c r="FU52" s="15" cm="1">
        <f t="array" ref="FU52:FU93">+[1]!hp(FU7:FU48,100)</f>
        <v>95.375096811844429</v>
      </c>
      <c r="FV52" s="15" cm="1">
        <f t="array" ref="FV52:FV93">+[1]!hp(FV7:FV48,100)</f>
        <v>96.293918722540781</v>
      </c>
      <c r="FW52" s="15" cm="1">
        <f t="array" ref="FW52:FW93">+[1]!hp(FW7:FW48,100)</f>
        <v>104.19065899406989</v>
      </c>
      <c r="FX52" s="15" cm="1">
        <f t="array" ref="FX52:FX93">+[1]!hp(FX7:FX48,100)</f>
        <v>100.27283866128738</v>
      </c>
      <c r="FY52" s="15" cm="1">
        <f t="array" ref="FY52:FY93">+[1]!hp(FY7:FY48,100)</f>
        <v>97.453500701676163</v>
      </c>
      <c r="FZ52" s="15" cm="1">
        <f t="array" ref="FZ52:FZ93">+[1]!hp(FZ7:FZ48,100)</f>
        <v>92.295952868977707</v>
      </c>
      <c r="GA52" s="15" cm="1">
        <f t="array" ref="GA52:GA93">+[1]!hp(GA7:GA48,100)</f>
        <v>96.9860475638568</v>
      </c>
      <c r="GB52" s="15" cm="1">
        <f t="array" ref="GB52:GB93">+[1]!hp(GB7:GB48,100)</f>
        <v>96.337601023721902</v>
      </c>
      <c r="GC52" s="15" cm="1">
        <f t="array" ref="GC52:GC93">+[1]!hp(GC7:GC48,100)</f>
        <v>97.313271749445704</v>
      </c>
      <c r="GD52" s="15" cm="1">
        <f t="array" ref="GD52:GD93">+[1]!hp(GD7:GD48,100)</f>
        <v>98.082466694304486</v>
      </c>
      <c r="GE52" s="15" cm="1">
        <f t="array" ref="GE52:GE93">+[1]!hp(GE7:GE48,100)</f>
        <v>86.411799808036704</v>
      </c>
      <c r="GF52" s="15"/>
      <c r="GG52" s="15"/>
      <c r="GH52" s="15" cm="1">
        <f t="array" ref="GH52:GH93">+[1]!hp(GH7:GH48,100)</f>
        <v>90.90501428699433</v>
      </c>
      <c r="GI52" s="15" cm="1">
        <f t="array" ref="GI52:GI93">+[1]!hp(GI7:GI48,100)</f>
        <v>101.72819560104838</v>
      </c>
      <c r="GJ52" s="15"/>
      <c r="GK52" s="15"/>
      <c r="GL52" s="15" cm="1">
        <f t="array" ref="GL52:GL93">+[1]!hp(GL7:GL48,100)</f>
        <v>101.27167100248921</v>
      </c>
      <c r="GM52" s="15" cm="1">
        <f t="array" ref="GM52:GM93">+[1]!hp(GM7:GM48,100)</f>
        <v>106.54265743505179</v>
      </c>
      <c r="GN52" s="15"/>
      <c r="GO52" s="15" cm="1">
        <f t="array" ref="GO52:GO93">+[1]!hp(GO7:GO48,100)</f>
        <v>98.107993545337891</v>
      </c>
      <c r="GP52" s="15" cm="1">
        <f t="array" ref="GP52:GP93">+[1]!hp(GP7:GP48,100)</f>
        <v>105.25221861436505</v>
      </c>
      <c r="GQ52" s="15" cm="1">
        <f t="array" ref="GQ52:GQ93">+[1]!hp(GQ7:GQ48,100)</f>
        <v>99.004226953578581</v>
      </c>
      <c r="GR52" s="15" cm="1">
        <f t="array" ref="GR52:GR93">+[1]!hp(GR7:GR48,100)</f>
        <v>102.34853067471794</v>
      </c>
      <c r="GS52" s="15" cm="1">
        <f t="array" ref="GS52:GS93">+[1]!hp(GS7:GS48,100)</f>
        <v>91.519966015267229</v>
      </c>
      <c r="GT52" s="15" cm="1">
        <f t="array" ref="GT52:GT93">+[1]!hp(GT7:GT48,100)</f>
        <v>96.371666425103257</v>
      </c>
      <c r="GU52" s="15" cm="1">
        <f t="array" ref="GU52:GU93">+[1]!hp(GU7:GU48,100)</f>
        <v>105.84156374332734</v>
      </c>
      <c r="GV52" s="15"/>
      <c r="GW52" s="15"/>
      <c r="GX52" s="15" cm="1">
        <f t="array" ref="GX52:GX93">+[1]!hp(GX7:GX48,100)</f>
        <v>94.782409203283351</v>
      </c>
      <c r="GY52" s="15"/>
      <c r="GZ52" s="15"/>
      <c r="HA52" s="15"/>
      <c r="HB52" s="15" cm="1">
        <f t="array" ref="HB52:HB93">+[1]!hp(HB7:HB48,100)</f>
        <v>95.611689274050704</v>
      </c>
      <c r="HC52" s="15" cm="1">
        <f t="array" ref="HC52:HC93">+[1]!hp(HC7:HC48,100)</f>
        <v>101.4666996152954</v>
      </c>
      <c r="HD52" s="15" cm="1">
        <f t="array" ref="HD52:HD93">+[1]!hp(HD7:HD48,100)</f>
        <v>97.920432499276117</v>
      </c>
      <c r="HE52" s="15" cm="1">
        <f t="array" ref="HE52:HE93">+[1]!hp(HE7:HE48,100)</f>
        <v>96.871520996028607</v>
      </c>
      <c r="HF52" s="15"/>
      <c r="HG52" s="15" cm="1">
        <f t="array" ref="HG52:HG93">+[1]!hp(HG7:HG48,100)</f>
        <v>96.961839394563867</v>
      </c>
      <c r="HH52" s="15" cm="1">
        <f t="array" ref="HH52:HH93">+[1]!hp(HH7:HH48,100)</f>
        <v>97.123105050987704</v>
      </c>
      <c r="HI52" s="15" cm="1">
        <f t="array" ref="HI52:HI93">+[1]!hp(HI7:HI48,100)</f>
        <v>92.536278371192324</v>
      </c>
      <c r="HL52" s="15" cm="1">
        <f t="array" ref="HL52:HL93">+[1]!hp(HL7:HL48,100)</f>
        <v>24.282270703212291</v>
      </c>
      <c r="HM52" s="15"/>
      <c r="HN52" s="15" cm="1">
        <f t="array" ref="HN52:HN93">+[1]!hp(HN7:HN48,100)</f>
        <v>4449.5927980994738</v>
      </c>
      <c r="HO52" s="15"/>
      <c r="HP52" s="15" cm="1">
        <f t="array" ref="HP52:HP93">+[1]!hp(HP7:HP48,100)</f>
        <v>298.99993237113461</v>
      </c>
      <c r="HQ52" s="15" cm="1">
        <f t="array" ref="HQ52:HQ93">+[1]!hp(HQ7:HQ48,100)</f>
        <v>40.822028239756897</v>
      </c>
    </row>
    <row r="53" spans="1:268" outlineLevel="2">
      <c r="A53">
        <v>1981</v>
      </c>
      <c r="B53" s="16">
        <v>23.548424298827147</v>
      </c>
      <c r="C53" s="16"/>
      <c r="D53" s="16">
        <v>43.222673705974593</v>
      </c>
      <c r="E53" s="16"/>
      <c r="F53" s="16">
        <v>56.765852640278275</v>
      </c>
      <c r="G53" s="16"/>
      <c r="H53" s="16"/>
      <c r="I53" s="16">
        <v>38.113918112791481</v>
      </c>
      <c r="J53" s="16"/>
      <c r="K53" s="16" cm="1">
        <f t="array" ref="K53:K92">+[1]!hp(K8:K47,100)</f>
        <v>29.743692192035702</v>
      </c>
      <c r="L53" s="16"/>
      <c r="M53" s="16"/>
      <c r="N53" s="16">
        <v>48.824431787992346</v>
      </c>
      <c r="O53" s="16"/>
      <c r="P53" s="16">
        <v>42.234987395703541</v>
      </c>
      <c r="Q53" s="16">
        <v>40.71762569502355</v>
      </c>
      <c r="R53" s="16"/>
      <c r="S53" s="16"/>
      <c r="T53" s="16">
        <v>48.050392147655927</v>
      </c>
      <c r="U53" s="16"/>
      <c r="V53" s="16" cm="1">
        <f t="array" ref="V53:V92">+[1]!hp(V8:V47,100)</f>
        <v>38.88968265601067</v>
      </c>
      <c r="W53" s="16"/>
      <c r="X53" s="16"/>
      <c r="Y53" s="16"/>
      <c r="Z53" s="16">
        <v>31.14575574053092</v>
      </c>
      <c r="AA53" s="16"/>
      <c r="AB53" s="16" cm="1">
        <f t="array" ref="AB53:AB92">+[1]!hp(AB8:AB47,100)</f>
        <v>41.862861011038532</v>
      </c>
      <c r="AC53" s="16">
        <v>22.389190117247264</v>
      </c>
      <c r="AD53" s="16"/>
      <c r="AE53" s="16"/>
      <c r="AF53" s="16"/>
      <c r="AG53" s="16"/>
      <c r="AH53" s="16"/>
      <c r="AI53" s="16">
        <v>61.108717951441704</v>
      </c>
      <c r="AJ53" s="16"/>
      <c r="AK53" s="16">
        <v>51.010515474328145</v>
      </c>
      <c r="AL53" s="16">
        <v>58.434759876554118</v>
      </c>
      <c r="AM53" s="16"/>
      <c r="AN53" s="16"/>
      <c r="AO53" s="16"/>
      <c r="EW53" s="15">
        <v>108.48195904960629</v>
      </c>
      <c r="EX53" s="15">
        <v>93.829067216145091</v>
      </c>
      <c r="EY53" s="15">
        <v>101.33178778648561</v>
      </c>
      <c r="EZ53" s="15">
        <v>99.742912017546445</v>
      </c>
      <c r="FA53" s="15"/>
      <c r="FB53" s="15">
        <v>98.622018984166317</v>
      </c>
      <c r="FC53" s="15">
        <v>94.694798726650035</v>
      </c>
      <c r="FD53" s="15"/>
      <c r="FE53" s="15">
        <v>96.009237655199257</v>
      </c>
      <c r="FF53" s="15">
        <v>111.10003559441925</v>
      </c>
      <c r="FG53" s="15">
        <v>101.12731223479287</v>
      </c>
      <c r="FH53" s="15">
        <v>91.005893524653061</v>
      </c>
      <c r="FI53" s="15">
        <v>99.472680308421559</v>
      </c>
      <c r="FJ53" s="15">
        <v>92.806298130974213</v>
      </c>
      <c r="FK53" s="15"/>
      <c r="FL53" s="15"/>
      <c r="FM53" s="15">
        <v>101.62170364662946</v>
      </c>
      <c r="FN53" s="15">
        <v>101.07871335189533</v>
      </c>
      <c r="FO53" s="15">
        <v>91.323224247820491</v>
      </c>
      <c r="FP53" s="15"/>
      <c r="FQ53" s="15">
        <v>102.91185212186573</v>
      </c>
      <c r="FR53" s="15">
        <v>100.60244455303041</v>
      </c>
      <c r="FS53" s="15">
        <v>98.165218176797538</v>
      </c>
      <c r="FT53" s="15">
        <v>97.035527505429855</v>
      </c>
      <c r="FU53" s="15">
        <v>95.541639280806635</v>
      </c>
      <c r="FV53" s="15">
        <v>98.770205005845924</v>
      </c>
      <c r="FW53" s="15">
        <v>105.23257521493984</v>
      </c>
      <c r="FX53" s="15">
        <v>103.12333720377077</v>
      </c>
      <c r="FY53" s="15">
        <v>103.64734310129001</v>
      </c>
      <c r="FZ53" s="15">
        <v>100.2390600236384</v>
      </c>
      <c r="GA53" s="15">
        <v>98.805309769750778</v>
      </c>
      <c r="GB53" s="15">
        <v>100.36138525750238</v>
      </c>
      <c r="GC53" s="15">
        <v>99.544469399387893</v>
      </c>
      <c r="GD53" s="15">
        <v>103.32794459742763</v>
      </c>
      <c r="GE53" s="15">
        <v>101.39459804700932</v>
      </c>
      <c r="GF53" s="15"/>
      <c r="GG53" s="15"/>
      <c r="GH53" s="15">
        <v>96.490444069162578</v>
      </c>
      <c r="GI53" s="15">
        <v>102.98800258333736</v>
      </c>
      <c r="GJ53" s="15"/>
      <c r="GK53" s="15" cm="1">
        <f t="array" ref="GK53:GK93">+[1]!hp(GK8:GK48,100)</f>
        <v>95.376078622450024</v>
      </c>
      <c r="GL53" s="15">
        <v>103.45493901288502</v>
      </c>
      <c r="GM53" s="15">
        <v>105.32950478152456</v>
      </c>
      <c r="GN53" s="15"/>
      <c r="GO53" s="15">
        <v>101.43711106761477</v>
      </c>
      <c r="GP53" s="15">
        <v>106.7709140035013</v>
      </c>
      <c r="GQ53" s="15">
        <v>101.72857597058865</v>
      </c>
      <c r="GR53" s="15">
        <v>102.42726938195898</v>
      </c>
      <c r="GS53" s="15">
        <v>91.659059381984349</v>
      </c>
      <c r="GT53" s="15">
        <v>99.621217974063654</v>
      </c>
      <c r="GU53" s="15">
        <v>107.41546399855793</v>
      </c>
      <c r="GV53" s="15"/>
      <c r="GW53" s="15"/>
      <c r="GX53" s="15">
        <v>104.17607868349707</v>
      </c>
      <c r="GY53" s="15"/>
      <c r="GZ53" s="15"/>
      <c r="HA53" s="15"/>
      <c r="HB53" s="15">
        <v>98.342282232622637</v>
      </c>
      <c r="HC53" s="15">
        <v>104.27766155814905</v>
      </c>
      <c r="HD53" s="15">
        <v>99.883605023621982</v>
      </c>
      <c r="HE53" s="15">
        <v>103.1553186601838</v>
      </c>
      <c r="HF53" s="15"/>
      <c r="HG53" s="15">
        <v>100.16701419195761</v>
      </c>
      <c r="HH53" s="15">
        <v>100.90227098508591</v>
      </c>
      <c r="HI53" s="15">
        <v>93.122358276826532</v>
      </c>
      <c r="HL53" s="15">
        <v>24.800911806994346</v>
      </c>
      <c r="HM53" s="15"/>
      <c r="HN53" s="15">
        <v>4469.5085459890543</v>
      </c>
      <c r="HO53" s="15"/>
      <c r="HP53" s="15">
        <v>318.39552201173905</v>
      </c>
      <c r="HQ53" s="15">
        <v>41.024130781928619</v>
      </c>
      <c r="HT53">
        <v>3</v>
      </c>
      <c r="HU53" s="18">
        <f>+HLOOKUP(HU$51,$HU$6:$KM$48,$HT53)</f>
        <v>-5.7440000000000051</v>
      </c>
      <c r="HV53" s="18">
        <f>+HLOOKUP(HV$51,$HU$6:$KM$48,$HT53)</f>
        <v>4.1269999999999918</v>
      </c>
      <c r="HW53" s="18">
        <f t="shared" ref="HW53:JH60" si="141">+HLOOKUP(HW$51,$HU$6:$KM$48,$HT53)</f>
        <v>-9.900000000000464E-2</v>
      </c>
      <c r="HX53" s="18">
        <f t="shared" si="141"/>
        <v>-9.900000000000464E-2</v>
      </c>
      <c r="HY53" s="18">
        <f t="shared" si="141"/>
        <v>-0.27899999999999592</v>
      </c>
      <c r="HZ53" s="18">
        <f t="shared" si="141"/>
        <v>0.29999999999998916</v>
      </c>
      <c r="IA53" s="18" t="e">
        <f t="shared" si="141"/>
        <v>#DIV/0!</v>
      </c>
      <c r="IB53" s="18">
        <f t="shared" si="141"/>
        <v>-4.4000000000000039</v>
      </c>
      <c r="IC53" s="18">
        <f t="shared" si="141"/>
        <v>3.5029999999999895</v>
      </c>
      <c r="ID53" s="18">
        <f t="shared" si="141"/>
        <v>6.2119999999999953</v>
      </c>
      <c r="IE53" s="18">
        <f t="shared" si="141"/>
        <v>2.2769999999999957</v>
      </c>
      <c r="IF53" s="18">
        <f t="shared" si="141"/>
        <v>-2.2599999999999953</v>
      </c>
      <c r="IG53" s="18">
        <f t="shared" si="141"/>
        <v>-0.65800000000000303</v>
      </c>
      <c r="IH53" s="18">
        <f t="shared" si="141"/>
        <v>3.8999999999999924</v>
      </c>
      <c r="II53" s="18">
        <f t="shared" si="141"/>
        <v>1.1030000000000095</v>
      </c>
      <c r="IJ53" s="18">
        <f t="shared" si="141"/>
        <v>0.11000000000001009</v>
      </c>
      <c r="IK53" s="18">
        <f t="shared" si="141"/>
        <v>-1.5560000000000018</v>
      </c>
      <c r="IL53" s="18">
        <f t="shared" si="141"/>
        <v>2.5330000000000075</v>
      </c>
      <c r="IM53" s="18">
        <f t="shared" si="141"/>
        <v>0.55700000000000749</v>
      </c>
      <c r="IN53" s="18">
        <f t="shared" si="141"/>
        <v>4.2089999999999961</v>
      </c>
      <c r="IO53" s="18">
        <f t="shared" si="141"/>
        <v>7.2459999999999969</v>
      </c>
      <c r="IP53" s="18" t="e">
        <f t="shared" si="141"/>
        <v>#DIV/0!</v>
      </c>
      <c r="IQ53" s="18" t="e">
        <f t="shared" si="141"/>
        <v>#DIV/0!</v>
      </c>
      <c r="IR53" s="18">
        <f t="shared" si="141"/>
        <v>0.79800000000000981</v>
      </c>
      <c r="IS53" s="18">
        <f t="shared" si="141"/>
        <v>8.5259999999999891</v>
      </c>
      <c r="IT53" s="18">
        <f t="shared" si="141"/>
        <v>2.9609999999999914</v>
      </c>
      <c r="IU53" s="18">
        <f t="shared" si="141"/>
        <v>1.5980000000000105</v>
      </c>
      <c r="IV53" s="18">
        <f t="shared" si="141"/>
        <v>5.4610000000000047</v>
      </c>
      <c r="IW53" s="18">
        <f t="shared" si="141"/>
        <v>5.4610000000000047</v>
      </c>
      <c r="IX53" s="18">
        <f t="shared" si="141"/>
        <v>3.5230000000000095</v>
      </c>
      <c r="IY53" s="18" t="e">
        <f t="shared" si="141"/>
        <v>#DIV/0!</v>
      </c>
      <c r="IZ53" s="18" t="e">
        <f t="shared" si="141"/>
        <v>#DIV/0!</v>
      </c>
      <c r="JA53" s="18">
        <f t="shared" si="141"/>
        <v>-0.40799999999999725</v>
      </c>
      <c r="JB53" s="18">
        <f t="shared" si="141"/>
        <v>4.5400000000000107</v>
      </c>
      <c r="JC53" s="18">
        <f t="shared" si="141"/>
        <v>4.3649999999999967</v>
      </c>
      <c r="JD53" s="18">
        <f t="shared" si="141"/>
        <v>-0.69299999999999917</v>
      </c>
      <c r="JE53" s="18">
        <f t="shared" si="141"/>
        <v>3.4232895845702327</v>
      </c>
      <c r="JF53" s="18">
        <f t="shared" si="141"/>
        <v>3.4232895845702327</v>
      </c>
      <c r="JG53" s="18">
        <f t="shared" si="141"/>
        <v>3.4232895845702327</v>
      </c>
      <c r="JH53" s="18" t="e">
        <f t="shared" si="141"/>
        <v>#DIV/0!</v>
      </c>
    </row>
    <row r="54" spans="1:268" outlineLevel="2">
      <c r="A54">
        <v>1982</v>
      </c>
      <c r="B54" s="16">
        <v>23.260518559517529</v>
      </c>
      <c r="C54" s="16"/>
      <c r="D54" s="16">
        <v>42.911358858645208</v>
      </c>
      <c r="E54" s="16"/>
      <c r="F54" s="16">
        <v>55.812712066360781</v>
      </c>
      <c r="G54" s="16"/>
      <c r="H54" s="16"/>
      <c r="I54" s="16">
        <v>37.640530773443835</v>
      </c>
      <c r="J54" s="16"/>
      <c r="K54" s="16">
        <v>28.995743975585384</v>
      </c>
      <c r="L54" s="16"/>
      <c r="M54" s="16"/>
      <c r="N54" s="16">
        <v>47.183860907986926</v>
      </c>
      <c r="O54" s="16"/>
      <c r="P54" s="16">
        <v>41.444629569149285</v>
      </c>
      <c r="Q54" s="16">
        <v>40.717581066673695</v>
      </c>
      <c r="R54" s="16"/>
      <c r="S54" s="16"/>
      <c r="T54" s="16">
        <v>47.418544006845771</v>
      </c>
      <c r="U54" s="16"/>
      <c r="V54" s="16">
        <v>37.62165270859321</v>
      </c>
      <c r="W54" s="16"/>
      <c r="X54" s="16"/>
      <c r="Y54" s="16"/>
      <c r="Z54" s="16">
        <v>30.978619717909265</v>
      </c>
      <c r="AA54" s="16"/>
      <c r="AB54" s="16">
        <v>39.073666011761603</v>
      </c>
      <c r="AC54" s="16">
        <v>22.459131944568067</v>
      </c>
      <c r="AD54" s="16"/>
      <c r="AE54" s="16"/>
      <c r="AF54" s="16"/>
      <c r="AG54" s="16"/>
      <c r="AH54" s="16"/>
      <c r="AI54" s="16">
        <v>60.221149783295211</v>
      </c>
      <c r="AJ54" s="16"/>
      <c r="AK54" s="16">
        <v>48.857144433583926</v>
      </c>
      <c r="AL54" s="16">
        <v>54.911421979869111</v>
      </c>
      <c r="AM54" s="16"/>
      <c r="AN54" s="16"/>
      <c r="AO54" s="16"/>
      <c r="EW54" s="15">
        <v>109.06206078442658</v>
      </c>
      <c r="EX54" s="15">
        <v>93.673257338184996</v>
      </c>
      <c r="EY54" s="15">
        <v>104.79149324972636</v>
      </c>
      <c r="EZ54" s="15">
        <v>101.71656822302958</v>
      </c>
      <c r="FA54" s="15"/>
      <c r="FB54" s="15">
        <v>100.43994787396844</v>
      </c>
      <c r="FC54" s="15">
        <v>93.9799604884833</v>
      </c>
      <c r="FD54" s="15"/>
      <c r="FE54" s="15">
        <v>98.293090305972569</v>
      </c>
      <c r="FF54" s="15">
        <v>114.04544460194491</v>
      </c>
      <c r="FG54" s="15">
        <v>103.96702367764698</v>
      </c>
      <c r="FH54" s="15">
        <v>93.217387397976708</v>
      </c>
      <c r="FI54" s="15">
        <v>103.25985719293593</v>
      </c>
      <c r="FJ54" s="15">
        <v>95.261217723800215</v>
      </c>
      <c r="FK54" s="15"/>
      <c r="FL54" s="15"/>
      <c r="FM54" s="15">
        <v>104.33617533899186</v>
      </c>
      <c r="FN54" s="15">
        <v>103.20272456732825</v>
      </c>
      <c r="FO54" s="15">
        <v>91.307479266659783</v>
      </c>
      <c r="FP54" s="15"/>
      <c r="FQ54" s="15">
        <v>105.93652999364429</v>
      </c>
      <c r="FR54" s="15">
        <v>102.94220916006519</v>
      </c>
      <c r="FS54" s="15">
        <v>100.38360665468146</v>
      </c>
      <c r="FT54" s="15">
        <v>97.606943962772334</v>
      </c>
      <c r="FU54" s="15">
        <v>95.754430781650399</v>
      </c>
      <c r="FV54" s="15">
        <v>101.28355210192566</v>
      </c>
      <c r="FW54" s="15">
        <v>106.2325848458691</v>
      </c>
      <c r="FX54" s="15">
        <v>105.97110735964129</v>
      </c>
      <c r="FY54" s="15">
        <v>109.86665049388708</v>
      </c>
      <c r="FZ54" s="15">
        <v>108.25920764960932</v>
      </c>
      <c r="GA54" s="15">
        <v>100.65471150000619</v>
      </c>
      <c r="GB54" s="15">
        <v>104.42179348104563</v>
      </c>
      <c r="GC54" s="15">
        <v>101.80253433183563</v>
      </c>
      <c r="GD54" s="15">
        <v>108.59259783360773</v>
      </c>
      <c r="GE54" s="15">
        <v>116.51327828790157</v>
      </c>
      <c r="GF54" s="15"/>
      <c r="GG54" s="15"/>
      <c r="GH54" s="15">
        <v>102.16682370846088</v>
      </c>
      <c r="GI54" s="15">
        <v>104.23052760961586</v>
      </c>
      <c r="GJ54" s="15"/>
      <c r="GK54" s="15">
        <v>98.126939037923762</v>
      </c>
      <c r="GL54" s="15">
        <v>105.62549031325594</v>
      </c>
      <c r="GM54" s="15">
        <v>104.05092555364681</v>
      </c>
      <c r="GN54" s="15"/>
      <c r="GO54" s="15">
        <v>104.78514865443826</v>
      </c>
      <c r="GP54" s="15">
        <v>108.23708720649391</v>
      </c>
      <c r="GQ54" s="15">
        <v>104.46288271806293</v>
      </c>
      <c r="GR54" s="15">
        <v>102.48252278245285</v>
      </c>
      <c r="GS54" s="15">
        <v>91.882953088548803</v>
      </c>
      <c r="GT54" s="15">
        <v>102.90705285877301</v>
      </c>
      <c r="GU54" s="15">
        <v>108.93094861635524</v>
      </c>
      <c r="GV54" s="15"/>
      <c r="GW54" s="15"/>
      <c r="GX54" s="15">
        <v>113.62192407167795</v>
      </c>
      <c r="GY54" s="15"/>
      <c r="GZ54" s="15"/>
      <c r="HA54" s="15"/>
      <c r="HB54" s="15">
        <v>101.11675829845406</v>
      </c>
      <c r="HC54" s="15">
        <v>107.07395650484975</v>
      </c>
      <c r="HD54" s="15">
        <v>101.86757322297508</v>
      </c>
      <c r="HE54" s="15">
        <v>109.47040111437869</v>
      </c>
      <c r="HF54" s="15"/>
      <c r="HG54" s="15">
        <v>103.40257059540571</v>
      </c>
      <c r="HH54" s="15">
        <v>104.71020586867424</v>
      </c>
      <c r="HI54" s="15">
        <v>93.783075398748821</v>
      </c>
      <c r="HL54" s="15">
        <v>25.322090203744278</v>
      </c>
      <c r="HM54" s="15"/>
      <c r="HN54" s="15">
        <v>4489.2602858976397</v>
      </c>
      <c r="HO54" s="15"/>
      <c r="HP54" s="15">
        <v>337.88768232863214</v>
      </c>
      <c r="HQ54" s="15">
        <v>41.217343041702776</v>
      </c>
      <c r="HT54">
        <f>+HT53+1</f>
        <v>4</v>
      </c>
      <c r="HU54" s="18">
        <f t="shared" ref="HU54:IJ93" si="142">+HLOOKUP(HU$51,$HU$6:$KM$48,$HT54)</f>
        <v>-3.1490000000000018</v>
      </c>
      <c r="HV54" s="18">
        <f t="shared" si="142"/>
        <v>6.2999999999990841E-2</v>
      </c>
      <c r="HW54" s="18">
        <f t="shared" si="142"/>
        <v>1.9079999999999986</v>
      </c>
      <c r="HX54" s="18">
        <f t="shared" si="142"/>
        <v>1.9079999999999986</v>
      </c>
      <c r="HY54" s="18">
        <f t="shared" si="142"/>
        <v>0.59499999999998998</v>
      </c>
      <c r="HZ54" s="18">
        <f t="shared" si="142"/>
        <v>-3.9390000000000036</v>
      </c>
      <c r="IA54" s="18" t="e">
        <f t="shared" si="142"/>
        <v>#DIV/0!</v>
      </c>
      <c r="IB54" s="18">
        <f t="shared" si="142"/>
        <v>0.59599999999999653</v>
      </c>
      <c r="IC54" s="18">
        <f t="shared" si="142"/>
        <v>-3.1869999999999954</v>
      </c>
      <c r="ID54" s="18">
        <f t="shared" si="142"/>
        <v>-13.588000000000001</v>
      </c>
      <c r="IE54" s="18">
        <f t="shared" si="142"/>
        <v>0.94799999999999329</v>
      </c>
      <c r="IF54" s="18">
        <f t="shared" si="142"/>
        <v>-7.2849999999999966</v>
      </c>
      <c r="IG54" s="18">
        <f t="shared" si="142"/>
        <v>3.6780000000000035</v>
      </c>
      <c r="IH54" s="18">
        <f t="shared" si="142"/>
        <v>1.2000000000000011</v>
      </c>
      <c r="II54" s="18">
        <f t="shared" si="142"/>
        <v>2.4010000000000087</v>
      </c>
      <c r="IJ54" s="18">
        <f t="shared" si="142"/>
        <v>-0.78799999999998871</v>
      </c>
      <c r="IK54" s="18">
        <f t="shared" si="141"/>
        <v>-1.1299999999999977</v>
      </c>
      <c r="IL54" s="18">
        <f t="shared" si="141"/>
        <v>-1.3909999999999978</v>
      </c>
      <c r="IM54" s="18">
        <f t="shared" si="141"/>
        <v>0.15600000000000058</v>
      </c>
      <c r="IN54" s="18">
        <f t="shared" si="141"/>
        <v>3.3120000000000038</v>
      </c>
      <c r="IO54" s="18">
        <f t="shared" si="141"/>
        <v>8.338000000000001</v>
      </c>
      <c r="IP54" s="18" t="e">
        <f t="shared" si="141"/>
        <v>#DIV/0!</v>
      </c>
      <c r="IQ54" s="18" t="e">
        <f t="shared" si="141"/>
        <v>#DIV/0!</v>
      </c>
      <c r="IR54" s="18">
        <f t="shared" si="141"/>
        <v>1.0389999999999899</v>
      </c>
      <c r="IS54" s="18">
        <f t="shared" si="141"/>
        <v>-0.52099999999999369</v>
      </c>
      <c r="IT54" s="18">
        <f t="shared" si="141"/>
        <v>2.8780000000000028</v>
      </c>
      <c r="IU54" s="18">
        <f t="shared" si="141"/>
        <v>0.23500000000000743</v>
      </c>
      <c r="IV54" s="18">
        <f t="shared" si="141"/>
        <v>-0.32400000000000206</v>
      </c>
      <c r="IW54" s="18">
        <f t="shared" si="141"/>
        <v>-0.32400000000000206</v>
      </c>
      <c r="IX54" s="18">
        <f t="shared" si="141"/>
        <v>2.1630000000000038</v>
      </c>
      <c r="IY54" s="18" t="e">
        <f t="shared" si="141"/>
        <v>#DIV/0!</v>
      </c>
      <c r="IZ54" s="18" t="e">
        <f t="shared" si="141"/>
        <v>#DIV/0!</v>
      </c>
      <c r="JA54" s="18">
        <f t="shared" si="141"/>
        <v>1.2389999999999901</v>
      </c>
      <c r="JB54" s="18">
        <f t="shared" si="141"/>
        <v>1.3970000000000038</v>
      </c>
      <c r="JC54" s="18">
        <f t="shared" si="141"/>
        <v>3.4289999999999932</v>
      </c>
      <c r="JD54" s="18">
        <f t="shared" si="141"/>
        <v>1.9709999999999894</v>
      </c>
      <c r="JE54" s="18">
        <f t="shared" si="141"/>
        <v>3.6193173626861475</v>
      </c>
      <c r="JF54" s="18">
        <f t="shared" si="141"/>
        <v>3.6193173626861475</v>
      </c>
      <c r="JG54" s="18">
        <f t="shared" si="141"/>
        <v>3.6193173626861475</v>
      </c>
      <c r="JH54" s="18" t="e">
        <f t="shared" si="141"/>
        <v>#DIV/0!</v>
      </c>
    </row>
    <row r="55" spans="1:268" outlineLevel="2">
      <c r="A55">
        <v>1983</v>
      </c>
      <c r="B55" s="16">
        <v>22.933879017791988</v>
      </c>
      <c r="C55" s="16"/>
      <c r="D55" s="16">
        <v>42.568072094899975</v>
      </c>
      <c r="E55" s="16"/>
      <c r="F55" s="16">
        <v>54.824289705471664</v>
      </c>
      <c r="G55" s="16"/>
      <c r="H55" s="16"/>
      <c r="I55" s="16">
        <v>37.138681119714647</v>
      </c>
      <c r="J55" s="16"/>
      <c r="K55" s="16">
        <v>28.255087940402099</v>
      </c>
      <c r="L55" s="16"/>
      <c r="M55" s="16"/>
      <c r="N55" s="16">
        <v>45.706596681286051</v>
      </c>
      <c r="O55" s="16"/>
      <c r="P55" s="16">
        <v>40.623969877238125</v>
      </c>
      <c r="Q55" s="16">
        <v>40.71154968885822</v>
      </c>
      <c r="R55" s="16"/>
      <c r="S55" s="16"/>
      <c r="T55" s="16">
        <v>46.747635091341479</v>
      </c>
      <c r="U55" s="16"/>
      <c r="V55" s="16">
        <v>36.376317961251452</v>
      </c>
      <c r="W55" s="16"/>
      <c r="X55" s="16"/>
      <c r="Y55" s="16"/>
      <c r="Z55" s="16">
        <v>30.765087687126801</v>
      </c>
      <c r="AA55" s="16"/>
      <c r="AB55" s="16">
        <v>36.287349033619272</v>
      </c>
      <c r="AC55" s="16">
        <v>22.397483779437511</v>
      </c>
      <c r="AD55" s="16"/>
      <c r="AE55" s="16"/>
      <c r="AF55" s="16"/>
      <c r="AG55" s="16"/>
      <c r="AH55" s="16"/>
      <c r="AI55" s="16">
        <v>59.270842491542169</v>
      </c>
      <c r="AJ55" s="16"/>
      <c r="AK55" s="16">
        <v>46.668525624877276</v>
      </c>
      <c r="AL55" s="16">
        <v>51.517702443637475</v>
      </c>
      <c r="AM55" s="16"/>
      <c r="AN55" s="16"/>
      <c r="AO55" s="16"/>
      <c r="EW55" s="15">
        <v>109.45787050667582</v>
      </c>
      <c r="EX55" s="15">
        <v>93.640828132734626</v>
      </c>
      <c r="EY55" s="15">
        <v>108.32128781880037</v>
      </c>
      <c r="EZ55" s="15">
        <v>103.73597846057362</v>
      </c>
      <c r="FA55" s="15"/>
      <c r="FB55" s="15">
        <v>102.33215191859493</v>
      </c>
      <c r="FC55" s="15">
        <v>93.412072540974478</v>
      </c>
      <c r="FD55" s="15"/>
      <c r="FE55" s="15">
        <v>100.69710038208643</v>
      </c>
      <c r="FF55" s="15">
        <v>116.77137549933045</v>
      </c>
      <c r="FG55" s="15">
        <v>106.86440089336229</v>
      </c>
      <c r="FH55" s="15">
        <v>95.802835412265111</v>
      </c>
      <c r="FI55" s="15">
        <v>107.16051285013027</v>
      </c>
      <c r="FJ55" s="15">
        <v>97.956536146442247</v>
      </c>
      <c r="FK55" s="15"/>
      <c r="FL55" s="15"/>
      <c r="FM55" s="15">
        <v>107.04948896609061</v>
      </c>
      <c r="FN55" s="15">
        <v>105.375647616837</v>
      </c>
      <c r="FO55" s="15">
        <v>91.492757602843014</v>
      </c>
      <c r="FP55" s="15"/>
      <c r="FQ55" s="15">
        <v>108.94726351746976</v>
      </c>
      <c r="FR55" s="15">
        <v>105.32138169887668</v>
      </c>
      <c r="FS55" s="15">
        <v>102.70170374883871</v>
      </c>
      <c r="FT55" s="15">
        <v>98.262462748068671</v>
      </c>
      <c r="FU55" s="15">
        <v>96.110743953449202</v>
      </c>
      <c r="FV55" s="15">
        <v>103.90864877349613</v>
      </c>
      <c r="FW55" s="15">
        <v>107.12512554476754</v>
      </c>
      <c r="FX55" s="15">
        <v>108.82483737024835</v>
      </c>
      <c r="FY55" s="15">
        <v>116.16047444143771</v>
      </c>
      <c r="FZ55" s="15">
        <v>116.50708561796429</v>
      </c>
      <c r="GA55" s="15">
        <v>102.60145918128694</v>
      </c>
      <c r="GB55" s="15">
        <v>108.59906583153941</v>
      </c>
      <c r="GC55" s="15">
        <v>104.12445913530057</v>
      </c>
      <c r="GD55" s="15">
        <v>113.90441228992745</v>
      </c>
      <c r="GE55" s="15">
        <v>131.96223655216298</v>
      </c>
      <c r="GF55" s="15"/>
      <c r="GG55" s="15"/>
      <c r="GH55" s="15">
        <v>108.06817862132766</v>
      </c>
      <c r="GI55" s="15">
        <v>105.49386869804002</v>
      </c>
      <c r="GJ55" s="15"/>
      <c r="GK55" s="15">
        <v>100.918898667173</v>
      </c>
      <c r="GL55" s="15">
        <v>107.76566880344821</v>
      </c>
      <c r="GM55" s="15">
        <v>102.64180812925275</v>
      </c>
      <c r="GN55" s="15"/>
      <c r="GO55" s="15">
        <v>108.17263525967884</v>
      </c>
      <c r="GP55" s="15">
        <v>109.62257689716419</v>
      </c>
      <c r="GQ55" s="15">
        <v>107.29151916675974</v>
      </c>
      <c r="GR55" s="15">
        <v>102.52114287563276</v>
      </c>
      <c r="GS55" s="15">
        <v>92.259856880988053</v>
      </c>
      <c r="GT55" s="15">
        <v>106.30447223523966</v>
      </c>
      <c r="GU55" s="15">
        <v>110.25644731930042</v>
      </c>
      <c r="GV55" s="15"/>
      <c r="GW55" s="15"/>
      <c r="GX55" s="15">
        <v>123.23852048895819</v>
      </c>
      <c r="GY55" s="15"/>
      <c r="GZ55" s="15"/>
      <c r="HA55" s="15"/>
      <c r="HB55" s="15">
        <v>103.99149775647822</v>
      </c>
      <c r="HC55" s="15">
        <v>109.84354084366304</v>
      </c>
      <c r="HD55" s="15">
        <v>103.91038672210644</v>
      </c>
      <c r="HE55" s="15">
        <v>115.86014996205117</v>
      </c>
      <c r="HF55" s="15"/>
      <c r="HG55" s="15">
        <v>106.69029006904294</v>
      </c>
      <c r="HH55" s="15">
        <v>108.59203594139194</v>
      </c>
      <c r="HI55" s="15">
        <v>94.680843370478996</v>
      </c>
      <c r="HL55" s="15">
        <v>25.855264068360018</v>
      </c>
      <c r="HM55" s="15"/>
      <c r="HN55" s="15">
        <v>4509.8384543843449</v>
      </c>
      <c r="HO55" s="15"/>
      <c r="HP55" s="15">
        <v>357.6103287779851</v>
      </c>
      <c r="HQ55" s="15">
        <v>41.408343428862501</v>
      </c>
      <c r="HT55">
        <f t="shared" ref="HT55:HT93" si="143">+HT54+1</f>
        <v>5</v>
      </c>
      <c r="HU55" s="18">
        <f t="shared" si="142"/>
        <v>3.7330000000000085</v>
      </c>
      <c r="HV55" s="18">
        <f t="shared" si="142"/>
        <v>-0.47399999999999665</v>
      </c>
      <c r="HW55" s="18">
        <f t="shared" si="141"/>
        <v>2.8040000000000065</v>
      </c>
      <c r="HX55" s="18">
        <f t="shared" si="141"/>
        <v>2.8040000000000065</v>
      </c>
      <c r="HY55" s="18">
        <f t="shared" si="141"/>
        <v>0.31200000000000117</v>
      </c>
      <c r="HZ55" s="18">
        <f t="shared" si="141"/>
        <v>-4.0420000000000016</v>
      </c>
      <c r="IA55" s="18" t="e">
        <f t="shared" si="141"/>
        <v>#DIV/0!</v>
      </c>
      <c r="IB55" s="18">
        <f t="shared" si="141"/>
        <v>-3.400000000000003</v>
      </c>
      <c r="IC55" s="18">
        <f t="shared" si="141"/>
        <v>2.6010000000000089</v>
      </c>
      <c r="ID55" s="18">
        <f t="shared" si="141"/>
        <v>-2.8020000000000156</v>
      </c>
      <c r="IE55" s="18">
        <f t="shared" si="141"/>
        <v>1.5740000000000087</v>
      </c>
      <c r="IF55" s="18">
        <f t="shared" si="141"/>
        <v>2.8589999999999893</v>
      </c>
      <c r="IG55" s="18">
        <f t="shared" si="141"/>
        <v>2.5940000000000074</v>
      </c>
      <c r="IH55" s="18">
        <f t="shared" si="141"/>
        <v>-2.8000000000000025</v>
      </c>
      <c r="II55" s="18">
        <f t="shared" si="141"/>
        <v>1.3079999999999981</v>
      </c>
      <c r="IJ55" s="18">
        <f t="shared" si="141"/>
        <v>1.5549999999999953</v>
      </c>
      <c r="IK55" s="18">
        <f t="shared" si="141"/>
        <v>-1.0780000000000012</v>
      </c>
      <c r="IL55" s="18">
        <f t="shared" si="141"/>
        <v>-0.9240000000000026</v>
      </c>
      <c r="IM55" s="18">
        <f t="shared" si="141"/>
        <v>0.92499999999999805</v>
      </c>
      <c r="IN55" s="18">
        <f t="shared" si="141"/>
        <v>3.5230000000000095</v>
      </c>
      <c r="IO55" s="18">
        <f t="shared" si="141"/>
        <v>13.37600000000001</v>
      </c>
      <c r="IP55" s="18" t="e">
        <f t="shared" si="141"/>
        <v>#DIV/0!</v>
      </c>
      <c r="IQ55" s="18" t="e">
        <f t="shared" si="141"/>
        <v>#DIV/0!</v>
      </c>
      <c r="IR55" s="18">
        <f t="shared" si="141"/>
        <v>1.8869999999999942</v>
      </c>
      <c r="IS55" s="18">
        <f t="shared" si="141"/>
        <v>-3.4860000000000002</v>
      </c>
      <c r="IT55" s="18">
        <f t="shared" si="141"/>
        <v>-0.12400000000000189</v>
      </c>
      <c r="IU55" s="18">
        <f t="shared" si="141"/>
        <v>3.9730000000000043</v>
      </c>
      <c r="IV55" s="18">
        <f t="shared" si="141"/>
        <v>-9.3289999999999988</v>
      </c>
      <c r="IW55" s="18">
        <f t="shared" si="141"/>
        <v>-9.3289999999999988</v>
      </c>
      <c r="IX55" s="18">
        <f t="shared" si="141"/>
        <v>0.97199999999999509</v>
      </c>
      <c r="IY55" s="18" t="e">
        <f t="shared" si="141"/>
        <v>#DIV/0!</v>
      </c>
      <c r="IZ55" s="18" t="e">
        <f t="shared" si="141"/>
        <v>#DIV/0!</v>
      </c>
      <c r="JA55" s="18">
        <f t="shared" si="141"/>
        <v>1.652000000000009</v>
      </c>
      <c r="JB55" s="18">
        <f t="shared" si="141"/>
        <v>2.0580000000000043</v>
      </c>
      <c r="JC55" s="18">
        <f t="shared" si="141"/>
        <v>4.7579999999999956</v>
      </c>
      <c r="JD55" s="18">
        <f t="shared" si="141"/>
        <v>4.1979999999999906</v>
      </c>
      <c r="JE55" s="18">
        <f t="shared" si="141"/>
        <v>1.8746144149199617</v>
      </c>
      <c r="JF55" s="18">
        <f t="shared" si="141"/>
        <v>1.8746144149199617</v>
      </c>
      <c r="JG55" s="18">
        <f t="shared" si="141"/>
        <v>1.8746144149199617</v>
      </c>
      <c r="JH55" s="18" t="e">
        <f t="shared" si="141"/>
        <v>#DIV/0!</v>
      </c>
    </row>
    <row r="56" spans="1:268" outlineLevel="2">
      <c r="A56">
        <v>1984</v>
      </c>
      <c r="B56" s="16">
        <v>22.56491616285556</v>
      </c>
      <c r="C56" s="16"/>
      <c r="D56" s="16">
        <v>42.166951233592265</v>
      </c>
      <c r="E56" s="16"/>
      <c r="F56" s="16">
        <v>53.787075283850797</v>
      </c>
      <c r="G56" s="16"/>
      <c r="H56" s="16"/>
      <c r="I56" s="16">
        <v>36.5892642976712</v>
      </c>
      <c r="J56" s="16"/>
      <c r="K56" s="16">
        <v>27.54974460095119</v>
      </c>
      <c r="L56" s="16"/>
      <c r="M56" s="16"/>
      <c r="N56" s="16">
        <v>44.589245221799381</v>
      </c>
      <c r="O56" s="16"/>
      <c r="P56" s="16">
        <v>39.758386682760118</v>
      </c>
      <c r="Q56" s="16">
        <v>40.693525813662724</v>
      </c>
      <c r="R56" s="16"/>
      <c r="S56" s="16"/>
      <c r="T56" s="16">
        <v>46.022877027399318</v>
      </c>
      <c r="U56" s="16"/>
      <c r="V56" s="16">
        <v>35.202049320032877</v>
      </c>
      <c r="W56" s="16"/>
      <c r="X56" s="16"/>
      <c r="Y56" s="16"/>
      <c r="Z56" s="16">
        <v>30.461946668221376</v>
      </c>
      <c r="AA56" s="16"/>
      <c r="AB56" s="16">
        <v>33.560547265367745</v>
      </c>
      <c r="AC56" s="16">
        <v>22.181768614008746</v>
      </c>
      <c r="AD56" s="16"/>
      <c r="AE56" s="16"/>
      <c r="AF56" s="16"/>
      <c r="AG56" s="16"/>
      <c r="AH56" s="16"/>
      <c r="AI56" s="16">
        <v>58.215447648686165</v>
      </c>
      <c r="AJ56" s="16"/>
      <c r="AK56" s="16">
        <v>44.452290058275359</v>
      </c>
      <c r="AL56" s="16">
        <v>48.294623552775057</v>
      </c>
      <c r="AM56" s="16"/>
      <c r="AN56" s="16"/>
      <c r="AO56" s="16"/>
      <c r="EW56" s="15">
        <v>109.5603648069762</v>
      </c>
      <c r="EX56" s="15">
        <v>93.771750812186269</v>
      </c>
      <c r="EY56" s="15">
        <v>111.96420317529457</v>
      </c>
      <c r="EZ56" s="15">
        <v>105.82571561469096</v>
      </c>
      <c r="FA56" s="15"/>
      <c r="FB56" s="15">
        <v>104.34000752129748</v>
      </c>
      <c r="FC56" s="15">
        <v>93.116328260934438</v>
      </c>
      <c r="FD56" s="15"/>
      <c r="FE56" s="15">
        <v>103.25806726487541</v>
      </c>
      <c r="FF56" s="15">
        <v>119.09586060751427</v>
      </c>
      <c r="FG56" s="15">
        <v>109.82252856431896</v>
      </c>
      <c r="FH56" s="15">
        <v>99.010870430797624</v>
      </c>
      <c r="FI56" s="15">
        <v>111.24527555247315</v>
      </c>
      <c r="FJ56" s="15">
        <v>100.99070555591544</v>
      </c>
      <c r="FK56" s="15"/>
      <c r="FL56" s="15"/>
      <c r="FM56" s="15">
        <v>109.73626321127078</v>
      </c>
      <c r="FN56" s="15">
        <v>107.65548560502675</v>
      </c>
      <c r="FO56" s="15">
        <v>91.964555186136451</v>
      </c>
      <c r="FP56" s="15"/>
      <c r="FQ56" s="15">
        <v>111.91383541661988</v>
      </c>
      <c r="FR56" s="15">
        <v>107.76805165128742</v>
      </c>
      <c r="FS56" s="15">
        <v>105.16846294197515</v>
      </c>
      <c r="FT56" s="15">
        <v>99.048423776140922</v>
      </c>
      <c r="FU56" s="15">
        <v>96.721099022660013</v>
      </c>
      <c r="FV56" s="15">
        <v>106.71841592195418</v>
      </c>
      <c r="FW56" s="15">
        <v>107.84020363578638</v>
      </c>
      <c r="FX56" s="15">
        <v>111.69861308434493</v>
      </c>
      <c r="FY56" s="15">
        <v>122.57610768657338</v>
      </c>
      <c r="FZ56" s="15">
        <v>125.15099958168105</v>
      </c>
      <c r="GA56" s="15">
        <v>104.7466576692569</v>
      </c>
      <c r="GB56" s="15">
        <v>112.99136706656101</v>
      </c>
      <c r="GC56" s="15">
        <v>106.53634974417601</v>
      </c>
      <c r="GD56" s="15">
        <v>119.28205189593339</v>
      </c>
      <c r="GE56" s="15">
        <v>147.93261779316407</v>
      </c>
      <c r="GF56" s="15"/>
      <c r="GG56" s="15"/>
      <c r="GH56" s="15">
        <v>114.32531889931674</v>
      </c>
      <c r="GI56" s="15">
        <v>106.8534243860698</v>
      </c>
      <c r="GJ56" s="15"/>
      <c r="GK56" s="15">
        <v>103.79388327979399</v>
      </c>
      <c r="GL56" s="15">
        <v>109.86080565597553</v>
      </c>
      <c r="GM56" s="15">
        <v>101.04153363694017</v>
      </c>
      <c r="GN56" s="15"/>
      <c r="GO56" s="15">
        <v>111.5906159036626</v>
      </c>
      <c r="GP56" s="15">
        <v>110.96732478086854</v>
      </c>
      <c r="GQ56" s="15">
        <v>110.33066649425677</v>
      </c>
      <c r="GR56" s="15">
        <v>102.57634949670741</v>
      </c>
      <c r="GS56" s="15">
        <v>92.79553697444409</v>
      </c>
      <c r="GT56" s="15">
        <v>109.91732875578418</v>
      </c>
      <c r="GU56" s="15">
        <v>111.21111934381105</v>
      </c>
      <c r="GV56" s="15"/>
      <c r="GW56" s="15"/>
      <c r="GX56" s="15">
        <v>133.19508533895319</v>
      </c>
      <c r="GY56" s="15"/>
      <c r="GZ56" s="15"/>
      <c r="HA56" s="15"/>
      <c r="HB56" s="15">
        <v>107.01997275744387</v>
      </c>
      <c r="HC56" s="15">
        <v>112.56363563580597</v>
      </c>
      <c r="HD56" s="15">
        <v>106.03289803935731</v>
      </c>
      <c r="HE56" s="15">
        <v>122.35267955399532</v>
      </c>
      <c r="HF56" s="15"/>
      <c r="HG56" s="15">
        <v>110.03057178075004</v>
      </c>
      <c r="HH56" s="15">
        <v>112.55267778279153</v>
      </c>
      <c r="HI56" s="15">
        <v>95.964070471549377</v>
      </c>
      <c r="HL56" s="15">
        <v>26.414660673702056</v>
      </c>
      <c r="HM56" s="15"/>
      <c r="HN56" s="15">
        <v>4534.8498551493076</v>
      </c>
      <c r="HO56" s="15"/>
      <c r="HP56" s="15">
        <v>377.65025999268289</v>
      </c>
      <c r="HQ56" s="15">
        <v>41.605046922773916</v>
      </c>
      <c r="HT56">
        <f t="shared" si="143"/>
        <v>6</v>
      </c>
      <c r="HU56" s="18">
        <f t="shared" si="142"/>
        <v>2.0000000000000018</v>
      </c>
      <c r="HV56" s="18">
        <f t="shared" si="142"/>
        <v>6.3460000000000072</v>
      </c>
      <c r="HW56" s="18">
        <f t="shared" si="141"/>
        <v>0.33199999999999896</v>
      </c>
      <c r="HX56" s="18">
        <f t="shared" si="141"/>
        <v>0.33199999999999896</v>
      </c>
      <c r="HY56" s="18">
        <f t="shared" si="141"/>
        <v>2.4659999999999904</v>
      </c>
      <c r="HZ56" s="18">
        <f t="shared" si="141"/>
        <v>-0.20099999999999563</v>
      </c>
      <c r="IA56" s="18" t="e">
        <f t="shared" si="141"/>
        <v>#DIV/0!</v>
      </c>
      <c r="IB56" s="18">
        <f t="shared" si="141"/>
        <v>5.3069999999999951</v>
      </c>
      <c r="IC56" s="18">
        <f t="shared" si="141"/>
        <v>5.9080000000000021</v>
      </c>
      <c r="ID56" s="18">
        <f t="shared" si="141"/>
        <v>5.8859999999999912</v>
      </c>
      <c r="IE56" s="18">
        <f t="shared" si="141"/>
        <v>3.3509999999999929</v>
      </c>
      <c r="IF56" s="18">
        <f t="shared" si="141"/>
        <v>8.0279999999999916</v>
      </c>
      <c r="IG56" s="18">
        <f t="shared" si="141"/>
        <v>4.1719999999999979</v>
      </c>
      <c r="IH56" s="18">
        <f t="shared" si="141"/>
        <v>4.2000000000000037</v>
      </c>
      <c r="II56" s="18">
        <f t="shared" si="141"/>
        <v>1.6720000000000068</v>
      </c>
      <c r="IJ56" s="18">
        <f t="shared" si="141"/>
        <v>2.8259999999999952</v>
      </c>
      <c r="IK56" s="18">
        <f t="shared" si="141"/>
        <v>2.0070000000000032</v>
      </c>
      <c r="IL56" s="18">
        <f t="shared" si="141"/>
        <v>4.3460000000000054</v>
      </c>
      <c r="IM56" s="18">
        <f t="shared" si="141"/>
        <v>3.012999999999999</v>
      </c>
      <c r="IN56" s="18">
        <f t="shared" si="141"/>
        <v>4.502000000000006</v>
      </c>
      <c r="IO56" s="18">
        <f t="shared" si="141"/>
        <v>10.552000000000007</v>
      </c>
      <c r="IP56" s="18" t="e">
        <f t="shared" si="141"/>
        <v>#DIV/0!</v>
      </c>
      <c r="IQ56" s="18" t="e">
        <f t="shared" si="141"/>
        <v>#DIV/0!</v>
      </c>
      <c r="IR56" s="18">
        <f t="shared" si="141"/>
        <v>4.7299999999999898</v>
      </c>
      <c r="IS56" s="18">
        <f t="shared" si="141"/>
        <v>3.4110000000000085</v>
      </c>
      <c r="IT56" s="18">
        <f t="shared" si="141"/>
        <v>6.8580000000000085</v>
      </c>
      <c r="IU56" s="18">
        <f t="shared" si="141"/>
        <v>6.0519999999999907</v>
      </c>
      <c r="IV56" s="18">
        <f t="shared" si="141"/>
        <v>3.8010000000000099</v>
      </c>
      <c r="IW56" s="18">
        <f t="shared" si="141"/>
        <v>3.8010000000000099</v>
      </c>
      <c r="IX56" s="18">
        <f t="shared" si="141"/>
        <v>-1.0419999999999985</v>
      </c>
      <c r="IY56" s="18" t="e">
        <f t="shared" si="141"/>
        <v>#DIV/0!</v>
      </c>
      <c r="IZ56" s="18" t="e">
        <f t="shared" si="141"/>
        <v>#DIV/0!</v>
      </c>
      <c r="JA56" s="18">
        <f t="shared" si="141"/>
        <v>1.6979999999999995</v>
      </c>
      <c r="JB56" s="18">
        <f t="shared" si="141"/>
        <v>4.3469999999999898</v>
      </c>
      <c r="JC56" s="18">
        <f t="shared" si="141"/>
        <v>6.8230000000000013</v>
      </c>
      <c r="JD56" s="18">
        <f t="shared" si="141"/>
        <v>2.2410000000000041</v>
      </c>
      <c r="JE56" s="18">
        <f t="shared" si="141"/>
        <v>-7.3236792550679164</v>
      </c>
      <c r="JF56" s="18">
        <f t="shared" si="141"/>
        <v>-7.3236792550679164</v>
      </c>
      <c r="JG56" s="18">
        <f t="shared" si="141"/>
        <v>-7.3236792550679164</v>
      </c>
      <c r="JH56" s="18" t="e">
        <f t="shared" si="141"/>
        <v>#DIV/0!</v>
      </c>
    </row>
    <row r="57" spans="1:268" outlineLevel="2">
      <c r="A57">
        <v>1985</v>
      </c>
      <c r="B57" s="16">
        <v>22.164784825403565</v>
      </c>
      <c r="C57" s="16"/>
      <c r="D57" s="16">
        <v>41.680020528744848</v>
      </c>
      <c r="E57" s="16"/>
      <c r="F57" s="16">
        <v>52.692383894142765</v>
      </c>
      <c r="G57" s="16"/>
      <c r="H57" s="16"/>
      <c r="I57" s="16">
        <v>35.979614543350955</v>
      </c>
      <c r="J57" s="16"/>
      <c r="K57" s="16">
        <v>26.903103400378324</v>
      </c>
      <c r="L57" s="16"/>
      <c r="M57" s="16"/>
      <c r="N57" s="16">
        <v>44.020003263142961</v>
      </c>
      <c r="O57" s="16"/>
      <c r="P57" s="16">
        <v>38.849615588829749</v>
      </c>
      <c r="Q57" s="16">
        <v>40.655555906924384</v>
      </c>
      <c r="R57" s="16"/>
      <c r="S57" s="16"/>
      <c r="T57" s="16">
        <v>45.244959174958694</v>
      </c>
      <c r="U57" s="16"/>
      <c r="V57" s="16">
        <v>34.14445545777739</v>
      </c>
      <c r="W57" s="16"/>
      <c r="X57" s="16"/>
      <c r="Y57" s="16"/>
      <c r="Z57" s="16">
        <v>30.03933280435956</v>
      </c>
      <c r="AA57" s="16"/>
      <c r="AB57" s="16">
        <v>30.962782535648461</v>
      </c>
      <c r="AC57" s="16">
        <v>21.855753666099982</v>
      </c>
      <c r="AD57" s="16"/>
      <c r="AE57" s="16" cm="1">
        <f t="array" ref="AE57:AE92">+[1]!hp(AE12:AE47,100)</f>
        <v>32.463480696609707</v>
      </c>
      <c r="AF57" s="16"/>
      <c r="AG57" s="16"/>
      <c r="AH57" s="16"/>
      <c r="AI57" s="16">
        <v>57.016348709854682</v>
      </c>
      <c r="AJ57" s="16"/>
      <c r="AK57" s="16">
        <v>42.261969431433805</v>
      </c>
      <c r="AL57" s="16">
        <v>45.25990584872897</v>
      </c>
      <c r="AM57" s="16"/>
      <c r="AN57" s="16"/>
      <c r="AO57" s="16"/>
      <c r="EW57" s="15">
        <v>109.2655587538831</v>
      </c>
      <c r="EX57" s="15">
        <v>94.116544858271283</v>
      </c>
      <c r="EY57" s="15">
        <v>115.71704539346739</v>
      </c>
      <c r="EZ57" s="15">
        <v>108.0196106100351</v>
      </c>
      <c r="FA57" s="15"/>
      <c r="FB57" s="15">
        <v>106.48784277304821</v>
      </c>
      <c r="FC57" s="15">
        <v>93.20834778999567</v>
      </c>
      <c r="FD57" s="15"/>
      <c r="FE57" s="15">
        <v>105.93481936801314</v>
      </c>
      <c r="FF57" s="15">
        <v>120.79936127244142</v>
      </c>
      <c r="FG57" s="15">
        <v>112.80395411174084</v>
      </c>
      <c r="FH57" s="15">
        <v>103.02417936538501</v>
      </c>
      <c r="FI57" s="15">
        <v>115.56188531616182</v>
      </c>
      <c r="FJ57" s="15">
        <v>104.41471731313239</v>
      </c>
      <c r="FK57" s="15"/>
      <c r="FL57" s="15"/>
      <c r="FM57" s="15">
        <v>112.35729696601489</v>
      </c>
      <c r="FN57" s="15">
        <v>110.06851205633427</v>
      </c>
      <c r="FO57" s="15">
        <v>92.790299213117649</v>
      </c>
      <c r="FP57" s="15"/>
      <c r="FQ57" s="15">
        <v>114.79336545627008</v>
      </c>
      <c r="FR57" s="15">
        <v>110.30594129961149</v>
      </c>
      <c r="FS57" s="15">
        <v>107.81447644752082</v>
      </c>
      <c r="FT57" s="15">
        <v>99.99136581770459</v>
      </c>
      <c r="FU57" s="15">
        <v>97.681159052294632</v>
      </c>
      <c r="FV57" s="15">
        <v>109.74841335548605</v>
      </c>
      <c r="FW57" s="15">
        <v>108.3021172796704</v>
      </c>
      <c r="FX57" s="15">
        <v>114.56047017025321</v>
      </c>
      <c r="FY57" s="15">
        <v>129.1760995143145</v>
      </c>
      <c r="FZ57" s="15">
        <v>134.34052391146037</v>
      </c>
      <c r="GA57" s="15">
        <v>107.19825792375126</v>
      </c>
      <c r="GB57" s="15">
        <v>117.70048084704977</v>
      </c>
      <c r="GC57" s="15">
        <v>109.03952222357731</v>
      </c>
      <c r="GD57" s="15">
        <v>124.71966923872563</v>
      </c>
      <c r="GE57" s="15">
        <v>164.61323961172533</v>
      </c>
      <c r="GF57" s="15"/>
      <c r="GG57" s="15"/>
      <c r="GH57" s="15">
        <v>121.02604396642184</v>
      </c>
      <c r="GI57" s="15">
        <v>108.37162526155711</v>
      </c>
      <c r="GJ57" s="15"/>
      <c r="GK57" s="15">
        <v>106.78399085164546</v>
      </c>
      <c r="GL57" s="15">
        <v>111.87650407081907</v>
      </c>
      <c r="GM57" s="15">
        <v>99.256293972905013</v>
      </c>
      <c r="GN57" s="15"/>
      <c r="GO57" s="15">
        <v>115.00723654999946</v>
      </c>
      <c r="GP57" s="15">
        <v>112.31385291458099</v>
      </c>
      <c r="GQ57" s="15">
        <v>113.66727271108947</v>
      </c>
      <c r="GR57" s="15">
        <v>102.60927831482589</v>
      </c>
      <c r="GS57" s="15">
        <v>93.477504631249005</v>
      </c>
      <c r="GT57" s="15">
        <v>113.85433246135678</v>
      </c>
      <c r="GU57" s="15">
        <v>111.61400079311167</v>
      </c>
      <c r="GV57" s="15"/>
      <c r="GW57" s="15"/>
      <c r="GX57" s="15">
        <v>143.71683647828328</v>
      </c>
      <c r="GY57" s="15"/>
      <c r="GZ57" s="15"/>
      <c r="HA57" s="15"/>
      <c r="HB57" s="15">
        <v>110.24065636942906</v>
      </c>
      <c r="HC57" s="15">
        <v>115.19484565927696</v>
      </c>
      <c r="HD57" s="15">
        <v>108.22401283545614</v>
      </c>
      <c r="HE57" s="15">
        <v>128.94829910085409</v>
      </c>
      <c r="HF57" s="15"/>
      <c r="HG57" s="15">
        <v>113.41206617775646</v>
      </c>
      <c r="HH57" s="15">
        <v>116.56417595916341</v>
      </c>
      <c r="HI57" s="15">
        <v>97.727871236413449</v>
      </c>
      <c r="HL57" s="15">
        <v>27.00672465194727</v>
      </c>
      <c r="HM57" s="15"/>
      <c r="HN57" s="15">
        <v>4571.2024873488208</v>
      </c>
      <c r="HO57" s="15"/>
      <c r="HP57" s="15">
        <v>398.00845131783041</v>
      </c>
      <c r="HQ57" s="15">
        <v>41.809965068514494</v>
      </c>
      <c r="HT57">
        <f t="shared" si="143"/>
        <v>7</v>
      </c>
      <c r="HU57" s="18">
        <f t="shared" si="142"/>
        <v>-6.9509999999999961</v>
      </c>
      <c r="HV57" s="18">
        <f t="shared" si="142"/>
        <v>5.4559999999999942</v>
      </c>
      <c r="HW57" s="18">
        <f t="shared" si="141"/>
        <v>2.242999999999995</v>
      </c>
      <c r="HX57" s="18">
        <f t="shared" si="141"/>
        <v>2.242999999999995</v>
      </c>
      <c r="HY57" s="18">
        <f t="shared" si="141"/>
        <v>1.652000000000009</v>
      </c>
      <c r="HZ57" s="18">
        <f t="shared" si="141"/>
        <v>-1.6759999999999997</v>
      </c>
      <c r="IA57" s="18" t="e">
        <f t="shared" si="141"/>
        <v>#DIV/0!</v>
      </c>
      <c r="IB57" s="18">
        <f t="shared" si="141"/>
        <v>7.9010000000000025</v>
      </c>
      <c r="IC57" s="18">
        <f t="shared" si="141"/>
        <v>4.7369999999999912</v>
      </c>
      <c r="ID57" s="18">
        <f t="shared" si="141"/>
        <v>1.967999999999992</v>
      </c>
      <c r="IE57" s="18">
        <f t="shared" si="141"/>
        <v>3.1069999999999931</v>
      </c>
      <c r="IF57" s="18">
        <f t="shared" si="141"/>
        <v>0.72200000000000042</v>
      </c>
      <c r="IG57" s="18">
        <f t="shared" si="141"/>
        <v>4.0049999999999919</v>
      </c>
      <c r="IH57" s="18">
        <f t="shared" si="141"/>
        <v>4.4000000000000039</v>
      </c>
      <c r="II57" s="18">
        <f t="shared" si="141"/>
        <v>1.6059999999999963</v>
      </c>
      <c r="IJ57" s="18">
        <f t="shared" si="141"/>
        <v>2.191999999999994</v>
      </c>
      <c r="IK57" s="18">
        <f t="shared" si="141"/>
        <v>2.5130000000000097</v>
      </c>
      <c r="IL57" s="18">
        <f t="shared" si="141"/>
        <v>4.1879999999999917</v>
      </c>
      <c r="IM57" s="18">
        <f t="shared" si="141"/>
        <v>2.6210000000000067</v>
      </c>
      <c r="IN57" s="18">
        <f t="shared" si="141"/>
        <v>5.2329999999999988</v>
      </c>
      <c r="IO57" s="18">
        <f t="shared" si="141"/>
        <v>7.838999999999996</v>
      </c>
      <c r="IP57" s="18" t="e">
        <f t="shared" si="141"/>
        <v>#DIV/0!</v>
      </c>
      <c r="IQ57" s="18" t="e">
        <f t="shared" si="141"/>
        <v>#DIV/0!</v>
      </c>
      <c r="IR57" s="18">
        <f t="shared" si="141"/>
        <v>5.596000000000001</v>
      </c>
      <c r="IS57" s="18">
        <f t="shared" si="141"/>
        <v>2.18799999999999</v>
      </c>
      <c r="IT57" s="18">
        <f t="shared" si="141"/>
        <v>1.2129999999999974</v>
      </c>
      <c r="IU57" s="18">
        <f t="shared" si="141"/>
        <v>5.5530000000000079</v>
      </c>
      <c r="IV57" s="18">
        <f t="shared" si="141"/>
        <v>2.0890000000000075</v>
      </c>
      <c r="IW57" s="18">
        <f t="shared" si="141"/>
        <v>2.0890000000000075</v>
      </c>
      <c r="IX57" s="18">
        <f t="shared" si="141"/>
        <v>1.635999999999993</v>
      </c>
      <c r="IY57" s="18" t="e">
        <f t="shared" si="141"/>
        <v>#DIV/0!</v>
      </c>
      <c r="IZ57" s="18" t="e">
        <f t="shared" si="141"/>
        <v>#DIV/0!</v>
      </c>
      <c r="JA57" s="18">
        <f t="shared" si="141"/>
        <v>2.3619999999999974</v>
      </c>
      <c r="JB57" s="18">
        <f t="shared" si="141"/>
        <v>2.3260000000000058</v>
      </c>
      <c r="JC57" s="18">
        <f t="shared" si="141"/>
        <v>4.2580000000000062</v>
      </c>
      <c r="JD57" s="18">
        <f t="shared" si="141"/>
        <v>4.1250000000000009</v>
      </c>
      <c r="JE57" s="18">
        <f t="shared" si="141"/>
        <v>-7.3066183330936729</v>
      </c>
      <c r="JF57" s="18">
        <f t="shared" si="141"/>
        <v>-7.3066183330936729</v>
      </c>
      <c r="JG57" s="18">
        <f t="shared" si="141"/>
        <v>-7.3066183330936729</v>
      </c>
      <c r="JH57" s="18" t="e">
        <f t="shared" si="141"/>
        <v>#DIV/0!</v>
      </c>
    </row>
    <row r="58" spans="1:268" outlineLevel="2">
      <c r="A58">
        <v>1986</v>
      </c>
      <c r="B58" s="16">
        <v>21.748262386025839</v>
      </c>
      <c r="C58" s="16"/>
      <c r="D58" s="16">
        <v>41.089885815957466</v>
      </c>
      <c r="E58" s="16"/>
      <c r="F58" s="16">
        <v>51.532108595253469</v>
      </c>
      <c r="G58" s="16"/>
      <c r="H58" s="16"/>
      <c r="I58" s="16">
        <v>35.312091117778373</v>
      </c>
      <c r="J58" s="16"/>
      <c r="K58" s="16">
        <v>26.303400860776268</v>
      </c>
      <c r="L58" s="16"/>
      <c r="M58" s="16"/>
      <c r="N58" s="16">
        <v>44.084545889568567</v>
      </c>
      <c r="O58" s="16"/>
      <c r="P58" s="16">
        <v>37.924405270830704</v>
      </c>
      <c r="Q58" s="16">
        <v>40.591573976155544</v>
      </c>
      <c r="R58" s="16"/>
      <c r="S58" s="16"/>
      <c r="T58" s="16">
        <v>44.418531525510154</v>
      </c>
      <c r="U58" s="16"/>
      <c r="V58" s="16">
        <v>33.217234213876708</v>
      </c>
      <c r="W58" s="16"/>
      <c r="X58" s="16"/>
      <c r="Y58" s="16"/>
      <c r="Z58" s="16">
        <v>29.483762772025699</v>
      </c>
      <c r="AA58" s="16"/>
      <c r="AB58" s="16">
        <v>28.534991633152771</v>
      </c>
      <c r="AC58" s="16">
        <v>21.516352363234713</v>
      </c>
      <c r="AD58" s="16"/>
      <c r="AE58" s="16">
        <v>31.949936712829903</v>
      </c>
      <c r="AF58" s="16"/>
      <c r="AG58" s="16"/>
      <c r="AH58" s="16" cm="1">
        <f t="array" ref="AH58:AH92">+[1]!hp(AH13:AH47,100)</f>
        <v>41.776838023644501</v>
      </c>
      <c r="AI58" s="16">
        <v>55.649659315723362</v>
      </c>
      <c r="AJ58" s="16"/>
      <c r="AK58" s="16">
        <v>40.138982733776494</v>
      </c>
      <c r="AL58" s="16">
        <v>42.440198918386216</v>
      </c>
      <c r="AM58" s="16"/>
      <c r="AN58" s="16"/>
      <c r="AO58" s="16"/>
      <c r="EW58" s="15">
        <v>108.49547329454211</v>
      </c>
      <c r="EX58" s="15">
        <v>94.753907926278899</v>
      </c>
      <c r="EY58" s="15">
        <v>119.55977299889251</v>
      </c>
      <c r="EZ58" s="15">
        <v>110.34332981103756</v>
      </c>
      <c r="FA58" s="15"/>
      <c r="FB58" s="15">
        <v>108.78767359379501</v>
      </c>
      <c r="FC58" s="15">
        <v>93.795277136957338</v>
      </c>
      <c r="FD58" s="15"/>
      <c r="FE58" s="15">
        <v>108.63190650060351</v>
      </c>
      <c r="FF58" s="15">
        <v>121.65350958186177</v>
      </c>
      <c r="FG58" s="15">
        <v>115.76184696564455</v>
      </c>
      <c r="FH58" s="15">
        <v>107.97993079640437</v>
      </c>
      <c r="FI58" s="15">
        <v>120.12948877648735</v>
      </c>
      <c r="FJ58" s="15">
        <v>108.27658964331563</v>
      </c>
      <c r="FK58" s="15"/>
      <c r="FL58" s="15"/>
      <c r="FM58" s="15">
        <v>114.87678607257116</v>
      </c>
      <c r="FN58" s="15">
        <v>112.629397664778</v>
      </c>
      <c r="FO58" s="15">
        <v>94.026621174071281</v>
      </c>
      <c r="FP58" s="15"/>
      <c r="FQ58" s="15">
        <v>117.53524261942648</v>
      </c>
      <c r="FR58" s="15">
        <v>112.94747574257464</v>
      </c>
      <c r="FS58" s="15">
        <v>110.65581222970826</v>
      </c>
      <c r="FT58" s="15">
        <v>101.10949075639921</v>
      </c>
      <c r="FU58" s="15">
        <v>99.070452267635631</v>
      </c>
      <c r="FV58" s="15">
        <v>113.01227710322883</v>
      </c>
      <c r="FW58" s="15">
        <v>108.45062782823419</v>
      </c>
      <c r="FX58" s="15">
        <v>117.34668872212376</v>
      </c>
      <c r="FY58" s="15">
        <v>136.01906728938786</v>
      </c>
      <c r="FZ58" s="15">
        <v>144.20688631541626</v>
      </c>
      <c r="GA58" s="15">
        <v>110.08269788059617</v>
      </c>
      <c r="GB58" s="15">
        <v>122.81196709626994</v>
      </c>
      <c r="GC58" s="15">
        <v>111.61700964402927</v>
      </c>
      <c r="GD58" s="15">
        <v>130.18330543267362</v>
      </c>
      <c r="GE58" s="15">
        <v>182.16988941347597</v>
      </c>
      <c r="GF58" s="15"/>
      <c r="GG58" s="15"/>
      <c r="GH58" s="15">
        <v>128.20165302020897</v>
      </c>
      <c r="GI58" s="15">
        <v>110.11988002771724</v>
      </c>
      <c r="GJ58" s="15"/>
      <c r="GK58" s="15">
        <v>109.91390180071804</v>
      </c>
      <c r="GL58" s="15">
        <v>113.81024065821136</v>
      </c>
      <c r="GM58" s="15">
        <v>97.35797458209089</v>
      </c>
      <c r="GN58" s="15"/>
      <c r="GO58" s="15">
        <v>118.39764452709012</v>
      </c>
      <c r="GP58" s="15">
        <v>113.72358288586295</v>
      </c>
      <c r="GQ58" s="15">
        <v>117.35806171010974</v>
      </c>
      <c r="GR58" s="15">
        <v>102.54465713412203</v>
      </c>
      <c r="GS58" s="15">
        <v>94.266349462355834</v>
      </c>
      <c r="GT58" s="15">
        <v>118.18179467633534</v>
      </c>
      <c r="GU58" s="15">
        <v>111.34060439738869</v>
      </c>
      <c r="GV58" s="15"/>
      <c r="GW58" s="15"/>
      <c r="GX58" s="15">
        <v>155.0987014351158</v>
      </c>
      <c r="GY58" s="15"/>
      <c r="GZ58" s="15"/>
      <c r="HA58" s="15"/>
      <c r="HB58" s="15">
        <v>113.66414089972689</v>
      </c>
      <c r="HC58" s="15">
        <v>117.70098513830763</v>
      </c>
      <c r="HD58" s="15">
        <v>110.45182475506476</v>
      </c>
      <c r="HE58" s="15">
        <v>135.63174161280648</v>
      </c>
      <c r="HF58" s="15"/>
      <c r="HG58" s="15">
        <v>116.80191817469802</v>
      </c>
      <c r="HH58" s="15">
        <v>120.60229518344936</v>
      </c>
      <c r="HI58" s="15">
        <v>99.991477003035385</v>
      </c>
      <c r="HL58" s="15">
        <v>27.63505402853551</v>
      </c>
      <c r="HM58" s="15"/>
      <c r="HN58" s="15">
        <v>4625.3108015876824</v>
      </c>
      <c r="HO58" s="15"/>
      <c r="HP58" s="15">
        <v>418.63778549860564</v>
      </c>
      <c r="HQ58" s="15">
        <v>42.011218941933954</v>
      </c>
      <c r="HT58">
        <f t="shared" si="143"/>
        <v>8</v>
      </c>
      <c r="HU58" s="18">
        <f t="shared" si="142"/>
        <v>7.1460000000000079</v>
      </c>
      <c r="HV58" s="18">
        <f t="shared" si="142"/>
        <v>2.4480000000000057</v>
      </c>
      <c r="HW58" s="18">
        <f t="shared" si="141"/>
        <v>2.3409999999999931</v>
      </c>
      <c r="HX58" s="18">
        <f t="shared" si="141"/>
        <v>2.3409999999999931</v>
      </c>
      <c r="HY58" s="18">
        <f t="shared" si="141"/>
        <v>1.8229999999999968</v>
      </c>
      <c r="HZ58" s="18">
        <f t="shared" si="141"/>
        <v>-2.5740000000000096</v>
      </c>
      <c r="IA58" s="18" t="e">
        <f t="shared" si="141"/>
        <v>#DIV/0!</v>
      </c>
      <c r="IB58" s="18">
        <f t="shared" si="141"/>
        <v>7.5439999999999952</v>
      </c>
      <c r="IC58" s="18">
        <f t="shared" si="141"/>
        <v>2.1449999999999969</v>
      </c>
      <c r="ID58" s="18">
        <f t="shared" si="141"/>
        <v>5.596000000000001</v>
      </c>
      <c r="IE58" s="18">
        <f t="shared" si="141"/>
        <v>5.8240000000000069</v>
      </c>
      <c r="IF58" s="18">
        <f t="shared" si="141"/>
        <v>5.5360000000000076</v>
      </c>
      <c r="IG58" s="18">
        <f t="shared" si="141"/>
        <v>4.8999999999999932</v>
      </c>
      <c r="IH58" s="18">
        <f t="shared" si="141"/>
        <v>3.0939999999999968</v>
      </c>
      <c r="II58" s="18">
        <f t="shared" si="141"/>
        <v>2.2540000000000004</v>
      </c>
      <c r="IJ58" s="18">
        <f t="shared" si="141"/>
        <v>2.4170000000000025</v>
      </c>
      <c r="IK58" s="18">
        <f t="shared" si="141"/>
        <v>0.51499999999999879</v>
      </c>
      <c r="IL58" s="18">
        <f t="shared" si="141"/>
        <v>0.72300000000000697</v>
      </c>
      <c r="IM58" s="18">
        <f t="shared" si="141"/>
        <v>2.7099999999999902</v>
      </c>
      <c r="IN58" s="18">
        <f t="shared" si="141"/>
        <v>3.3269999999999911</v>
      </c>
      <c r="IO58" s="18">
        <f t="shared" si="141"/>
        <v>11.326999999999998</v>
      </c>
      <c r="IP58" s="18" t="e">
        <f t="shared" si="141"/>
        <v>#DIV/0!</v>
      </c>
      <c r="IQ58" s="18" t="e">
        <f t="shared" si="141"/>
        <v>#DIV/0!</v>
      </c>
      <c r="IR58" s="18">
        <f t="shared" si="141"/>
        <v>9.9830000000000076</v>
      </c>
      <c r="IS58" s="18">
        <f t="shared" si="141"/>
        <v>-3.0789999999999984</v>
      </c>
      <c r="IT58" s="18">
        <f t="shared" si="141"/>
        <v>1.8100000000000005</v>
      </c>
      <c r="IU58" s="18">
        <f t="shared" si="141"/>
        <v>4.04199999999999</v>
      </c>
      <c r="IV58" s="18">
        <f t="shared" si="141"/>
        <v>12.105999999999995</v>
      </c>
      <c r="IW58" s="18">
        <f t="shared" si="141"/>
        <v>12.105999999999995</v>
      </c>
      <c r="IX58" s="18">
        <f t="shared" si="141"/>
        <v>3.3199999999999896</v>
      </c>
      <c r="IY58" s="18" t="e">
        <f t="shared" si="141"/>
        <v>#DIV/0!</v>
      </c>
      <c r="IZ58" s="18" t="e">
        <f t="shared" si="141"/>
        <v>#DIV/0!</v>
      </c>
      <c r="JA58" s="18">
        <f t="shared" si="141"/>
        <v>3.4319999999999906</v>
      </c>
      <c r="JB58" s="18">
        <f t="shared" si="141"/>
        <v>2.9709999999999903</v>
      </c>
      <c r="JC58" s="18">
        <f t="shared" si="141"/>
        <v>6.9409999999999972</v>
      </c>
      <c r="JD58" s="18">
        <f t="shared" si="141"/>
        <v>3.1549999999999967</v>
      </c>
      <c r="JE58" s="18">
        <f t="shared" si="141"/>
        <v>3.4167941993724193</v>
      </c>
      <c r="JF58" s="18">
        <f t="shared" si="141"/>
        <v>3.4167941993724193</v>
      </c>
      <c r="JG58" s="18">
        <f t="shared" si="141"/>
        <v>3.4167941993724193</v>
      </c>
      <c r="JH58" s="18" t="e">
        <f t="shared" si="141"/>
        <v>#DIV/0!</v>
      </c>
    </row>
    <row r="59" spans="1:268" outlineLevel="2">
      <c r="A59">
        <v>1987</v>
      </c>
      <c r="B59" s="16">
        <v>21.337750088581267</v>
      </c>
      <c r="C59" s="16"/>
      <c r="D59" s="16">
        <v>40.394603819455327</v>
      </c>
      <c r="E59" s="16"/>
      <c r="F59" s="16">
        <v>50.309667326247222</v>
      </c>
      <c r="G59" s="16"/>
      <c r="H59" s="16"/>
      <c r="I59" s="16">
        <v>34.610174804508105</v>
      </c>
      <c r="J59" s="16"/>
      <c r="K59" s="16">
        <v>25.743507514199205</v>
      </c>
      <c r="L59" s="16"/>
      <c r="M59" s="16"/>
      <c r="N59" s="16">
        <v>44.771718955550277</v>
      </c>
      <c r="O59" s="16"/>
      <c r="P59" s="16">
        <v>37.04360518735519</v>
      </c>
      <c r="Q59" s="16">
        <v>40.49778126961111</v>
      </c>
      <c r="R59" s="16" cm="1">
        <f t="array" ref="R59:R92">+[1]!hp(R14:R47,100)</f>
        <v>34.203290906989054</v>
      </c>
      <c r="S59" s="16"/>
      <c r="T59" s="16">
        <v>43.559983880619811</v>
      </c>
      <c r="U59" s="16"/>
      <c r="V59" s="16">
        <v>32.412748532896927</v>
      </c>
      <c r="W59" s="16"/>
      <c r="X59" s="16"/>
      <c r="Y59" s="16"/>
      <c r="Z59" s="16">
        <v>28.802359919660539</v>
      </c>
      <c r="AA59" s="16" cm="1">
        <f t="array" ref="AA59:AA92">+[1]!hp(AA14:AA47,100)</f>
        <v>35.286185467203801</v>
      </c>
      <c r="AB59" s="16">
        <v>26.313205034269714</v>
      </c>
      <c r="AC59" s="16">
        <v>21.251481330707893</v>
      </c>
      <c r="AD59" s="16"/>
      <c r="AE59" s="16">
        <v>31.406686053780732</v>
      </c>
      <c r="AF59" s="16"/>
      <c r="AG59" s="16"/>
      <c r="AH59" s="16">
        <v>41.111437442450324</v>
      </c>
      <c r="AI59" s="16">
        <v>54.106800478999737</v>
      </c>
      <c r="AJ59" s="16"/>
      <c r="AK59" s="16">
        <v>38.12731825657567</v>
      </c>
      <c r="AL59" s="16">
        <v>39.901428571114167</v>
      </c>
      <c r="AM59" s="16"/>
      <c r="AN59" s="16"/>
      <c r="AO59" s="16"/>
      <c r="EW59" s="15">
        <v>107.18425917232007</v>
      </c>
      <c r="EX59" s="15">
        <v>95.720128495761855</v>
      </c>
      <c r="EY59" s="15">
        <v>123.47813701327345</v>
      </c>
      <c r="EZ59" s="15">
        <v>112.8159896488811</v>
      </c>
      <c r="FA59" s="15"/>
      <c r="FB59" s="15">
        <v>111.2347589521212</v>
      </c>
      <c r="FC59" s="15">
        <v>94.959403712344425</v>
      </c>
      <c r="FD59" s="15"/>
      <c r="FE59" s="15">
        <v>111.25012799254819</v>
      </c>
      <c r="FF59" s="15">
        <v>121.42535168694262</v>
      </c>
      <c r="FG59" s="15">
        <v>118.6617630057028</v>
      </c>
      <c r="FH59" s="15">
        <v>113.94823142199147</v>
      </c>
      <c r="FI59" s="15">
        <v>124.9291486009671</v>
      </c>
      <c r="FJ59" s="15">
        <v>112.59439758132702</v>
      </c>
      <c r="FK59" s="15"/>
      <c r="FL59" s="15"/>
      <c r="FM59" s="15">
        <v>117.28019840770048</v>
      </c>
      <c r="FN59" s="15">
        <v>115.36393791857284</v>
      </c>
      <c r="FO59" s="15">
        <v>95.716697927768081</v>
      </c>
      <c r="FP59" s="15"/>
      <c r="FQ59" s="15">
        <v>120.09164029235085</v>
      </c>
      <c r="FR59" s="15">
        <v>115.68553011515786</v>
      </c>
      <c r="FS59" s="15">
        <v>113.69028842405157</v>
      </c>
      <c r="FT59" s="15">
        <v>102.42791553129547</v>
      </c>
      <c r="FU59" s="15">
        <v>100.93706499902504</v>
      </c>
      <c r="FV59" s="15">
        <v>116.51519494565663</v>
      </c>
      <c r="FW59" s="15">
        <v>108.23357320889802</v>
      </c>
      <c r="FX59" s="15">
        <v>119.96891133130768</v>
      </c>
      <c r="FY59" s="15">
        <v>143.15789144183557</v>
      </c>
      <c r="FZ59" s="15">
        <v>154.8192399555742</v>
      </c>
      <c r="GA59" s="15">
        <v>113.54114056473462</v>
      </c>
      <c r="GB59" s="15">
        <v>128.39764120092318</v>
      </c>
      <c r="GC59" s="15">
        <v>114.23597433665184</v>
      </c>
      <c r="GD59" s="15">
        <v>135.61746317037748</v>
      </c>
      <c r="GE59" s="15">
        <v>200.69267723275539</v>
      </c>
      <c r="GF59" s="15"/>
      <c r="GG59" s="15"/>
      <c r="GH59" s="15">
        <v>135.82075247693061</v>
      </c>
      <c r="GI59" s="15">
        <v>112.18696946479386</v>
      </c>
      <c r="GJ59" s="15"/>
      <c r="GK59" s="15">
        <v>113.19834855647788</v>
      </c>
      <c r="GL59" s="15">
        <v>115.68492119468029</v>
      </c>
      <c r="GM59" s="15">
        <v>95.458058567961316</v>
      </c>
      <c r="GN59" s="15"/>
      <c r="GO59" s="15">
        <v>121.77217737646077</v>
      </c>
      <c r="GP59" s="15">
        <v>115.31914459823443</v>
      </c>
      <c r="GQ59" s="15">
        <v>121.43771696054753</v>
      </c>
      <c r="GR59" s="15">
        <v>102.29114424464299</v>
      </c>
      <c r="GS59" s="15">
        <v>95.123717672973839</v>
      </c>
      <c r="GT59" s="15">
        <v>122.90154680345115</v>
      </c>
      <c r="GU59" s="15">
        <v>110.31772211147697</v>
      </c>
      <c r="GV59" s="15"/>
      <c r="GW59" s="15"/>
      <c r="GX59" s="15">
        <v>167.59136755270151</v>
      </c>
      <c r="GY59" s="15"/>
      <c r="GZ59" s="15"/>
      <c r="HA59" s="15"/>
      <c r="HB59" s="15">
        <v>117.26555063272119</v>
      </c>
      <c r="HC59" s="15">
        <v>120.04902259649633</v>
      </c>
      <c r="HD59" s="15">
        <v>112.68084209252439</v>
      </c>
      <c r="HE59" s="15">
        <v>142.35764224043731</v>
      </c>
      <c r="HF59" s="15"/>
      <c r="HG59" s="15">
        <v>120.15645271728691</v>
      </c>
      <c r="HH59" s="15">
        <v>124.65349493022971</v>
      </c>
      <c r="HI59" s="15">
        <v>102.69363332848776</v>
      </c>
      <c r="HL59" s="15">
        <v>28.305979582387156</v>
      </c>
      <c r="HM59" s="15"/>
      <c r="HN59" s="15">
        <v>4699.4547935972023</v>
      </c>
      <c r="HO59" s="15"/>
      <c r="HP59" s="15">
        <v>439.3982407670083</v>
      </c>
      <c r="HQ59" s="15">
        <v>42.185459968196874</v>
      </c>
      <c r="HT59">
        <f t="shared" si="143"/>
        <v>9</v>
      </c>
      <c r="HU59" s="18">
        <f t="shared" si="142"/>
        <v>2.5290000000000035</v>
      </c>
      <c r="HV59" s="18">
        <f t="shared" si="142"/>
        <v>4.8929999999999918</v>
      </c>
      <c r="HW59" s="18">
        <f t="shared" si="141"/>
        <v>1.6809999999999992</v>
      </c>
      <c r="HX59" s="18">
        <f t="shared" si="141"/>
        <v>1.6809999999999992</v>
      </c>
      <c r="HY59" s="18">
        <f t="shared" si="141"/>
        <v>2.3069999999999924</v>
      </c>
      <c r="HZ59" s="18">
        <f t="shared" si="141"/>
        <v>2.462999999999993</v>
      </c>
      <c r="IA59" s="18" t="e">
        <f t="shared" si="141"/>
        <v>#DIV/0!</v>
      </c>
      <c r="IB59" s="18">
        <f t="shared" si="141"/>
        <v>3.6010000000000097</v>
      </c>
      <c r="IC59" s="18">
        <f t="shared" si="141"/>
        <v>4.0729999999999933</v>
      </c>
      <c r="ID59" s="18">
        <f t="shared" si="141"/>
        <v>6.5809999999999924</v>
      </c>
      <c r="IE59" s="18">
        <f t="shared" si="141"/>
        <v>5.3690000000000015</v>
      </c>
      <c r="IF59" s="18">
        <f t="shared" si="141"/>
        <v>4.764999999999997</v>
      </c>
      <c r="IG59" s="18">
        <f t="shared" si="141"/>
        <v>0.25399999999999867</v>
      </c>
      <c r="IH59" s="18">
        <f t="shared" si="141"/>
        <v>-5.9719999999999995</v>
      </c>
      <c r="II59" s="18">
        <f t="shared" si="141"/>
        <v>2.6229999999999976</v>
      </c>
      <c r="IJ59" s="18">
        <f t="shared" si="141"/>
        <v>1.4690000000000092</v>
      </c>
      <c r="IK59" s="18">
        <f t="shared" si="141"/>
        <v>-2.2569999999999979</v>
      </c>
      <c r="IL59" s="18">
        <f t="shared" si="141"/>
        <v>6.0310000000000086</v>
      </c>
      <c r="IM59" s="18">
        <f t="shared" si="141"/>
        <v>3.0669999999999975</v>
      </c>
      <c r="IN59" s="18">
        <f t="shared" si="141"/>
        <v>4.7309999999999963</v>
      </c>
      <c r="IO59" s="18">
        <f t="shared" si="141"/>
        <v>12.724000000000002</v>
      </c>
      <c r="IP59" s="18" t="e">
        <f t="shared" si="141"/>
        <v>#DIV/0!</v>
      </c>
      <c r="IQ59" s="18" t="e">
        <f t="shared" si="141"/>
        <v>#DIV/0!</v>
      </c>
      <c r="IR59" s="18">
        <f t="shared" si="141"/>
        <v>3.9509999999999934</v>
      </c>
      <c r="IS59" s="18">
        <f t="shared" si="141"/>
        <v>1.7220000000000013</v>
      </c>
      <c r="IT59" s="18">
        <f t="shared" si="141"/>
        <v>2.4359999999999937</v>
      </c>
      <c r="IU59" s="18">
        <f t="shared" si="141"/>
        <v>1.7530000000000046</v>
      </c>
      <c r="IV59" s="18">
        <f t="shared" si="141"/>
        <v>7.7380000000000004</v>
      </c>
      <c r="IW59" s="18">
        <f t="shared" si="141"/>
        <v>7.7380000000000004</v>
      </c>
      <c r="IX59" s="18">
        <f t="shared" si="141"/>
        <v>7.6319999999999943</v>
      </c>
      <c r="IY59" s="18" t="e">
        <f t="shared" si="141"/>
        <v>#DIV/0!</v>
      </c>
      <c r="IZ59" s="18" t="e">
        <f t="shared" si="141"/>
        <v>#DIV/0!</v>
      </c>
      <c r="JA59" s="18">
        <f t="shared" si="141"/>
        <v>5.7090000000000085</v>
      </c>
      <c r="JB59" s="18">
        <f t="shared" si="141"/>
        <v>3.3020000000000049</v>
      </c>
      <c r="JC59" s="18">
        <f t="shared" si="141"/>
        <v>10.027000000000008</v>
      </c>
      <c r="JD59" s="18">
        <f t="shared" si="141"/>
        <v>5.3960000000000008</v>
      </c>
      <c r="JE59" s="18">
        <f t="shared" si="141"/>
        <v>4.311623349727034</v>
      </c>
      <c r="JF59" s="18">
        <f t="shared" si="141"/>
        <v>4.311623349727034</v>
      </c>
      <c r="JG59" s="18">
        <f t="shared" si="141"/>
        <v>4.311623349727034</v>
      </c>
      <c r="JH59" s="18" t="e">
        <f t="shared" si="141"/>
        <v>#DIV/0!</v>
      </c>
    </row>
    <row r="60" spans="1:268" outlineLevel="2">
      <c r="A60">
        <v>1988</v>
      </c>
      <c r="B60" s="16">
        <v>20.967438264591564</v>
      </c>
      <c r="C60" s="16"/>
      <c r="D60" s="16">
        <v>39.613583499216979</v>
      </c>
      <c r="E60" s="16"/>
      <c r="F60" s="16">
        <v>49.049031148379235</v>
      </c>
      <c r="G60" s="16"/>
      <c r="H60" s="16"/>
      <c r="I60" s="16">
        <v>33.925143143880746</v>
      </c>
      <c r="J60" s="16"/>
      <c r="K60" s="16">
        <v>25.226924928058775</v>
      </c>
      <c r="L60" s="16"/>
      <c r="M60" s="16"/>
      <c r="N60" s="16">
        <v>45.979145551751131</v>
      </c>
      <c r="O60" s="16"/>
      <c r="P60" s="16">
        <v>36.253805972411904</v>
      </c>
      <c r="Q60" s="16">
        <v>40.373286095596256</v>
      </c>
      <c r="R60" s="16">
        <v>33.507444533061481</v>
      </c>
      <c r="S60" s="16"/>
      <c r="T60" s="16">
        <v>42.689626114619777</v>
      </c>
      <c r="U60" s="16"/>
      <c r="V60" s="16">
        <v>31.711298677017524</v>
      </c>
      <c r="W60" s="16"/>
      <c r="X60" s="16"/>
      <c r="Y60" s="16"/>
      <c r="Z60" s="16">
        <v>28.02840996798458</v>
      </c>
      <c r="AA60" s="16">
        <v>33.708400715686366</v>
      </c>
      <c r="AB60" s="16">
        <v>24.352824812110978</v>
      </c>
      <c r="AC60" s="16">
        <v>21.098730128820058</v>
      </c>
      <c r="AD60" s="16" cm="1">
        <f t="array" ref="AD60:AD92">+[1]!hp(AD15:AD47,100)</f>
        <v>26.502949251091771</v>
      </c>
      <c r="AE60" s="16">
        <v>30.846776490383704</v>
      </c>
      <c r="AF60" s="16"/>
      <c r="AG60" s="16"/>
      <c r="AH60" s="16">
        <v>40.461306403160194</v>
      </c>
      <c r="AI60" s="16">
        <v>52.409879548800248</v>
      </c>
      <c r="AJ60" s="16"/>
      <c r="AK60" s="16">
        <v>36.287542263740157</v>
      </c>
      <c r="AL60" s="16">
        <v>37.776993908064</v>
      </c>
      <c r="AM60" s="16"/>
      <c r="AN60" s="16"/>
      <c r="AO60" s="16"/>
      <c r="EW60" s="15">
        <v>105.34776576288911</v>
      </c>
      <c r="EX60" s="15">
        <v>97.066937363113936</v>
      </c>
      <c r="EY60" s="15">
        <v>127.45372301140688</v>
      </c>
      <c r="EZ60" s="15">
        <v>115.45205348639618</v>
      </c>
      <c r="FA60" s="15"/>
      <c r="FB60" s="15">
        <v>113.8037098115523</v>
      </c>
      <c r="FC60" s="15">
        <v>96.728935066536579</v>
      </c>
      <c r="FD60" s="15"/>
      <c r="FE60" s="15">
        <v>113.739196114801</v>
      </c>
      <c r="FF60" s="15">
        <v>119.93258692601003</v>
      </c>
      <c r="FG60" s="15">
        <v>121.47652777020738</v>
      </c>
      <c r="FH60" s="15">
        <v>120.93646809157316</v>
      </c>
      <c r="FI60" s="15">
        <v>129.92325268646653</v>
      </c>
      <c r="FJ60" s="15">
        <v>117.37380058085202</v>
      </c>
      <c r="FK60" s="15"/>
      <c r="FL60" s="15"/>
      <c r="FM60" s="15">
        <v>119.60517639681528</v>
      </c>
      <c r="FN60" s="15">
        <v>118.31784364280846</v>
      </c>
      <c r="FO60" s="15">
        <v>97.879625933740471</v>
      </c>
      <c r="FP60" s="15"/>
      <c r="FQ60" s="15">
        <v>122.42146606718524</v>
      </c>
      <c r="FR60" s="15">
        <v>118.49143654715394</v>
      </c>
      <c r="FS60" s="15">
        <v>116.89467764012178</v>
      </c>
      <c r="FT60" s="15">
        <v>103.97267605538339</v>
      </c>
      <c r="FU60" s="15">
        <v>103.28469411940657</v>
      </c>
      <c r="FV60" s="15">
        <v>120.22914150655106</v>
      </c>
      <c r="FW60" s="15">
        <v>107.62213116964014</v>
      </c>
      <c r="FX60" s="15">
        <v>122.35656554420919</v>
      </c>
      <c r="FY60" s="15">
        <v>150.63271915863243</v>
      </c>
      <c r="FZ60" s="15">
        <v>166.17811468735329</v>
      </c>
      <c r="GA60" s="15">
        <v>117.70523733117177</v>
      </c>
      <c r="GB60" s="15">
        <v>134.50576652091192</v>
      </c>
      <c r="GC60" s="15">
        <v>116.85105263244039</v>
      </c>
      <c r="GD60" s="15">
        <v>140.931248011392</v>
      </c>
      <c r="GE60" s="15">
        <v>220.19835467525789</v>
      </c>
      <c r="GF60" s="15"/>
      <c r="GG60" s="15"/>
      <c r="GH60" s="15">
        <v>143.83206156032099</v>
      </c>
      <c r="GI60" s="15">
        <v>114.6276613727277</v>
      </c>
      <c r="GJ60" s="15"/>
      <c r="GK60" s="15">
        <v>116.64388615179494</v>
      </c>
      <c r="GL60" s="15">
        <v>117.55025317232197</v>
      </c>
      <c r="GM60" s="15">
        <v>93.716133456335626</v>
      </c>
      <c r="GN60" s="15"/>
      <c r="GO60" s="15">
        <v>125.19036708642032</v>
      </c>
      <c r="GP60" s="15">
        <v>117.3125364668946</v>
      </c>
      <c r="GQ60" s="15">
        <v>125.88490510097888</v>
      </c>
      <c r="GR60" s="15">
        <v>101.86424805110886</v>
      </c>
      <c r="GS60" s="15">
        <v>96.03712157177894</v>
      </c>
      <c r="GT60" s="15">
        <v>127.94332460661755</v>
      </c>
      <c r="GU60" s="15">
        <v>108.55417714039905</v>
      </c>
      <c r="GV60" s="15"/>
      <c r="GW60" s="15"/>
      <c r="GX60" s="15">
        <v>181.30617036526195</v>
      </c>
      <c r="GY60" s="15"/>
      <c r="GZ60" s="15"/>
      <c r="HA60" s="15"/>
      <c r="HB60" s="15">
        <v>120.98692431530334</v>
      </c>
      <c r="HC60" s="15">
        <v>122.21833756489748</v>
      </c>
      <c r="HD60" s="15">
        <v>114.86906073937742</v>
      </c>
      <c r="HE60" s="15">
        <v>149.07111777158923</v>
      </c>
      <c r="HF60" s="15"/>
      <c r="HG60" s="15">
        <v>123.42271639920189</v>
      </c>
      <c r="HH60" s="15">
        <v>128.71527301384549</v>
      </c>
      <c r="HI60" s="15">
        <v>105.7493928812259</v>
      </c>
      <c r="HL60" s="15">
        <v>29.030721552137233</v>
      </c>
      <c r="HM60" s="15"/>
      <c r="HN60" s="15">
        <v>4792.6595410928157</v>
      </c>
      <c r="HO60" s="15"/>
      <c r="HP60" s="15">
        <v>460.12041750005216</v>
      </c>
      <c r="HQ60" s="15">
        <v>42.302757383048501</v>
      </c>
      <c r="HT60">
        <f t="shared" si="143"/>
        <v>10</v>
      </c>
      <c r="HU60" s="18">
        <f t="shared" si="142"/>
        <v>-1.9569999999999976</v>
      </c>
      <c r="HV60" s="18">
        <f t="shared" si="142"/>
        <v>4.2530000000000179</v>
      </c>
      <c r="HW60" s="18">
        <f t="shared" si="141"/>
        <v>0.96099999999998964</v>
      </c>
      <c r="HX60" s="18">
        <f t="shared" si="141"/>
        <v>0.96099999999998964</v>
      </c>
      <c r="HY60" s="18">
        <f t="shared" si="141"/>
        <v>4.7230000000000105</v>
      </c>
      <c r="HZ60" s="18">
        <f t="shared" ref="HW60:JH66" si="144">+HLOOKUP(HZ$51,$HU$6:$KM$48,$HT60)</f>
        <v>2.9099999999999904</v>
      </c>
      <c r="IA60" s="18" t="e">
        <f t="shared" si="144"/>
        <v>#DIV/0!</v>
      </c>
      <c r="IB60" s="18">
        <f t="shared" si="144"/>
        <v>0.26399999999999757</v>
      </c>
      <c r="IC60" s="18">
        <f t="shared" si="144"/>
        <v>4.4100000000000028</v>
      </c>
      <c r="ID60" s="18">
        <f t="shared" si="144"/>
        <v>7.2880000000000056</v>
      </c>
      <c r="IE60" s="18">
        <f t="shared" si="144"/>
        <v>4.0640000000000009</v>
      </c>
      <c r="IF60" s="18">
        <f t="shared" si="144"/>
        <v>3.4319999999999906</v>
      </c>
      <c r="IG60" s="18">
        <f t="shared" si="144"/>
        <v>-7.9999999999968985E-3</v>
      </c>
      <c r="IH60" s="18">
        <f t="shared" si="144"/>
        <v>10.485999999999995</v>
      </c>
      <c r="II60" s="18">
        <f t="shared" si="144"/>
        <v>4.5619999999999994</v>
      </c>
      <c r="IJ60" s="18">
        <f t="shared" si="144"/>
        <v>3.736000000000006</v>
      </c>
      <c r="IK60" s="18">
        <f t="shared" si="144"/>
        <v>4.2880000000000029</v>
      </c>
      <c r="IL60" s="18">
        <f t="shared" si="144"/>
        <v>4.610000000000003</v>
      </c>
      <c r="IM60" s="18">
        <f t="shared" si="144"/>
        <v>4.0289999999999937</v>
      </c>
      <c r="IN60" s="18">
        <f t="shared" si="144"/>
        <v>6.7849999999999966</v>
      </c>
      <c r="IO60" s="18">
        <f t="shared" si="144"/>
        <v>11.988</v>
      </c>
      <c r="IP60" s="18" t="e">
        <f t="shared" si="144"/>
        <v>#DIV/0!</v>
      </c>
      <c r="IQ60" s="18" t="e">
        <f t="shared" si="144"/>
        <v>#DIV/0!</v>
      </c>
      <c r="IR60" s="18">
        <f t="shared" si="144"/>
        <v>8.4640000000000057</v>
      </c>
      <c r="IS60" s="18">
        <f t="shared" si="144"/>
        <v>1.2829999999999897</v>
      </c>
      <c r="IT60" s="18">
        <f t="shared" si="144"/>
        <v>0.55499999999999439</v>
      </c>
      <c r="IU60" s="18">
        <f t="shared" si="144"/>
        <v>-0.25500000000000522</v>
      </c>
      <c r="IV60" s="18">
        <f t="shared" si="144"/>
        <v>-9.421999999999997</v>
      </c>
      <c r="IW60" s="18">
        <f t="shared" si="144"/>
        <v>-9.421999999999997</v>
      </c>
      <c r="IX60" s="18">
        <f t="shared" si="144"/>
        <v>5.3399999999999892</v>
      </c>
      <c r="IY60" s="18" t="e">
        <f t="shared" si="144"/>
        <v>#DIV/0!</v>
      </c>
      <c r="IZ60" s="18" t="e">
        <f t="shared" si="144"/>
        <v>#DIV/0!</v>
      </c>
      <c r="JA60" s="18">
        <f t="shared" si="144"/>
        <v>5.2850000000000064</v>
      </c>
      <c r="JB60" s="18">
        <f t="shared" si="144"/>
        <v>2.4680000000000035</v>
      </c>
      <c r="JC60" s="18">
        <f t="shared" si="144"/>
        <v>2.1209999999999951</v>
      </c>
      <c r="JD60" s="18">
        <f t="shared" si="144"/>
        <v>5.6019999999999959</v>
      </c>
      <c r="JE60" s="18">
        <f t="shared" si="144"/>
        <v>6.7525474275346165</v>
      </c>
      <c r="JF60" s="18">
        <f t="shared" si="144"/>
        <v>6.7525474275346165</v>
      </c>
      <c r="JG60" s="18">
        <f t="shared" si="144"/>
        <v>6.7525474275346165</v>
      </c>
      <c r="JH60" s="18" t="e">
        <f t="shared" si="144"/>
        <v>#DIV/0!</v>
      </c>
    </row>
    <row r="61" spans="1:268" outlineLevel="2">
      <c r="A61">
        <v>1989</v>
      </c>
      <c r="B61" s="16">
        <v>20.687411456215713</v>
      </c>
      <c r="C61" s="16"/>
      <c r="D61" s="16">
        <v>38.794538870939334</v>
      </c>
      <c r="E61" s="16"/>
      <c r="F61" s="16">
        <v>47.802287590476347</v>
      </c>
      <c r="G61" s="16"/>
      <c r="H61" s="16"/>
      <c r="I61" s="16">
        <v>33.330722528970028</v>
      </c>
      <c r="J61" s="16"/>
      <c r="K61" s="16">
        <v>24.761994147979038</v>
      </c>
      <c r="L61" s="16" cm="1">
        <f t="array" ref="L61:L92">+[1]!hp(L16:L47,100)</f>
        <v>13.575220722607426</v>
      </c>
      <c r="M61" s="16"/>
      <c r="N61" s="16">
        <v>47.384444419592661</v>
      </c>
      <c r="O61" s="16"/>
      <c r="P61" s="16">
        <v>35.584841616480794</v>
      </c>
      <c r="Q61" s="16">
        <v>40.221041749531835</v>
      </c>
      <c r="R61" s="16">
        <v>32.839724373923644</v>
      </c>
      <c r="S61" s="16"/>
      <c r="T61" s="16">
        <v>41.840273651057053</v>
      </c>
      <c r="U61" s="16" cm="1">
        <f t="array" ref="U61:U92">+[1]!hp(U16:U47,100)</f>
        <v>41.277989799020162</v>
      </c>
      <c r="V61" s="16">
        <v>31.089167082841179</v>
      </c>
      <c r="W61" s="16"/>
      <c r="X61" s="16"/>
      <c r="Y61" s="16"/>
      <c r="Z61" s="16">
        <v>27.214175038521706</v>
      </c>
      <c r="AA61" s="16">
        <v>32.200099007267632</v>
      </c>
      <c r="AB61" s="16">
        <v>22.723255466706636</v>
      </c>
      <c r="AC61" s="16">
        <v>21.04273423899712</v>
      </c>
      <c r="AD61" s="16">
        <v>26.474496722118431</v>
      </c>
      <c r="AE61" s="16">
        <v>30.290080733609884</v>
      </c>
      <c r="AF61" s="16"/>
      <c r="AG61" s="16"/>
      <c r="AH61" s="16">
        <v>39.863637995394143</v>
      </c>
      <c r="AI61" s="16">
        <v>50.61056878480575</v>
      </c>
      <c r="AJ61" s="16"/>
      <c r="AK61" s="16">
        <v>34.709694440399019</v>
      </c>
      <c r="AL61" s="16">
        <v>36.189326514312867</v>
      </c>
      <c r="AM61" s="16"/>
      <c r="AN61" s="16"/>
      <c r="AO61" s="16"/>
      <c r="EW61" s="15">
        <v>103.08731998852679</v>
      </c>
      <c r="EX61" s="15">
        <v>98.876199235382558</v>
      </c>
      <c r="EY61" s="15">
        <v>131.48306426264995</v>
      </c>
      <c r="EZ61" s="15">
        <v>118.2550755153447</v>
      </c>
      <c r="FA61" s="15"/>
      <c r="FB61" s="15">
        <v>116.44863924379409</v>
      </c>
      <c r="FC61" s="15">
        <v>99.088127413817659</v>
      </c>
      <c r="FD61" s="15"/>
      <c r="FE61" s="15">
        <v>116.11243356898657</v>
      </c>
      <c r="FF61" s="15">
        <v>117.1054072527979</v>
      </c>
      <c r="FG61" s="15">
        <v>124.20468318913329</v>
      </c>
      <c r="FH61" s="15">
        <v>128.89655879882511</v>
      </c>
      <c r="FI61" s="15">
        <v>135.07101243504209</v>
      </c>
      <c r="FJ61" s="15">
        <v>122.61586662754162</v>
      </c>
      <c r="FK61" s="15"/>
      <c r="FL61" s="15"/>
      <c r="FM61" s="15">
        <v>121.92055328434802</v>
      </c>
      <c r="FN61" s="15">
        <v>121.46094397670763</v>
      </c>
      <c r="FO61" s="15">
        <v>100.51654423421374</v>
      </c>
      <c r="FP61" s="15"/>
      <c r="FQ61" s="15">
        <v>124.50686822845822</v>
      </c>
      <c r="FR61" s="15">
        <v>121.31666466930271</v>
      </c>
      <c r="FS61" s="15">
        <v>120.21030837964383</v>
      </c>
      <c r="FT61" s="15">
        <v>105.73470181451822</v>
      </c>
      <c r="FU61" s="15">
        <v>106.08784953319793</v>
      </c>
      <c r="FV61" s="15">
        <v>124.12400369341763</v>
      </c>
      <c r="FW61" s="15">
        <v>106.65786867065415</v>
      </c>
      <c r="FX61" s="15">
        <v>124.53244601863445</v>
      </c>
      <c r="FY61" s="15">
        <v>158.45300282925396</v>
      </c>
      <c r="FZ61" s="15">
        <v>178.19955636514084</v>
      </c>
      <c r="GA61" s="15">
        <v>122.70227822852948</v>
      </c>
      <c r="GB61" s="15">
        <v>141.19541976484055</v>
      </c>
      <c r="GC61" s="15">
        <v>119.41201397977342</v>
      </c>
      <c r="GD61" s="15">
        <v>146.00394188828537</v>
      </c>
      <c r="GE61" s="15">
        <v>240.66754588066874</v>
      </c>
      <c r="GF61" s="15"/>
      <c r="GG61" s="15"/>
      <c r="GH61" s="15">
        <v>152.13808803716077</v>
      </c>
      <c r="GI61" s="15">
        <v>117.46041661660571</v>
      </c>
      <c r="GJ61" s="15"/>
      <c r="GK61" s="15">
        <v>120.2362305453815</v>
      </c>
      <c r="GL61" s="15">
        <v>119.4923760578516</v>
      </c>
      <c r="GM61" s="15">
        <v>92.351677265302882</v>
      </c>
      <c r="GN61" s="15"/>
      <c r="GO61" s="15">
        <v>128.74881224930431</v>
      </c>
      <c r="GP61" s="15">
        <v>119.96698052907766</v>
      </c>
      <c r="GQ61" s="15">
        <v>130.62698658420555</v>
      </c>
      <c r="GR61" s="15">
        <v>101.47647931937118</v>
      </c>
      <c r="GS61" s="15">
        <v>97.033661440155512</v>
      </c>
      <c r="GT61" s="15">
        <v>133.20226469620115</v>
      </c>
      <c r="GU61" s="15">
        <v>106.16061626057747</v>
      </c>
      <c r="GV61" s="15"/>
      <c r="GW61" s="15"/>
      <c r="GX61" s="15">
        <v>196.24259530628407</v>
      </c>
      <c r="GY61" s="15"/>
      <c r="GZ61" s="15"/>
      <c r="HA61" s="15"/>
      <c r="HB61" s="15">
        <v>124.7642030642465</v>
      </c>
      <c r="HC61" s="15">
        <v>124.21651488419847</v>
      </c>
      <c r="HD61" s="15">
        <v>116.96274800187872</v>
      </c>
      <c r="HE61" s="15">
        <v>155.77555116616927</v>
      </c>
      <c r="HF61" s="15"/>
      <c r="HG61" s="15">
        <v>126.56745777183365</v>
      </c>
      <c r="HH61" s="15">
        <v>132.79776391161971</v>
      </c>
      <c r="HI61" s="15">
        <v>109.10053755968578</v>
      </c>
      <c r="HL61" s="15">
        <v>29.801880380596891</v>
      </c>
      <c r="HM61" s="15"/>
      <c r="HN61" s="15">
        <v>4901.8076838539837</v>
      </c>
      <c r="HO61" s="15"/>
      <c r="HP61" s="15">
        <v>480.81475366708071</v>
      </c>
      <c r="HQ61" s="15">
        <v>42.331025822552107</v>
      </c>
      <c r="HT61">
        <f t="shared" si="143"/>
        <v>11</v>
      </c>
      <c r="HU61" s="18">
        <f t="shared" si="142"/>
        <v>-7.0069999999999961</v>
      </c>
      <c r="HV61" s="18">
        <f t="shared" si="142"/>
        <v>4.6340000000000048</v>
      </c>
      <c r="HW61" s="18">
        <f t="shared" si="144"/>
        <v>3.886999999999996</v>
      </c>
      <c r="HX61" s="18">
        <f t="shared" si="144"/>
        <v>3.886999999999996</v>
      </c>
      <c r="HY61" s="18">
        <f t="shared" si="144"/>
        <v>3.4689999999999888</v>
      </c>
      <c r="HZ61" s="18">
        <f t="shared" si="144"/>
        <v>3.7900000000000045</v>
      </c>
      <c r="IA61" s="18" t="e">
        <f t="shared" si="144"/>
        <v>#DIV/0!</v>
      </c>
      <c r="IB61" s="18">
        <f t="shared" si="144"/>
        <v>3.2000000000000028</v>
      </c>
      <c r="IC61" s="18">
        <f t="shared" si="144"/>
        <v>2.3169999999999913</v>
      </c>
      <c r="ID61" s="18">
        <f t="shared" si="144"/>
        <v>10.604999999999976</v>
      </c>
      <c r="IE61" s="18">
        <f t="shared" si="144"/>
        <v>3.4140000000000059</v>
      </c>
      <c r="IF61" s="18">
        <f t="shared" si="144"/>
        <v>5.6659999999999933</v>
      </c>
      <c r="IG61" s="18">
        <f t="shared" si="144"/>
        <v>0.64200000000000923</v>
      </c>
      <c r="IH61" s="18">
        <f t="shared" si="144"/>
        <v>0.28500000000000192</v>
      </c>
      <c r="II61" s="18">
        <f t="shared" si="144"/>
        <v>4.4710000000000027</v>
      </c>
      <c r="IJ61" s="18">
        <f t="shared" si="144"/>
        <v>3.9130000000000109</v>
      </c>
      <c r="IK61" s="18">
        <f t="shared" si="144"/>
        <v>3.7989999999999968</v>
      </c>
      <c r="IL61" s="18">
        <f t="shared" si="144"/>
        <v>4.3260000000000076</v>
      </c>
      <c r="IM61" s="18">
        <f t="shared" si="144"/>
        <v>3.2520000000000104</v>
      </c>
      <c r="IN61" s="18">
        <f t="shared" si="144"/>
        <v>4.8580000000000068</v>
      </c>
      <c r="IO61" s="18">
        <f t="shared" si="144"/>
        <v>7.072999999999996</v>
      </c>
      <c r="IP61" s="18" t="e">
        <f t="shared" si="144"/>
        <v>#DIV/0!</v>
      </c>
      <c r="IQ61" s="18" t="e">
        <f t="shared" si="144"/>
        <v>#DIV/0!</v>
      </c>
      <c r="IR61" s="18">
        <f t="shared" si="144"/>
        <v>9.7979999999999947</v>
      </c>
      <c r="IS61" s="18">
        <f t="shared" si="144"/>
        <v>4.1060000000000096</v>
      </c>
      <c r="IT61" s="18">
        <f t="shared" si="144"/>
        <v>0.42800000000000615</v>
      </c>
      <c r="IU61" s="18">
        <f t="shared" si="144"/>
        <v>1.0380000000000056</v>
      </c>
      <c r="IV61" s="18">
        <f t="shared" si="144"/>
        <v>-13.422000000000001</v>
      </c>
      <c r="IW61" s="18">
        <f t="shared" si="144"/>
        <v>-13.422000000000001</v>
      </c>
      <c r="IX61" s="18">
        <f t="shared" si="144"/>
        <v>6.6489999999999938</v>
      </c>
      <c r="IY61" s="18" t="e">
        <f t="shared" si="144"/>
        <v>#DIV/0!</v>
      </c>
      <c r="IZ61" s="18" t="e">
        <f t="shared" si="144"/>
        <v>#DIV/0!</v>
      </c>
      <c r="JA61" s="18">
        <f t="shared" si="144"/>
        <v>5.0040000000000084</v>
      </c>
      <c r="JB61" s="18">
        <f t="shared" si="144"/>
        <v>2.6580000000000048</v>
      </c>
      <c r="JC61" s="18">
        <f t="shared" si="144"/>
        <v>0.25299999999999212</v>
      </c>
      <c r="JD61" s="18">
        <f t="shared" si="144"/>
        <v>2.4440000000000017</v>
      </c>
      <c r="JE61" s="18">
        <f t="shared" si="144"/>
        <v>6.2053095637350841</v>
      </c>
      <c r="JF61" s="18">
        <f t="shared" si="144"/>
        <v>6.2053095637350841</v>
      </c>
      <c r="JG61" s="18">
        <f t="shared" si="144"/>
        <v>6.2053095637350841</v>
      </c>
      <c r="JH61" s="18" t="e">
        <f t="shared" si="144"/>
        <v>#DIV/0!</v>
      </c>
    </row>
    <row r="62" spans="1:268" outlineLevel="2">
      <c r="A62">
        <v>1990</v>
      </c>
      <c r="B62" s="16">
        <v>20.567351534489863</v>
      </c>
      <c r="C62" s="16"/>
      <c r="D62" s="16">
        <v>38.021299209240027</v>
      </c>
      <c r="E62" s="16"/>
      <c r="F62" s="16">
        <v>46.662247010715696</v>
      </c>
      <c r="G62" s="16"/>
      <c r="H62" s="16"/>
      <c r="I62" s="16">
        <v>32.88612205578184</v>
      </c>
      <c r="J62" s="16"/>
      <c r="K62" s="16">
        <v>24.335484498553157</v>
      </c>
      <c r="L62" s="16">
        <v>14.069765568502479</v>
      </c>
      <c r="M62" s="16"/>
      <c r="N62" s="16">
        <v>48.757291972394043</v>
      </c>
      <c r="O62" s="16"/>
      <c r="P62" s="16">
        <v>35.053343992200418</v>
      </c>
      <c r="Q62" s="16">
        <v>40.049091465694545</v>
      </c>
      <c r="R62" s="16">
        <v>32.215721503708131</v>
      </c>
      <c r="S62" s="16" cm="1">
        <f t="array" ref="S62:S92">+[1]!hp(S17:S47,100)</f>
        <v>35.844210907133416</v>
      </c>
      <c r="T62" s="16">
        <v>41.065951040353525</v>
      </c>
      <c r="U62" s="16">
        <v>40.723614170171111</v>
      </c>
      <c r="V62" s="16">
        <v>30.525632859952548</v>
      </c>
      <c r="W62" s="16"/>
      <c r="X62" s="16"/>
      <c r="Y62" s="16"/>
      <c r="Z62" s="16">
        <v>26.423633153115958</v>
      </c>
      <c r="AA62" s="16">
        <v>30.835326087881946</v>
      </c>
      <c r="AB62" s="16">
        <v>21.476931494939365</v>
      </c>
      <c r="AC62" s="16">
        <v>21.049293161166574</v>
      </c>
      <c r="AD62" s="16">
        <v>26.444709734337426</v>
      </c>
      <c r="AE62" s="16">
        <v>29.773590427458025</v>
      </c>
      <c r="AF62" s="16"/>
      <c r="AG62" s="16"/>
      <c r="AH62" s="16">
        <v>39.331047237855245</v>
      </c>
      <c r="AI62" s="16">
        <v>48.796802143949385</v>
      </c>
      <c r="AJ62" s="16"/>
      <c r="AK62" s="16">
        <v>33.428635955482086</v>
      </c>
      <c r="AL62" s="16">
        <v>35.175275114405792</v>
      </c>
      <c r="AM62" s="16"/>
      <c r="AN62" s="16"/>
      <c r="AO62" s="16"/>
      <c r="EW62" s="15">
        <v>100.5918887702738</v>
      </c>
      <c r="EX62" s="15">
        <v>101.22712249181713</v>
      </c>
      <c r="EY62" s="15">
        <v>135.59103684806041</v>
      </c>
      <c r="EZ62" s="15">
        <v>121.20207689751615</v>
      </c>
      <c r="FA62" s="15"/>
      <c r="FB62" s="15">
        <v>119.12904098136079</v>
      </c>
      <c r="FC62" s="15">
        <v>101.98594452143374</v>
      </c>
      <c r="FD62" s="15"/>
      <c r="FE62" s="15">
        <v>118.42498774109376</v>
      </c>
      <c r="FF62" s="15">
        <v>113.03326679123197</v>
      </c>
      <c r="FG62" s="15">
        <v>126.89580386685236</v>
      </c>
      <c r="FH62" s="15">
        <v>137.73407321582914</v>
      </c>
      <c r="FI62" s="15">
        <v>140.32916382632868</v>
      </c>
      <c r="FJ62" s="15">
        <v>128.30776302708401</v>
      </c>
      <c r="FK62" s="15"/>
      <c r="FL62" s="15"/>
      <c r="FM62" s="15">
        <v>124.30300703443578</v>
      </c>
      <c r="FN62" s="15">
        <v>124.77066098810539</v>
      </c>
      <c r="FO62" s="15">
        <v>103.60664352962016</v>
      </c>
      <c r="FP62" s="15"/>
      <c r="FQ62" s="15">
        <v>126.39372832157314</v>
      </c>
      <c r="FR62" s="15">
        <v>124.1166321606029</v>
      </c>
      <c r="FS62" s="15">
        <v>123.55217164422197</v>
      </c>
      <c r="FT62" s="15">
        <v>107.69678398876384</v>
      </c>
      <c r="FU62" s="15">
        <v>109.30652663396964</v>
      </c>
      <c r="FV62" s="15">
        <v>128.18405849302653</v>
      </c>
      <c r="FW62" s="15">
        <v>105.45810703352778</v>
      </c>
      <c r="FX62" s="15">
        <v>126.58767423106035</v>
      </c>
      <c r="FY62" s="15">
        <v>166.65762889128555</v>
      </c>
      <c r="FZ62" s="15">
        <v>190.70369030410762</v>
      </c>
      <c r="GA62" s="15">
        <v>128.64745991335784</v>
      </c>
      <c r="GB62" s="15">
        <v>148.52155604388736</v>
      </c>
      <c r="GC62" s="15">
        <v>121.88343974881431</v>
      </c>
      <c r="GD62" s="15">
        <v>150.72185817389911</v>
      </c>
      <c r="GE62" s="15">
        <v>262.0859501690806</v>
      </c>
      <c r="GF62" s="15"/>
      <c r="GG62" s="15"/>
      <c r="GH62" s="15">
        <v>160.62606247362297</v>
      </c>
      <c r="GI62" s="15">
        <v>120.65690997778987</v>
      </c>
      <c r="GJ62" s="15"/>
      <c r="GK62" s="15">
        <v>123.95674921710194</v>
      </c>
      <c r="GL62" s="15">
        <v>121.62183068341247</v>
      </c>
      <c r="GM62" s="15">
        <v>91.535683342672442</v>
      </c>
      <c r="GN62" s="15"/>
      <c r="GO62" s="15">
        <v>132.54379645401193</v>
      </c>
      <c r="GP62" s="15">
        <v>123.41583778926555</v>
      </c>
      <c r="GQ62" s="15">
        <v>135.56394400040986</v>
      </c>
      <c r="GR62" s="15">
        <v>101.42667985977522</v>
      </c>
      <c r="GS62" s="15">
        <v>98.203440099367398</v>
      </c>
      <c r="GT62" s="15">
        <v>138.55226858218387</v>
      </c>
      <c r="GU62" s="15">
        <v>103.36112026558298</v>
      </c>
      <c r="GV62" s="15"/>
      <c r="GW62" s="15"/>
      <c r="GX62" s="15">
        <v>212.3273058014594</v>
      </c>
      <c r="GY62" s="15"/>
      <c r="GZ62" s="15"/>
      <c r="HA62" s="15"/>
      <c r="HB62" s="15">
        <v>128.55166921313742</v>
      </c>
      <c r="HC62" s="15">
        <v>126.08797576085423</v>
      </c>
      <c r="HD62" s="15">
        <v>118.90987499292176</v>
      </c>
      <c r="HE62" s="15">
        <v>162.49688668226611</v>
      </c>
      <c r="HF62" s="15"/>
      <c r="HG62" s="15">
        <v>129.61288005594892</v>
      </c>
      <c r="HH62" s="15">
        <v>136.93571658126641</v>
      </c>
      <c r="HI62" s="15">
        <v>112.70047817056975</v>
      </c>
      <c r="HL62" s="15">
        <v>30.613919295055904</v>
      </c>
      <c r="HM62" s="15"/>
      <c r="HN62" s="15">
        <v>5023.7360362492391</v>
      </c>
      <c r="HO62" s="15"/>
      <c r="HP62" s="15">
        <v>501.56132306243694</v>
      </c>
      <c r="HQ62" s="15">
        <v>42.273762348940473</v>
      </c>
      <c r="HT62">
        <f t="shared" si="143"/>
        <v>12</v>
      </c>
      <c r="HU62" s="18">
        <f t="shared" si="142"/>
        <v>-1.3379999999999836</v>
      </c>
      <c r="HV62" s="18">
        <f t="shared" si="142"/>
        <v>1.4899999999999913</v>
      </c>
      <c r="HW62" s="18">
        <f t="shared" si="144"/>
        <v>4.3460000000000054</v>
      </c>
      <c r="HX62" s="18">
        <f t="shared" si="144"/>
        <v>4.3460000000000054</v>
      </c>
      <c r="HY62" s="18">
        <f t="shared" si="144"/>
        <v>3.1369999999999898</v>
      </c>
      <c r="HZ62" s="18">
        <f t="shared" si="144"/>
        <v>4.6359999999999957</v>
      </c>
      <c r="IA62" s="18" t="e">
        <f t="shared" si="144"/>
        <v>#DIV/0!</v>
      </c>
      <c r="IB62" s="18">
        <f t="shared" si="144"/>
        <v>-4.1680000000000046</v>
      </c>
      <c r="IC62" s="18">
        <f t="shared" si="144"/>
        <v>0.16499999999999293</v>
      </c>
      <c r="ID62" s="18">
        <f t="shared" si="144"/>
        <v>3.671000000000002</v>
      </c>
      <c r="IE62" s="18">
        <f t="shared" si="144"/>
        <v>4.282000000000008</v>
      </c>
      <c r="IF62" s="18">
        <f t="shared" si="144"/>
        <v>3.6000000000000032</v>
      </c>
      <c r="IG62" s="18">
        <f t="shared" si="144"/>
        <v>1.472999999999991</v>
      </c>
      <c r="IH62" s="18">
        <f t="shared" si="144"/>
        <v>3.0080000000000107</v>
      </c>
      <c r="II62" s="18">
        <f t="shared" si="144"/>
        <v>3.0329999999999968</v>
      </c>
      <c r="IJ62" s="18">
        <f t="shared" si="144"/>
        <v>5.7229999999999892</v>
      </c>
      <c r="IK62" s="18">
        <f t="shared" si="144"/>
        <v>3.0000000000000027</v>
      </c>
      <c r="IL62" s="18">
        <f t="shared" si="144"/>
        <v>9.6999999999991537E-2</v>
      </c>
      <c r="IM62" s="18">
        <f t="shared" si="144"/>
        <v>1.9819999999999949</v>
      </c>
      <c r="IN62" s="18">
        <f t="shared" si="144"/>
        <v>4.8929999999999918</v>
      </c>
      <c r="IO62" s="18">
        <f t="shared" si="144"/>
        <v>9.878000000000009</v>
      </c>
      <c r="IP62" s="18" t="e">
        <f t="shared" si="144"/>
        <v>#DIV/0!</v>
      </c>
      <c r="IQ62" s="18" t="e">
        <f t="shared" si="144"/>
        <v>#DIV/0!</v>
      </c>
      <c r="IR62" s="18">
        <f t="shared" si="144"/>
        <v>5.3199999999999914</v>
      </c>
      <c r="IS62" s="18">
        <f t="shared" si="144"/>
        <v>5.1760000000000028</v>
      </c>
      <c r="IT62" s="18">
        <f t="shared" si="144"/>
        <v>1.9999999999997797E-2</v>
      </c>
      <c r="IU62" s="18">
        <f t="shared" si="144"/>
        <v>1.9320000000000004</v>
      </c>
      <c r="IV62" s="18">
        <f t="shared" si="144"/>
        <v>-5.0899999999999945</v>
      </c>
      <c r="IW62" s="18">
        <f t="shared" si="144"/>
        <v>-5.0899999999999945</v>
      </c>
      <c r="IX62" s="18">
        <f t="shared" si="144"/>
        <v>7.8589999999999938</v>
      </c>
      <c r="IY62" s="18" t="e">
        <f t="shared" si="144"/>
        <v>#DIV/0!</v>
      </c>
      <c r="IZ62" s="18" t="e">
        <f t="shared" si="144"/>
        <v>#DIV/0!</v>
      </c>
      <c r="JA62" s="18">
        <f t="shared" si="144"/>
        <v>3.8470000000000004</v>
      </c>
      <c r="JB62" s="18">
        <f t="shared" si="144"/>
        <v>0.75099999999999056</v>
      </c>
      <c r="JC62" s="18">
        <f t="shared" si="144"/>
        <v>9.2549999999999919</v>
      </c>
      <c r="JD62" s="18">
        <f t="shared" si="144"/>
        <v>0.63400000000000123</v>
      </c>
      <c r="JE62" s="18">
        <f t="shared" si="144"/>
        <v>3.036974808424131</v>
      </c>
      <c r="JF62" s="18">
        <f t="shared" si="144"/>
        <v>3.036974808424131</v>
      </c>
      <c r="JG62" s="18">
        <f t="shared" si="144"/>
        <v>3.036974808424131</v>
      </c>
      <c r="JH62" s="18" t="e">
        <f t="shared" si="144"/>
        <v>#DIV/0!</v>
      </c>
    </row>
    <row r="63" spans="1:268" outlineLevel="2">
      <c r="A63">
        <v>1991</v>
      </c>
      <c r="B63" s="16">
        <v>20.645984408789584</v>
      </c>
      <c r="C63" s="16"/>
      <c r="D63" s="16">
        <v>37.344100154816687</v>
      </c>
      <c r="E63" s="16"/>
      <c r="F63" s="16">
        <v>45.678672360737956</v>
      </c>
      <c r="G63" s="16"/>
      <c r="H63" s="16"/>
      <c r="I63" s="16">
        <v>32.611060061439638</v>
      </c>
      <c r="J63" s="16" cm="1">
        <f t="array" ref="J63:J92">+[1]!hp(J18:J47,100)</f>
        <v>28.873409558437451</v>
      </c>
      <c r="K63" s="16">
        <v>23.917242891144195</v>
      </c>
      <c r="L63" s="16">
        <v>14.577797952822831</v>
      </c>
      <c r="M63" s="16"/>
      <c r="N63" s="16">
        <v>49.945369306693706</v>
      </c>
      <c r="O63" s="16"/>
      <c r="P63" s="16">
        <v>34.665089031465151</v>
      </c>
      <c r="Q63" s="16">
        <v>39.872090860677581</v>
      </c>
      <c r="R63" s="16">
        <v>31.639260529645949</v>
      </c>
      <c r="S63" s="16">
        <v>34.513531658018913</v>
      </c>
      <c r="T63" s="16">
        <v>40.388898840240948</v>
      </c>
      <c r="U63" s="16">
        <v>40.161641036491147</v>
      </c>
      <c r="V63" s="16">
        <v>29.990173903765712</v>
      </c>
      <c r="W63" s="16"/>
      <c r="X63" s="16"/>
      <c r="Y63" s="16"/>
      <c r="Z63" s="16">
        <v>25.714620583226161</v>
      </c>
      <c r="AA63" s="16">
        <v>29.679973437874601</v>
      </c>
      <c r="AB63" s="16">
        <v>20.647221726803089</v>
      </c>
      <c r="AC63" s="16">
        <v>21.095747291174124</v>
      </c>
      <c r="AD63" s="16">
        <v>26.411203895423153</v>
      </c>
      <c r="AE63" s="16">
        <v>29.317958896555794</v>
      </c>
      <c r="AF63" s="16"/>
      <c r="AG63" s="16"/>
      <c r="AH63" s="16">
        <v>38.857547762407272</v>
      </c>
      <c r="AI63" s="16">
        <v>47.094789063990085</v>
      </c>
      <c r="AJ63" s="16"/>
      <c r="AK63" s="16">
        <v>32.439827939953368</v>
      </c>
      <c r="AL63" s="16">
        <v>34.701982246293191</v>
      </c>
      <c r="AM63" s="16"/>
      <c r="AN63" s="16"/>
      <c r="AO63" s="16"/>
      <c r="EW63" s="15">
        <v>98.272513016004083</v>
      </c>
      <c r="EX63" s="15">
        <v>104.11033789102488</v>
      </c>
      <c r="EY63" s="15">
        <v>139.8509417090219</v>
      </c>
      <c r="EZ63" s="15">
        <v>124.2593604187533</v>
      </c>
      <c r="FA63" s="15"/>
      <c r="FB63" s="15">
        <v>121.82300528530969</v>
      </c>
      <c r="FC63" s="15">
        <v>105.34778846876777</v>
      </c>
      <c r="FD63" s="15"/>
      <c r="FE63" s="15">
        <v>120.78783325959024</v>
      </c>
      <c r="FF63" s="15">
        <v>107.98636069196469</v>
      </c>
      <c r="FG63" s="15">
        <v>129.65254406649422</v>
      </c>
      <c r="FH63" s="15">
        <v>147.35196967090687</v>
      </c>
      <c r="FI63" s="15">
        <v>145.64476110759963</v>
      </c>
      <c r="FJ63" s="15">
        <v>134.43605212762012</v>
      </c>
      <c r="FK63" s="15"/>
      <c r="FL63" s="15"/>
      <c r="FM63" s="15">
        <v>126.8216355774702</v>
      </c>
      <c r="FN63" s="15">
        <v>128.20397236850044</v>
      </c>
      <c r="FO63" s="15">
        <v>107.09000187256103</v>
      </c>
      <c r="FP63" s="15"/>
      <c r="FQ63" s="15">
        <v>128.23632504196451</v>
      </c>
      <c r="FR63" s="15">
        <v>126.87560650560854</v>
      </c>
      <c r="FS63" s="15">
        <v>126.82047492892542</v>
      </c>
      <c r="FT63" s="15">
        <v>109.8551452401979</v>
      </c>
      <c r="FU63" s="15">
        <v>112.89832759803575</v>
      </c>
      <c r="FV63" s="15">
        <v>132.42165799098862</v>
      </c>
      <c r="FW63" s="15">
        <v>104.23404310718674</v>
      </c>
      <c r="FX63" s="15">
        <v>128.6632727544735</v>
      </c>
      <c r="FY63" s="15">
        <v>175.32804671464092</v>
      </c>
      <c r="FZ63" s="15">
        <v>203.43676529963577</v>
      </c>
      <c r="GA63" s="15">
        <v>135.65931603836844</v>
      </c>
      <c r="GB63" s="15">
        <v>156.48714022216703</v>
      </c>
      <c r="GC63" s="15">
        <v>124.25759526405049</v>
      </c>
      <c r="GD63" s="15">
        <v>154.99642073023159</v>
      </c>
      <c r="GE63" s="15">
        <v>284.39575539271152</v>
      </c>
      <c r="GF63" s="15"/>
      <c r="GG63" s="15"/>
      <c r="GH63" s="15">
        <v>169.22430776430591</v>
      </c>
      <c r="GI63" s="15">
        <v>124.15884768264034</v>
      </c>
      <c r="GJ63" s="15"/>
      <c r="GK63" s="15">
        <v>127.79861099408437</v>
      </c>
      <c r="GL63" s="15">
        <v>124.05927360640054</v>
      </c>
      <c r="GM63" s="15">
        <v>91.389250745191347</v>
      </c>
      <c r="GN63" s="15"/>
      <c r="GO63" s="15">
        <v>136.64869532474518</v>
      </c>
      <c r="GP63" s="15">
        <v>127.65235956743069</v>
      </c>
      <c r="GQ63" s="15">
        <v>140.59259594135116</v>
      </c>
      <c r="GR63" s="15">
        <v>101.95559066795123</v>
      </c>
      <c r="GS63" s="15">
        <v>99.728608519437529</v>
      </c>
      <c r="GT63" s="15">
        <v>143.87707086797343</v>
      </c>
      <c r="GU63" s="15">
        <v>100.4475989791968</v>
      </c>
      <c r="GV63" s="15"/>
      <c r="GW63" s="15"/>
      <c r="GX63" s="15">
        <v>229.44156996997589</v>
      </c>
      <c r="GY63" s="15"/>
      <c r="GZ63" s="15"/>
      <c r="HA63" s="15"/>
      <c r="HB63" s="15">
        <v>132.34563317630375</v>
      </c>
      <c r="HC63" s="15">
        <v>127.92746073862109</v>
      </c>
      <c r="HD63" s="15">
        <v>120.69056787788843</v>
      </c>
      <c r="HE63" s="15">
        <v>169.2204141215683</v>
      </c>
      <c r="HF63" s="15"/>
      <c r="HG63" s="15">
        <v>132.63671355197175</v>
      </c>
      <c r="HH63" s="15">
        <v>141.19583764388352</v>
      </c>
      <c r="HI63" s="15">
        <v>116.49254609818337</v>
      </c>
      <c r="HL63" s="15">
        <v>31.456282718998082</v>
      </c>
      <c r="HM63" s="15"/>
      <c r="HN63" s="15">
        <v>5157.115255808576</v>
      </c>
      <c r="HO63" s="15"/>
      <c r="HP63" s="15">
        <v>522.3147119437931</v>
      </c>
      <c r="HQ63" s="15">
        <v>42.152983766220864</v>
      </c>
      <c r="HT63">
        <f t="shared" si="143"/>
        <v>13</v>
      </c>
      <c r="HU63" s="18">
        <f t="shared" si="142"/>
        <v>10.498000000000008</v>
      </c>
      <c r="HV63" s="18">
        <f t="shared" si="142"/>
        <v>-0.99700000000000344</v>
      </c>
      <c r="HW63" s="18">
        <f t="shared" si="144"/>
        <v>3.4419999999999895</v>
      </c>
      <c r="HX63" s="18">
        <f t="shared" si="144"/>
        <v>3.4419999999999895</v>
      </c>
      <c r="HY63" s="18">
        <f t="shared" si="144"/>
        <v>1.8329999999999957</v>
      </c>
      <c r="HZ63" s="18">
        <f t="shared" si="144"/>
        <v>5.2669999999999995</v>
      </c>
      <c r="IA63" s="18" t="e">
        <f t="shared" si="144"/>
        <v>#DIV/0!</v>
      </c>
      <c r="IB63" s="18">
        <f t="shared" si="144"/>
        <v>1.0310000000000041</v>
      </c>
      <c r="IC63" s="18">
        <f t="shared" si="144"/>
        <v>-2.085999999999999</v>
      </c>
      <c r="ID63" s="18">
        <f t="shared" si="144"/>
        <v>7.7690000000000037</v>
      </c>
      <c r="IE63" s="18">
        <f t="shared" si="144"/>
        <v>2.3719999999999963</v>
      </c>
      <c r="IF63" s="18">
        <f t="shared" si="144"/>
        <v>2.2629999999999928</v>
      </c>
      <c r="IG63" s="18">
        <f t="shared" si="144"/>
        <v>1.3970000000000038</v>
      </c>
      <c r="IH63" s="18">
        <f t="shared" si="144"/>
        <v>5.1129999999999898</v>
      </c>
      <c r="II63" s="18">
        <f t="shared" si="144"/>
        <v>0.94499999999999584</v>
      </c>
      <c r="IJ63" s="18">
        <f t="shared" si="144"/>
        <v>5.0110000000000099</v>
      </c>
      <c r="IK63" s="18">
        <f t="shared" si="144"/>
        <v>3.1020000000000048</v>
      </c>
      <c r="IL63" s="18">
        <f t="shared" si="144"/>
        <v>3.2520000000000104</v>
      </c>
      <c r="IM63" s="18">
        <f t="shared" si="144"/>
        <v>1.4389999999999903</v>
      </c>
      <c r="IN63" s="18">
        <f t="shared" si="144"/>
        <v>3.4170000000000034</v>
      </c>
      <c r="IO63" s="18">
        <f t="shared" si="144"/>
        <v>10.777999999999999</v>
      </c>
      <c r="IP63" s="18" t="e">
        <f t="shared" si="144"/>
        <v>#DIV/0!</v>
      </c>
      <c r="IQ63" s="18" t="e">
        <f t="shared" si="144"/>
        <v>#DIV/0!</v>
      </c>
      <c r="IR63" s="18">
        <f t="shared" si="144"/>
        <v>8.6449999999999925</v>
      </c>
      <c r="IS63" s="18">
        <f t="shared" si="144"/>
        <v>4.214999999999991</v>
      </c>
      <c r="IT63" s="18">
        <f t="shared" si="144"/>
        <v>-1.319999999999999</v>
      </c>
      <c r="IU63" s="18">
        <f t="shared" si="144"/>
        <v>3.0850000000000044</v>
      </c>
      <c r="IV63" s="18">
        <f t="shared" si="144"/>
        <v>2.2189999999999932</v>
      </c>
      <c r="IW63" s="18">
        <f t="shared" si="144"/>
        <v>2.2189999999999932</v>
      </c>
      <c r="IX63" s="18">
        <f t="shared" si="144"/>
        <v>3.3700000000000063</v>
      </c>
      <c r="IY63" s="18" t="e">
        <f t="shared" si="144"/>
        <v>#DIV/0!</v>
      </c>
      <c r="IZ63" s="18" t="e">
        <f t="shared" si="144"/>
        <v>#DIV/0!</v>
      </c>
      <c r="JA63" s="18">
        <f t="shared" si="144"/>
        <v>2.5249999999999995</v>
      </c>
      <c r="JB63" s="18">
        <f t="shared" si="144"/>
        <v>-1.1030000000000095</v>
      </c>
      <c r="JC63" s="18">
        <f t="shared" si="144"/>
        <v>0.9260000000000046</v>
      </c>
      <c r="JD63" s="18">
        <f t="shared" si="144"/>
        <v>-1.1859999999999982</v>
      </c>
      <c r="JE63" s="18">
        <f t="shared" si="144"/>
        <v>-0.43636685657836294</v>
      </c>
      <c r="JF63" s="18">
        <f t="shared" si="144"/>
        <v>-0.43636685657836294</v>
      </c>
      <c r="JG63" s="18">
        <f t="shared" si="144"/>
        <v>-0.43636685657836294</v>
      </c>
      <c r="JH63" s="18" t="e">
        <f t="shared" si="144"/>
        <v>#DIV/0!</v>
      </c>
    </row>
    <row r="64" spans="1:268" outlineLevel="2">
      <c r="A64">
        <v>1992</v>
      </c>
      <c r="B64" s="16">
        <v>20.913153638147207</v>
      </c>
      <c r="C64" s="16"/>
      <c r="D64" s="16">
        <v>36.787316111063888</v>
      </c>
      <c r="E64" s="16"/>
      <c r="F64" s="16">
        <v>44.867654332971924</v>
      </c>
      <c r="G64" s="16"/>
      <c r="H64" s="16"/>
      <c r="I64" s="16">
        <v>32.490210128916303</v>
      </c>
      <c r="J64" s="16">
        <v>28.887200190114907</v>
      </c>
      <c r="K64" s="16">
        <v>23.4840226247996</v>
      </c>
      <c r="L64" s="16">
        <v>15.121347503960125</v>
      </c>
      <c r="M64" s="16"/>
      <c r="N64" s="16">
        <v>50.85438183449039</v>
      </c>
      <c r="O64" s="16"/>
      <c r="P64" s="16">
        <v>34.417416057359915</v>
      </c>
      <c r="Q64" s="16">
        <v>39.692532363106196</v>
      </c>
      <c r="R64" s="16">
        <v>31.118962631712659</v>
      </c>
      <c r="S64" s="16">
        <v>33.181081379470648</v>
      </c>
      <c r="T64" s="16">
        <v>39.807316841867966</v>
      </c>
      <c r="U64" s="16">
        <v>39.573315471956228</v>
      </c>
      <c r="V64" s="16">
        <v>29.448102237753073</v>
      </c>
      <c r="W64" s="16"/>
      <c r="X64" s="16"/>
      <c r="Y64" s="16"/>
      <c r="Z64" s="16">
        <v>25.129737268779973</v>
      </c>
      <c r="AA64" s="16">
        <v>28.76303009626454</v>
      </c>
      <c r="AB64" s="16">
        <v>20.251696886522964</v>
      </c>
      <c r="AC64" s="16">
        <v>21.169229957692369</v>
      </c>
      <c r="AD64" s="16">
        <v>26.370842749409888</v>
      </c>
      <c r="AE64" s="16">
        <v>28.932666049221297</v>
      </c>
      <c r="AF64" s="16"/>
      <c r="AG64" s="16" cm="1">
        <f t="array" ref="AG64:AG92">+[1]!hp(AG19:AG47,100)</f>
        <v>33.510216151362137</v>
      </c>
      <c r="AH64" s="16">
        <v>38.423877721650072</v>
      </c>
      <c r="AI64" s="16">
        <v>45.63762842293557</v>
      </c>
      <c r="AJ64" s="16"/>
      <c r="AK64" s="16">
        <v>31.712142071660203</v>
      </c>
      <c r="AL64" s="16">
        <v>34.677024775329926</v>
      </c>
      <c r="AM64" s="16"/>
      <c r="AN64" s="16"/>
      <c r="AO64" s="16"/>
      <c r="EW64" s="15">
        <v>96.661967213935441</v>
      </c>
      <c r="EX64" s="15">
        <v>107.392344871513</v>
      </c>
      <c r="EY64" s="15">
        <v>144.3637374283837</v>
      </c>
      <c r="EZ64" s="15">
        <v>127.40396831033074</v>
      </c>
      <c r="FA64" s="15"/>
      <c r="FB64" s="15">
        <v>124.53752823909664</v>
      </c>
      <c r="FC64" s="15">
        <v>109.09136641228315</v>
      </c>
      <c r="FD64" s="15"/>
      <c r="FE64" s="15">
        <v>123.29392391192336</v>
      </c>
      <c r="FF64" s="15">
        <v>102.3333331829587</v>
      </c>
      <c r="FG64" s="15">
        <v>132.60586346187856</v>
      </c>
      <c r="FH64" s="15">
        <v>157.60944206875519</v>
      </c>
      <c r="FI64" s="15">
        <v>150.96001811559867</v>
      </c>
      <c r="FJ64" s="15">
        <v>140.97389228926241</v>
      </c>
      <c r="FK64" s="15"/>
      <c r="FL64" s="15"/>
      <c r="FM64" s="15">
        <v>129.53197951619822</v>
      </c>
      <c r="FN64" s="15">
        <v>131.70023474804907</v>
      </c>
      <c r="FO64" s="15">
        <v>110.88335368535543</v>
      </c>
      <c r="FP64" s="15"/>
      <c r="FQ64" s="15">
        <v>130.281321447073</v>
      </c>
      <c r="FR64" s="15">
        <v>129.61637567851258</v>
      </c>
      <c r="FS64" s="15">
        <v>129.93517388904922</v>
      </c>
      <c r="FT64" s="15">
        <v>112.23194224617404</v>
      </c>
      <c r="FU64" s="15">
        <v>116.81909824191915</v>
      </c>
      <c r="FV64" s="15">
        <v>136.83786005944106</v>
      </c>
      <c r="FW64" s="15">
        <v>103.26216580040077</v>
      </c>
      <c r="FX64" s="15">
        <v>130.94475416300367</v>
      </c>
      <c r="FY64" s="15">
        <v>184.5962656653825</v>
      </c>
      <c r="FZ64" s="15">
        <v>216.09987716425738</v>
      </c>
      <c r="GA64" s="15">
        <v>143.8951384781021</v>
      </c>
      <c r="GB64" s="15">
        <v>165.06009196278251</v>
      </c>
      <c r="GC64" s="15">
        <v>126.5539317037485</v>
      </c>
      <c r="GD64" s="15">
        <v>158.78965313058217</v>
      </c>
      <c r="GE64" s="15">
        <v>307.51488723204494</v>
      </c>
      <c r="GF64" s="15"/>
      <c r="GG64" s="15"/>
      <c r="GH64" s="15">
        <v>177.90048296257658</v>
      </c>
      <c r="GI64" s="15">
        <v>127.90524880813746</v>
      </c>
      <c r="GJ64" s="15"/>
      <c r="GK64" s="15">
        <v>131.78030862141395</v>
      </c>
      <c r="GL64" s="15">
        <v>126.91442357110591</v>
      </c>
      <c r="GM64" s="15">
        <v>91.99059099609488</v>
      </c>
      <c r="GN64" s="15"/>
      <c r="GO64" s="15">
        <v>141.10045836761029</v>
      </c>
      <c r="GP64" s="15">
        <v>132.5810127006161</v>
      </c>
      <c r="GQ64" s="15">
        <v>145.61091538794133</v>
      </c>
      <c r="GR64" s="15">
        <v>103.19765572290574</v>
      </c>
      <c r="GS64" s="15">
        <v>101.79548442118951</v>
      </c>
      <c r="GT64" s="15">
        <v>149.12219565418062</v>
      </c>
      <c r="GU64" s="15">
        <v>97.744402312339602</v>
      </c>
      <c r="GV64" s="15"/>
      <c r="GW64" s="15"/>
      <c r="GX64" s="15">
        <v>247.4486850993647</v>
      </c>
      <c r="GY64" s="15"/>
      <c r="GZ64" s="15"/>
      <c r="HA64" s="15"/>
      <c r="HB64" s="15">
        <v>136.19617239651004</v>
      </c>
      <c r="HC64" s="15">
        <v>129.87102164828113</v>
      </c>
      <c r="HD64" s="15">
        <v>122.34204246931472</v>
      </c>
      <c r="HE64" s="15">
        <v>175.96396317686765</v>
      </c>
      <c r="HF64" s="15"/>
      <c r="HG64" s="15">
        <v>135.75013783565001</v>
      </c>
      <c r="HH64" s="15">
        <v>145.66106023706155</v>
      </c>
      <c r="HI64" s="15">
        <v>120.37720424840747</v>
      </c>
      <c r="HL64" s="15">
        <v>32.314085882956668</v>
      </c>
      <c r="HM64" s="15"/>
      <c r="HN64" s="15">
        <v>5302.7749196994937</v>
      </c>
      <c r="HO64" s="15" cm="1">
        <f t="array" ref="HO64:HO93">+[1]!hp(HO19:HO48,100)</f>
        <v>49714.35024729919</v>
      </c>
      <c r="HP64" s="15">
        <v>543.12993333819691</v>
      </c>
      <c r="HQ64" s="15">
        <v>42.00724925491113</v>
      </c>
      <c r="HT64">
        <f t="shared" si="143"/>
        <v>14</v>
      </c>
      <c r="HU64" s="18">
        <f t="shared" si="142"/>
        <v>10.298999999999992</v>
      </c>
      <c r="HV64" s="18">
        <f t="shared" si="142"/>
        <v>2.5640000000000107</v>
      </c>
      <c r="HW64" s="18">
        <f t="shared" si="144"/>
        <v>2.0939999999999959</v>
      </c>
      <c r="HX64" s="18">
        <f t="shared" si="144"/>
        <v>2.0939999999999959</v>
      </c>
      <c r="HY64" s="18">
        <f t="shared" si="144"/>
        <v>1.5309999999999935</v>
      </c>
      <c r="HZ64" s="18">
        <f t="shared" si="144"/>
        <v>1.6469999999999985</v>
      </c>
      <c r="IA64" s="18" t="e">
        <f t="shared" si="144"/>
        <v>#DIV/0!</v>
      </c>
      <c r="IB64" s="18">
        <f t="shared" si="144"/>
        <v>-0.4669999999999952</v>
      </c>
      <c r="IC64" s="18">
        <f t="shared" si="144"/>
        <v>0.8999999999999897</v>
      </c>
      <c r="ID64" s="18">
        <f t="shared" si="144"/>
        <v>11.132999999999992</v>
      </c>
      <c r="IE64" s="18">
        <f t="shared" si="144"/>
        <v>4.3530000000000069</v>
      </c>
      <c r="IF64" s="18">
        <f t="shared" si="144"/>
        <v>9.2009999999999934</v>
      </c>
      <c r="IG64" s="18">
        <f t="shared" si="144"/>
        <v>1.9589999999999996</v>
      </c>
      <c r="IH64" s="18">
        <f t="shared" si="144"/>
        <v>3.6140000000000061</v>
      </c>
      <c r="II64" s="18">
        <f t="shared" si="144"/>
        <v>1.480999999999999</v>
      </c>
      <c r="IJ64" s="18">
        <f t="shared" si="144"/>
        <v>1.9200000000000106</v>
      </c>
      <c r="IK64" s="18">
        <f t="shared" si="144"/>
        <v>0.69699999999999207</v>
      </c>
      <c r="IL64" s="18">
        <f t="shared" si="144"/>
        <v>5.6240000000000068</v>
      </c>
      <c r="IM64" s="18">
        <f t="shared" si="144"/>
        <v>0.72300000000000697</v>
      </c>
      <c r="IN64" s="18">
        <f t="shared" si="144"/>
        <v>0.84800000000000431</v>
      </c>
      <c r="IO64" s="18">
        <f t="shared" si="144"/>
        <v>6.198999999999999</v>
      </c>
      <c r="IP64" s="18" t="e">
        <f t="shared" si="144"/>
        <v>#DIV/0!</v>
      </c>
      <c r="IQ64" s="18" t="e">
        <f t="shared" si="144"/>
        <v>#DIV/0!</v>
      </c>
      <c r="IR64" s="18">
        <f t="shared" si="144"/>
        <v>1.8189999999999928</v>
      </c>
      <c r="IS64" s="18">
        <f t="shared" si="144"/>
        <v>3.5409999999999942</v>
      </c>
      <c r="IT64" s="18">
        <f t="shared" si="144"/>
        <v>0.70300000000000917</v>
      </c>
      <c r="IU64" s="18">
        <f t="shared" si="144"/>
        <v>3.5740000000000105</v>
      </c>
      <c r="IV64" s="18">
        <f t="shared" si="144"/>
        <v>-0.54100000000000259</v>
      </c>
      <c r="IW64" s="18">
        <f t="shared" si="144"/>
        <v>-0.54100000000000259</v>
      </c>
      <c r="IX64" s="18">
        <f t="shared" si="144"/>
        <v>3.1300000000000106</v>
      </c>
      <c r="IY64" s="18" t="e">
        <f t="shared" si="144"/>
        <v>#DIV/0!</v>
      </c>
      <c r="IZ64" s="18" t="e">
        <f t="shared" si="144"/>
        <v>#DIV/0!</v>
      </c>
      <c r="JA64" s="18">
        <f t="shared" si="144"/>
        <v>0.85100000000000176</v>
      </c>
      <c r="JB64" s="18">
        <f t="shared" si="144"/>
        <v>-0.93499999999999694</v>
      </c>
      <c r="JC64" s="18">
        <f t="shared" si="144"/>
        <v>5.9839999999999893</v>
      </c>
      <c r="JD64" s="18">
        <f t="shared" si="144"/>
        <v>0.31300000000000772</v>
      </c>
      <c r="JE64" s="18">
        <f t="shared" si="144"/>
        <v>0.41763438024031707</v>
      </c>
      <c r="JF64" s="18">
        <f t="shared" si="144"/>
        <v>0.41763438024031707</v>
      </c>
      <c r="JG64" s="18">
        <f t="shared" si="144"/>
        <v>0.41763438024031707</v>
      </c>
      <c r="JH64" s="18" t="e">
        <f t="shared" si="144"/>
        <v>#DIV/0!</v>
      </c>
    </row>
    <row r="65" spans="1:268" outlineLevel="2">
      <c r="A65">
        <v>1993</v>
      </c>
      <c r="B65" s="16">
        <v>21.331251232726508</v>
      </c>
      <c r="C65" s="16"/>
      <c r="D65" s="16">
        <v>36.356232234617401</v>
      </c>
      <c r="E65" s="16"/>
      <c r="F65" s="16">
        <v>44.219421848661305</v>
      </c>
      <c r="G65" s="16"/>
      <c r="H65" s="16"/>
      <c r="I65" s="16">
        <v>32.475951706977568</v>
      </c>
      <c r="J65" s="16">
        <v>28.897704654818281</v>
      </c>
      <c r="K65" s="16">
        <v>23.023665802325283</v>
      </c>
      <c r="L65" s="16">
        <v>15.72590561642915</v>
      </c>
      <c r="M65" s="16"/>
      <c r="N65" s="16">
        <v>51.439212331799446</v>
      </c>
      <c r="O65" s="16"/>
      <c r="P65" s="16">
        <v>34.298766867305439</v>
      </c>
      <c r="Q65" s="16">
        <v>39.503566664947009</v>
      </c>
      <c r="R65" s="16">
        <v>30.674010172369002</v>
      </c>
      <c r="S65" s="16">
        <v>31.856624805112236</v>
      </c>
      <c r="T65" s="16">
        <v>39.302134591801234</v>
      </c>
      <c r="U65" s="16">
        <v>38.934344860685968</v>
      </c>
      <c r="V65" s="16">
        <v>28.875705969387877</v>
      </c>
      <c r="W65" s="16"/>
      <c r="X65" s="16"/>
      <c r="Y65" s="16"/>
      <c r="Z65" s="16">
        <v>24.701436943872789</v>
      </c>
      <c r="AA65" s="16">
        <v>28.088136187244423</v>
      </c>
      <c r="AB65" s="16">
        <v>20.286633172340171</v>
      </c>
      <c r="AC65" s="16">
        <v>21.247280366071401</v>
      </c>
      <c r="AD65" s="16">
        <v>26.320072835080921</v>
      </c>
      <c r="AE65" s="16">
        <v>28.619795425183682</v>
      </c>
      <c r="AF65" s="16"/>
      <c r="AG65" s="16">
        <v>33.373088581711485</v>
      </c>
      <c r="AH65" s="16">
        <v>38.002234783674062</v>
      </c>
      <c r="AI65" s="16">
        <v>44.491932925120857</v>
      </c>
      <c r="AJ65" s="16"/>
      <c r="AK65" s="16">
        <v>31.206256845225912</v>
      </c>
      <c r="AL65" s="16">
        <v>34.977053283682181</v>
      </c>
      <c r="AM65" s="16"/>
      <c r="AN65" s="16"/>
      <c r="AO65" s="16"/>
      <c r="EW65" s="15">
        <v>96.122210499119205</v>
      </c>
      <c r="EX65" s="15">
        <v>110.87991632490431</v>
      </c>
      <c r="EY65" s="15">
        <v>149.20164700879212</v>
      </c>
      <c r="EZ65" s="15">
        <v>130.63519682032242</v>
      </c>
      <c r="FA65" s="15" cm="1">
        <f t="array" ref="FA65:FA93">+[1]!hp(FA20:FA48,100)</f>
        <v>79.644963018185692</v>
      </c>
      <c r="FB65" s="15">
        <v>127.30393830247303</v>
      </c>
      <c r="FC65" s="15">
        <v>113.14638285143958</v>
      </c>
      <c r="FD65" s="15"/>
      <c r="FE65" s="15">
        <v>126.00658801070028</v>
      </c>
      <c r="FF65" s="15">
        <v>96.459591153780792</v>
      </c>
      <c r="FG65" s="15">
        <v>135.86039881996518</v>
      </c>
      <c r="FH65" s="15">
        <v>168.32934646930553</v>
      </c>
      <c r="FI65" s="15">
        <v>156.19232356684915</v>
      </c>
      <c r="FJ65" s="15">
        <v>147.84848770761343</v>
      </c>
      <c r="FK65" s="15" cm="1">
        <f t="array" ref="FK65:FK93">+[1]!hp(FK20:FK48,100)</f>
        <v>101.61319159018365</v>
      </c>
      <c r="FL65" s="15"/>
      <c r="FM65" s="15">
        <v>132.46801157450727</v>
      </c>
      <c r="FN65" s="15">
        <v>135.20974485585799</v>
      </c>
      <c r="FO65" s="15">
        <v>114.86038625531769</v>
      </c>
      <c r="FP65" s="15"/>
      <c r="FQ65" s="15">
        <v>132.76950589710376</v>
      </c>
      <c r="FR65" s="15">
        <v>132.38475144006313</v>
      </c>
      <c r="FS65" s="15">
        <v>132.86619088078703</v>
      </c>
      <c r="FT65" s="15">
        <v>114.88789410235481</v>
      </c>
      <c r="FU65" s="15">
        <v>121.01974927990742</v>
      </c>
      <c r="FV65" s="15">
        <v>141.42137053006746</v>
      </c>
      <c r="FW65" s="15">
        <v>102.76332140840617</v>
      </c>
      <c r="FX65" s="15">
        <v>133.63842982518437</v>
      </c>
      <c r="FY65" s="15">
        <v>194.57630105802104</v>
      </c>
      <c r="FZ65" s="15">
        <v>228.38786697409404</v>
      </c>
      <c r="GA65" s="15">
        <v>153.50261909059893</v>
      </c>
      <c r="GB65" s="15">
        <v>174.16059875324049</v>
      </c>
      <c r="GC65" s="15">
        <v>128.81327477621738</v>
      </c>
      <c r="GD65" s="15">
        <v>162.12466368506114</v>
      </c>
      <c r="GE65" s="15">
        <v>331.39377240381617</v>
      </c>
      <c r="GF65" s="15" cm="1">
        <f t="array" ref="GF65:GF93">+[1]!hp(GF20:GF48,100)</f>
        <v>90.107088275109774</v>
      </c>
      <c r="GG65" s="15"/>
      <c r="GH65" s="15">
        <v>186.71786266959776</v>
      </c>
      <c r="GI65" s="15">
        <v>131.84816952904248</v>
      </c>
      <c r="GJ65" s="15" cm="1">
        <f t="array" ref="GJ65:GJ93">+[1]!hp(GJ20:GJ48,100)</f>
        <v>76.437265354650364</v>
      </c>
      <c r="GK65" s="15">
        <v>135.93824263282528</v>
      </c>
      <c r="GL65" s="15">
        <v>130.24577737696578</v>
      </c>
      <c r="GM65" s="15">
        <v>93.375148808359512</v>
      </c>
      <c r="GN65" s="15" cm="1">
        <f t="array" ref="GN65:GN93">+[1]!hp(GN20:GN48,100)</f>
        <v>95.032977065457246</v>
      </c>
      <c r="GO65" s="15">
        <v>145.89832599737326</v>
      </c>
      <c r="GP65" s="15">
        <v>138.08298563858142</v>
      </c>
      <c r="GQ65" s="15">
        <v>150.515095295473</v>
      </c>
      <c r="GR65" s="15">
        <v>105.19588072840189</v>
      </c>
      <c r="GS65" s="15">
        <v>104.51021720136377</v>
      </c>
      <c r="GT65" s="15">
        <v>154.29048293632925</v>
      </c>
      <c r="GU65" s="15">
        <v>95.499647025703624</v>
      </c>
      <c r="GV65" s="15" cm="1">
        <f t="array" ref="GV65:GV93">+[1]!hp(GV20:GV48,100)</f>
        <v>83.542101112674061</v>
      </c>
      <c r="GW65" s="15"/>
      <c r="GX65" s="15">
        <v>266.16363761671386</v>
      </c>
      <c r="GY65" s="15"/>
      <c r="GZ65" s="15" cm="1">
        <f t="array" ref="GZ65:GZ93">+[1]!hp(GZ20:GZ48,100)</f>
        <v>99.375707089147838</v>
      </c>
      <c r="HA65" s="15" cm="1">
        <f t="array" ref="HA65:HA93">+[1]!hp(HA20:HA48,100)</f>
        <v>98.653772961288325</v>
      </c>
      <c r="HB65" s="15">
        <v>140.20300861927041</v>
      </c>
      <c r="HC65" s="15">
        <v>132.06326359064218</v>
      </c>
      <c r="HD65" s="15">
        <v>123.9302794679697</v>
      </c>
      <c r="HE65" s="15">
        <v>182.72601668876467</v>
      </c>
      <c r="HF65" s="15" cm="1">
        <f t="array" ref="HF65:HF93">+[1]!hp(HF20:HF48,100)</f>
        <v>76.408278285679856</v>
      </c>
      <c r="HG65" s="15">
        <v>139.05177462711521</v>
      </c>
      <c r="HH65" s="15">
        <v>150.38644637388046</v>
      </c>
      <c r="HI65" s="15">
        <v>124.21249395319516</v>
      </c>
      <c r="HL65" s="15">
        <v>33.175131190274918</v>
      </c>
      <c r="HM65" s="15"/>
      <c r="HN65" s="15">
        <v>5462.1410925314049</v>
      </c>
      <c r="HO65" s="15">
        <v>48677.553550698089</v>
      </c>
      <c r="HP65" s="15">
        <v>564.0022731532581</v>
      </c>
      <c r="HQ65" s="15">
        <v>41.889938157866908</v>
      </c>
      <c r="HT65">
        <f t="shared" si="143"/>
        <v>15</v>
      </c>
      <c r="HU65" s="18">
        <f t="shared" si="142"/>
        <v>6.2510000000000066</v>
      </c>
      <c r="HV65" s="18">
        <f t="shared" si="142"/>
        <v>3.9360000000000062</v>
      </c>
      <c r="HW65" s="18">
        <f t="shared" si="144"/>
        <v>0.52700000000001079</v>
      </c>
      <c r="HX65" s="18">
        <f t="shared" si="144"/>
        <v>0.52700000000001079</v>
      </c>
      <c r="HY65" s="18">
        <f t="shared" si="144"/>
        <v>-0.96199999999999619</v>
      </c>
      <c r="HZ65" s="18">
        <f t="shared" si="144"/>
        <v>4.2689999999999895</v>
      </c>
      <c r="IA65" s="18" t="e">
        <f t="shared" si="144"/>
        <v>#DIV/0!</v>
      </c>
      <c r="IB65" s="18">
        <f t="shared" si="144"/>
        <v>4.665000000000008</v>
      </c>
      <c r="IC65" s="18">
        <f t="shared" si="144"/>
        <v>2.6610000000000023</v>
      </c>
      <c r="ID65" s="18">
        <f t="shared" si="144"/>
        <v>6.694</v>
      </c>
      <c r="IE65" s="18">
        <f t="shared" si="144"/>
        <v>5.7099999999999929</v>
      </c>
      <c r="IF65" s="18">
        <f t="shared" si="144"/>
        <v>7.0969999999999978</v>
      </c>
      <c r="IG65" s="18">
        <f t="shared" si="144"/>
        <v>8.0000000000080007E-3</v>
      </c>
      <c r="IH65" s="18">
        <f t="shared" si="144"/>
        <v>2.0000000000000018</v>
      </c>
      <c r="II65" s="18">
        <f t="shared" si="144"/>
        <v>-0.56100000000000039</v>
      </c>
      <c r="IJ65" s="18">
        <f t="shared" si="144"/>
        <v>-0.97699999999999454</v>
      </c>
      <c r="IK65" s="18">
        <f t="shared" si="144"/>
        <v>-1.5989999999999949</v>
      </c>
      <c r="IL65" s="18">
        <f t="shared" si="144"/>
        <v>6.2300000000000022</v>
      </c>
      <c r="IM65" s="18">
        <f t="shared" si="144"/>
        <v>-0.83499999999999686</v>
      </c>
      <c r="IN65" s="18">
        <f t="shared" si="144"/>
        <v>-0.51799999999999624</v>
      </c>
      <c r="IO65" s="18">
        <f t="shared" si="144"/>
        <v>6.8769999999999998</v>
      </c>
      <c r="IP65" s="18" t="e">
        <f t="shared" si="144"/>
        <v>#DIV/0!</v>
      </c>
      <c r="IQ65" s="18" t="e">
        <f t="shared" si="144"/>
        <v>#DIV/0!</v>
      </c>
      <c r="IR65" s="18">
        <f t="shared" si="144"/>
        <v>4.2010000000000103</v>
      </c>
      <c r="IS65" s="18">
        <f t="shared" si="144"/>
        <v>2.737999999999996</v>
      </c>
      <c r="IT65" s="18">
        <f t="shared" si="144"/>
        <v>5.2289999999999948</v>
      </c>
      <c r="IU65" s="18">
        <f t="shared" si="144"/>
        <v>2.8450000000000086</v>
      </c>
      <c r="IV65" s="18">
        <f t="shared" si="144"/>
        <v>5.2440000000000042</v>
      </c>
      <c r="IW65" s="18">
        <f t="shared" si="144"/>
        <v>5.2440000000000042</v>
      </c>
      <c r="IX65" s="18">
        <f t="shared" si="144"/>
        <v>-0.68700000000000427</v>
      </c>
      <c r="IY65" s="18" t="e">
        <f t="shared" si="144"/>
        <v>#DIV/0!</v>
      </c>
      <c r="IZ65" s="18" t="e">
        <f t="shared" si="144"/>
        <v>#DIV/0!</v>
      </c>
      <c r="JA65" s="18">
        <f t="shared" si="144"/>
        <v>-1.313999999999993</v>
      </c>
      <c r="JB65" s="18">
        <f t="shared" si="144"/>
        <v>-1.8290000000000028</v>
      </c>
      <c r="JC65" s="18">
        <f t="shared" si="144"/>
        <v>8.0419999999999945</v>
      </c>
      <c r="JD65" s="18">
        <f t="shared" si="144"/>
        <v>2.4010000000000087</v>
      </c>
      <c r="JE65" s="18">
        <f t="shared" si="144"/>
        <v>2.1819010638628678</v>
      </c>
      <c r="JF65" s="18">
        <f t="shared" si="144"/>
        <v>2.1819010638628678</v>
      </c>
      <c r="JG65" s="18">
        <f t="shared" si="144"/>
        <v>2.1819010638628678</v>
      </c>
      <c r="JH65" s="18">
        <f t="shared" si="144"/>
        <v>-8.6999996299895415</v>
      </c>
    </row>
    <row r="66" spans="1:268" outlineLevel="2">
      <c r="A66">
        <v>1994</v>
      </c>
      <c r="B66" s="16">
        <v>21.864669145439048</v>
      </c>
      <c r="C66" s="16"/>
      <c r="D66" s="16">
        <v>36.042612275791733</v>
      </c>
      <c r="E66" s="16"/>
      <c r="F66" s="16">
        <v>43.707881029528409</v>
      </c>
      <c r="G66" s="16" cm="1">
        <f t="array" ref="G66:G92">+[1]!hp(G21:G47,100)</f>
        <v>13.299608962772618</v>
      </c>
      <c r="H66" s="16"/>
      <c r="I66" s="16">
        <v>32.524631782633072</v>
      </c>
      <c r="J66" s="16">
        <v>28.899269053494848</v>
      </c>
      <c r="K66" s="16">
        <v>22.539435532949071</v>
      </c>
      <c r="L66" s="16">
        <v>16.414989955356461</v>
      </c>
      <c r="M66" s="16"/>
      <c r="N66" s="16">
        <v>51.702175156824261</v>
      </c>
      <c r="O66" s="16"/>
      <c r="P66" s="16">
        <v>34.291162462799306</v>
      </c>
      <c r="Q66" s="16">
        <v>39.291908165368362</v>
      </c>
      <c r="R66" s="16">
        <v>30.339349675540245</v>
      </c>
      <c r="S66" s="16">
        <v>30.55617709526263</v>
      </c>
      <c r="T66" s="16">
        <v>38.848188549943849</v>
      </c>
      <c r="U66" s="16">
        <v>38.220782152588981</v>
      </c>
      <c r="V66" s="16">
        <v>28.265670006804342</v>
      </c>
      <c r="W66" s="16"/>
      <c r="X66" s="16" cm="1">
        <f t="array" ref="X66:X92">+[1]!hp(X21:X47,100)</f>
        <v>26.129463339475748</v>
      </c>
      <c r="Y66" s="16"/>
      <c r="Z66" s="16">
        <v>24.433875969912201</v>
      </c>
      <c r="AA66" s="16">
        <v>27.642752353596745</v>
      </c>
      <c r="AB66" s="16">
        <v>20.726696966310161</v>
      </c>
      <c r="AC66" s="16">
        <v>21.317911272965524</v>
      </c>
      <c r="AD66" s="16">
        <v>26.255327297428686</v>
      </c>
      <c r="AE66" s="16">
        <v>28.373192226712298</v>
      </c>
      <c r="AF66" s="16"/>
      <c r="AG66" s="16">
        <v>33.228959779118156</v>
      </c>
      <c r="AH66" s="16">
        <v>37.548245482361786</v>
      </c>
      <c r="AI66" s="16">
        <v>43.67125932732835</v>
      </c>
      <c r="AJ66" s="16"/>
      <c r="AK66" s="16">
        <v>30.879045952257396</v>
      </c>
      <c r="AL66" s="16">
        <v>35.448041645037094</v>
      </c>
      <c r="AM66" s="16"/>
      <c r="AN66" s="16"/>
      <c r="AO66" s="16"/>
      <c r="EW66" s="15">
        <v>96.802034607517385</v>
      </c>
      <c r="EX66" s="15">
        <v>114.38835052606281</v>
      </c>
      <c r="EY66" s="15">
        <v>154.39815091667455</v>
      </c>
      <c r="EZ66" s="15">
        <v>133.96963604386937</v>
      </c>
      <c r="FA66" s="15">
        <v>82.428182321120559</v>
      </c>
      <c r="FB66" s="15">
        <v>130.16977471273816</v>
      </c>
      <c r="FC66" s="15">
        <v>117.43465222625795</v>
      </c>
      <c r="FD66" s="15"/>
      <c r="FE66" s="15">
        <v>128.92896504631904</v>
      </c>
      <c r="FF66" s="15">
        <v>90.73143270130619</v>
      </c>
      <c r="FG66" s="15">
        <v>139.4763626297044</v>
      </c>
      <c r="FH66" s="15">
        <v>179.35562781932225</v>
      </c>
      <c r="FI66" s="15">
        <v>161.24340701460099</v>
      </c>
      <c r="FJ66" s="15">
        <v>154.99517638103549</v>
      </c>
      <c r="FK66" s="15">
        <v>107.07110449269422</v>
      </c>
      <c r="FL66" s="15"/>
      <c r="FM66" s="15">
        <v>135.63945500170081</v>
      </c>
      <c r="FN66" s="15">
        <v>138.705505186979</v>
      </c>
      <c r="FO66" s="15">
        <v>118.88594093200906</v>
      </c>
      <c r="FP66" s="15" cm="1">
        <f t="array" ref="FP66:FP93">+[1]!hp(FP21:FP48,100)</f>
        <v>94.290908540882697</v>
      </c>
      <c r="FQ66" s="15">
        <v>135.87328179314795</v>
      </c>
      <c r="FR66" s="15">
        <v>135.24129290543681</v>
      </c>
      <c r="FS66" s="15">
        <v>135.62757686347351</v>
      </c>
      <c r="FT66" s="15">
        <v>117.90644003633069</v>
      </c>
      <c r="FU66" s="15">
        <v>125.45875483360622</v>
      </c>
      <c r="FV66" s="15">
        <v>146.1781604351124</v>
      </c>
      <c r="FW66" s="15">
        <v>102.88219996484429</v>
      </c>
      <c r="FX66" s="15">
        <v>136.90448235031701</v>
      </c>
      <c r="FY66" s="15">
        <v>205.3666203673111</v>
      </c>
      <c r="FZ66" s="15">
        <v>239.99498375575951</v>
      </c>
      <c r="GA66" s="15">
        <v>164.58570037762061</v>
      </c>
      <c r="GB66" s="15">
        <v>183.68393769971038</v>
      </c>
      <c r="GC66" s="15">
        <v>131.08399971740153</v>
      </c>
      <c r="GD66" s="15">
        <v>165.06137481163225</v>
      </c>
      <c r="GE66" s="15">
        <v>355.96245901062429</v>
      </c>
      <c r="GF66" s="15">
        <v>96.021488258527455</v>
      </c>
      <c r="GG66" s="15"/>
      <c r="GH66" s="15">
        <v>195.78109643074214</v>
      </c>
      <c r="GI66" s="15">
        <v>135.95966539823951</v>
      </c>
      <c r="GJ66" s="15">
        <v>73.536648358124168</v>
      </c>
      <c r="GK66" s="15">
        <v>140.30749612847774</v>
      </c>
      <c r="GL66" s="15">
        <v>134.04041965557957</v>
      </c>
      <c r="GM66" s="15">
        <v>95.533073184982655</v>
      </c>
      <c r="GN66" s="15">
        <v>96.557071018693222</v>
      </c>
      <c r="GO66" s="15">
        <v>151.00680242781578</v>
      </c>
      <c r="GP66" s="15">
        <v>144.0697056169154</v>
      </c>
      <c r="GQ66" s="15">
        <v>155.17317971419078</v>
      </c>
      <c r="GR66" s="15">
        <v>107.88439134602379</v>
      </c>
      <c r="GS66" s="15">
        <v>107.89676417768339</v>
      </c>
      <c r="GT66" s="15">
        <v>159.43646486768671</v>
      </c>
      <c r="GU66" s="15">
        <v>93.830878929105054</v>
      </c>
      <c r="GV66" s="15">
        <v>83.693998048815814</v>
      </c>
      <c r="GW66" s="15"/>
      <c r="GX66" s="15">
        <v>285.3221732987011</v>
      </c>
      <c r="GY66" s="15" cm="1">
        <f t="array" ref="GY66:GY93">+[1]!hp(GY21:GY48,100)</f>
        <v>100.91940691783171</v>
      </c>
      <c r="GZ66" s="15">
        <v>104.4864126793961</v>
      </c>
      <c r="HA66" s="15">
        <v>102.03810131519212</v>
      </c>
      <c r="HB66" s="15">
        <v>144.48868758704626</v>
      </c>
      <c r="HC66" s="15">
        <v>134.62586813678746</v>
      </c>
      <c r="HD66" s="15">
        <v>125.53075417157679</v>
      </c>
      <c r="HE66" s="15">
        <v>189.51837893529083</v>
      </c>
      <c r="HF66" s="15">
        <v>73.543444582105352</v>
      </c>
      <c r="HG66" s="15">
        <v>142.60066577109188</v>
      </c>
      <c r="HH66" s="15">
        <v>155.40328226999094</v>
      </c>
      <c r="HI66" s="15">
        <v>127.86422539739077</v>
      </c>
      <c r="HL66" s="15">
        <v>34.032790185466524</v>
      </c>
      <c r="HM66" s="15"/>
      <c r="HN66" s="15">
        <v>5635.9975997167276</v>
      </c>
      <c r="HO66" s="15">
        <v>47730.083261623993</v>
      </c>
      <c r="HP66" s="15">
        <v>584.96813796320441</v>
      </c>
      <c r="HQ66" s="15">
        <v>41.879657325394717</v>
      </c>
      <c r="HT66">
        <f t="shared" si="143"/>
        <v>16</v>
      </c>
      <c r="HU66" s="18">
        <f t="shared" si="142"/>
        <v>5.8300000000000018</v>
      </c>
      <c r="HV66" s="18">
        <f t="shared" si="142"/>
        <v>4.8450000000000104</v>
      </c>
      <c r="HW66" s="18">
        <f t="shared" si="144"/>
        <v>2.401999999999993</v>
      </c>
      <c r="HX66" s="18">
        <f t="shared" si="144"/>
        <v>2.401999999999993</v>
      </c>
      <c r="HY66" s="18">
        <f t="shared" si="144"/>
        <v>3.2270000000000021</v>
      </c>
      <c r="HZ66" s="18">
        <f t="shared" si="144"/>
        <v>4.6669999999999989</v>
      </c>
      <c r="IA66" s="18" t="e">
        <f t="shared" si="144"/>
        <v>#DIV/0!</v>
      </c>
      <c r="IB66" s="18">
        <f t="shared" si="144"/>
        <v>5.3339999999999943</v>
      </c>
      <c r="IC66" s="18">
        <f t="shared" si="144"/>
        <v>4.493999999999998</v>
      </c>
      <c r="ID66" s="18">
        <f t="shared" si="144"/>
        <v>5.0659999999999927</v>
      </c>
      <c r="IE66" s="18">
        <f t="shared" si="144"/>
        <v>5.1469999999999905</v>
      </c>
      <c r="IF66" s="18">
        <f t="shared" si="144"/>
        <v>4.5190000000000063</v>
      </c>
      <c r="IG66" s="18">
        <f t="shared" si="144"/>
        <v>5.329000000000006</v>
      </c>
      <c r="IH66" s="18">
        <f t="shared" si="144"/>
        <v>4.2580000000000062</v>
      </c>
      <c r="II66" s="18">
        <f t="shared" si="144"/>
        <v>2.3390000000000022</v>
      </c>
      <c r="IJ66" s="18">
        <f t="shared" si="144"/>
        <v>2.3989999999999956</v>
      </c>
      <c r="IK66" s="18">
        <f t="shared" si="144"/>
        <v>2.0000000000000018</v>
      </c>
      <c r="IL66" s="18">
        <f t="shared" si="144"/>
        <v>-1.3029999999999986</v>
      </c>
      <c r="IM66" s="18">
        <f t="shared" si="144"/>
        <v>2.0739999999999981</v>
      </c>
      <c r="IN66" s="18">
        <f t="shared" si="144"/>
        <v>0.8760000000000101</v>
      </c>
      <c r="IO66" s="18">
        <f t="shared" si="144"/>
        <v>9.2689999999999948</v>
      </c>
      <c r="IP66" s="18">
        <f t="shared" si="144"/>
        <v>2.200000000000002</v>
      </c>
      <c r="IQ66" s="18" t="e">
        <f t="shared" si="144"/>
        <v>#DIV/0!</v>
      </c>
      <c r="IR66" s="18">
        <f t="shared" si="144"/>
        <v>3.8210000000000077</v>
      </c>
      <c r="IS66" s="18">
        <f t="shared" si="144"/>
        <v>4.9409999999999954</v>
      </c>
      <c r="IT66" s="18">
        <f t="shared" si="144"/>
        <v>5.5739999999999901</v>
      </c>
      <c r="IU66" s="18">
        <f t="shared" si="144"/>
        <v>5.0550000000000095</v>
      </c>
      <c r="IV66" s="18">
        <f t="shared" si="144"/>
        <v>12.308000000000007</v>
      </c>
      <c r="IW66" s="18">
        <f t="shared" si="144"/>
        <v>12.308000000000007</v>
      </c>
      <c r="IX66" s="18">
        <f t="shared" si="144"/>
        <v>1.489000000000007</v>
      </c>
      <c r="IY66" s="18">
        <f t="shared" si="144"/>
        <v>-12.7</v>
      </c>
      <c r="IZ66" s="18">
        <f t="shared" si="144"/>
        <v>3.2000000000000028</v>
      </c>
      <c r="JA66" s="18">
        <f t="shared" ref="HW66:JH73" si="145">+HLOOKUP(JA$51,$HU$6:$KM$48,$HT66)</f>
        <v>2.3349999999999982</v>
      </c>
      <c r="JB66" s="18">
        <f t="shared" si="145"/>
        <v>3.9299999999999891</v>
      </c>
      <c r="JC66" s="18">
        <f t="shared" si="145"/>
        <v>-5.4559999999999942</v>
      </c>
      <c r="JD66" s="18">
        <f t="shared" si="145"/>
        <v>3.7679999999999936</v>
      </c>
      <c r="JE66" s="18">
        <f t="shared" si="145"/>
        <v>4.3736319206344465</v>
      </c>
      <c r="JF66" s="18">
        <f t="shared" si="145"/>
        <v>4.3736319206344465</v>
      </c>
      <c r="JG66" s="18">
        <f t="shared" si="145"/>
        <v>4.3736319206344465</v>
      </c>
      <c r="JH66" s="18">
        <f t="shared" si="145"/>
        <v>-12.699999475204859</v>
      </c>
    </row>
    <row r="67" spans="1:268" outlineLevel="2">
      <c r="A67">
        <v>1995</v>
      </c>
      <c r="B67" s="16">
        <v>22.475618295998384</v>
      </c>
      <c r="C67" s="16"/>
      <c r="D67" s="16">
        <v>35.829009417344587</v>
      </c>
      <c r="E67" s="16"/>
      <c r="F67" s="16">
        <v>43.29709752261725</v>
      </c>
      <c r="G67" s="16">
        <v>13.672891041539334</v>
      </c>
      <c r="H67" s="16"/>
      <c r="I67" s="16">
        <v>32.596707465355749</v>
      </c>
      <c r="J67" s="16">
        <v>28.883917616253669</v>
      </c>
      <c r="K67" s="16">
        <v>22.054619500545446</v>
      </c>
      <c r="L67" s="16">
        <v>17.204098875355687</v>
      </c>
      <c r="M67" s="16"/>
      <c r="N67" s="16">
        <v>51.68466718809082</v>
      </c>
      <c r="O67" s="16"/>
      <c r="P67" s="16">
        <v>34.370376065808685</v>
      </c>
      <c r="Q67" s="16">
        <v>39.042386685259928</v>
      </c>
      <c r="R67" s="16">
        <v>30.119786896650989</v>
      </c>
      <c r="S67" s="16">
        <v>29.315248402679675</v>
      </c>
      <c r="T67" s="16">
        <v>38.419273912036026</v>
      </c>
      <c r="U67" s="16">
        <v>37.415415569475584</v>
      </c>
      <c r="V67" s="16">
        <v>27.632800021481319</v>
      </c>
      <c r="W67" s="16" cm="1">
        <f t="array" ref="W67:W92">+[1]!hp(W22:W47,100)</f>
        <v>22.435025668650312</v>
      </c>
      <c r="X67" s="16">
        <v>26.04270031617429</v>
      </c>
      <c r="Y67" s="16" cm="1">
        <f t="array" ref="Y67:Y92">+[1]!hp(Y22:Y47,100)</f>
        <v>26.077555385669637</v>
      </c>
      <c r="Z67" s="16">
        <v>24.30719633886708</v>
      </c>
      <c r="AA67" s="16">
        <v>27.404908695784041</v>
      </c>
      <c r="AB67" s="16">
        <v>21.535345273413114</v>
      </c>
      <c r="AC67" s="16">
        <v>21.380908732378668</v>
      </c>
      <c r="AD67" s="16">
        <v>26.173533586798055</v>
      </c>
      <c r="AE67" s="16">
        <v>28.181592024857071</v>
      </c>
      <c r="AF67" s="16"/>
      <c r="AG67" s="16">
        <v>33.070924248488168</v>
      </c>
      <c r="AH67" s="16">
        <v>37.028149582678857</v>
      </c>
      <c r="AI67" s="16">
        <v>43.147565393766001</v>
      </c>
      <c r="AJ67" s="16"/>
      <c r="AK67" s="16">
        <v>30.688637133609483</v>
      </c>
      <c r="AL67" s="16">
        <v>35.972849773357801</v>
      </c>
      <c r="AM67" s="16"/>
      <c r="AN67" s="16"/>
      <c r="AO67" s="16"/>
      <c r="EW67" s="15">
        <v>98.714792861363648</v>
      </c>
      <c r="EX67" s="15">
        <v>117.77425929504533</v>
      </c>
      <c r="EY67" s="15">
        <v>159.95490464726171</v>
      </c>
      <c r="EZ67" s="15">
        <v>137.41566296578381</v>
      </c>
      <c r="FA67" s="15">
        <v>85.414951993873572</v>
      </c>
      <c r="FB67" s="15">
        <v>133.15898692620897</v>
      </c>
      <c r="FC67" s="15">
        <v>121.87578303061274</v>
      </c>
      <c r="FD67" s="15"/>
      <c r="FE67" s="15">
        <v>132.03158785292959</v>
      </c>
      <c r="FF67" s="15">
        <v>85.438043447335559</v>
      </c>
      <c r="FG67" s="15">
        <v>143.47110203868553</v>
      </c>
      <c r="FH67" s="15">
        <v>190.55303635900256</v>
      </c>
      <c r="FI67" s="15">
        <v>166.03231982643928</v>
      </c>
      <c r="FJ67" s="15">
        <v>162.38931058380675</v>
      </c>
      <c r="FK67" s="15">
        <v>112.51288547930295</v>
      </c>
      <c r="FL67" s="15"/>
      <c r="FM67" s="15">
        <v>139.00252493754087</v>
      </c>
      <c r="FN67" s="15">
        <v>142.17492306359935</v>
      </c>
      <c r="FO67" s="15">
        <v>122.84025107992971</v>
      </c>
      <c r="FP67" s="15">
        <v>102.42262776872498</v>
      </c>
      <c r="FQ67" s="15">
        <v>139.66361381763204</v>
      </c>
      <c r="FR67" s="15">
        <v>138.22626857528934</v>
      </c>
      <c r="FS67" s="15">
        <v>138.23507542672539</v>
      </c>
      <c r="FT67" s="15">
        <v>121.34887070658371</v>
      </c>
      <c r="FU67" s="15">
        <v>130.10012157081059</v>
      </c>
      <c r="FV67" s="15">
        <v>151.17195651148717</v>
      </c>
      <c r="FW67" s="15">
        <v>103.68681444499815</v>
      </c>
      <c r="FX67" s="15">
        <v>140.84661620746198</v>
      </c>
      <c r="FY67" s="15">
        <v>217.03728757812732</v>
      </c>
      <c r="FZ67" s="15">
        <v>250.66388654707444</v>
      </c>
      <c r="GA67" s="15">
        <v>177.14078565346506</v>
      </c>
      <c r="GB67" s="15">
        <v>193.47077524931865</v>
      </c>
      <c r="GC67" s="15">
        <v>133.38880756830295</v>
      </c>
      <c r="GD67" s="15">
        <v>167.65475692945716</v>
      </c>
      <c r="GE67" s="15">
        <v>381.10190423986978</v>
      </c>
      <c r="GF67" s="15">
        <v>102.03481735919404</v>
      </c>
      <c r="GG67" s="15"/>
      <c r="GH67" s="15">
        <v>205.22450909282091</v>
      </c>
      <c r="GI67" s="15">
        <v>140.22793017962314</v>
      </c>
      <c r="GJ67" s="15">
        <v>70.87165870805147</v>
      </c>
      <c r="GK67" s="15">
        <v>144.89689581349069</v>
      </c>
      <c r="GL67" s="15">
        <v>138.24333874247952</v>
      </c>
      <c r="GM67" s="15">
        <v>98.391873400060135</v>
      </c>
      <c r="GN67" s="15">
        <v>98.130835201274621</v>
      </c>
      <c r="GO67" s="15">
        <v>156.34683183092523</v>
      </c>
      <c r="GP67" s="15">
        <v>150.50180495634052</v>
      </c>
      <c r="GQ67" s="15">
        <v>159.44650610809833</v>
      </c>
      <c r="GR67" s="15">
        <v>111.11685812637081</v>
      </c>
      <c r="GS67" s="15">
        <v>111.90985941079634</v>
      </c>
      <c r="GT67" s="15">
        <v>164.60408306647724</v>
      </c>
      <c r="GU67" s="15">
        <v>92.760460654894388</v>
      </c>
      <c r="GV67" s="15">
        <v>84.010473973830827</v>
      </c>
      <c r="GW67" s="15"/>
      <c r="GX67" s="15">
        <v>304.66814296100722</v>
      </c>
      <c r="GY67" s="15">
        <v>105.93861411662429</v>
      </c>
      <c r="GZ67" s="15">
        <v>109.60336119875288</v>
      </c>
      <c r="HA67" s="15">
        <v>105.43589193948303</v>
      </c>
      <c r="HB67" s="15">
        <v>149.14031459264584</v>
      </c>
      <c r="HC67" s="15">
        <v>137.61233677015119</v>
      </c>
      <c r="HD67" s="15">
        <v>127.21016224968528</v>
      </c>
      <c r="HE67" s="15">
        <v>196.44113662597459</v>
      </c>
      <c r="HF67" s="15">
        <v>70.914528095674044</v>
      </c>
      <c r="HG67" s="15">
        <v>146.41490016426872</v>
      </c>
      <c r="HH67" s="15">
        <v>160.71125609607813</v>
      </c>
      <c r="HI67" s="15">
        <v>131.19982747868102</v>
      </c>
      <c r="HL67" s="15">
        <v>34.883973101142438</v>
      </c>
      <c r="HM67" s="15"/>
      <c r="HN67" s="15">
        <v>5824.0353657425676</v>
      </c>
      <c r="HO67" s="15">
        <v>47009.937282096929</v>
      </c>
      <c r="HP67" s="15">
        <v>606.33644161073107</v>
      </c>
      <c r="HQ67" s="15">
        <v>42.08107422622242</v>
      </c>
      <c r="HT67">
        <f t="shared" si="143"/>
        <v>17</v>
      </c>
      <c r="HU67" s="18">
        <f t="shared" si="142"/>
        <v>-2.8449999999999975</v>
      </c>
      <c r="HV67" s="18">
        <f t="shared" si="142"/>
        <v>2.9560000000000031</v>
      </c>
      <c r="HW67" s="18">
        <f t="shared" si="145"/>
        <v>2.6680000000000037</v>
      </c>
      <c r="HX67" s="18">
        <f t="shared" si="145"/>
        <v>2.6680000000000037</v>
      </c>
      <c r="HY67" s="18">
        <f t="shared" si="145"/>
        <v>2.3849999999999927</v>
      </c>
      <c r="HZ67" s="18">
        <f t="shared" si="145"/>
        <v>4.6780000000000044</v>
      </c>
      <c r="IA67" s="18" t="e">
        <f t="shared" si="145"/>
        <v>#DIV/0!</v>
      </c>
      <c r="IB67" s="18">
        <f t="shared" si="145"/>
        <v>4.4170000000000043</v>
      </c>
      <c r="IC67" s="18">
        <f t="shared" si="145"/>
        <v>2.6939999999999964</v>
      </c>
      <c r="ID67" s="18">
        <f t="shared" si="145"/>
        <v>8.8759999999999941</v>
      </c>
      <c r="IE67" s="18">
        <f t="shared" si="145"/>
        <v>5.2019999999999955</v>
      </c>
      <c r="IF67" s="18">
        <f t="shared" si="145"/>
        <v>4.153999999999991</v>
      </c>
      <c r="IG67" s="18">
        <f t="shared" si="145"/>
        <v>3.0289999999999928</v>
      </c>
      <c r="IH67" s="18">
        <f t="shared" si="145"/>
        <v>2.2529999999999939</v>
      </c>
      <c r="II67" s="18">
        <f t="shared" si="145"/>
        <v>2.2319999999999895</v>
      </c>
      <c r="IJ67" s="18">
        <f t="shared" si="145"/>
        <v>1.5409999999999924</v>
      </c>
      <c r="IK67" s="18">
        <f t="shared" si="145"/>
        <v>2.0999999999999908</v>
      </c>
      <c r="IL67" s="18">
        <f t="shared" si="145"/>
        <v>4.0799999999999947</v>
      </c>
      <c r="IM67" s="18">
        <f t="shared" si="145"/>
        <v>2.6829999999999909</v>
      </c>
      <c r="IN67" s="18">
        <f t="shared" si="145"/>
        <v>2.6310000000000056</v>
      </c>
      <c r="IO67" s="18">
        <f t="shared" si="145"/>
        <v>9.6149999999999949</v>
      </c>
      <c r="IP67" s="18">
        <f t="shared" si="145"/>
        <v>-2.083999999999997</v>
      </c>
      <c r="IQ67" s="18" t="e">
        <f t="shared" si="145"/>
        <v>#DIV/0!</v>
      </c>
      <c r="IR67" s="18">
        <f t="shared" si="145"/>
        <v>1.432000000000011</v>
      </c>
      <c r="IS67" s="18">
        <f t="shared" si="145"/>
        <v>-6.2909999999999915</v>
      </c>
      <c r="IT67" s="18">
        <f t="shared" si="145"/>
        <v>4.9020000000000064</v>
      </c>
      <c r="IU67" s="18">
        <f t="shared" si="145"/>
        <v>4.1560000000000041</v>
      </c>
      <c r="IV67" s="18">
        <f t="shared" si="145"/>
        <v>7.4109999999999898</v>
      </c>
      <c r="IW67" s="18">
        <f t="shared" si="145"/>
        <v>7.4109999999999898</v>
      </c>
      <c r="IX67" s="18">
        <f t="shared" si="145"/>
        <v>2.3069999999999924</v>
      </c>
      <c r="IY67" s="18">
        <f t="shared" si="145"/>
        <v>-4.1000000000000032</v>
      </c>
      <c r="IZ67" s="18">
        <f t="shared" si="145"/>
        <v>3.0999999999999917</v>
      </c>
      <c r="JA67" s="18">
        <f t="shared" si="145"/>
        <v>4.1220000000000034</v>
      </c>
      <c r="JB67" s="18">
        <f t="shared" si="145"/>
        <v>3.9349999999999996</v>
      </c>
      <c r="JC67" s="18">
        <f t="shared" si="145"/>
        <v>7.1900000000000075</v>
      </c>
      <c r="JD67" s="18">
        <f t="shared" si="145"/>
        <v>2.4440000000000017</v>
      </c>
      <c r="JE67" s="18">
        <f t="shared" si="145"/>
        <v>4.6252303352535717</v>
      </c>
      <c r="JF67" s="18">
        <f t="shared" si="145"/>
        <v>4.6252303352535717</v>
      </c>
      <c r="JG67" s="18">
        <f t="shared" si="145"/>
        <v>4.6252303352535717</v>
      </c>
      <c r="JH67" s="18">
        <f t="shared" si="145"/>
        <v>-4.1000009284509531</v>
      </c>
    </row>
    <row r="68" spans="1:268" outlineLevel="2">
      <c r="A68">
        <v>1996</v>
      </c>
      <c r="B68" s="16">
        <v>23.118794391792935</v>
      </c>
      <c r="C68" s="16"/>
      <c r="D68" s="16">
        <v>35.694980309723746</v>
      </c>
      <c r="E68" s="16"/>
      <c r="F68" s="16">
        <v>42.949269491256928</v>
      </c>
      <c r="G68" s="16">
        <v>14.047102348915326</v>
      </c>
      <c r="H68" s="16"/>
      <c r="I68" s="16">
        <v>32.668626253510752</v>
      </c>
      <c r="J68" s="16">
        <v>28.841337058378809</v>
      </c>
      <c r="K68" s="16">
        <v>21.617372266329316</v>
      </c>
      <c r="L68" s="16">
        <v>18.093820577138263</v>
      </c>
      <c r="M68" s="16"/>
      <c r="N68" s="16">
        <v>51.440294759169184</v>
      </c>
      <c r="O68" s="16"/>
      <c r="P68" s="16">
        <v>34.506009162815388</v>
      </c>
      <c r="Q68" s="16">
        <v>38.737552266331676</v>
      </c>
      <c r="R68" s="16">
        <v>29.993333427593456</v>
      </c>
      <c r="S68" s="16">
        <v>28.193253223512642</v>
      </c>
      <c r="T68" s="16">
        <v>37.994473321123373</v>
      </c>
      <c r="U68" s="16">
        <v>36.514904232138782</v>
      </c>
      <c r="V68" s="16">
        <v>26.996209921583482</v>
      </c>
      <c r="W68" s="16">
        <v>22.148443848377408</v>
      </c>
      <c r="X68" s="16">
        <v>25.948628691231555</v>
      </c>
      <c r="Y68" s="16">
        <v>26.221347139909838</v>
      </c>
      <c r="Z68" s="16">
        <v>24.278201283007174</v>
      </c>
      <c r="AA68" s="16">
        <v>27.347658610285354</v>
      </c>
      <c r="AB68" s="16">
        <v>22.660425083614243</v>
      </c>
      <c r="AC68" s="16">
        <v>21.439669680417477</v>
      </c>
      <c r="AD68" s="16">
        <v>26.072760914262876</v>
      </c>
      <c r="AE68" s="16">
        <v>28.031086791433228</v>
      </c>
      <c r="AF68" s="16"/>
      <c r="AG68" s="16">
        <v>32.889089761686598</v>
      </c>
      <c r="AH68" s="16">
        <v>36.423339973687078</v>
      </c>
      <c r="AI68" s="16">
        <v>42.858010962623716</v>
      </c>
      <c r="AJ68" s="16"/>
      <c r="AK68" s="16">
        <v>30.5976842883146</v>
      </c>
      <c r="AL68" s="16">
        <v>36.466513739269864</v>
      </c>
      <c r="AM68" s="16"/>
      <c r="AN68" s="16"/>
      <c r="AO68" s="16"/>
      <c r="EW68" s="15">
        <v>101.80922559505804</v>
      </c>
      <c r="EX68" s="15">
        <v>120.96753522599212</v>
      </c>
      <c r="EY68" s="15">
        <v>165.86051996363003</v>
      </c>
      <c r="EZ68" s="15">
        <v>140.97127836367974</v>
      </c>
      <c r="FA68" s="15">
        <v>88.867540583051664</v>
      </c>
      <c r="FB68" s="15">
        <v>136.28359599277516</v>
      </c>
      <c r="FC68" s="15">
        <v>126.39699758385389</v>
      </c>
      <c r="FD68" s="15"/>
      <c r="FE68" s="15">
        <v>135.28863151307829</v>
      </c>
      <c r="FF68" s="15">
        <v>80.816251855173334</v>
      </c>
      <c r="FG68" s="15">
        <v>147.84206850982841</v>
      </c>
      <c r="FH68" s="15">
        <v>201.78319445156302</v>
      </c>
      <c r="FI68" s="15">
        <v>170.52620809253042</v>
      </c>
      <c r="FJ68" s="15">
        <v>170.04341095611062</v>
      </c>
      <c r="FK68" s="15">
        <v>117.91069158918106</v>
      </c>
      <c r="FL68" s="15" cm="1">
        <f t="array" ref="FL68:FL93">+[1]!hp(FL23:FL48,100)</f>
        <v>94.647126192277213</v>
      </c>
      <c r="FM68" s="15">
        <v>142.49595473418671</v>
      </c>
      <c r="FN68" s="15">
        <v>145.6430386986296</v>
      </c>
      <c r="FO68" s="15">
        <v>126.6332779384062</v>
      </c>
      <c r="FP68" s="15">
        <v>110.61143791115843</v>
      </c>
      <c r="FQ68" s="15">
        <v>144.12759897668698</v>
      </c>
      <c r="FR68" s="15">
        <v>141.36158111698998</v>
      </c>
      <c r="FS68" s="15">
        <v>140.71042413600725</v>
      </c>
      <c r="FT68" s="15">
        <v>125.24667735058588</v>
      </c>
      <c r="FU68" s="15">
        <v>134.91154920133243</v>
      </c>
      <c r="FV68" s="15">
        <v>156.45749354030735</v>
      </c>
      <c r="FW68" s="15">
        <v>105.19533665813731</v>
      </c>
      <c r="FX68" s="15">
        <v>145.52558901342994</v>
      </c>
      <c r="FY68" s="15">
        <v>229.64973696285492</v>
      </c>
      <c r="FZ68" s="15">
        <v>260.24542779579315</v>
      </c>
      <c r="GA68" s="15">
        <v>191.03004431607897</v>
      </c>
      <c r="GB68" s="15">
        <v>203.3302090431645</v>
      </c>
      <c r="GC68" s="15">
        <v>135.72820131595498</v>
      </c>
      <c r="GD68" s="15">
        <v>169.93962008865898</v>
      </c>
      <c r="GE68" s="15">
        <v>406.70090614839768</v>
      </c>
      <c r="GF68" s="15">
        <v>108.30778981177313</v>
      </c>
      <c r="GG68" s="15" cm="1">
        <f t="array" ref="GG68:GG93">+[1]!hp(GG23:GG48,100)</f>
        <v>97.601069695214164</v>
      </c>
      <c r="GH68" s="15">
        <v>215.19394725506632</v>
      </c>
      <c r="GI68" s="15">
        <v>144.68212445897677</v>
      </c>
      <c r="GJ68" s="15">
        <v>68.633557267304511</v>
      </c>
      <c r="GK68" s="15">
        <v>149.6854332252685</v>
      </c>
      <c r="GL68" s="15">
        <v>142.78973280311158</v>
      </c>
      <c r="GM68" s="15">
        <v>101.83839534297898</v>
      </c>
      <c r="GN68" s="15">
        <v>99.820369132359929</v>
      </c>
      <c r="GO68" s="15">
        <v>161.81626321626911</v>
      </c>
      <c r="GP68" s="15">
        <v>157.36999555841354</v>
      </c>
      <c r="GQ68" s="15">
        <v>163.22281178219299</v>
      </c>
      <c r="GR68" s="15">
        <v>114.75918407782186</v>
      </c>
      <c r="GS68" s="15">
        <v>116.45227453086584</v>
      </c>
      <c r="GT68" s="15">
        <v>169.79804495641079</v>
      </c>
      <c r="GU68" s="15">
        <v>92.266067197594936</v>
      </c>
      <c r="GV68" s="15">
        <v>84.692167896104195</v>
      </c>
      <c r="GW68" s="15"/>
      <c r="GX68" s="15">
        <v>324.05815160892348</v>
      </c>
      <c r="GY68" s="15">
        <v>110.94862724623856</v>
      </c>
      <c r="GZ68" s="15">
        <v>114.74093144953274</v>
      </c>
      <c r="HA68" s="15">
        <v>108.87222609139624</v>
      </c>
      <c r="HB68" s="15">
        <v>154.19860755755968</v>
      </c>
      <c r="HC68" s="15">
        <v>141.03158622620359</v>
      </c>
      <c r="HD68" s="15">
        <v>129.02611647223884</v>
      </c>
      <c r="HE68" s="15">
        <v>203.51022327520829</v>
      </c>
      <c r="HF68" s="15">
        <v>68.793011597708073</v>
      </c>
      <c r="HG68" s="15">
        <v>150.48697644545629</v>
      </c>
      <c r="HH68" s="15">
        <v>166.2876072329129</v>
      </c>
      <c r="HI68" s="15">
        <v>134.14238746848244</v>
      </c>
      <c r="HL68" s="15">
        <v>35.734822268058934</v>
      </c>
      <c r="HM68" s="15"/>
      <c r="HN68" s="15">
        <v>6025.4549890988628</v>
      </c>
      <c r="HO68" s="15">
        <v>46645.257941520678</v>
      </c>
      <c r="HP68" s="15">
        <v>628.15635655890128</v>
      </c>
      <c r="HQ68" s="15">
        <v>42.565799755823932</v>
      </c>
      <c r="HT68">
        <f t="shared" si="143"/>
        <v>18</v>
      </c>
      <c r="HU68" s="18">
        <f t="shared" si="142"/>
        <v>5.526999999999993</v>
      </c>
      <c r="HV68" s="18">
        <f t="shared" si="142"/>
        <v>4.0310000000000068</v>
      </c>
      <c r="HW68" s="18">
        <f t="shared" si="145"/>
        <v>2.397999999999989</v>
      </c>
      <c r="HX68" s="18">
        <f t="shared" si="145"/>
        <v>2.397999999999989</v>
      </c>
      <c r="HY68" s="18">
        <f t="shared" si="145"/>
        <v>1.3209999999999944</v>
      </c>
      <c r="HZ68" s="18">
        <f t="shared" si="145"/>
        <v>4.3609999999999927</v>
      </c>
      <c r="IA68" s="18" t="e">
        <f t="shared" si="145"/>
        <v>#DIV/0!</v>
      </c>
      <c r="IB68" s="18">
        <f t="shared" si="145"/>
        <v>2.2089999999999943</v>
      </c>
      <c r="IC68" s="18">
        <f t="shared" si="145"/>
        <v>1.6189999999999927</v>
      </c>
      <c r="ID68" s="18">
        <f t="shared" si="145"/>
        <v>6.8899999999999961</v>
      </c>
      <c r="IE68" s="18">
        <f t="shared" si="145"/>
        <v>2.0559999999999912</v>
      </c>
      <c r="IF68" s="18">
        <f t="shared" si="145"/>
        <v>1.3500000000000068</v>
      </c>
      <c r="IG68" s="18">
        <f t="shared" si="145"/>
        <v>2.905000000000002</v>
      </c>
      <c r="IH68" s="18">
        <f t="shared" si="145"/>
        <v>1.7320000000000002</v>
      </c>
      <c r="II68" s="18">
        <f t="shared" si="145"/>
        <v>1.3879999999999892</v>
      </c>
      <c r="IJ68" s="18">
        <f t="shared" si="145"/>
        <v>0.81599999999999451</v>
      </c>
      <c r="IK68" s="18">
        <f t="shared" si="145"/>
        <v>2.862000000000009</v>
      </c>
      <c r="IL68" s="18">
        <f t="shared" si="145"/>
        <v>3.5779999999999923</v>
      </c>
      <c r="IM68" s="18">
        <f t="shared" si="145"/>
        <v>1.2669999999999959</v>
      </c>
      <c r="IN68" s="18">
        <f t="shared" si="145"/>
        <v>3.1339999999999923</v>
      </c>
      <c r="IO68" s="18">
        <f t="shared" si="145"/>
        <v>7.8910000000000036</v>
      </c>
      <c r="IP68" s="18">
        <f t="shared" si="145"/>
        <v>2.5879999999999903</v>
      </c>
      <c r="IQ68" s="18" t="e">
        <f t="shared" si="145"/>
        <v>#DIV/0!</v>
      </c>
      <c r="IR68" s="18">
        <f t="shared" si="145"/>
        <v>1.5149999999999997</v>
      </c>
      <c r="IS68" s="18">
        <f t="shared" si="145"/>
        <v>6.7730000000000068</v>
      </c>
      <c r="IT68" s="18">
        <f t="shared" si="145"/>
        <v>4.0729999999999933</v>
      </c>
      <c r="IU68" s="18">
        <f t="shared" si="145"/>
        <v>5.0280000000000102</v>
      </c>
      <c r="IV68" s="18">
        <f t="shared" si="145"/>
        <v>2.7989999999999959</v>
      </c>
      <c r="IW68" s="18">
        <f t="shared" si="145"/>
        <v>2.7989999999999959</v>
      </c>
      <c r="IX68" s="18">
        <f t="shared" si="145"/>
        <v>3.503999999999996</v>
      </c>
      <c r="IY68" s="18">
        <f t="shared" si="145"/>
        <v>-3.607999999999989</v>
      </c>
      <c r="IZ68" s="18">
        <f t="shared" si="145"/>
        <v>4.2999999999999927</v>
      </c>
      <c r="JA68" s="18">
        <f t="shared" si="145"/>
        <v>2.4210000000000065</v>
      </c>
      <c r="JB68" s="18">
        <f t="shared" si="145"/>
        <v>1.5789999999999971</v>
      </c>
      <c r="JC68" s="18">
        <f t="shared" si="145"/>
        <v>7.0070000000000077</v>
      </c>
      <c r="JD68" s="18">
        <f t="shared" si="145"/>
        <v>2.4280000000000079</v>
      </c>
      <c r="JE68" s="18">
        <f t="shared" si="145"/>
        <v>5.8603767936188822</v>
      </c>
      <c r="JF68" s="18">
        <f t="shared" si="145"/>
        <v>5.8603767936188822</v>
      </c>
      <c r="JG68" s="18">
        <f t="shared" si="145"/>
        <v>5.8603767936188822</v>
      </c>
      <c r="JH68" s="18">
        <f t="shared" si="145"/>
        <v>-3.6080128491121632</v>
      </c>
    </row>
    <row r="69" spans="1:268" outlineLevel="2">
      <c r="A69">
        <v>1997</v>
      </c>
      <c r="B69" s="16">
        <v>23.757485566598085</v>
      </c>
      <c r="C69" s="16"/>
      <c r="D69" s="16">
        <v>35.61922109965154</v>
      </c>
      <c r="E69" s="16"/>
      <c r="F69" s="16">
        <v>42.628835450130737</v>
      </c>
      <c r="G69" s="16">
        <v>14.420368521331477</v>
      </c>
      <c r="H69" s="16"/>
      <c r="I69" s="16">
        <v>32.73210527752822</v>
      </c>
      <c r="J69" s="16">
        <v>28.759482812364134</v>
      </c>
      <c r="K69" s="16">
        <v>21.253237120817698</v>
      </c>
      <c r="L69" s="16">
        <v>19.072807016065266</v>
      </c>
      <c r="M69" s="16"/>
      <c r="N69" s="16">
        <v>51.028122042067054</v>
      </c>
      <c r="O69" s="16"/>
      <c r="P69" s="16">
        <v>34.660699368785778</v>
      </c>
      <c r="Q69" s="16">
        <v>38.361864381054673</v>
      </c>
      <c r="R69" s="16">
        <v>29.927747250763353</v>
      </c>
      <c r="S69" s="16">
        <v>27.213743906105581</v>
      </c>
      <c r="T69" s="16">
        <v>37.562446013935968</v>
      </c>
      <c r="U69" s="16">
        <v>35.53783182618541</v>
      </c>
      <c r="V69" s="16">
        <v>26.380756868624218</v>
      </c>
      <c r="W69" s="16">
        <v>21.880515156273393</v>
      </c>
      <c r="X69" s="16">
        <v>25.841452108823571</v>
      </c>
      <c r="Y69" s="16">
        <v>26.365720461047172</v>
      </c>
      <c r="Z69" s="16">
        <v>24.305622071213559</v>
      </c>
      <c r="AA69" s="16">
        <v>27.441457226174357</v>
      </c>
      <c r="AB69" s="16">
        <v>24.029852546022482</v>
      </c>
      <c r="AC69" s="16">
        <v>21.500571960697194</v>
      </c>
      <c r="AD69" s="16">
        <v>25.953038188732258</v>
      </c>
      <c r="AE69" s="16">
        <v>27.911735798384008</v>
      </c>
      <c r="AF69" s="16"/>
      <c r="AG69" s="16">
        <v>32.664618114651248</v>
      </c>
      <c r="AH69" s="16">
        <v>35.739097156143004</v>
      </c>
      <c r="AI69" s="16">
        <v>42.741012153251454</v>
      </c>
      <c r="AJ69" s="16"/>
      <c r="AK69" s="16">
        <v>30.575271561769263</v>
      </c>
      <c r="AL69" s="16">
        <v>36.870997688778075</v>
      </c>
      <c r="AM69" s="16"/>
      <c r="AN69" s="16"/>
      <c r="AO69" s="16"/>
      <c r="EW69" s="15">
        <v>106.03073582751202</v>
      </c>
      <c r="EX69" s="15">
        <v>123.90286427568968</v>
      </c>
      <c r="EY69" s="15">
        <v>172.08025188008429</v>
      </c>
      <c r="EZ69" s="15">
        <v>144.62511280044237</v>
      </c>
      <c r="FA69" s="15">
        <v>92.979195395323032</v>
      </c>
      <c r="FB69" s="15">
        <v>139.54456343254031</v>
      </c>
      <c r="FC69" s="15">
        <v>130.94401282783051</v>
      </c>
      <c r="FD69" s="15" cm="1">
        <f t="array" ref="FD69:FD93">+[1]!hp(FD24:FD48,100)</f>
        <v>106.32373215015446</v>
      </c>
      <c r="FE69" s="15">
        <v>138.70399593161432</v>
      </c>
      <c r="FF69" s="15">
        <v>77.089775257899475</v>
      </c>
      <c r="FG69" s="15">
        <v>152.5639093696411</v>
      </c>
      <c r="FH69" s="15">
        <v>212.95154092273438</v>
      </c>
      <c r="FI69" s="15">
        <v>174.77880420530147</v>
      </c>
      <c r="FJ69" s="15">
        <v>177.99915413219654</v>
      </c>
      <c r="FK69" s="15">
        <v>123.24080506670671</v>
      </c>
      <c r="FL69" s="15">
        <v>97.532299444989235</v>
      </c>
      <c r="FM69" s="15">
        <v>146.04792092440994</v>
      </c>
      <c r="FN69" s="15">
        <v>149.16992923628402</v>
      </c>
      <c r="FO69" s="15">
        <v>130.22286762801656</v>
      </c>
      <c r="FP69" s="15">
        <v>118.91175360508697</v>
      </c>
      <c r="FQ69" s="15">
        <v>149.18432434292623</v>
      </c>
      <c r="FR69" s="15">
        <v>144.65069353910056</v>
      </c>
      <c r="FS69" s="15">
        <v>143.07627212376153</v>
      </c>
      <c r="FT69" s="15">
        <v>129.59126204266315</v>
      </c>
      <c r="FU69" s="15">
        <v>139.87338115560411</v>
      </c>
      <c r="FV69" s="15">
        <v>162.08985020379026</v>
      </c>
      <c r="FW69" s="15">
        <v>107.39292700569897</v>
      </c>
      <c r="FX69" s="15">
        <v>150.92134172883672</v>
      </c>
      <c r="FY69" s="15">
        <v>243.29497792348874</v>
      </c>
      <c r="FZ69" s="15">
        <v>268.79813370663419</v>
      </c>
      <c r="GA69" s="15">
        <v>206.00087099707613</v>
      </c>
      <c r="GB69" s="15">
        <v>213.11618036174528</v>
      </c>
      <c r="GC69" s="15">
        <v>138.09201207824935</v>
      </c>
      <c r="GD69" s="15">
        <v>171.94757737754756</v>
      </c>
      <c r="GE69" s="15">
        <v>432.74772101414106</v>
      </c>
      <c r="GF69" s="15">
        <v>114.98147319733643</v>
      </c>
      <c r="GG69" s="15">
        <v>105.01697982291508</v>
      </c>
      <c r="GH69" s="15">
        <v>225.78054598701448</v>
      </c>
      <c r="GI69" s="15">
        <v>149.26158354789172</v>
      </c>
      <c r="GJ69" s="15">
        <v>66.986020831675035</v>
      </c>
      <c r="GK69" s="15">
        <v>154.61445067612604</v>
      </c>
      <c r="GL69" s="15">
        <v>147.628207341544</v>
      </c>
      <c r="GM69" s="15">
        <v>105.74430864982969</v>
      </c>
      <c r="GN69" s="15">
        <v>101.6816619790949</v>
      </c>
      <c r="GO69" s="15">
        <v>167.29824872910291</v>
      </c>
      <c r="GP69" s="15">
        <v>164.65651591881155</v>
      </c>
      <c r="GQ69" s="15">
        <v>166.48117654019666</v>
      </c>
      <c r="GR69" s="15">
        <v>118.73803966860446</v>
      </c>
      <c r="GS69" s="15">
        <v>121.40378469585494</v>
      </c>
      <c r="GT69" s="15">
        <v>174.96802444427269</v>
      </c>
      <c r="GU69" s="15">
        <v>92.355176774436416</v>
      </c>
      <c r="GV69" s="15">
        <v>85.936821084282698</v>
      </c>
      <c r="GW69" s="15"/>
      <c r="GX69" s="15">
        <v>343.48090751317488</v>
      </c>
      <c r="GY69" s="15">
        <v>115.95958609632994</v>
      </c>
      <c r="GZ69" s="15">
        <v>119.9136416220627</v>
      </c>
      <c r="HA69" s="15">
        <v>112.38181810877212</v>
      </c>
      <c r="HB69" s="15">
        <v>159.66902691148232</v>
      </c>
      <c r="HC69" s="15">
        <v>144.86930467539673</v>
      </c>
      <c r="HD69" s="15">
        <v>131.01746857150087</v>
      </c>
      <c r="HE69" s="15">
        <v>210.71840472506548</v>
      </c>
      <c r="HF69" s="15">
        <v>67.418170578572841</v>
      </c>
      <c r="HG69" s="15">
        <v>154.77988682846723</v>
      </c>
      <c r="HH69" s="15">
        <v>172.07515424853094</v>
      </c>
      <c r="HI69" s="15">
        <v>136.61797431803936</v>
      </c>
      <c r="HL69" s="15">
        <v>36.600080285960878</v>
      </c>
      <c r="HM69" s="15"/>
      <c r="HN69" s="15">
        <v>6239.6704646181261</v>
      </c>
      <c r="HO69" s="15">
        <v>46742.368196478041</v>
      </c>
      <c r="HP69" s="15">
        <v>650.40555085467099</v>
      </c>
      <c r="HQ69" s="15">
        <v>43.381554067410946</v>
      </c>
      <c r="HT69">
        <f t="shared" si="143"/>
        <v>19</v>
      </c>
      <c r="HU69" s="18">
        <f t="shared" si="142"/>
        <v>8.1110000000000007</v>
      </c>
      <c r="HV69" s="18">
        <f t="shared" si="142"/>
        <v>4.6049999999999924</v>
      </c>
      <c r="HW69" s="18">
        <f t="shared" si="145"/>
        <v>2.0939999999999959</v>
      </c>
      <c r="HX69" s="18">
        <f t="shared" si="145"/>
        <v>2.0939999999999959</v>
      </c>
      <c r="HY69" s="18">
        <f t="shared" si="145"/>
        <v>3.7940000000000085</v>
      </c>
      <c r="HZ69" s="18">
        <f t="shared" si="145"/>
        <v>4.9539999999999917</v>
      </c>
      <c r="IA69" s="18" t="e">
        <f t="shared" si="145"/>
        <v>#DIV/0!</v>
      </c>
      <c r="IB69" s="18">
        <f t="shared" si="145"/>
        <v>3.3949999999999925</v>
      </c>
      <c r="IC69" s="18">
        <f t="shared" si="145"/>
        <v>4.2799999999999949</v>
      </c>
      <c r="ID69" s="18">
        <f t="shared" si="145"/>
        <v>7.4160000000000004</v>
      </c>
      <c r="IE69" s="18">
        <f t="shared" si="145"/>
        <v>3.4299999999999997</v>
      </c>
      <c r="IF69" s="18">
        <f t="shared" si="145"/>
        <v>5.475999999999992</v>
      </c>
      <c r="IG69" s="18">
        <f t="shared" si="145"/>
        <v>3.2599999999999962</v>
      </c>
      <c r="IH69" s="18">
        <f t="shared" si="145"/>
        <v>4.3279999999999985</v>
      </c>
      <c r="II69" s="18">
        <f t="shared" si="145"/>
        <v>2.2990000000000066</v>
      </c>
      <c r="IJ69" s="18">
        <f t="shared" si="145"/>
        <v>1.7849999999999921</v>
      </c>
      <c r="IK69" s="18">
        <f t="shared" si="145"/>
        <v>4.4839999999999991</v>
      </c>
      <c r="IL69" s="18">
        <f t="shared" si="145"/>
        <v>4.9940000000000095</v>
      </c>
      <c r="IM69" s="18">
        <f t="shared" si="145"/>
        <v>1.8299999999999983</v>
      </c>
      <c r="IN69" s="18">
        <f t="shared" si="145"/>
        <v>0.98100000000000964</v>
      </c>
      <c r="IO69" s="18">
        <f t="shared" si="145"/>
        <v>6.1709999999999932</v>
      </c>
      <c r="IP69" s="18">
        <f t="shared" si="145"/>
        <v>8.8370000000000068</v>
      </c>
      <c r="IQ69" s="18">
        <f t="shared" si="145"/>
        <v>8.3110000000000017</v>
      </c>
      <c r="IR69" s="18">
        <f t="shared" si="145"/>
        <v>5.9369999999999923</v>
      </c>
      <c r="IS69" s="18">
        <f t="shared" si="145"/>
        <v>6.8470000000000031</v>
      </c>
      <c r="IT69" s="18">
        <f t="shared" si="145"/>
        <v>2.4370000000000003</v>
      </c>
      <c r="IU69" s="18">
        <f t="shared" si="145"/>
        <v>5.2850000000000064</v>
      </c>
      <c r="IV69" s="18">
        <f t="shared" si="145"/>
        <v>6.4759999999999929</v>
      </c>
      <c r="IW69" s="18">
        <f t="shared" si="145"/>
        <v>6.4759999999999929</v>
      </c>
      <c r="IX69" s="18">
        <f t="shared" si="145"/>
        <v>4.4010000000000105</v>
      </c>
      <c r="IY69" s="18">
        <f t="shared" si="145"/>
        <v>1.3819999999999943</v>
      </c>
      <c r="IZ69" s="18">
        <f t="shared" si="145"/>
        <v>2.6000000000000023</v>
      </c>
      <c r="JA69" s="18">
        <f t="shared" si="145"/>
        <v>3.8650000000000073</v>
      </c>
      <c r="JB69" s="18">
        <f t="shared" si="145"/>
        <v>3.0710000000000015</v>
      </c>
      <c r="JC69" s="18">
        <f t="shared" si="145"/>
        <v>7.5280000000000014</v>
      </c>
      <c r="JD69" s="18">
        <f t="shared" si="145"/>
        <v>4.9090000000000078</v>
      </c>
      <c r="JE69" s="18">
        <f t="shared" si="145"/>
        <v>5.1863820181721421</v>
      </c>
      <c r="JF69" s="18">
        <f t="shared" si="145"/>
        <v>5.1863820181721421</v>
      </c>
      <c r="JG69" s="18">
        <f t="shared" si="145"/>
        <v>5.1863820181721421</v>
      </c>
      <c r="JH69" s="18">
        <f t="shared" si="145"/>
        <v>1.3820682887995206</v>
      </c>
    </row>
    <row r="70" spans="1:268" outlineLevel="2">
      <c r="A70">
        <v>1998</v>
      </c>
      <c r="B70" s="16">
        <v>24.362334148747657</v>
      </c>
      <c r="C70" s="16"/>
      <c r="D70" s="16">
        <v>35.580907721201044</v>
      </c>
      <c r="E70" s="16"/>
      <c r="F70" s="16">
        <v>42.307381336975773</v>
      </c>
      <c r="G70" s="16">
        <v>14.784269489966523</v>
      </c>
      <c r="H70" s="16"/>
      <c r="I70" s="16">
        <v>32.774861511243493</v>
      </c>
      <c r="J70" s="16">
        <v>28.62500483349206</v>
      </c>
      <c r="K70" s="16">
        <v>20.966965697700406</v>
      </c>
      <c r="L70" s="16">
        <v>20.110321623790593</v>
      </c>
      <c r="M70" s="16"/>
      <c r="N70" s="16">
        <v>50.528005572851995</v>
      </c>
      <c r="O70" s="16"/>
      <c r="P70" s="16">
        <v>34.789601615853456</v>
      </c>
      <c r="Q70" s="16">
        <v>37.905207585854406</v>
      </c>
      <c r="R70" s="16">
        <v>29.881797273750472</v>
      </c>
      <c r="S70" s="16">
        <v>26.383074538448017</v>
      </c>
      <c r="T70" s="16">
        <v>37.125675826797483</v>
      </c>
      <c r="U70" s="16">
        <v>34.533711715409488</v>
      </c>
      <c r="V70" s="16">
        <v>25.799494292179961</v>
      </c>
      <c r="W70" s="16">
        <v>21.638933931171707</v>
      </c>
      <c r="X70" s="16">
        <v>25.709873957967531</v>
      </c>
      <c r="Y70" s="16">
        <v>26.510400565333502</v>
      </c>
      <c r="Z70" s="16">
        <v>24.350407959537232</v>
      </c>
      <c r="AA70" s="16">
        <v>27.654733905974357</v>
      </c>
      <c r="AB70" s="16">
        <v>25.540362170788473</v>
      </c>
      <c r="AC70" s="16">
        <v>21.572386714861246</v>
      </c>
      <c r="AD70" s="16">
        <v>25.817361743675932</v>
      </c>
      <c r="AE70" s="16">
        <v>27.819070670114904</v>
      </c>
      <c r="AF70" s="16"/>
      <c r="AG70" s="16">
        <v>32.381894986339887</v>
      </c>
      <c r="AH70" s="16">
        <v>35.010637338587848</v>
      </c>
      <c r="AI70" s="16">
        <v>42.740278290761083</v>
      </c>
      <c r="AJ70" s="16"/>
      <c r="AK70" s="16">
        <v>30.597822874187006</v>
      </c>
      <c r="AL70" s="16">
        <v>37.150257203607325</v>
      </c>
      <c r="AM70" s="16"/>
      <c r="AN70" s="16"/>
      <c r="AO70" s="16"/>
      <c r="EW70" s="15">
        <v>111.37997170060585</v>
      </c>
      <c r="EX70" s="15">
        <v>126.55315176652707</v>
      </c>
      <c r="EY70" s="15">
        <v>178.56047882051428</v>
      </c>
      <c r="EZ70" s="15">
        <v>148.35359804847894</v>
      </c>
      <c r="FA70" s="15">
        <v>97.861411772578123</v>
      </c>
      <c r="FB70" s="15">
        <v>142.91798935094056</v>
      </c>
      <c r="FC70" s="15">
        <v>135.48978476082519</v>
      </c>
      <c r="FD70" s="15">
        <v>114.01153783714251</v>
      </c>
      <c r="FE70" s="15">
        <v>142.30855779816966</v>
      </c>
      <c r="FF70" s="15">
        <v>74.447774484150329</v>
      </c>
      <c r="FG70" s="15">
        <v>157.56761691595989</v>
      </c>
      <c r="FH70" s="15">
        <v>224.02933947615443</v>
      </c>
      <c r="FI70" s="15">
        <v>178.9214044361099</v>
      </c>
      <c r="FJ70" s="15">
        <v>186.27314789950546</v>
      </c>
      <c r="FK70" s="15">
        <v>128.49598768385067</v>
      </c>
      <c r="FL70" s="15">
        <v>100.47100143577849</v>
      </c>
      <c r="FM70" s="15">
        <v>149.58118248151911</v>
      </c>
      <c r="FN70" s="15">
        <v>152.84125913205506</v>
      </c>
      <c r="FO70" s="15">
        <v>133.58726091287255</v>
      </c>
      <c r="FP70" s="15">
        <v>127.34392032480292</v>
      </c>
      <c r="FQ70" s="15">
        <v>154.68894792677995</v>
      </c>
      <c r="FR70" s="15">
        <v>148.06620592957239</v>
      </c>
      <c r="FS70" s="15">
        <v>145.34271402285702</v>
      </c>
      <c r="FT70" s="15">
        <v>134.32854232250227</v>
      </c>
      <c r="FU70" s="15">
        <v>144.96727236659029</v>
      </c>
      <c r="FV70" s="15">
        <v>168.12569534578785</v>
      </c>
      <c r="FW70" s="15">
        <v>110.2174724216806</v>
      </c>
      <c r="FX70" s="15">
        <v>156.94684268297715</v>
      </c>
      <c r="FY70" s="15">
        <v>258.13356657219288</v>
      </c>
      <c r="FZ70" s="15">
        <v>276.70459378961516</v>
      </c>
      <c r="GA70" s="15">
        <v>221.69761405567229</v>
      </c>
      <c r="GB70" s="15">
        <v>222.74816755389324</v>
      </c>
      <c r="GC70" s="15">
        <v>140.45277031579661</v>
      </c>
      <c r="GD70" s="15">
        <v>173.73663909906585</v>
      </c>
      <c r="GE70" s="15">
        <v>459.38264907789721</v>
      </c>
      <c r="GF70" s="15">
        <v>122.14045687417544</v>
      </c>
      <c r="GG70" s="15">
        <v>112.45687925366384</v>
      </c>
      <c r="GH70" s="15">
        <v>236.95129708033545</v>
      </c>
      <c r="GI70" s="15">
        <v>153.86016805226325</v>
      </c>
      <c r="GJ70" s="15">
        <v>66.047336325601705</v>
      </c>
      <c r="GK70" s="15">
        <v>159.58906739064352</v>
      </c>
      <c r="GL70" s="15">
        <v>152.73216385263285</v>
      </c>
      <c r="GM70" s="15">
        <v>109.99309850695283</v>
      </c>
      <c r="GN70" s="15">
        <v>103.75535159330164</v>
      </c>
      <c r="GO70" s="15">
        <v>172.68442156522349</v>
      </c>
      <c r="GP70" s="15">
        <v>172.37675952699715</v>
      </c>
      <c r="GQ70" s="15">
        <v>169.28079423880615</v>
      </c>
      <c r="GR70" s="15">
        <v>123.037242057071</v>
      </c>
      <c r="GS70" s="15">
        <v>126.64413025171169</v>
      </c>
      <c r="GT70" s="15">
        <v>180.01247119729763</v>
      </c>
      <c r="GU70" s="15">
        <v>93.10781322102693</v>
      </c>
      <c r="GV70" s="15">
        <v>87.902253699492064</v>
      </c>
      <c r="GW70" s="15"/>
      <c r="GX70" s="15">
        <v>363.10080912800754</v>
      </c>
      <c r="GY70" s="15">
        <v>121.02573813929149</v>
      </c>
      <c r="GZ70" s="15">
        <v>125.12425774363442</v>
      </c>
      <c r="HA70" s="15">
        <v>116.02040372453702</v>
      </c>
      <c r="HB70" s="15">
        <v>165.50644594894953</v>
      </c>
      <c r="HC70" s="15">
        <v>149.07512143753834</v>
      </c>
      <c r="HD70" s="15">
        <v>133.19316840710388</v>
      </c>
      <c r="HE70" s="15">
        <v>218.10061122444296</v>
      </c>
      <c r="HF70" s="15">
        <v>66.950594612656658</v>
      </c>
      <c r="HG70" s="15">
        <v>159.22122946106518</v>
      </c>
      <c r="HH70" s="15">
        <v>177.9858533196074</v>
      </c>
      <c r="HI70" s="15">
        <v>138.59956264039414</v>
      </c>
      <c r="HL70" s="15">
        <v>37.500771531912527</v>
      </c>
      <c r="HM70" s="15"/>
      <c r="HN70" s="15">
        <v>6467.7205972418778</v>
      </c>
      <c r="HO70" s="15">
        <v>47373.244424136588</v>
      </c>
      <c r="HP70" s="15">
        <v>673.19184897940681</v>
      </c>
      <c r="HQ70" s="15">
        <v>44.571999316636898</v>
      </c>
      <c r="HT70">
        <f t="shared" si="143"/>
        <v>20</v>
      </c>
      <c r="HU70" s="18">
        <f t="shared" si="142"/>
        <v>3.8499999999999979</v>
      </c>
      <c r="HV70" s="18">
        <f t="shared" si="142"/>
        <v>4.6499999999999986</v>
      </c>
      <c r="HW70" s="18">
        <f t="shared" si="145"/>
        <v>3.5809999999999897</v>
      </c>
      <c r="HX70" s="18">
        <f t="shared" si="145"/>
        <v>3.5809999999999897</v>
      </c>
      <c r="HY70" s="18">
        <f t="shared" si="145"/>
        <v>1.9619999999999971</v>
      </c>
      <c r="HZ70" s="18">
        <f t="shared" si="145"/>
        <v>5.0289999999999946</v>
      </c>
      <c r="IA70" s="18">
        <f t="shared" si="145"/>
        <v>13.813999999999993</v>
      </c>
      <c r="IB70" s="18">
        <f t="shared" si="145"/>
        <v>0.33799999999999386</v>
      </c>
      <c r="IC70" s="18">
        <f t="shared" si="145"/>
        <v>3.8960000000000106</v>
      </c>
      <c r="ID70" s="18">
        <f t="shared" si="145"/>
        <v>4.3560000000000043</v>
      </c>
      <c r="IE70" s="18">
        <f t="shared" si="145"/>
        <v>0.57000000000000384</v>
      </c>
      <c r="IF70" s="18">
        <f t="shared" si="145"/>
        <v>7.1550000000000002</v>
      </c>
      <c r="IG70" s="18">
        <f t="shared" si="145"/>
        <v>2.2129999999999983</v>
      </c>
      <c r="IH70" s="18">
        <f t="shared" si="145"/>
        <v>3.2669999999999977</v>
      </c>
      <c r="II70" s="18">
        <f t="shared" si="145"/>
        <v>3.6180000000000101</v>
      </c>
      <c r="IJ70" s="18">
        <f t="shared" si="145"/>
        <v>2.0199999999999996</v>
      </c>
      <c r="IK70" s="18">
        <f t="shared" si="145"/>
        <v>3.895000000000004</v>
      </c>
      <c r="IL70" s="18">
        <f t="shared" si="145"/>
        <v>2.9020000000000046</v>
      </c>
      <c r="IM70" s="18">
        <f t="shared" si="145"/>
        <v>1.811000000000007</v>
      </c>
      <c r="IN70" s="18">
        <f t="shared" si="145"/>
        <v>-1.2700000000000156</v>
      </c>
      <c r="IO70" s="18">
        <f t="shared" si="145"/>
        <v>-5.1289999999999942</v>
      </c>
      <c r="IP70" s="18">
        <f t="shared" si="145"/>
        <v>6.3360000000000083</v>
      </c>
      <c r="IQ70" s="18">
        <f t="shared" si="145"/>
        <v>7.4759999999999938</v>
      </c>
      <c r="IR70" s="18">
        <f t="shared" si="145"/>
        <v>6.4920000000000089</v>
      </c>
      <c r="IS70" s="18">
        <f t="shared" si="145"/>
        <v>5.1639999999999908</v>
      </c>
      <c r="IT70" s="18">
        <f t="shared" si="145"/>
        <v>0.32900000000000151</v>
      </c>
      <c r="IU70" s="18">
        <f t="shared" si="145"/>
        <v>2.6240000000000041</v>
      </c>
      <c r="IV70" s="18">
        <f t="shared" si="145"/>
        <v>-0.39200000000000346</v>
      </c>
      <c r="IW70" s="18">
        <f t="shared" si="145"/>
        <v>-0.39200000000000346</v>
      </c>
      <c r="IX70" s="18">
        <f t="shared" si="145"/>
        <v>4.8079999999999901</v>
      </c>
      <c r="IY70" s="18">
        <f t="shared" si="145"/>
        <v>-5.3450000000000113</v>
      </c>
      <c r="IZ70" s="18">
        <f t="shared" si="145"/>
        <v>0.49999999999998934</v>
      </c>
      <c r="JA70" s="18">
        <f t="shared" si="145"/>
        <v>4.4689999999999896</v>
      </c>
      <c r="JB70" s="18">
        <f t="shared" si="145"/>
        <v>4.3120000000000047</v>
      </c>
      <c r="JC70" s="18">
        <f t="shared" si="145"/>
        <v>3.0920000000000059</v>
      </c>
      <c r="JD70" s="18">
        <f t="shared" si="145"/>
        <v>3.1539999999999901</v>
      </c>
      <c r="JE70" s="18">
        <f t="shared" si="145"/>
        <v>-0.51408340561935884</v>
      </c>
      <c r="JF70" s="18">
        <f t="shared" si="145"/>
        <v>-0.51408340561935884</v>
      </c>
      <c r="JG70" s="18">
        <f t="shared" si="145"/>
        <v>-0.51408340561935884</v>
      </c>
      <c r="JH70" s="18">
        <f t="shared" si="145"/>
        <v>-5.345395112285944</v>
      </c>
    </row>
    <row r="71" spans="1:268" outlineLevel="2">
      <c r="A71">
        <v>1999</v>
      </c>
      <c r="B71" s="16">
        <v>24.907539090038746</v>
      </c>
      <c r="C71" s="16"/>
      <c r="D71" s="16">
        <v>35.560453487896815</v>
      </c>
      <c r="E71" s="16"/>
      <c r="F71" s="16">
        <v>41.966844852994214</v>
      </c>
      <c r="G71" s="16">
        <v>15.120106819022878</v>
      </c>
      <c r="H71" s="16"/>
      <c r="I71" s="16">
        <v>32.786160515249698</v>
      </c>
      <c r="J71" s="16">
        <v>28.424066142293714</v>
      </c>
      <c r="K71" s="16">
        <v>20.746159325295157</v>
      </c>
      <c r="L71" s="16">
        <v>21.146449443871706</v>
      </c>
      <c r="M71" s="16" cm="1">
        <f t="array" ref="M71:M92">+[1]!hp(M26:M47,100)</f>
        <v>6.5684236719709075</v>
      </c>
      <c r="N71" s="16">
        <v>50.007581740461191</v>
      </c>
      <c r="O71" s="16"/>
      <c r="P71" s="16">
        <v>34.838841251259574</v>
      </c>
      <c r="Q71" s="16">
        <v>37.367174122593127</v>
      </c>
      <c r="R71" s="16">
        <v>29.805919191106966</v>
      </c>
      <c r="S71" s="16">
        <v>25.689030137860481</v>
      </c>
      <c r="T71" s="16">
        <v>36.704791468697053</v>
      </c>
      <c r="U71" s="16">
        <v>33.59524289632995</v>
      </c>
      <c r="V71" s="16">
        <v>25.259826420419774</v>
      </c>
      <c r="W71" s="16">
        <v>21.423115009491376</v>
      </c>
      <c r="X71" s="16">
        <v>25.538169138345864</v>
      </c>
      <c r="Y71" s="16">
        <v>26.652812585164053</v>
      </c>
      <c r="Z71" s="16">
        <v>24.375451983317053</v>
      </c>
      <c r="AA71" s="16">
        <v>27.952954259499382</v>
      </c>
      <c r="AB71" s="16">
        <v>27.076687105467251</v>
      </c>
      <c r="AC71" s="16">
        <v>21.665669359778466</v>
      </c>
      <c r="AD71" s="16">
        <v>25.672892564379563</v>
      </c>
      <c r="AE71" s="16">
        <v>27.752171823070434</v>
      </c>
      <c r="AF71" s="16"/>
      <c r="AG71" s="16">
        <v>32.030774655200624</v>
      </c>
      <c r="AH71" s="16">
        <v>34.309954865522933</v>
      </c>
      <c r="AI71" s="16">
        <v>42.805981894120116</v>
      </c>
      <c r="AJ71" s="16"/>
      <c r="AK71" s="16">
        <v>30.649326047863845</v>
      </c>
      <c r="AL71" s="16">
        <v>37.286194461707517</v>
      </c>
      <c r="AM71" s="16"/>
      <c r="AN71" s="16"/>
      <c r="AO71" s="16"/>
      <c r="EW71" s="15">
        <v>117.75336000159095</v>
      </c>
      <c r="EX71" s="15">
        <v>129.00138583656476</v>
      </c>
      <c r="EY71" s="15">
        <v>185.2420148016848</v>
      </c>
      <c r="EZ71" s="15">
        <v>152.11369268836805</v>
      </c>
      <c r="FA71" s="15">
        <v>103.5950801700569</v>
      </c>
      <c r="FB71" s="15">
        <v>146.37326551859417</v>
      </c>
      <c r="FC71" s="15">
        <v>140.05300478057308</v>
      </c>
      <c r="FD71" s="15">
        <v>121.63610620262902</v>
      </c>
      <c r="FE71" s="15">
        <v>146.17286329521573</v>
      </c>
      <c r="FF71" s="15">
        <v>72.972924135200032</v>
      </c>
      <c r="FG71" s="15">
        <v>162.75471797944627</v>
      </c>
      <c r="FH71" s="15">
        <v>235.09651921860726</v>
      </c>
      <c r="FI71" s="15">
        <v>183.18149390453902</v>
      </c>
      <c r="FJ71" s="15">
        <v>194.86911676869747</v>
      </c>
      <c r="FK71" s="15">
        <v>133.71162632457049</v>
      </c>
      <c r="FL71" s="15">
        <v>103.5362579082723</v>
      </c>
      <c r="FM71" s="15">
        <v>153.02383822626243</v>
      </c>
      <c r="FN71" s="15">
        <v>156.79715297331768</v>
      </c>
      <c r="FO71" s="15">
        <v>136.72953620843197</v>
      </c>
      <c r="FP71" s="15">
        <v>135.95111312580096</v>
      </c>
      <c r="FQ71" s="15">
        <v>160.46937257722584</v>
      </c>
      <c r="FR71" s="15">
        <v>151.54875382047919</v>
      </c>
      <c r="FS71" s="15">
        <v>147.50852419960225</v>
      </c>
      <c r="FT71" s="15">
        <v>139.3696264318209</v>
      </c>
      <c r="FU71" s="15">
        <v>150.18193845702169</v>
      </c>
      <c r="FV71" s="15">
        <v>174.64517869009796</v>
      </c>
      <c r="FW71" s="15">
        <v>113.56918755839435</v>
      </c>
      <c r="FX71" s="15">
        <v>163.47426175636966</v>
      </c>
      <c r="FY71" s="15">
        <v>274.35497810692618</v>
      </c>
      <c r="FZ71" s="15">
        <v>284.72348012735733</v>
      </c>
      <c r="GA71" s="15">
        <v>237.70609291760718</v>
      </c>
      <c r="GB71" s="15">
        <v>232.19570576057143</v>
      </c>
      <c r="GC71" s="15">
        <v>142.76658938311567</v>
      </c>
      <c r="GD71" s="15">
        <v>175.3880632313074</v>
      </c>
      <c r="GE71" s="15">
        <v>486.89792415680296</v>
      </c>
      <c r="GF71" s="15">
        <v>129.83683575725547</v>
      </c>
      <c r="GG71" s="15">
        <v>119.97769749227916</v>
      </c>
      <c r="GH71" s="15">
        <v>248.56357332159226</v>
      </c>
      <c r="GI71" s="15">
        <v>158.37641947891956</v>
      </c>
      <c r="GJ71" s="15">
        <v>65.917131297747531</v>
      </c>
      <c r="GK71" s="15">
        <v>164.49210545142063</v>
      </c>
      <c r="GL71" s="15">
        <v>158.08681721281735</v>
      </c>
      <c r="GM71" s="15">
        <v>114.48187453218156</v>
      </c>
      <c r="GN71" s="15">
        <v>106.06138991861103</v>
      </c>
      <c r="GO71" s="15">
        <v>177.90604423447172</v>
      </c>
      <c r="GP71" s="15">
        <v>180.61053386333361</v>
      </c>
      <c r="GQ71" s="15">
        <v>171.80104381842014</v>
      </c>
      <c r="GR71" s="15">
        <v>127.73598540305215</v>
      </c>
      <c r="GS71" s="15">
        <v>132.08601724567239</v>
      </c>
      <c r="GT71" s="15">
        <v>184.79938458909388</v>
      </c>
      <c r="GU71" s="15">
        <v>94.615415058829413</v>
      </c>
      <c r="GV71" s="15">
        <v>90.705071011352445</v>
      </c>
      <c r="GW71" s="15" cm="1">
        <f t="array" ref="GW71:GW93">+[1]!hp(GW26:GW48,100)</f>
        <v>100.93585553304383</v>
      </c>
      <c r="GX71" s="15">
        <v>383.34781468668598</v>
      </c>
      <c r="GY71" s="15">
        <v>126.24660619306155</v>
      </c>
      <c r="GZ71" s="15">
        <v>130.36941726292761</v>
      </c>
      <c r="HA71" s="15">
        <v>119.85849748158553</v>
      </c>
      <c r="HB71" s="15">
        <v>171.61808920484629</v>
      </c>
      <c r="HC71" s="15">
        <v>153.56643323012659</v>
      </c>
      <c r="HD71" s="15">
        <v>135.54050687164229</v>
      </c>
      <c r="HE71" s="15">
        <v>225.81823224718948</v>
      </c>
      <c r="HF71" s="15">
        <v>67.467658442562069</v>
      </c>
      <c r="HG71" s="15">
        <v>163.73241588316952</v>
      </c>
      <c r="HH71" s="15">
        <v>183.9154984096935</v>
      </c>
      <c r="HI71" s="15">
        <v>140.16039814490964</v>
      </c>
      <c r="HL71" s="15">
        <v>38.471279580118519</v>
      </c>
      <c r="HM71" s="15"/>
      <c r="HN71" s="15">
        <v>6713.3361472654578</v>
      </c>
      <c r="HO71" s="15">
        <v>48580.517319699124</v>
      </c>
      <c r="HP71" s="15">
        <v>697.01338990592865</v>
      </c>
      <c r="HQ71" s="15">
        <v>46.184662118481114</v>
      </c>
      <c r="HT71">
        <f t="shared" si="143"/>
        <v>21</v>
      </c>
      <c r="HU71" s="18">
        <f t="shared" si="142"/>
        <v>-3.3850000000000047</v>
      </c>
      <c r="HV71" s="18">
        <f t="shared" si="142"/>
        <v>4.3479999999999963</v>
      </c>
      <c r="HW71" s="18">
        <f t="shared" si="145"/>
        <v>3.5560000000000036</v>
      </c>
      <c r="HX71" s="18">
        <f t="shared" si="145"/>
        <v>3.5560000000000036</v>
      </c>
      <c r="HY71" s="18">
        <f t="shared" si="145"/>
        <v>3.5430000000000073</v>
      </c>
      <c r="HZ71" s="18">
        <f t="shared" si="145"/>
        <v>0.4269999999999996</v>
      </c>
      <c r="IA71" s="18">
        <f t="shared" si="145"/>
        <v>10.749999999999993</v>
      </c>
      <c r="IB71" s="18">
        <f t="shared" si="145"/>
        <v>0.46800000000000175</v>
      </c>
      <c r="IC71" s="18">
        <f t="shared" si="145"/>
        <v>5.1630000000000065</v>
      </c>
      <c r="ID71" s="18">
        <f t="shared" si="145"/>
        <v>-0.45600000000000085</v>
      </c>
      <c r="IE71" s="18">
        <f t="shared" si="145"/>
        <v>-4.2039999999999971</v>
      </c>
      <c r="IF71" s="18">
        <f t="shared" si="145"/>
        <v>4.214999999999991</v>
      </c>
      <c r="IG71" s="18">
        <f t="shared" si="145"/>
        <v>2.9479999999999951</v>
      </c>
      <c r="IH71" s="18">
        <f t="shared" si="145"/>
        <v>-4.7389999999999937</v>
      </c>
      <c r="II71" s="18">
        <f t="shared" si="145"/>
        <v>3.2780000000000031</v>
      </c>
      <c r="IJ71" s="18">
        <f t="shared" si="145"/>
        <v>1.8869999999999942</v>
      </c>
      <c r="IK71" s="18">
        <f t="shared" si="145"/>
        <v>3.0729999999999924</v>
      </c>
      <c r="IL71" s="18">
        <f t="shared" si="145"/>
        <v>-0.73600000000000332</v>
      </c>
      <c r="IM71" s="18">
        <f t="shared" si="145"/>
        <v>1.6259999999999941</v>
      </c>
      <c r="IN71" s="18">
        <f t="shared" si="145"/>
        <v>-0.33400000000000096</v>
      </c>
      <c r="IO71" s="18">
        <f t="shared" si="145"/>
        <v>11.467000000000006</v>
      </c>
      <c r="IP71" s="18">
        <f t="shared" si="145"/>
        <v>2.7560000000000029</v>
      </c>
      <c r="IQ71" s="18">
        <f t="shared" si="145"/>
        <v>-1.1410000000000031</v>
      </c>
      <c r="IR71" s="18">
        <f t="shared" si="145"/>
        <v>8.4209999999999887</v>
      </c>
      <c r="IS71" s="18">
        <f t="shared" si="145"/>
        <v>2.7539999999999898</v>
      </c>
      <c r="IT71" s="18">
        <f t="shared" si="145"/>
        <v>4.5479999999999965</v>
      </c>
      <c r="IU71" s="18">
        <f t="shared" si="145"/>
        <v>2.0129999999999981</v>
      </c>
      <c r="IV71" s="18">
        <f t="shared" si="145"/>
        <v>1.4950000000000019</v>
      </c>
      <c r="IW71" s="18">
        <f t="shared" si="145"/>
        <v>1.4950000000000019</v>
      </c>
      <c r="IX71" s="18">
        <f t="shared" si="145"/>
        <v>3.9069999999999938</v>
      </c>
      <c r="IY71" s="18">
        <f t="shared" si="145"/>
        <v>6.3509999999999955</v>
      </c>
      <c r="IZ71" s="18">
        <f t="shared" si="145"/>
        <v>2.4000000000000021</v>
      </c>
      <c r="JA71" s="18">
        <f t="shared" si="145"/>
        <v>4.7449999999999992</v>
      </c>
      <c r="JB71" s="18">
        <f t="shared" si="145"/>
        <v>4.2470000000000008</v>
      </c>
      <c r="JC71" s="18">
        <f t="shared" si="145"/>
        <v>-3.2630000000000048</v>
      </c>
      <c r="JD71" s="18">
        <f t="shared" si="145"/>
        <v>2.9900000000000038</v>
      </c>
      <c r="JE71" s="18">
        <f t="shared" si="145"/>
        <v>3.3464316131577965</v>
      </c>
      <c r="JF71" s="18">
        <f t="shared" si="145"/>
        <v>3.3464316131577965</v>
      </c>
      <c r="JG71" s="18">
        <f t="shared" si="145"/>
        <v>3.3464316131577965</v>
      </c>
      <c r="JH71" s="18">
        <f t="shared" si="145"/>
        <v>6.3514533558738373</v>
      </c>
    </row>
    <row r="72" spans="1:268" outlineLevel="2">
      <c r="A72">
        <v>2000</v>
      </c>
      <c r="B72" s="16">
        <v>25.380860393602095</v>
      </c>
      <c r="C72" s="16" cm="1">
        <f t="array" ref="C72:C92">+[1]!hp(C27:C47,100)</f>
        <v>36.661124681630469</v>
      </c>
      <c r="D72" s="16">
        <v>35.542568499240694</v>
      </c>
      <c r="E72" s="16"/>
      <c r="F72" s="16">
        <v>41.59488124195137</v>
      </c>
      <c r="G72" s="16">
        <v>15.420064919342803</v>
      </c>
      <c r="H72" s="16"/>
      <c r="I72" s="16">
        <v>32.756888774820425</v>
      </c>
      <c r="J72" s="16">
        <v>28.150465115949739</v>
      </c>
      <c r="K72" s="16">
        <v>20.577251698368123</v>
      </c>
      <c r="L72" s="16">
        <v>22.130016239038188</v>
      </c>
      <c r="M72" s="16">
        <v>8.1822814240117729</v>
      </c>
      <c r="N72" s="16">
        <v>49.507025581156604</v>
      </c>
      <c r="O72" s="16"/>
      <c r="P72" s="16">
        <v>34.778101132792628</v>
      </c>
      <c r="Q72" s="16">
        <v>36.761224117427737</v>
      </c>
      <c r="R72" s="16">
        <v>29.671572593408161</v>
      </c>
      <c r="S72" s="16">
        <v>25.109842546158742</v>
      </c>
      <c r="T72" s="16">
        <v>36.311033919096502</v>
      </c>
      <c r="U72" s="16">
        <v>32.828204204133165</v>
      </c>
      <c r="V72" s="16">
        <v>24.762585344463115</v>
      </c>
      <c r="W72" s="16">
        <v>21.231237735482537</v>
      </c>
      <c r="X72" s="16">
        <v>25.31055070581511</v>
      </c>
      <c r="Y72" s="16">
        <v>26.793678184172304</v>
      </c>
      <c r="Z72" s="16">
        <v>24.345143098296507</v>
      </c>
      <c r="AA72" s="16">
        <v>28.291562007863217</v>
      </c>
      <c r="AB72" s="16">
        <v>28.532953682582495</v>
      </c>
      <c r="AC72" s="16">
        <v>21.794241320177488</v>
      </c>
      <c r="AD72" s="16">
        <v>25.530701694815285</v>
      </c>
      <c r="AE72" s="16">
        <v>27.713160116222955</v>
      </c>
      <c r="AF72" s="16"/>
      <c r="AG72" s="16">
        <v>31.61367970859612</v>
      </c>
      <c r="AH72" s="16">
        <v>33.690384557942295</v>
      </c>
      <c r="AI72" s="16">
        <v>42.899229552687501</v>
      </c>
      <c r="AJ72" s="16"/>
      <c r="AK72" s="16">
        <v>30.720661173293895</v>
      </c>
      <c r="AL72" s="16">
        <v>37.27795320752756</v>
      </c>
      <c r="AM72" s="16"/>
      <c r="AN72" s="16"/>
      <c r="AO72" s="16"/>
      <c r="EW72" s="15">
        <v>124.97402663762085</v>
      </c>
      <c r="EX72" s="15">
        <v>131.46607535577587</v>
      </c>
      <c r="EY72" s="15">
        <v>192.07506573602441</v>
      </c>
      <c r="EZ72" s="15">
        <v>155.85669017427367</v>
      </c>
      <c r="FA72" s="15">
        <v>110.25757336479803</v>
      </c>
      <c r="FB72" s="15">
        <v>149.86658813793389</v>
      </c>
      <c r="FC72" s="15">
        <v>144.7207937422215</v>
      </c>
      <c r="FD72" s="15">
        <v>129.13222454674101</v>
      </c>
      <c r="FE72" s="15">
        <v>150.37590475734621</v>
      </c>
      <c r="FF72" s="15">
        <v>72.693007145388449</v>
      </c>
      <c r="FG72" s="15">
        <v>168.00552777261308</v>
      </c>
      <c r="FH72" s="15">
        <v>246.328391830676</v>
      </c>
      <c r="FI72" s="15">
        <v>187.85183124436449</v>
      </c>
      <c r="FJ72" s="15">
        <v>203.82159863230655</v>
      </c>
      <c r="FK72" s="15">
        <v>138.93692227612777</v>
      </c>
      <c r="FL72" s="15">
        <v>106.78765308434022</v>
      </c>
      <c r="FM72" s="15">
        <v>156.30643278698108</v>
      </c>
      <c r="FN72" s="15">
        <v>161.2459952087618</v>
      </c>
      <c r="FO72" s="15">
        <v>139.67918598898535</v>
      </c>
      <c r="FP72" s="15">
        <v>144.76761348246973</v>
      </c>
      <c r="FQ72" s="15">
        <v>166.35112231758407</v>
      </c>
      <c r="FR72" s="15">
        <v>155.02403120740314</v>
      </c>
      <c r="FS72" s="15">
        <v>149.56716507233895</v>
      </c>
      <c r="FT72" s="15">
        <v>144.59256048597888</v>
      </c>
      <c r="FU72" s="15">
        <v>155.52688337434597</v>
      </c>
      <c r="FV72" s="15">
        <v>181.7392922787096</v>
      </c>
      <c r="FW72" s="15">
        <v>117.32278335485373</v>
      </c>
      <c r="FX72" s="15">
        <v>170.38283476534653</v>
      </c>
      <c r="FY72" s="15">
        <v>292.1814628955687</v>
      </c>
      <c r="FZ72" s="15">
        <v>293.50826310483347</v>
      </c>
      <c r="GA72" s="15">
        <v>253.57192024338394</v>
      </c>
      <c r="GB72" s="15">
        <v>241.47363459960167</v>
      </c>
      <c r="GC72" s="15">
        <v>144.97426909585451</v>
      </c>
      <c r="GD72" s="15">
        <v>176.96633222249969</v>
      </c>
      <c r="GE72" s="15">
        <v>515.24161538445844</v>
      </c>
      <c r="GF72" s="15">
        <v>138.08941389493592</v>
      </c>
      <c r="GG72" s="15">
        <v>127.67587855464311</v>
      </c>
      <c r="GH72" s="15">
        <v>260.39288124595095</v>
      </c>
      <c r="GI72" s="15">
        <v>162.74489479404633</v>
      </c>
      <c r="GJ72" s="15">
        <v>66.643432711945451</v>
      </c>
      <c r="GK72" s="15">
        <v>169.20547682691929</v>
      </c>
      <c r="GL72" s="15">
        <v>163.64305194905592</v>
      </c>
      <c r="GM72" s="15">
        <v>119.11864090253823</v>
      </c>
      <c r="GN72" s="15">
        <v>108.61198527367988</v>
      </c>
      <c r="GO72" s="15">
        <v>182.92508576603834</v>
      </c>
      <c r="GP72" s="15">
        <v>189.55030695428755</v>
      </c>
      <c r="GQ72" s="15">
        <v>174.31470692401041</v>
      </c>
      <c r="GR72" s="15">
        <v>132.96082043497148</v>
      </c>
      <c r="GS72" s="15">
        <v>137.68483968747677</v>
      </c>
      <c r="GT72" s="15">
        <v>189.19852980814818</v>
      </c>
      <c r="GU72" s="15">
        <v>96.928262446961327</v>
      </c>
      <c r="GV72" s="15">
        <v>94.357278776907805</v>
      </c>
      <c r="GW72" s="15">
        <v>108.95827566757455</v>
      </c>
      <c r="GX72" s="15">
        <v>404.6401681037504</v>
      </c>
      <c r="GY72" s="15">
        <v>131.76543745107145</v>
      </c>
      <c r="GZ72" s="15">
        <v>135.62665354586795</v>
      </c>
      <c r="HA72" s="15">
        <v>123.95069986157816</v>
      </c>
      <c r="HB72" s="15">
        <v>177.87438492909004</v>
      </c>
      <c r="HC72" s="15">
        <v>158.24742377509324</v>
      </c>
      <c r="HD72" s="15">
        <v>138.04242668890663</v>
      </c>
      <c r="HE72" s="15">
        <v>234.15435867708854</v>
      </c>
      <c r="HF72" s="15">
        <v>68.956969368159051</v>
      </c>
      <c r="HG72" s="15">
        <v>168.23288005122365</v>
      </c>
      <c r="HH72" s="15">
        <v>189.76099692635438</v>
      </c>
      <c r="HI72" s="15">
        <v>141.52045066748266</v>
      </c>
      <c r="HL72" s="15">
        <v>39.562740289464379</v>
      </c>
      <c r="HM72" s="15" cm="1">
        <f t="array" ref="HM72:HM93">+[1]!hp(HM27:HM48,100)</f>
        <v>5.804980022086764</v>
      </c>
      <c r="HN72" s="15">
        <v>6980.3247190117872</v>
      </c>
      <c r="HO72" s="15">
        <v>50347.74613412709</v>
      </c>
      <c r="HP72" s="15">
        <v>722.74396411726229</v>
      </c>
      <c r="HQ72" s="15">
        <v>48.257339094756546</v>
      </c>
      <c r="HT72">
        <f t="shared" si="143"/>
        <v>22</v>
      </c>
      <c r="HU72" s="18">
        <f t="shared" si="142"/>
        <v>-0.78899999999998416</v>
      </c>
      <c r="HV72" s="18">
        <f t="shared" si="142"/>
        <v>3.1009999999999982</v>
      </c>
      <c r="HW72" s="18">
        <f t="shared" si="145"/>
        <v>3.3760000000000012</v>
      </c>
      <c r="HX72" s="18">
        <f t="shared" si="145"/>
        <v>3.3760000000000012</v>
      </c>
      <c r="HY72" s="18">
        <f t="shared" si="145"/>
        <v>3.7169999999999925</v>
      </c>
      <c r="HZ72" s="18">
        <f t="shared" si="145"/>
        <v>2.5079999999999991</v>
      </c>
      <c r="IA72" s="18">
        <f t="shared" si="145"/>
        <v>4.4419999999999904</v>
      </c>
      <c r="IB72" s="18">
        <f t="shared" si="145"/>
        <v>4.3879999999999919</v>
      </c>
      <c r="IC72" s="18">
        <f t="shared" si="145"/>
        <v>5.1779999999999937</v>
      </c>
      <c r="ID72" s="18">
        <f t="shared" si="145"/>
        <v>5.3350000000000009</v>
      </c>
      <c r="IE72" s="18">
        <f t="shared" si="145"/>
        <v>2.9249999999999998</v>
      </c>
      <c r="IF72" s="18">
        <f t="shared" si="145"/>
        <v>3.8689999999999891</v>
      </c>
      <c r="IG72" s="18">
        <f t="shared" si="145"/>
        <v>3.7490000000000023</v>
      </c>
      <c r="IH72" s="18">
        <f t="shared" si="145"/>
        <v>1.0920000000000041</v>
      </c>
      <c r="II72" s="18">
        <f t="shared" si="145"/>
        <v>4.0899999999999936</v>
      </c>
      <c r="IJ72" s="18">
        <f t="shared" si="145"/>
        <v>2.9039999999999955</v>
      </c>
      <c r="IK72" s="18">
        <f t="shared" si="145"/>
        <v>3.9199999999999902</v>
      </c>
      <c r="IL72" s="18">
        <f t="shared" si="145"/>
        <v>7.291000000000003</v>
      </c>
      <c r="IM72" s="18">
        <f t="shared" si="145"/>
        <v>3.787000000000007</v>
      </c>
      <c r="IN72" s="18">
        <f t="shared" si="145"/>
        <v>2.7649999999999952</v>
      </c>
      <c r="IO72" s="18">
        <f t="shared" si="145"/>
        <v>9.061000000000007</v>
      </c>
      <c r="IP72" s="18">
        <f t="shared" si="145"/>
        <v>5.6759999999999922</v>
      </c>
      <c r="IQ72" s="18">
        <f t="shared" si="145"/>
        <v>3.6960000000000104</v>
      </c>
      <c r="IR72" s="18">
        <f t="shared" si="145"/>
        <v>8.4419999999999931</v>
      </c>
      <c r="IS72" s="18">
        <f t="shared" si="145"/>
        <v>4.9420000000000019</v>
      </c>
      <c r="IT72" s="18">
        <f t="shared" si="145"/>
        <v>4.2519999999999891</v>
      </c>
      <c r="IU72" s="18">
        <f t="shared" si="145"/>
        <v>3.2049999999999912</v>
      </c>
      <c r="IV72" s="18">
        <f t="shared" si="145"/>
        <v>2.6950000000000029</v>
      </c>
      <c r="IW72" s="18">
        <f t="shared" si="145"/>
        <v>2.6950000000000029</v>
      </c>
      <c r="IX72" s="18">
        <f t="shared" si="145"/>
        <v>3.8159999999999972</v>
      </c>
      <c r="IY72" s="18">
        <f t="shared" si="145"/>
        <v>10.045999999999999</v>
      </c>
      <c r="IZ72" s="18">
        <f t="shared" si="145"/>
        <v>4.2000000000000037</v>
      </c>
      <c r="JA72" s="18">
        <f t="shared" si="145"/>
        <v>5.0529999999999964</v>
      </c>
      <c r="JB72" s="18">
        <f t="shared" si="145"/>
        <v>4.7660000000000036</v>
      </c>
      <c r="JC72" s="18">
        <f t="shared" si="145"/>
        <v>6.9329999999999892</v>
      </c>
      <c r="JD72" s="18">
        <f t="shared" si="145"/>
        <v>3.6720000000000086</v>
      </c>
      <c r="JE72" s="18">
        <f t="shared" si="145"/>
        <v>4.382540607582075</v>
      </c>
      <c r="JF72" s="18">
        <f t="shared" si="145"/>
        <v>4.382540607582075</v>
      </c>
      <c r="JG72" s="18">
        <f t="shared" si="145"/>
        <v>4.382540607582075</v>
      </c>
      <c r="JH72" s="18">
        <f t="shared" si="145"/>
        <v>10.045623789677038</v>
      </c>
    </row>
    <row r="73" spans="1:268" outlineLevel="2">
      <c r="A73">
        <v>2001</v>
      </c>
      <c r="B73" s="16">
        <v>25.780834138054981</v>
      </c>
      <c r="C73" s="16">
        <v>36.42030294082096</v>
      </c>
      <c r="D73" s="16">
        <v>35.516464183044832</v>
      </c>
      <c r="E73" s="16"/>
      <c r="F73" s="16">
        <v>41.188268655015513</v>
      </c>
      <c r="G73" s="16">
        <v>15.683852675117839</v>
      </c>
      <c r="H73" s="16"/>
      <c r="I73" s="16">
        <v>32.682984196605361</v>
      </c>
      <c r="J73" s="16">
        <v>27.807644875202278</v>
      </c>
      <c r="K73" s="16">
        <v>20.44771694185799</v>
      </c>
      <c r="L73" s="16">
        <v>23.008227212990924</v>
      </c>
      <c r="M73" s="16">
        <v>9.7847904779513506</v>
      </c>
      <c r="N73" s="16">
        <v>49.049201024102082</v>
      </c>
      <c r="O73" s="16"/>
      <c r="P73" s="16">
        <v>34.600129232434412</v>
      </c>
      <c r="Q73" s="16">
        <v>36.116080551553644</v>
      </c>
      <c r="R73" s="16">
        <v>29.471999748078982</v>
      </c>
      <c r="S73" s="16">
        <v>24.6186685611376</v>
      </c>
      <c r="T73" s="16">
        <v>35.950465271511348</v>
      </c>
      <c r="U73" s="16">
        <v>32.284343532394523</v>
      </c>
      <c r="V73" s="16">
        <v>24.307427697097452</v>
      </c>
      <c r="W73" s="16">
        <v>21.062404150443232</v>
      </c>
      <c r="X73" s="16">
        <v>25.012886920602146</v>
      </c>
      <c r="Y73" s="16">
        <v>26.935591437031686</v>
      </c>
      <c r="Z73" s="16">
        <v>24.242115740385909</v>
      </c>
      <c r="AA73" s="16">
        <v>28.612996779944147</v>
      </c>
      <c r="AB73" s="16">
        <v>29.797318170279731</v>
      </c>
      <c r="AC73" s="16">
        <v>21.974257202197574</v>
      </c>
      <c r="AD73" s="16">
        <v>25.400461442929533</v>
      </c>
      <c r="AE73" s="16">
        <v>27.707865839543103</v>
      </c>
      <c r="AF73" s="16"/>
      <c r="AG73" s="16">
        <v>31.141760845841283</v>
      </c>
      <c r="AH73" s="16">
        <v>33.159912632786629</v>
      </c>
      <c r="AI73" s="16">
        <v>42.990205931245349</v>
      </c>
      <c r="AJ73" s="16"/>
      <c r="AK73" s="16">
        <v>30.809085577432601</v>
      </c>
      <c r="AL73" s="16">
        <v>37.140559379434364</v>
      </c>
      <c r="AM73" s="16"/>
      <c r="AN73" s="16"/>
      <c r="AO73" s="16"/>
      <c r="EW73" s="15">
        <v>132.86219345780722</v>
      </c>
      <c r="EX73" s="15">
        <v>134.22934196669743</v>
      </c>
      <c r="EY73" s="15">
        <v>199.03046052762829</v>
      </c>
      <c r="EZ73" s="15">
        <v>159.54317097511699</v>
      </c>
      <c r="FA73" s="15">
        <v>117.89811450624576</v>
      </c>
      <c r="FB73" s="15">
        <v>153.35657340617664</v>
      </c>
      <c r="FC73" s="15">
        <v>149.60914736572491</v>
      </c>
      <c r="FD73" s="15">
        <v>136.47880915757921</v>
      </c>
      <c r="FE73" s="15">
        <v>154.97317718480335</v>
      </c>
      <c r="FF73" s="15">
        <v>73.537765638509612</v>
      </c>
      <c r="FG73" s="15">
        <v>173.20753588395829</v>
      </c>
      <c r="FH73" s="15">
        <v>257.87432908690175</v>
      </c>
      <c r="FI73" s="15">
        <v>193.16988505190844</v>
      </c>
      <c r="FJ73" s="15">
        <v>213.18979799193437</v>
      </c>
      <c r="FK73" s="15">
        <v>144.17057831541888</v>
      </c>
      <c r="FL73" s="15">
        <v>110.2543962553066</v>
      </c>
      <c r="FM73" s="15">
        <v>159.37169867716514</v>
      </c>
      <c r="FN73" s="15">
        <v>166.34920490244923</v>
      </c>
      <c r="FO73" s="15">
        <v>142.49013304959502</v>
      </c>
      <c r="FP73" s="15">
        <v>153.72736304118777</v>
      </c>
      <c r="FQ73" s="15">
        <v>172.16718766564094</v>
      </c>
      <c r="FR73" s="15">
        <v>158.41601138926333</v>
      </c>
      <c r="FS73" s="15">
        <v>151.51245494335271</v>
      </c>
      <c r="FT73" s="15">
        <v>149.83218079479778</v>
      </c>
      <c r="FU73" s="15">
        <v>161.03465978861368</v>
      </c>
      <c r="FV73" s="15">
        <v>189.43222178772044</v>
      </c>
      <c r="FW73" s="15">
        <v>121.32701445215179</v>
      </c>
      <c r="FX73" s="15">
        <v>177.55702901407267</v>
      </c>
      <c r="FY73" s="15">
        <v>311.92706456059483</v>
      </c>
      <c r="FZ73" s="15">
        <v>303.54807773393088</v>
      </c>
      <c r="GA73" s="15">
        <v>268.86947858101473</v>
      </c>
      <c r="GB73" s="15">
        <v>250.62876124923844</v>
      </c>
      <c r="GC73" s="15">
        <v>147.00074616242824</v>
      </c>
      <c r="GD73" s="15">
        <v>178.49689197620566</v>
      </c>
      <c r="GE73" s="15">
        <v>544.22978317957461</v>
      </c>
      <c r="GF73" s="15">
        <v>146.83948509377041</v>
      </c>
      <c r="GG73" s="15">
        <v>135.59889059482083</v>
      </c>
      <c r="GH73" s="15">
        <v>272.20938110500919</v>
      </c>
      <c r="GI73" s="15">
        <v>166.93436886495249</v>
      </c>
      <c r="GJ73" s="15">
        <v>68.203267323010422</v>
      </c>
      <c r="GK73" s="15">
        <v>173.64141241262357</v>
      </c>
      <c r="GL73" s="15">
        <v>169.3317769490501</v>
      </c>
      <c r="GM73" s="15">
        <v>123.85556627927612</v>
      </c>
      <c r="GN73" s="15">
        <v>111.43331810299676</v>
      </c>
      <c r="GO73" s="15">
        <v>187.71738497806703</v>
      </c>
      <c r="GP73" s="15">
        <v>199.49008631238803</v>
      </c>
      <c r="GQ73" s="15">
        <v>177.13836577188826</v>
      </c>
      <c r="GR73" s="15">
        <v>138.85776906477355</v>
      </c>
      <c r="GS73" s="15">
        <v>143.4434856873778</v>
      </c>
      <c r="GT73" s="15">
        <v>193.10396858679198</v>
      </c>
      <c r="GU73" s="15">
        <v>100.03016708646318</v>
      </c>
      <c r="GV73" s="15">
        <v>98.787438673788159</v>
      </c>
      <c r="GW73" s="15">
        <v>116.97133724677484</v>
      </c>
      <c r="GX73" s="15">
        <v>427.38888013734453</v>
      </c>
      <c r="GY73" s="15">
        <v>137.71566558104553</v>
      </c>
      <c r="GZ73" s="15">
        <v>140.86764190497064</v>
      </c>
      <c r="HA73" s="15">
        <v>128.32477930679514</v>
      </c>
      <c r="HB73" s="15">
        <v>184.12463547895283</v>
      </c>
      <c r="HC73" s="15">
        <v>163.02690172903056</v>
      </c>
      <c r="HD73" s="15">
        <v>140.67633915645951</v>
      </c>
      <c r="HE73" s="15">
        <v>243.36146925118217</v>
      </c>
      <c r="HF73" s="15">
        <v>71.310037131279202</v>
      </c>
      <c r="HG73" s="15">
        <v>172.64251449183683</v>
      </c>
      <c r="HH73" s="15">
        <v>195.44647087657552</v>
      </c>
      <c r="HI73" s="15">
        <v>143.00108637948938</v>
      </c>
      <c r="HL73" s="15">
        <v>40.814766723034438</v>
      </c>
      <c r="HM73" s="15">
        <v>5.9491945171683271</v>
      </c>
      <c r="HN73" s="15">
        <v>7272.281555331132</v>
      </c>
      <c r="HO73" s="15">
        <v>52613.682945184926</v>
      </c>
      <c r="HP73" s="15">
        <v>751.16286819737434</v>
      </c>
      <c r="HQ73" s="15">
        <v>50.822250246091329</v>
      </c>
      <c r="HT73">
        <f t="shared" si="143"/>
        <v>23</v>
      </c>
      <c r="HU73" s="18">
        <f t="shared" si="142"/>
        <v>-4.4089999999999847</v>
      </c>
      <c r="HV73" s="18">
        <f t="shared" si="142"/>
        <v>2.6639999999999997</v>
      </c>
      <c r="HW73" s="18">
        <f t="shared" si="145"/>
        <v>1.2669999999999959</v>
      </c>
      <c r="HX73" s="18">
        <f t="shared" si="145"/>
        <v>1.2669999999999959</v>
      </c>
      <c r="HY73" s="18">
        <f t="shared" si="145"/>
        <v>1.0999999999999899</v>
      </c>
      <c r="HZ73" s="18">
        <f t="shared" si="145"/>
        <v>1.6839999999999966</v>
      </c>
      <c r="IA73" s="18">
        <f t="shared" si="145"/>
        <v>2.3619999999999974</v>
      </c>
      <c r="IB73" s="18">
        <f t="shared" si="145"/>
        <v>1.3900000000000023</v>
      </c>
      <c r="IC73" s="18">
        <f t="shared" si="145"/>
        <v>1.7900000000000027</v>
      </c>
      <c r="ID73" s="18">
        <f t="shared" si="145"/>
        <v>3.3009999999999984</v>
      </c>
      <c r="IE73" s="18">
        <f t="shared" si="145"/>
        <v>1.6780000000000017</v>
      </c>
      <c r="IF73" s="18">
        <f t="shared" si="145"/>
        <v>3.4909999999999997</v>
      </c>
      <c r="IG73" s="18">
        <f t="shared" si="145"/>
        <v>0.82299999999999596</v>
      </c>
      <c r="IH73" s="18">
        <f t="shared" si="145"/>
        <v>4.0159999999999973</v>
      </c>
      <c r="II73" s="18">
        <f t="shared" si="145"/>
        <v>2.0070000000000032</v>
      </c>
      <c r="IJ73" s="18">
        <f t="shared" si="145"/>
        <v>1.6869999999999941</v>
      </c>
      <c r="IK73" s="18">
        <f t="shared" si="145"/>
        <v>4.1320000000000023</v>
      </c>
      <c r="IL73" s="18">
        <f t="shared" si="145"/>
        <v>2.7230000000000087</v>
      </c>
      <c r="IM73" s="18">
        <f t="shared" si="145"/>
        <v>1.9509999999999916</v>
      </c>
      <c r="IN73" s="18">
        <f t="shared" si="145"/>
        <v>0.38599999999999746</v>
      </c>
      <c r="IO73" s="18">
        <f t="shared" si="145"/>
        <v>4.8519999999999897</v>
      </c>
      <c r="IP73" s="18">
        <f t="shared" ref="HW73:JH80" si="146">+HLOOKUP(IP$51,$HU$6:$KM$48,$HT73)</f>
        <v>6.3280000000000003</v>
      </c>
      <c r="IQ73" s="18">
        <f t="shared" si="146"/>
        <v>6.5260000000000096</v>
      </c>
      <c r="IR73" s="18">
        <f t="shared" si="146"/>
        <v>3.073999999999999</v>
      </c>
      <c r="IS73" s="18">
        <f t="shared" si="146"/>
        <v>-0.40399999999999325</v>
      </c>
      <c r="IT73" s="18">
        <f t="shared" si="146"/>
        <v>2.5679999999999925</v>
      </c>
      <c r="IU73" s="18">
        <f t="shared" si="146"/>
        <v>2.0750000000000046</v>
      </c>
      <c r="IV73" s="18">
        <f t="shared" si="146"/>
        <v>0.61700000000000088</v>
      </c>
      <c r="IW73" s="18">
        <f t="shared" si="146"/>
        <v>0.61700000000000088</v>
      </c>
      <c r="IX73" s="18">
        <f t="shared" si="146"/>
        <v>1.9439999999999902</v>
      </c>
      <c r="IY73" s="18">
        <f t="shared" si="146"/>
        <v>5.0899999999999945</v>
      </c>
      <c r="IZ73" s="18">
        <f t="shared" si="146"/>
        <v>2.6999999999999913</v>
      </c>
      <c r="JA73" s="18">
        <f t="shared" si="146"/>
        <v>3.9360000000000062</v>
      </c>
      <c r="JB73" s="18">
        <f t="shared" si="146"/>
        <v>1.4489999999999892</v>
      </c>
      <c r="JC73" s="18">
        <f t="shared" si="146"/>
        <v>-5.75</v>
      </c>
      <c r="JD73" s="18">
        <f t="shared" si="146"/>
        <v>2.0729999999999915</v>
      </c>
      <c r="JE73" s="18">
        <f t="shared" si="146"/>
        <v>3.0491952911965825</v>
      </c>
      <c r="JF73" s="18">
        <f t="shared" si="146"/>
        <v>3.0491952911965825</v>
      </c>
      <c r="JG73" s="18">
        <f t="shared" si="146"/>
        <v>3.0491952911965825</v>
      </c>
      <c r="JH73" s="18">
        <f t="shared" si="146"/>
        <v>5.0904699989078983</v>
      </c>
    </row>
    <row r="74" spans="1:268" outlineLevel="2">
      <c r="A74">
        <v>2002</v>
      </c>
      <c r="B74" s="16">
        <v>26.112039264465587</v>
      </c>
      <c r="C74" s="16">
        <v>36.185267023082368</v>
      </c>
      <c r="D74" s="16">
        <v>35.476032145318271</v>
      </c>
      <c r="E74" s="16"/>
      <c r="F74" s="16">
        <v>40.756627786868293</v>
      </c>
      <c r="G74" s="16">
        <v>15.91570386288562</v>
      </c>
      <c r="H74" s="16"/>
      <c r="I74" s="16">
        <v>32.565138244911985</v>
      </c>
      <c r="J74" s="16">
        <v>27.410380715736096</v>
      </c>
      <c r="K74" s="16">
        <v>20.347758687145227</v>
      </c>
      <c r="L74" s="16">
        <v>23.744862555368435</v>
      </c>
      <c r="M74" s="16">
        <v>11.36782318425742</v>
      </c>
      <c r="N74" s="16">
        <v>48.644666452956415</v>
      </c>
      <c r="O74" s="16"/>
      <c r="P74" s="16">
        <v>34.314088098440095</v>
      </c>
      <c r="Q74" s="16">
        <v>35.471352743890691</v>
      </c>
      <c r="R74" s="16">
        <v>29.223569065370953</v>
      </c>
      <c r="S74" s="16">
        <v>24.189381812487884</v>
      </c>
      <c r="T74" s="16">
        <v>35.627906309006811</v>
      </c>
      <c r="U74" s="16">
        <v>31.969048220000399</v>
      </c>
      <c r="V74" s="16">
        <v>23.897807063537819</v>
      </c>
      <c r="W74" s="16">
        <v>20.918557765459507</v>
      </c>
      <c r="X74" s="16">
        <v>24.634977431629498</v>
      </c>
      <c r="Y74" s="16">
        <v>27.081610173465506</v>
      </c>
      <c r="Z74" s="16">
        <v>24.067552914512607</v>
      </c>
      <c r="AA74" s="16">
        <v>28.875494722549892</v>
      </c>
      <c r="AB74" s="16">
        <v>30.809994217776218</v>
      </c>
      <c r="AC74" s="16">
        <v>22.208102702311596</v>
      </c>
      <c r="AD74" s="16">
        <v>25.285113802833553</v>
      </c>
      <c r="AE74" s="16">
        <v>27.741752954344484</v>
      </c>
      <c r="AF74" s="16"/>
      <c r="AG74" s="16">
        <v>30.639067827669294</v>
      </c>
      <c r="AH74" s="16">
        <v>32.721068311295809</v>
      </c>
      <c r="AI74" s="16">
        <v>43.056042334478569</v>
      </c>
      <c r="AJ74" s="16"/>
      <c r="AK74" s="16">
        <v>30.915683684553851</v>
      </c>
      <c r="AL74" s="16">
        <v>36.905003522254638</v>
      </c>
      <c r="AM74" s="16"/>
      <c r="AN74" s="16"/>
      <c r="AO74" s="16"/>
      <c r="EW74" s="15">
        <v>141.24456135484505</v>
      </c>
      <c r="EX74" s="15">
        <v>137.60159307512038</v>
      </c>
      <c r="EY74" s="15">
        <v>206.08940363067646</v>
      </c>
      <c r="EZ74" s="15">
        <v>163.15723971198719</v>
      </c>
      <c r="FA74" s="15">
        <v>126.52920153193095</v>
      </c>
      <c r="FB74" s="15">
        <v>156.8238211831295</v>
      </c>
      <c r="FC74" s="15">
        <v>154.85210782143673</v>
      </c>
      <c r="FD74" s="15">
        <v>143.67993509579787</v>
      </c>
      <c r="FE74" s="15">
        <v>160.0177574182394</v>
      </c>
      <c r="FF74" s="15">
        <v>75.370675646030904</v>
      </c>
      <c r="FG74" s="15">
        <v>178.28754406219164</v>
      </c>
      <c r="FH74" s="15">
        <v>269.86948422867863</v>
      </c>
      <c r="FI74" s="15">
        <v>199.32309386601275</v>
      </c>
      <c r="FJ74" s="15">
        <v>223.04441035199676</v>
      </c>
      <c r="FK74" s="15">
        <v>149.35678104901476</v>
      </c>
      <c r="FL74" s="15">
        <v>113.94301738600795</v>
      </c>
      <c r="FM74" s="15">
        <v>162.19955591061171</v>
      </c>
      <c r="FN74" s="15">
        <v>172.19335669856383</v>
      </c>
      <c r="FO74" s="15">
        <v>145.22690483947846</v>
      </c>
      <c r="FP74" s="15">
        <v>162.7028238178286</v>
      </c>
      <c r="FQ74" s="15">
        <v>177.79227814575967</v>
      </c>
      <c r="FR74" s="15">
        <v>161.67410725826562</v>
      </c>
      <c r="FS74" s="15">
        <v>153.36082840044281</v>
      </c>
      <c r="FT74" s="15">
        <v>154.88082359120355</v>
      </c>
      <c r="FU74" s="15">
        <v>166.74554134598426</v>
      </c>
      <c r="FV74" s="15">
        <v>197.73286833909651</v>
      </c>
      <c r="FW74" s="15">
        <v>125.41684829202006</v>
      </c>
      <c r="FX74" s="15">
        <v>184.89921027360987</v>
      </c>
      <c r="FY74" s="15">
        <v>333.93206001685445</v>
      </c>
      <c r="FZ74" s="15">
        <v>315.21345738620596</v>
      </c>
      <c r="GA74" s="15">
        <v>283.26938613122314</v>
      </c>
      <c r="GB74" s="15">
        <v>259.85639213681452</v>
      </c>
      <c r="GC74" s="15">
        <v>148.78648235842019</v>
      </c>
      <c r="GD74" s="15">
        <v>179.99778460043524</v>
      </c>
      <c r="GE74" s="15">
        <v>573.69225923311899</v>
      </c>
      <c r="GF74" s="15">
        <v>155.9376030437808</v>
      </c>
      <c r="GG74" s="15">
        <v>143.71077770357732</v>
      </c>
      <c r="GH74" s="15">
        <v>283.86897982289196</v>
      </c>
      <c r="GI74" s="15">
        <v>170.98411038209895</v>
      </c>
      <c r="GJ74" s="15">
        <v>70.507750255780536</v>
      </c>
      <c r="GK74" s="15">
        <v>177.76567164410929</v>
      </c>
      <c r="GL74" s="15">
        <v>175.07473226437995</v>
      </c>
      <c r="GM74" s="15">
        <v>128.69138823625212</v>
      </c>
      <c r="GN74" s="15">
        <v>114.58881048300684</v>
      </c>
      <c r="GO74" s="15">
        <v>192.27992347625192</v>
      </c>
      <c r="GP74" s="15">
        <v>210.78823344416895</v>
      </c>
      <c r="GQ74" s="15">
        <v>180.56649821188824</v>
      </c>
      <c r="GR74" s="15">
        <v>145.5750256340668</v>
      </c>
      <c r="GS74" s="15">
        <v>149.41464112375232</v>
      </c>
      <c r="GT74" s="15">
        <v>196.46151435028315</v>
      </c>
      <c r="GU74" s="15">
        <v>103.84103936549549</v>
      </c>
      <c r="GV74" s="15">
        <v>103.88688574467405</v>
      </c>
      <c r="GW74" s="15">
        <v>124.95368895863848</v>
      </c>
      <c r="GX74" s="15">
        <v>452.13062087728377</v>
      </c>
      <c r="GY74" s="15">
        <v>144.18034086751882</v>
      </c>
      <c r="GZ74" s="15">
        <v>146.05329675716979</v>
      </c>
      <c r="HA74" s="15">
        <v>132.98996381962473</v>
      </c>
      <c r="HB74" s="15">
        <v>190.22010549093866</v>
      </c>
      <c r="HC74" s="15">
        <v>167.84490096420501</v>
      </c>
      <c r="HD74" s="15">
        <v>143.44409879965795</v>
      </c>
      <c r="HE74" s="15">
        <v>253.73250673575532</v>
      </c>
      <c r="HF74" s="15">
        <v>74.341516969016553</v>
      </c>
      <c r="HG74" s="15">
        <v>176.89680504191256</v>
      </c>
      <c r="HH74" s="15">
        <v>200.94089376951607</v>
      </c>
      <c r="HI74" s="15">
        <v>144.98245935644286</v>
      </c>
      <c r="HL74" s="15">
        <v>42.248604541018381</v>
      </c>
      <c r="HM74" s="15">
        <v>6.0957992120290223</v>
      </c>
      <c r="HN74" s="15">
        <v>7592.8524918836401</v>
      </c>
      <c r="HO74" s="15">
        <v>55298.901369295789</v>
      </c>
      <c r="HP74" s="15">
        <v>783.17430908905862</v>
      </c>
      <c r="HQ74" s="15">
        <v>53.903092182166041</v>
      </c>
      <c r="HT74">
        <f t="shared" si="143"/>
        <v>24</v>
      </c>
      <c r="HU74" s="18">
        <f t="shared" si="142"/>
        <v>-10.894000000000004</v>
      </c>
      <c r="HV74" s="18">
        <f t="shared" si="142"/>
        <v>4.170000000000007</v>
      </c>
      <c r="HW74" s="18">
        <f t="shared" si="146"/>
        <v>1.652000000000009</v>
      </c>
      <c r="HX74" s="18">
        <f t="shared" si="146"/>
        <v>1.652000000000009</v>
      </c>
      <c r="HY74" s="18">
        <f t="shared" si="146"/>
        <v>1.7069999999999919</v>
      </c>
      <c r="HZ74" s="18">
        <f t="shared" si="146"/>
        <v>2.4860000000000104</v>
      </c>
      <c r="IA74" s="18">
        <f t="shared" si="146"/>
        <v>5.0529999999999964</v>
      </c>
      <c r="IB74" s="18">
        <f t="shared" si="146"/>
        <v>3.0529999999999946</v>
      </c>
      <c r="IC74" s="18">
        <f t="shared" si="146"/>
        <v>3.0180000000000096</v>
      </c>
      <c r="ID74" s="18">
        <f t="shared" si="146"/>
        <v>3.0960000000000099</v>
      </c>
      <c r="IE74" s="18">
        <f t="shared" si="146"/>
        <v>2.5039999999999951</v>
      </c>
      <c r="IF74" s="18">
        <f t="shared" si="146"/>
        <v>3.4170000000000034</v>
      </c>
      <c r="IG74" s="18">
        <f t="shared" si="146"/>
        <v>0.4669999999999952</v>
      </c>
      <c r="IH74" s="18">
        <f t="shared" si="146"/>
        <v>4.0969999999999951</v>
      </c>
      <c r="II74" s="18">
        <f t="shared" si="146"/>
        <v>1.1209999999999942</v>
      </c>
      <c r="IJ74" s="18">
        <f t="shared" si="146"/>
        <v>-0.20100000000000673</v>
      </c>
      <c r="IK74" s="18">
        <f t="shared" si="146"/>
        <v>3.9230000000000098</v>
      </c>
      <c r="IL74" s="18">
        <f t="shared" si="146"/>
        <v>3.7539999999999907</v>
      </c>
      <c r="IM74" s="18">
        <f t="shared" si="146"/>
        <v>0.25399999999999867</v>
      </c>
      <c r="IN74" s="18">
        <f t="shared" si="146"/>
        <v>4.2000000000008697E-2</v>
      </c>
      <c r="IO74" s="18">
        <f t="shared" si="146"/>
        <v>7.7250000000000041</v>
      </c>
      <c r="IP74" s="18">
        <f t="shared" si="146"/>
        <v>7.0869999999999989</v>
      </c>
      <c r="IQ74" s="18">
        <f t="shared" si="146"/>
        <v>6.7509999999999959</v>
      </c>
      <c r="IR74" s="18">
        <f t="shared" si="146"/>
        <v>3.224999999999989</v>
      </c>
      <c r="IS74" s="18">
        <f t="shared" si="146"/>
        <v>-3.9999999999995595E-2</v>
      </c>
      <c r="IT74" s="18">
        <f t="shared" si="146"/>
        <v>4.7209999999999974</v>
      </c>
      <c r="IU74" s="18">
        <f t="shared" si="146"/>
        <v>1.4459999999999917</v>
      </c>
      <c r="IV74" s="18">
        <f t="shared" si="146"/>
        <v>5.4540000000000033</v>
      </c>
      <c r="IW74" s="18">
        <f t="shared" si="146"/>
        <v>5.4540000000000033</v>
      </c>
      <c r="IX74" s="18">
        <f t="shared" si="146"/>
        <v>0.77100000000001057</v>
      </c>
      <c r="IY74" s="18">
        <f t="shared" si="146"/>
        <v>4.7439999999999927</v>
      </c>
      <c r="IZ74" s="18">
        <f t="shared" si="146"/>
        <v>3.6999999999999922</v>
      </c>
      <c r="JA74" s="18">
        <f t="shared" si="146"/>
        <v>2.7269999999999905</v>
      </c>
      <c r="JB74" s="18">
        <f t="shared" si="146"/>
        <v>2.1970000000000045</v>
      </c>
      <c r="JC74" s="18">
        <f t="shared" si="146"/>
        <v>6.4480000000000093</v>
      </c>
      <c r="JD74" s="18">
        <f t="shared" si="146"/>
        <v>2.1230000000000082</v>
      </c>
      <c r="JE74" s="18">
        <f t="shared" si="146"/>
        <v>3.7162795750489641</v>
      </c>
      <c r="JF74" s="18">
        <f t="shared" si="146"/>
        <v>3.7162795750489641</v>
      </c>
      <c r="JG74" s="18">
        <f t="shared" si="146"/>
        <v>3.7162795750489641</v>
      </c>
      <c r="JH74" s="18">
        <f t="shared" si="146"/>
        <v>4.7442858179265635</v>
      </c>
    </row>
    <row r="75" spans="1:268" outlineLevel="2">
      <c r="A75">
        <v>2003</v>
      </c>
      <c r="B75" s="16">
        <v>26.381097838908481</v>
      </c>
      <c r="C75" s="16">
        <v>35.958279579345373</v>
      </c>
      <c r="D75" s="16">
        <v>35.420105213428911</v>
      </c>
      <c r="E75" s="16"/>
      <c r="F75" s="16">
        <v>40.326488001574127</v>
      </c>
      <c r="G75" s="16">
        <v>16.121739273972107</v>
      </c>
      <c r="H75" s="16"/>
      <c r="I75" s="16">
        <v>32.409534987487717</v>
      </c>
      <c r="J75" s="16">
        <v>26.974738767775751</v>
      </c>
      <c r="K75" s="16">
        <v>20.273447340093792</v>
      </c>
      <c r="L75" s="16">
        <v>24.31710157459095</v>
      </c>
      <c r="M75" s="16">
        <v>12.910447851427431</v>
      </c>
      <c r="N75" s="16">
        <v>48.294530272411968</v>
      </c>
      <c r="O75" s="16"/>
      <c r="P75" s="16">
        <v>33.945389720446009</v>
      </c>
      <c r="Q75" s="16">
        <v>34.85789069829908</v>
      </c>
      <c r="R75" s="16">
        <v>28.953563176524522</v>
      </c>
      <c r="S75" s="16">
        <v>23.801484501646669</v>
      </c>
      <c r="T75" s="16">
        <v>35.346444257408564</v>
      </c>
      <c r="U75" s="16">
        <v>31.846783657865558</v>
      </c>
      <c r="V75" s="16">
        <v>23.539134706829504</v>
      </c>
      <c r="W75" s="16">
        <v>20.806171897255812</v>
      </c>
      <c r="X75" s="16">
        <v>24.171396751075754</v>
      </c>
      <c r="Y75" s="16">
        <v>27.233836845718361</v>
      </c>
      <c r="Z75" s="16">
        <v>23.842216468200103</v>
      </c>
      <c r="AA75" s="16">
        <v>29.04987415269677</v>
      </c>
      <c r="AB75" s="16">
        <v>31.553649849148663</v>
      </c>
      <c r="AC75" s="16">
        <v>22.479735628944891</v>
      </c>
      <c r="AD75" s="16">
        <v>25.182172857322271</v>
      </c>
      <c r="AE75" s="16">
        <v>27.819972036050459</v>
      </c>
      <c r="AF75" s="16"/>
      <c r="AG75" s="16">
        <v>30.131251434766106</v>
      </c>
      <c r="AH75" s="16">
        <v>32.376228538260428</v>
      </c>
      <c r="AI75" s="16">
        <v>43.080506422656654</v>
      </c>
      <c r="AJ75" s="16"/>
      <c r="AK75" s="16">
        <v>31.04448277220861</v>
      </c>
      <c r="AL75" s="16">
        <v>36.615403406149859</v>
      </c>
      <c r="AM75" s="16"/>
      <c r="AN75" s="16"/>
      <c r="AO75" s="16"/>
      <c r="EW75" s="15">
        <v>149.9796068641858</v>
      </c>
      <c r="EX75" s="15">
        <v>141.83467867205405</v>
      </c>
      <c r="EY75" s="15">
        <v>213.22536630368415</v>
      </c>
      <c r="EZ75" s="15">
        <v>166.68970544378607</v>
      </c>
      <c r="FA75" s="15">
        <v>136.10047792516687</v>
      </c>
      <c r="FB75" s="15">
        <v>160.25274228349105</v>
      </c>
      <c r="FC75" s="15">
        <v>160.57755507776534</v>
      </c>
      <c r="FD75" s="15">
        <v>150.72246563014212</v>
      </c>
      <c r="FE75" s="15">
        <v>165.535200052785</v>
      </c>
      <c r="FF75" s="15">
        <v>78.005763312723687</v>
      </c>
      <c r="FG75" s="15">
        <v>183.19042281226035</v>
      </c>
      <c r="FH75" s="15">
        <v>282.40017624005577</v>
      </c>
      <c r="FI75" s="15">
        <v>206.42636766288206</v>
      </c>
      <c r="FJ75" s="15">
        <v>233.44549549711834</v>
      </c>
      <c r="FK75" s="15">
        <v>154.37333709731794</v>
      </c>
      <c r="FL75" s="15">
        <v>117.83450503401183</v>
      </c>
      <c r="FM75" s="15">
        <v>164.78962941506902</v>
      </c>
      <c r="FN75" s="15">
        <v>178.80089936424821</v>
      </c>
      <c r="FO75" s="15">
        <v>147.9488668588306</v>
      </c>
      <c r="FP75" s="15">
        <v>171.49860794029271</v>
      </c>
      <c r="FQ75" s="15">
        <v>183.12915109209413</v>
      </c>
      <c r="FR75" s="15">
        <v>164.77087539378468</v>
      </c>
      <c r="FS75" s="15">
        <v>155.15749693569651</v>
      </c>
      <c r="FT75" s="15">
        <v>159.49391837095385</v>
      </c>
      <c r="FU75" s="15">
        <v>172.68994103012184</v>
      </c>
      <c r="FV75" s="15">
        <v>206.60699061646073</v>
      </c>
      <c r="FW75" s="15">
        <v>129.42065841729243</v>
      </c>
      <c r="FX75" s="15">
        <v>192.32699373649754</v>
      </c>
      <c r="FY75" s="15">
        <v>358.51125494415351</v>
      </c>
      <c r="FZ75" s="15">
        <v>328.75854004908535</v>
      </c>
      <c r="GA75" s="15">
        <v>296.52514636913349</v>
      </c>
      <c r="GB75" s="15">
        <v>269.41142180490766</v>
      </c>
      <c r="GC75" s="15">
        <v>150.29578712987728</v>
      </c>
      <c r="GD75" s="15">
        <v>181.47114513188131</v>
      </c>
      <c r="GE75" s="15">
        <v>603.43342824427918</v>
      </c>
      <c r="GF75" s="15">
        <v>165.13772155300751</v>
      </c>
      <c r="GG75" s="15">
        <v>151.89080681194949</v>
      </c>
      <c r="GH75" s="15">
        <v>295.27784662206955</v>
      </c>
      <c r="GI75" s="15">
        <v>174.95512742959437</v>
      </c>
      <c r="GJ75" s="15">
        <v>73.423118543532098</v>
      </c>
      <c r="GK75" s="15">
        <v>181.59382032060574</v>
      </c>
      <c r="GL75" s="15">
        <v>180.76938994053299</v>
      </c>
      <c r="GM75" s="15">
        <v>133.66069394123289</v>
      </c>
      <c r="GN75" s="15">
        <v>118.11645929708313</v>
      </c>
      <c r="GO75" s="15">
        <v>196.62129832985539</v>
      </c>
      <c r="GP75" s="15">
        <v>223.77900205900272</v>
      </c>
      <c r="GQ75" s="15">
        <v>184.82888764274838</v>
      </c>
      <c r="GR75" s="15">
        <v>153.21220451433743</v>
      </c>
      <c r="GS75" s="15">
        <v>155.66039426939017</v>
      </c>
      <c r="GT75" s="15">
        <v>199.26746407612484</v>
      </c>
      <c r="GU75" s="15">
        <v>108.23311210978252</v>
      </c>
      <c r="GV75" s="15">
        <v>109.51155981750628</v>
      </c>
      <c r="GW75" s="15">
        <v>132.84566018739156</v>
      </c>
      <c r="GX75" s="15">
        <v>479.25554985127337</v>
      </c>
      <c r="GY75" s="15">
        <v>151.17386492859484</v>
      </c>
      <c r="GZ75" s="15">
        <v>151.12464665666235</v>
      </c>
      <c r="HA75" s="15">
        <v>137.92616626519663</v>
      </c>
      <c r="HB75" s="15">
        <v>196.02160796850364</v>
      </c>
      <c r="HC75" s="15">
        <v>172.64826829409813</v>
      </c>
      <c r="HD75" s="15">
        <v>146.36876026859053</v>
      </c>
      <c r="HE75" s="15">
        <v>265.37184138267429</v>
      </c>
      <c r="HF75" s="15">
        <v>77.819597872723477</v>
      </c>
      <c r="HG75" s="15">
        <v>180.93793242959941</v>
      </c>
      <c r="HH75" s="15">
        <v>206.21976695944429</v>
      </c>
      <c r="HI75" s="15">
        <v>147.83204495260145</v>
      </c>
      <c r="HL75" s="15">
        <v>43.869761736375565</v>
      </c>
      <c r="HM75" s="15">
        <v>6.247422361276298</v>
      </c>
      <c r="HN75" s="15">
        <v>7944.9443687761504</v>
      </c>
      <c r="HO75" s="15">
        <v>58307.841193431006</v>
      </c>
      <c r="HP75" s="15">
        <v>819.10045505313565</v>
      </c>
      <c r="HQ75" s="15">
        <v>57.514589010200361</v>
      </c>
      <c r="HT75">
        <f t="shared" si="143"/>
        <v>25</v>
      </c>
      <c r="HU75" s="18">
        <f t="shared" si="142"/>
        <v>8.9550000000000018</v>
      </c>
      <c r="HV75" s="18">
        <f t="shared" si="142"/>
        <v>3.017000000000003</v>
      </c>
      <c r="HW75" s="18">
        <f t="shared" si="146"/>
        <v>0.94099999999999184</v>
      </c>
      <c r="HX75" s="18">
        <f t="shared" si="146"/>
        <v>0.94099999999999184</v>
      </c>
      <c r="HY75" s="18">
        <f t="shared" si="146"/>
        <v>1.0380000000000056</v>
      </c>
      <c r="HZ75" s="18">
        <f t="shared" si="146"/>
        <v>2.7109999999999967</v>
      </c>
      <c r="IA75" s="18">
        <f t="shared" si="146"/>
        <v>3.8580000000000059</v>
      </c>
      <c r="IB75" s="18">
        <f t="shared" si="146"/>
        <v>1.140999999999992</v>
      </c>
      <c r="IC75" s="18">
        <f t="shared" si="146"/>
        <v>1.8019999999999925</v>
      </c>
      <c r="ID75" s="18">
        <f t="shared" si="146"/>
        <v>4.0899999999999936</v>
      </c>
      <c r="IE75" s="18">
        <f t="shared" si="146"/>
        <v>3.9179999999999993</v>
      </c>
      <c r="IF75" s="18">
        <f t="shared" si="146"/>
        <v>4.3169999999999931</v>
      </c>
      <c r="IG75" s="18">
        <f t="shared" si="146"/>
        <v>0.38800000000001056</v>
      </c>
      <c r="IH75" s="18">
        <f t="shared" si="146"/>
        <v>2.7230000000000087</v>
      </c>
      <c r="II75" s="18">
        <f t="shared" si="146"/>
        <v>0.84299999999999375</v>
      </c>
      <c r="IJ75" s="18">
        <f t="shared" si="146"/>
        <v>-0.70299999999998697</v>
      </c>
      <c r="IK75" s="18">
        <f t="shared" si="146"/>
        <v>5.7949999999999946</v>
      </c>
      <c r="IL75" s="18">
        <f t="shared" si="146"/>
        <v>4.5469999999999899</v>
      </c>
      <c r="IM75" s="18">
        <f t="shared" si="146"/>
        <v>0.13900000000000023</v>
      </c>
      <c r="IN75" s="18">
        <f t="shared" si="146"/>
        <v>1.5349999999999975</v>
      </c>
      <c r="IO75" s="18">
        <f t="shared" si="146"/>
        <v>3.1470000000000109</v>
      </c>
      <c r="IP75" s="18">
        <f t="shared" si="146"/>
        <v>8.4230000000000018</v>
      </c>
      <c r="IQ75" s="18">
        <f t="shared" si="146"/>
        <v>10.56600000000001</v>
      </c>
      <c r="IR75" s="18">
        <f t="shared" si="146"/>
        <v>2.62</v>
      </c>
      <c r="IS75" s="18">
        <f t="shared" si="146"/>
        <v>1.4459999999999917</v>
      </c>
      <c r="IT75" s="18">
        <f t="shared" si="146"/>
        <v>4.2370000000000019</v>
      </c>
      <c r="IU75" s="18">
        <f t="shared" si="146"/>
        <v>0.9100000000000108</v>
      </c>
      <c r="IV75" s="18">
        <f t="shared" si="146"/>
        <v>4.1649999999999965</v>
      </c>
      <c r="IW75" s="18">
        <f t="shared" si="146"/>
        <v>4.1649999999999965</v>
      </c>
      <c r="IX75" s="18">
        <f t="shared" si="146"/>
        <v>-0.93100000000000405</v>
      </c>
      <c r="IY75" s="18">
        <f t="shared" si="146"/>
        <v>7.3490000000000055</v>
      </c>
      <c r="IZ75" s="18">
        <f t="shared" si="146"/>
        <v>2.9490000000000016</v>
      </c>
      <c r="JA75" s="18">
        <f t="shared" si="146"/>
        <v>2.9840000000000089</v>
      </c>
      <c r="JB75" s="18">
        <f t="shared" si="146"/>
        <v>2.3099999999999898</v>
      </c>
      <c r="JC75" s="18">
        <f t="shared" si="146"/>
        <v>5.763000000000007</v>
      </c>
      <c r="JD75" s="18">
        <f t="shared" si="146"/>
        <v>3.0299999999999994</v>
      </c>
      <c r="JE75" s="18">
        <f t="shared" si="146"/>
        <v>5.0869058682054602</v>
      </c>
      <c r="JF75" s="18">
        <f t="shared" si="146"/>
        <v>5.0869058682054602</v>
      </c>
      <c r="JG75" s="18">
        <f t="shared" si="146"/>
        <v>5.0869058682054602</v>
      </c>
      <c r="JH75" s="18">
        <f t="shared" si="146"/>
        <v>7.3489467408212938</v>
      </c>
    </row>
    <row r="76" spans="1:268" outlineLevel="2">
      <c r="A76">
        <v>2004</v>
      </c>
      <c r="B76" s="16">
        <v>26.59336300120049</v>
      </c>
      <c r="C76" s="16">
        <v>35.740430447577808</v>
      </c>
      <c r="D76" s="16">
        <v>35.352861756480742</v>
      </c>
      <c r="E76" s="16"/>
      <c r="F76" s="16">
        <v>39.928382955457387</v>
      </c>
      <c r="G76" s="16">
        <v>16.307648202613919</v>
      </c>
      <c r="H76" s="16"/>
      <c r="I76" s="16">
        <v>32.229029555036831</v>
      </c>
      <c r="J76" s="16">
        <v>26.516805743268609</v>
      </c>
      <c r="K76" s="16">
        <v>20.227719663598283</v>
      </c>
      <c r="L76" s="16">
        <v>24.708156344436642</v>
      </c>
      <c r="M76" s="16">
        <v>14.363098418925446</v>
      </c>
      <c r="N76" s="16">
        <v>47.9944962539061</v>
      </c>
      <c r="O76" s="16"/>
      <c r="P76" s="16">
        <v>33.524725868661704</v>
      </c>
      <c r="Q76" s="16">
        <v>34.304232381655957</v>
      </c>
      <c r="R76" s="16">
        <v>28.688455590305203</v>
      </c>
      <c r="S76" s="16">
        <v>23.444400269283783</v>
      </c>
      <c r="T76" s="16">
        <v>35.108023970263936</v>
      </c>
      <c r="U76" s="16">
        <v>31.844246242057093</v>
      </c>
      <c r="V76" s="16">
        <v>23.233398254234483</v>
      </c>
      <c r="W76" s="16">
        <v>20.734398932317596</v>
      </c>
      <c r="X76" s="16">
        <v>23.625273349265285</v>
      </c>
      <c r="Y76" s="16">
        <v>27.391958341191788</v>
      </c>
      <c r="Z76" s="16">
        <v>23.59319271982676</v>
      </c>
      <c r="AA76" s="16">
        <v>29.116910578183653</v>
      </c>
      <c r="AB76" s="16">
        <v>32.043280702858269</v>
      </c>
      <c r="AC76" s="16">
        <v>22.764720081197886</v>
      </c>
      <c r="AD76" s="16">
        <v>25.084878254275235</v>
      </c>
      <c r="AE76" s="16">
        <v>27.951718241157113</v>
      </c>
      <c r="AF76" s="16"/>
      <c r="AG76" s="16">
        <v>29.650590397952151</v>
      </c>
      <c r="AH76" s="16">
        <v>32.1362184133963</v>
      </c>
      <c r="AI76" s="16">
        <v>43.053343847601312</v>
      </c>
      <c r="AJ76" s="16"/>
      <c r="AK76" s="16">
        <v>31.201386990153676</v>
      </c>
      <c r="AL76" s="16">
        <v>36.327148265782043</v>
      </c>
      <c r="AM76" s="16"/>
      <c r="AN76" s="16"/>
      <c r="AO76" s="16"/>
      <c r="EW76" s="15">
        <v>158.93547972315059</v>
      </c>
      <c r="EX76" s="15">
        <v>146.94831862226974</v>
      </c>
      <c r="EY76" s="15">
        <v>220.41617040625198</v>
      </c>
      <c r="EZ76" s="15">
        <v>170.12840826901703</v>
      </c>
      <c r="FA76" s="15">
        <v>146.46876392014622</v>
      </c>
      <c r="FB76" s="15">
        <v>163.62312901916212</v>
      </c>
      <c r="FC76" s="15">
        <v>166.89181693831159</v>
      </c>
      <c r="FD76" s="15">
        <v>157.57213400848786</v>
      </c>
      <c r="FE76" s="15">
        <v>171.51956469255347</v>
      </c>
      <c r="FF76" s="15">
        <v>81.229553475224193</v>
      </c>
      <c r="FG76" s="15">
        <v>187.88113066295966</v>
      </c>
      <c r="FH76" s="15">
        <v>295.46226427999721</v>
      </c>
      <c r="FI76" s="15">
        <v>214.50710939195102</v>
      </c>
      <c r="FJ76" s="15">
        <v>244.4164148999603</v>
      </c>
      <c r="FK76" s="15">
        <v>159.05850720933012</v>
      </c>
      <c r="FL76" s="15">
        <v>121.8643290784278</v>
      </c>
      <c r="FM76" s="15">
        <v>167.14050514017819</v>
      </c>
      <c r="FN76" s="15">
        <v>186.13724030370861</v>
      </c>
      <c r="FO76" s="15">
        <v>150.70530102054576</v>
      </c>
      <c r="FP76" s="15">
        <v>179.86121772234182</v>
      </c>
      <c r="FQ76" s="15">
        <v>188.08222845883523</v>
      </c>
      <c r="FR76" s="15">
        <v>167.68745297928371</v>
      </c>
      <c r="FS76" s="15">
        <v>156.95486196899603</v>
      </c>
      <c r="FT76" s="15">
        <v>163.39683277790053</v>
      </c>
      <c r="FU76" s="15">
        <v>178.89924297457873</v>
      </c>
      <c r="FV76" s="15">
        <v>215.96369168850268</v>
      </c>
      <c r="FW76" s="15">
        <v>133.17653465431135</v>
      </c>
      <c r="FX76" s="15">
        <v>199.70985079454226</v>
      </c>
      <c r="FY76" s="15">
        <v>385.85480857566176</v>
      </c>
      <c r="FZ76" s="15">
        <v>344.33574418118337</v>
      </c>
      <c r="GA76" s="15">
        <v>308.49256132911859</v>
      </c>
      <c r="GB76" s="15">
        <v>279.51105314479554</v>
      </c>
      <c r="GC76" s="15">
        <v>151.50275462338553</v>
      </c>
      <c r="GD76" s="15">
        <v>182.88893561565362</v>
      </c>
      <c r="GE76" s="15">
        <v>633.35605488731824</v>
      </c>
      <c r="GF76" s="15">
        <v>174.10343247745934</v>
      </c>
      <c r="GG76" s="15">
        <v>159.93816832514591</v>
      </c>
      <c r="GH76" s="15">
        <v>306.36522552070653</v>
      </c>
      <c r="GI76" s="15">
        <v>178.88899363679067</v>
      </c>
      <c r="GJ76" s="15">
        <v>76.797384356022036</v>
      </c>
      <c r="GK76" s="15">
        <v>185.15386411113928</v>
      </c>
      <c r="GL76" s="15">
        <v>186.31032030308089</v>
      </c>
      <c r="GM76" s="15">
        <v>138.7951709519605</v>
      </c>
      <c r="GN76" s="15">
        <v>122.01354959706656</v>
      </c>
      <c r="GO76" s="15">
        <v>200.74340858019721</v>
      </c>
      <c r="GP76" s="15">
        <v>238.70384031797445</v>
      </c>
      <c r="GQ76" s="15">
        <v>190.05598328297665</v>
      </c>
      <c r="GR76" s="15">
        <v>161.82625101693381</v>
      </c>
      <c r="GS76" s="15">
        <v>162.21335880866647</v>
      </c>
      <c r="GT76" s="15">
        <v>201.55030038059624</v>
      </c>
      <c r="GU76" s="15">
        <v>113.0471600127256</v>
      </c>
      <c r="GV76" s="15">
        <v>115.47619664669669</v>
      </c>
      <c r="GW76" s="15">
        <v>140.5499474983024</v>
      </c>
      <c r="GX76" s="15">
        <v>508.92181566583491</v>
      </c>
      <c r="GY76" s="15">
        <v>158.63634458832189</v>
      </c>
      <c r="GZ76" s="15">
        <v>155.99966874329041</v>
      </c>
      <c r="HA76" s="15">
        <v>143.0837280345186</v>
      </c>
      <c r="HB76" s="15">
        <v>201.38902075399787</v>
      </c>
      <c r="HC76" s="15">
        <v>177.37845017168297</v>
      </c>
      <c r="HD76" s="15">
        <v>149.46734341033533</v>
      </c>
      <c r="HE76" s="15">
        <v>278.23632087418417</v>
      </c>
      <c r="HF76" s="15">
        <v>81.471019398288604</v>
      </c>
      <c r="HG76" s="15">
        <v>184.70902350715798</v>
      </c>
      <c r="HH76" s="15">
        <v>211.24343385052168</v>
      </c>
      <c r="HI76" s="15">
        <v>151.77523794993795</v>
      </c>
      <c r="HL76" s="15">
        <v>45.669750256655156</v>
      </c>
      <c r="HM76" s="15">
        <v>6.4069942273973126</v>
      </c>
      <c r="HN76" s="15">
        <v>8330.1944411966633</v>
      </c>
      <c r="HO76" s="15">
        <v>61526.152190868925</v>
      </c>
      <c r="HP76" s="15">
        <v>858.80812125953491</v>
      </c>
      <c r="HQ76" s="15">
        <v>61.654183915592291</v>
      </c>
      <c r="HT76">
        <f t="shared" si="143"/>
        <v>26</v>
      </c>
      <c r="HU76" s="18">
        <f t="shared" si="142"/>
        <v>8.9110000000000014</v>
      </c>
      <c r="HV76" s="18">
        <f t="shared" si="142"/>
        <v>4.1090000000000071</v>
      </c>
      <c r="HW76" s="18">
        <f t="shared" si="146"/>
        <v>2.7349999999999985</v>
      </c>
      <c r="HX76" s="18">
        <f t="shared" si="146"/>
        <v>2.7349999999999985</v>
      </c>
      <c r="HY76" s="18">
        <f t="shared" si="146"/>
        <v>3.5709999999999908</v>
      </c>
      <c r="HZ76" s="18">
        <f t="shared" si="146"/>
        <v>4.1730000000000045</v>
      </c>
      <c r="IA76" s="18">
        <f t="shared" si="146"/>
        <v>6.2570000000000014</v>
      </c>
      <c r="IB76" s="18">
        <f t="shared" si="146"/>
        <v>5.7600000000000096</v>
      </c>
      <c r="IC76" s="18">
        <f t="shared" si="146"/>
        <v>3.0869999999999953</v>
      </c>
      <c r="ID76" s="18">
        <f t="shared" si="146"/>
        <v>7.2019999999999973</v>
      </c>
      <c r="IE76" s="18">
        <f t="shared" si="146"/>
        <v>5.33300000000001</v>
      </c>
      <c r="IF76" s="18">
        <f t="shared" si="146"/>
        <v>4.4249999999999901</v>
      </c>
      <c r="IG76" s="18">
        <f t="shared" si="146"/>
        <v>2.6680000000000037</v>
      </c>
      <c r="IH76" s="18">
        <f t="shared" si="146"/>
        <v>8.2109999999999914</v>
      </c>
      <c r="II76" s="18">
        <f t="shared" si="146"/>
        <v>2.5840000000000085</v>
      </c>
      <c r="IJ76" s="18">
        <f t="shared" si="146"/>
        <v>1.1840000000000073</v>
      </c>
      <c r="IK76" s="18">
        <f t="shared" si="146"/>
        <v>5.0610000000000044</v>
      </c>
      <c r="IL76" s="18">
        <f t="shared" si="146"/>
        <v>6.2319999999999931</v>
      </c>
      <c r="IM76" s="18">
        <f t="shared" si="146"/>
        <v>1.424000000000003</v>
      </c>
      <c r="IN76" s="18">
        <f t="shared" si="146"/>
        <v>2.1859999999999991</v>
      </c>
      <c r="IO76" s="18">
        <f t="shared" si="146"/>
        <v>5.1970000000000072</v>
      </c>
      <c r="IP76" s="18">
        <f t="shared" si="146"/>
        <v>8.2819999999999894</v>
      </c>
      <c r="IQ76" s="18">
        <f t="shared" si="146"/>
        <v>6.5700000000000092</v>
      </c>
      <c r="IR76" s="18">
        <f t="shared" si="146"/>
        <v>4.231000000000007</v>
      </c>
      <c r="IS76" s="18">
        <f t="shared" si="146"/>
        <v>3.9209999999999967</v>
      </c>
      <c r="IT76" s="18">
        <f t="shared" si="146"/>
        <v>4.7679999999999945</v>
      </c>
      <c r="IU76" s="18">
        <f t="shared" si="146"/>
        <v>3.9690000000000003</v>
      </c>
      <c r="IV76" s="18">
        <f t="shared" si="146"/>
        <v>4.9590000000000023</v>
      </c>
      <c r="IW76" s="18">
        <f t="shared" si="146"/>
        <v>4.9590000000000023</v>
      </c>
      <c r="IX76" s="18">
        <f t="shared" si="146"/>
        <v>1.7889999999999961</v>
      </c>
      <c r="IY76" s="18">
        <f t="shared" si="146"/>
        <v>7.1760000000000046</v>
      </c>
      <c r="IZ76" s="18">
        <f t="shared" si="146"/>
        <v>4.5549999999999979</v>
      </c>
      <c r="JA76" s="18">
        <f t="shared" si="146"/>
        <v>3.1179999999999986</v>
      </c>
      <c r="JB76" s="18">
        <f t="shared" si="146"/>
        <v>4.3369999999999909</v>
      </c>
      <c r="JC76" s="18">
        <f t="shared" si="146"/>
        <v>9.7960000000000047</v>
      </c>
      <c r="JD76" s="18">
        <f t="shared" si="146"/>
        <v>2.3560000000000025</v>
      </c>
      <c r="JE76" s="18">
        <f t="shared" si="146"/>
        <v>6.5692355165781091</v>
      </c>
      <c r="JF76" s="18">
        <f t="shared" si="146"/>
        <v>6.5692355165781091</v>
      </c>
      <c r="JG76" s="18">
        <f t="shared" si="146"/>
        <v>6.5692355165781091</v>
      </c>
      <c r="JH76" s="18">
        <f t="shared" si="146"/>
        <v>7.1757777828154623</v>
      </c>
    </row>
    <row r="77" spans="1:268" outlineLevel="2">
      <c r="A77">
        <v>2005</v>
      </c>
      <c r="B77" s="16">
        <v>26.750228379156287</v>
      </c>
      <c r="C77" s="16">
        <v>35.533906527222015</v>
      </c>
      <c r="D77" s="16">
        <v>35.284384954632756</v>
      </c>
      <c r="E77" s="16"/>
      <c r="F77" s="16">
        <v>39.581797321035374</v>
      </c>
      <c r="G77" s="16">
        <v>16.47662809184747</v>
      </c>
      <c r="H77" s="16"/>
      <c r="I77" s="16">
        <v>32.044704173794713</v>
      </c>
      <c r="J77" s="16">
        <v>26.052641324058666</v>
      </c>
      <c r="K77" s="16">
        <v>20.219522274636788</v>
      </c>
      <c r="L77" s="16">
        <v>24.9134440751426</v>
      </c>
      <c r="M77" s="16">
        <v>15.630067322545154</v>
      </c>
      <c r="N77" s="16">
        <v>47.738364897426614</v>
      </c>
      <c r="O77" s="16"/>
      <c r="P77" s="16">
        <v>33.085272231330585</v>
      </c>
      <c r="Q77" s="16">
        <v>33.84273834431135</v>
      </c>
      <c r="R77" s="16">
        <v>28.456610751892018</v>
      </c>
      <c r="S77" s="16">
        <v>23.12135316841022</v>
      </c>
      <c r="T77" s="16">
        <v>34.91333549215534</v>
      </c>
      <c r="U77" s="16">
        <v>31.913981711362588</v>
      </c>
      <c r="V77" s="16">
        <v>22.98274842079848</v>
      </c>
      <c r="W77" s="16">
        <v>20.712904985846134</v>
      </c>
      <c r="X77" s="16">
        <v>23.009085767548708</v>
      </c>
      <c r="Y77" s="16">
        <v>27.551723715721735</v>
      </c>
      <c r="Z77" s="16">
        <v>23.351145823088949</v>
      </c>
      <c r="AA77" s="16">
        <v>29.065592903290483</v>
      </c>
      <c r="AB77" s="16">
        <v>32.318773475436991</v>
      </c>
      <c r="AC77" s="16">
        <v>23.034260963329086</v>
      </c>
      <c r="AD77" s="16">
        <v>24.983224616111741</v>
      </c>
      <c r="AE77" s="16">
        <v>28.149449116416207</v>
      </c>
      <c r="AF77" s="16"/>
      <c r="AG77" s="16">
        <v>29.230391408715992</v>
      </c>
      <c r="AH77" s="16">
        <v>32.006911636436456</v>
      </c>
      <c r="AI77" s="16">
        <v>42.974229968076123</v>
      </c>
      <c r="AJ77" s="16"/>
      <c r="AK77" s="16">
        <v>31.392889369475146</v>
      </c>
      <c r="AL77" s="16">
        <v>36.079473301751705</v>
      </c>
      <c r="AM77" s="16"/>
      <c r="AN77" s="16"/>
      <c r="AO77" s="16"/>
      <c r="EW77" s="15">
        <v>167.98128136514137</v>
      </c>
      <c r="EX77" s="15">
        <v>152.79020678212549</v>
      </c>
      <c r="EY77" s="15">
        <v>227.63493720304604</v>
      </c>
      <c r="EZ77" s="15">
        <v>173.43821982680669</v>
      </c>
      <c r="FA77" s="15">
        <v>157.38480346633546</v>
      </c>
      <c r="FB77" s="15">
        <v>166.89209636082202</v>
      </c>
      <c r="FC77" s="15">
        <v>173.863810696548</v>
      </c>
      <c r="FD77" s="15">
        <v>164.15773467525329</v>
      </c>
      <c r="FE77" s="15">
        <v>177.89614019256931</v>
      </c>
      <c r="FF77" s="15">
        <v>84.812750164695416</v>
      </c>
      <c r="FG77" s="15">
        <v>192.32817478106199</v>
      </c>
      <c r="FH77" s="15">
        <v>308.94251757447176</v>
      </c>
      <c r="FI77" s="15">
        <v>223.50884850078364</v>
      </c>
      <c r="FJ77" s="15">
        <v>255.93452487559077</v>
      </c>
      <c r="FK77" s="15">
        <v>163.24118995452309</v>
      </c>
      <c r="FL77" s="15">
        <v>125.92273163142258</v>
      </c>
      <c r="FM77" s="15">
        <v>169.23011863396306</v>
      </c>
      <c r="FN77" s="15">
        <v>194.09000514627442</v>
      </c>
      <c r="FO77" s="15">
        <v>153.53071296692664</v>
      </c>
      <c r="FP77" s="15">
        <v>187.51032562260119</v>
      </c>
      <c r="FQ77" s="15">
        <v>192.53989102227354</v>
      </c>
      <c r="FR77" s="15">
        <v>170.39629158269372</v>
      </c>
      <c r="FS77" s="15">
        <v>158.7837163512371</v>
      </c>
      <c r="FT77" s="15">
        <v>166.32675300914539</v>
      </c>
      <c r="FU77" s="15">
        <v>185.39002118911694</v>
      </c>
      <c r="FV77" s="15">
        <v>225.65401079062775</v>
      </c>
      <c r="FW77" s="15">
        <v>136.54387470438382</v>
      </c>
      <c r="FX77" s="15">
        <v>206.83342338330093</v>
      </c>
      <c r="FY77" s="15">
        <v>416.03781546339667</v>
      </c>
      <c r="FZ77" s="15">
        <v>362.00612772482674</v>
      </c>
      <c r="GA77" s="15">
        <v>319.08551727427965</v>
      </c>
      <c r="GB77" s="15">
        <v>290.268671522158</v>
      </c>
      <c r="GC77" s="15">
        <v>152.37825237119404</v>
      </c>
      <c r="GD77" s="15">
        <v>184.2053780044798</v>
      </c>
      <c r="GE77" s="15">
        <v>663.34750909325953</v>
      </c>
      <c r="GF77" s="15">
        <v>182.43969959184525</v>
      </c>
      <c r="GG77" s="15">
        <v>167.63355975346568</v>
      </c>
      <c r="GH77" s="15">
        <v>317.04432489703095</v>
      </c>
      <c r="GI77" s="15">
        <v>182.79258128795362</v>
      </c>
      <c r="GJ77" s="15">
        <v>80.476513590786922</v>
      </c>
      <c r="GK77" s="15">
        <v>188.45079542037456</v>
      </c>
      <c r="GL77" s="15">
        <v>191.60630159910551</v>
      </c>
      <c r="GM77" s="15">
        <v>144.1062841589083</v>
      </c>
      <c r="GN77" s="15">
        <v>126.22594618368055</v>
      </c>
      <c r="GO77" s="15">
        <v>204.61547801310059</v>
      </c>
      <c r="GP77" s="15">
        <v>255.66664029271664</v>
      </c>
      <c r="GQ77" s="15">
        <v>196.31000683049209</v>
      </c>
      <c r="GR77" s="15">
        <v>171.41392443608572</v>
      </c>
      <c r="GS77" s="15">
        <v>169.06545052644768</v>
      </c>
      <c r="GT77" s="15">
        <v>203.32404180621126</v>
      </c>
      <c r="GU77" s="15">
        <v>118.07215166039802</v>
      </c>
      <c r="GV77" s="15">
        <v>121.57139955736987</v>
      </c>
      <c r="GW77" s="15">
        <v>147.90620049011233</v>
      </c>
      <c r="GX77" s="15">
        <v>540.97938386624617</v>
      </c>
      <c r="GY77" s="15">
        <v>166.43885593480044</v>
      </c>
      <c r="GZ77" s="15">
        <v>160.56512469752147</v>
      </c>
      <c r="HA77" s="15">
        <v>148.37240369757933</v>
      </c>
      <c r="HB77" s="15">
        <v>206.18000527816093</v>
      </c>
      <c r="HC77" s="15">
        <v>181.96210643992023</v>
      </c>
      <c r="HD77" s="15">
        <v>152.72045821338455</v>
      </c>
      <c r="HE77" s="15">
        <v>292.15660129438442</v>
      </c>
      <c r="HF77" s="15">
        <v>85.012977601851219</v>
      </c>
      <c r="HG77" s="15">
        <v>188.16736837657231</v>
      </c>
      <c r="HH77" s="15">
        <v>215.96005042251679</v>
      </c>
      <c r="HI77" s="15">
        <v>156.87738404154933</v>
      </c>
      <c r="HL77" s="15">
        <v>47.620994432042558</v>
      </c>
      <c r="HM77" s="15">
        <v>6.5787208492664595</v>
      </c>
      <c r="HN77" s="15">
        <v>8749.2472906454186</v>
      </c>
      <c r="HO77" s="15">
        <v>64829.86272295357</v>
      </c>
      <c r="HP77" s="15">
        <v>901.77461832765482</v>
      </c>
      <c r="HQ77" s="15">
        <v>66.302154193637833</v>
      </c>
      <c r="HT77">
        <f t="shared" si="143"/>
        <v>27</v>
      </c>
      <c r="HU77" s="18">
        <f t="shared" si="142"/>
        <v>8.8519999999999932</v>
      </c>
      <c r="HV77" s="18">
        <f t="shared" si="142"/>
        <v>2.9949999999999921</v>
      </c>
      <c r="HW77" s="18">
        <f t="shared" si="146"/>
        <v>2.2440000000000015</v>
      </c>
      <c r="HX77" s="18">
        <f t="shared" si="146"/>
        <v>2.2440000000000015</v>
      </c>
      <c r="HY77" s="18">
        <f t="shared" si="146"/>
        <v>2.3220000000000018</v>
      </c>
      <c r="HZ77" s="18">
        <f t="shared" si="146"/>
        <v>4.4210000000000083</v>
      </c>
      <c r="IA77" s="18">
        <f t="shared" si="146"/>
        <v>4.2359999999999953</v>
      </c>
      <c r="IB77" s="18">
        <f t="shared" si="146"/>
        <v>3.2019999999999937</v>
      </c>
      <c r="IC77" s="18">
        <f t="shared" si="146"/>
        <v>3.2040000000000068</v>
      </c>
      <c r="ID77" s="18">
        <f t="shared" si="146"/>
        <v>5.7420000000000027</v>
      </c>
      <c r="IE77" s="18">
        <f t="shared" si="146"/>
        <v>4.7069999999999945</v>
      </c>
      <c r="IF77" s="18">
        <f t="shared" si="146"/>
        <v>3.9770000000000083</v>
      </c>
      <c r="IG77" s="18">
        <f t="shared" si="146"/>
        <v>2.3419999999999996</v>
      </c>
      <c r="IH77" s="18">
        <f t="shared" si="146"/>
        <v>5.2910000000000013</v>
      </c>
      <c r="II77" s="18">
        <f t="shared" si="146"/>
        <v>1.7209999999999948</v>
      </c>
      <c r="IJ77" s="18">
        <f t="shared" si="146"/>
        <v>0.72600000000000442</v>
      </c>
      <c r="IK77" s="18">
        <f t="shared" si="146"/>
        <v>0.59899999999999398</v>
      </c>
      <c r="IL77" s="18">
        <f t="shared" si="146"/>
        <v>6.0510000000000064</v>
      </c>
      <c r="IM77" s="18">
        <f t="shared" si="146"/>
        <v>0.81800000000000761</v>
      </c>
      <c r="IN77" s="18">
        <f t="shared" si="146"/>
        <v>1.8040000000000056</v>
      </c>
      <c r="IO77" s="18">
        <f t="shared" si="146"/>
        <v>4.3090000000000073</v>
      </c>
      <c r="IP77" s="18">
        <f t="shared" si="146"/>
        <v>10.715000000000007</v>
      </c>
      <c r="IQ77" s="18">
        <f t="shared" si="146"/>
        <v>7.7320000000000055</v>
      </c>
      <c r="IR77" s="18">
        <f t="shared" si="146"/>
        <v>2.4820000000000064</v>
      </c>
      <c r="IS77" s="18">
        <f t="shared" si="146"/>
        <v>2.3079999999999989</v>
      </c>
      <c r="IT77" s="18">
        <f t="shared" si="146"/>
        <v>3.167999999999993</v>
      </c>
      <c r="IU77" s="18">
        <f t="shared" si="146"/>
        <v>2.6250000000000107</v>
      </c>
      <c r="IV77" s="18">
        <f t="shared" si="146"/>
        <v>6.2850000000000072</v>
      </c>
      <c r="IW77" s="18">
        <f t="shared" si="146"/>
        <v>6.2850000000000072</v>
      </c>
      <c r="IX77" s="18">
        <f t="shared" si="146"/>
        <v>0.78199999999999381</v>
      </c>
      <c r="IY77" s="18">
        <f t="shared" si="146"/>
        <v>6.3760000000000039</v>
      </c>
      <c r="IZ77" s="18">
        <f t="shared" si="146"/>
        <v>5.2769999999999984</v>
      </c>
      <c r="JA77" s="18">
        <f t="shared" si="146"/>
        <v>3.6559999999999926</v>
      </c>
      <c r="JB77" s="18">
        <f t="shared" si="146"/>
        <v>2.8589999999999893</v>
      </c>
      <c r="JC77" s="18">
        <f t="shared" si="146"/>
        <v>8.9920000000000009</v>
      </c>
      <c r="JD77" s="18">
        <f t="shared" si="146"/>
        <v>2.5930000000000009</v>
      </c>
      <c r="JE77" s="18">
        <f t="shared" si="146"/>
        <v>4.94249664935551</v>
      </c>
      <c r="JF77" s="18">
        <f t="shared" si="146"/>
        <v>4.94249664935551</v>
      </c>
      <c r="JG77" s="18">
        <f t="shared" si="146"/>
        <v>4.94249664935551</v>
      </c>
      <c r="JH77" s="18">
        <f t="shared" si="146"/>
        <v>6.3759443026194074</v>
      </c>
    </row>
    <row r="78" spans="1:268" outlineLevel="2">
      <c r="A78">
        <v>2006</v>
      </c>
      <c r="B78" s="16">
        <v>26.857344624362355</v>
      </c>
      <c r="C78" s="16">
        <v>35.341423062459292</v>
      </c>
      <c r="D78" s="16">
        <v>35.230612236149462</v>
      </c>
      <c r="E78" s="16"/>
      <c r="F78" s="16">
        <v>39.294987306813667</v>
      </c>
      <c r="G78" s="16">
        <v>16.632617632700782</v>
      </c>
      <c r="H78" s="16"/>
      <c r="I78" s="16">
        <v>31.869853804087025</v>
      </c>
      <c r="J78" s="16">
        <v>25.594267291374535</v>
      </c>
      <c r="K78" s="16">
        <v>20.255432709295135</v>
      </c>
      <c r="L78" s="16">
        <v>24.947501476665884</v>
      </c>
      <c r="M78" s="16">
        <v>16.664486379694466</v>
      </c>
      <c r="N78" s="16">
        <v>47.514243993370876</v>
      </c>
      <c r="O78" s="16"/>
      <c r="P78" s="16">
        <v>32.667240181163734</v>
      </c>
      <c r="Q78" s="16">
        <v>33.492990409651796</v>
      </c>
      <c r="R78" s="16">
        <v>28.285122100662527</v>
      </c>
      <c r="S78" s="16">
        <v>22.843612963952566</v>
      </c>
      <c r="T78" s="16">
        <v>34.767001526247547</v>
      </c>
      <c r="U78" s="16">
        <v>32.019555135741101</v>
      </c>
      <c r="V78" s="16">
        <v>22.789176307070178</v>
      </c>
      <c r="W78" s="16">
        <v>20.745902518125153</v>
      </c>
      <c r="X78" s="16">
        <v>22.339215327828658</v>
      </c>
      <c r="Y78" s="16">
        <v>27.711064412962958</v>
      </c>
      <c r="Z78" s="16">
        <v>23.15264595969624</v>
      </c>
      <c r="AA78" s="16">
        <v>28.894133081552141</v>
      </c>
      <c r="AB78" s="16">
        <v>32.43310940343396</v>
      </c>
      <c r="AC78" s="16">
        <v>23.26996370076553</v>
      </c>
      <c r="AD78" s="16">
        <v>24.862375094403866</v>
      </c>
      <c r="AE78" s="16">
        <v>28.412734518225832</v>
      </c>
      <c r="AF78" s="16"/>
      <c r="AG78" s="16">
        <v>28.890726196611674</v>
      </c>
      <c r="AH78" s="16">
        <v>31.9909989445771</v>
      </c>
      <c r="AI78" s="16">
        <v>42.844469593945689</v>
      </c>
      <c r="AJ78" s="16"/>
      <c r="AK78" s="16">
        <v>31.622760118320688</v>
      </c>
      <c r="AL78" s="16">
        <v>35.898342232001539</v>
      </c>
      <c r="AM78" s="16"/>
      <c r="AN78" s="16"/>
      <c r="AO78" s="16"/>
      <c r="EW78" s="15">
        <v>176.98027243027559</v>
      </c>
      <c r="EX78" s="15">
        <v>159.09593424461897</v>
      </c>
      <c r="EY78" s="15">
        <v>234.86560047834053</v>
      </c>
      <c r="EZ78" s="15">
        <v>176.57161771572743</v>
      </c>
      <c r="FA78" s="15">
        <v>168.53313263901379</v>
      </c>
      <c r="FB78" s="15">
        <v>170.01679451698621</v>
      </c>
      <c r="FC78" s="15">
        <v>181.52734839035961</v>
      </c>
      <c r="FD78" s="15">
        <v>170.39462237342772</v>
      </c>
      <c r="FE78" s="15">
        <v>184.5529880924534</v>
      </c>
      <c r="FF78" s="15">
        <v>88.527750522682354</v>
      </c>
      <c r="FG78" s="15">
        <v>196.51336432278634</v>
      </c>
      <c r="FH78" s="15">
        <v>322.6835224860074</v>
      </c>
      <c r="FI78" s="15">
        <v>233.31604772580235</v>
      </c>
      <c r="FJ78" s="15">
        <v>267.92273129099033</v>
      </c>
      <c r="FK78" s="15">
        <v>166.75773108245173</v>
      </c>
      <c r="FL78" s="15">
        <v>129.86897706379861</v>
      </c>
      <c r="FM78" s="15">
        <v>171.03566120599177</v>
      </c>
      <c r="FN78" s="15">
        <v>202.53610109393634</v>
      </c>
      <c r="FO78" s="15">
        <v>156.43031831553324</v>
      </c>
      <c r="FP78" s="15">
        <v>194.17001029623816</v>
      </c>
      <c r="FQ78" s="15">
        <v>196.39741240042602</v>
      </c>
      <c r="FR78" s="15">
        <v>172.87434373845488</v>
      </c>
      <c r="FS78" s="15">
        <v>160.6533855161764</v>
      </c>
      <c r="FT78" s="15">
        <v>168.0749726800382</v>
      </c>
      <c r="FU78" s="15">
        <v>192.15277847118011</v>
      </c>
      <c r="FV78" s="15">
        <v>235.50249525269865</v>
      </c>
      <c r="FW78" s="15">
        <v>139.42927264377533</v>
      </c>
      <c r="FX78" s="15">
        <v>213.46920855783679</v>
      </c>
      <c r="FY78" s="15">
        <v>449.01923399909009</v>
      </c>
      <c r="FZ78" s="15">
        <v>381.74441813865781</v>
      </c>
      <c r="GA78" s="15">
        <v>328.36147410693388</v>
      </c>
      <c r="GB78" s="15">
        <v>301.72016154611214</v>
      </c>
      <c r="GC78" s="15">
        <v>152.89920778937903</v>
      </c>
      <c r="GD78" s="15">
        <v>185.38205804777388</v>
      </c>
      <c r="GE78" s="15">
        <v>693.29334407130864</v>
      </c>
      <c r="GF78" s="15">
        <v>189.7351129636269</v>
      </c>
      <c r="GG78" s="15">
        <v>174.75728937404631</v>
      </c>
      <c r="GH78" s="15">
        <v>327.22569728932785</v>
      </c>
      <c r="GI78" s="15">
        <v>186.66596192591516</v>
      </c>
      <c r="GJ78" s="15">
        <v>84.324864898596005</v>
      </c>
      <c r="GK78" s="15">
        <v>191.46654665224651</v>
      </c>
      <c r="GL78" s="15">
        <v>196.61177897239466</v>
      </c>
      <c r="GM78" s="15">
        <v>149.60385734770992</v>
      </c>
      <c r="GN78" s="15">
        <v>130.66192695406943</v>
      </c>
      <c r="GO78" s="15">
        <v>208.20957616880514</v>
      </c>
      <c r="GP78" s="15">
        <v>274.64217514636914</v>
      </c>
      <c r="GQ78" s="15">
        <v>203.60489859542878</v>
      </c>
      <c r="GR78" s="15">
        <v>181.89865089150805</v>
      </c>
      <c r="GS78" s="15">
        <v>176.17789526083067</v>
      </c>
      <c r="GT78" s="15">
        <v>204.60080464571729</v>
      </c>
      <c r="GU78" s="15">
        <v>123.10457220095154</v>
      </c>
      <c r="GV78" s="15">
        <v>127.58084682927067</v>
      </c>
      <c r="GW78" s="15">
        <v>154.72846053163641</v>
      </c>
      <c r="GX78" s="15">
        <v>575.11912089865996</v>
      </c>
      <c r="GY78" s="15">
        <v>174.38498007433077</v>
      </c>
      <c r="GZ78" s="15">
        <v>164.69232507118565</v>
      </c>
      <c r="HA78" s="15">
        <v>153.67076202469156</v>
      </c>
      <c r="HB78" s="15">
        <v>210.25738286191753</v>
      </c>
      <c r="HC78" s="15">
        <v>186.33804477166535</v>
      </c>
      <c r="HD78" s="15">
        <v>156.07884210811937</v>
      </c>
      <c r="HE78" s="15">
        <v>306.95609886117768</v>
      </c>
      <c r="HF78" s="15">
        <v>88.207311817065019</v>
      </c>
      <c r="HG78" s="15">
        <v>191.28967214181822</v>
      </c>
      <c r="HH78" s="15">
        <v>220.33431495653949</v>
      </c>
      <c r="HI78" s="15">
        <v>163.07031420057038</v>
      </c>
      <c r="HL78" s="15">
        <v>49.69329109015662</v>
      </c>
      <c r="HM78" s="15">
        <v>6.7665783234841568</v>
      </c>
      <c r="HN78" s="15">
        <v>9203.0563342106871</v>
      </c>
      <c r="HO78" s="15">
        <v>68094.346629120279</v>
      </c>
      <c r="HP78" s="15">
        <v>947.45490566429817</v>
      </c>
      <c r="HQ78" s="15">
        <v>71.419455300477054</v>
      </c>
      <c r="HT78">
        <f t="shared" si="143"/>
        <v>28</v>
      </c>
      <c r="HU78" s="18">
        <f t="shared" si="142"/>
        <v>8.0470000000000041</v>
      </c>
      <c r="HV78" s="18">
        <f t="shared" si="142"/>
        <v>2.6059999999999972</v>
      </c>
      <c r="HW78" s="18">
        <f t="shared" si="146"/>
        <v>3.4540000000000015</v>
      </c>
      <c r="HX78" s="18">
        <f t="shared" si="146"/>
        <v>3.4540000000000015</v>
      </c>
      <c r="HY78" s="18">
        <f t="shared" si="146"/>
        <v>2.5519999999999987</v>
      </c>
      <c r="HZ78" s="18">
        <f t="shared" si="146"/>
        <v>4.7970000000000068</v>
      </c>
      <c r="IA78" s="18">
        <f t="shared" si="146"/>
        <v>5.6910000000000016</v>
      </c>
      <c r="IB78" s="18">
        <f t="shared" si="146"/>
        <v>3.9619999999999989</v>
      </c>
      <c r="IC78" s="18">
        <f t="shared" si="146"/>
        <v>2.634000000000003</v>
      </c>
      <c r="ID78" s="18">
        <f t="shared" si="146"/>
        <v>6.3159999999999883</v>
      </c>
      <c r="IE78" s="18">
        <f t="shared" si="146"/>
        <v>6.7169999999999952</v>
      </c>
      <c r="IF78" s="18">
        <f t="shared" si="146"/>
        <v>7.3269999999999946</v>
      </c>
      <c r="IG78" s="18">
        <f t="shared" si="146"/>
        <v>3.9120000000000044</v>
      </c>
      <c r="IH78" s="18">
        <f t="shared" si="146"/>
        <v>4.4040000000000079</v>
      </c>
      <c r="II78" s="18">
        <f t="shared" si="146"/>
        <v>2.625999999999995</v>
      </c>
      <c r="IJ78" s="18">
        <f t="shared" si="146"/>
        <v>3.8140000000000063</v>
      </c>
      <c r="IK78" s="18">
        <f t="shared" si="146"/>
        <v>5.6519999999999904</v>
      </c>
      <c r="IL78" s="18">
        <f t="shared" si="146"/>
        <v>6.5669999999999895</v>
      </c>
      <c r="IM78" s="18">
        <f t="shared" si="146"/>
        <v>1.7910000000000093</v>
      </c>
      <c r="IN78" s="18">
        <f t="shared" si="146"/>
        <v>1.3719999999999954</v>
      </c>
      <c r="IO78" s="18">
        <f t="shared" si="146"/>
        <v>5.264000000000002</v>
      </c>
      <c r="IP78" s="18">
        <f t="shared" si="146"/>
        <v>11.965000000000003</v>
      </c>
      <c r="IQ78" s="18">
        <f t="shared" si="146"/>
        <v>7.4140000000000095</v>
      </c>
      <c r="IR78" s="18">
        <f t="shared" si="146"/>
        <v>6.0170000000000057</v>
      </c>
      <c r="IS78" s="18">
        <f t="shared" si="146"/>
        <v>4.4950000000000045</v>
      </c>
      <c r="IT78" s="18">
        <f t="shared" si="146"/>
        <v>2.9099999999999904</v>
      </c>
      <c r="IU78" s="18">
        <f t="shared" si="146"/>
        <v>2.4000000000000021</v>
      </c>
      <c r="IV78" s="18">
        <f t="shared" si="146"/>
        <v>7.5290000000000079</v>
      </c>
      <c r="IW78" s="18">
        <f t="shared" si="146"/>
        <v>7.5290000000000079</v>
      </c>
      <c r="IX78" s="18">
        <f t="shared" si="146"/>
        <v>1.6250000000000098</v>
      </c>
      <c r="IY78" s="18">
        <f t="shared" si="146"/>
        <v>8.1539999999999946</v>
      </c>
      <c r="IZ78" s="18">
        <f t="shared" si="146"/>
        <v>5.604000000000009</v>
      </c>
      <c r="JA78" s="18">
        <f t="shared" si="146"/>
        <v>4.1039999999999965</v>
      </c>
      <c r="JB78" s="18">
        <f t="shared" si="146"/>
        <v>4.6629999999999949</v>
      </c>
      <c r="JC78" s="18">
        <f t="shared" si="146"/>
        <v>6.9479999999999986</v>
      </c>
      <c r="JD78" s="18">
        <f t="shared" si="146"/>
        <v>2.5840000000000085</v>
      </c>
      <c r="JE78" s="18">
        <f t="shared" si="146"/>
        <v>5.3164209573295818</v>
      </c>
      <c r="JF78" s="18">
        <f t="shared" si="146"/>
        <v>5.3164209573295818</v>
      </c>
      <c r="JG78" s="18">
        <f t="shared" si="146"/>
        <v>5.3164209573295818</v>
      </c>
      <c r="JH78" s="18">
        <f t="shared" si="146"/>
        <v>8.1536386078795431</v>
      </c>
    </row>
    <row r="79" spans="1:268" outlineLevel="2">
      <c r="A79">
        <v>2007</v>
      </c>
      <c r="B79" s="16">
        <v>26.923050758397437</v>
      </c>
      <c r="C79" s="16">
        <v>35.168288881413453</v>
      </c>
      <c r="D79" s="16">
        <v>35.203729528508433</v>
      </c>
      <c r="E79" s="16"/>
      <c r="F79" s="16">
        <v>39.068446513630363</v>
      </c>
      <c r="G79" s="16">
        <v>16.778606965301154</v>
      </c>
      <c r="H79" s="16"/>
      <c r="I79" s="16">
        <v>31.711829394142136</v>
      </c>
      <c r="J79" s="16">
        <v>25.153937277691927</v>
      </c>
      <c r="K79" s="16">
        <v>20.33974139665651</v>
      </c>
      <c r="L79" s="16">
        <v>24.845624791406593</v>
      </c>
      <c r="M79" s="16">
        <v>17.455657100359332</v>
      </c>
      <c r="N79" s="16">
        <v>47.30525472829968</v>
      </c>
      <c r="O79" s="16"/>
      <c r="P79" s="16">
        <v>32.322271311713244</v>
      </c>
      <c r="Q79" s="16">
        <v>33.251425044799063</v>
      </c>
      <c r="R79" s="16">
        <v>28.200010885047689</v>
      </c>
      <c r="S79" s="16">
        <v>22.633725603761743</v>
      </c>
      <c r="T79" s="16">
        <v>34.66842745411644</v>
      </c>
      <c r="U79" s="16">
        <v>32.134853561630081</v>
      </c>
      <c r="V79" s="16">
        <v>22.647338215991461</v>
      </c>
      <c r="W79" s="16">
        <v>20.832365273985552</v>
      </c>
      <c r="X79" s="16">
        <v>21.642108008376955</v>
      </c>
      <c r="Y79" s="16">
        <v>27.86849661064371</v>
      </c>
      <c r="Z79" s="16">
        <v>23.02728348247021</v>
      </c>
      <c r="AA79" s="16">
        <v>28.610479292507385</v>
      </c>
      <c r="AB79" s="16">
        <v>32.43911115952092</v>
      </c>
      <c r="AC79" s="16">
        <v>23.461138831281495</v>
      </c>
      <c r="AD79" s="16">
        <v>24.703677906258108</v>
      </c>
      <c r="AE79" s="16">
        <v>28.736605219415793</v>
      </c>
      <c r="AF79" s="16"/>
      <c r="AG79" s="16">
        <v>28.640003569523635</v>
      </c>
      <c r="AH79" s="16">
        <v>32.089281180247205</v>
      </c>
      <c r="AI79" s="16">
        <v>42.668354391694621</v>
      </c>
      <c r="AJ79" s="16"/>
      <c r="AK79" s="16">
        <v>31.890131598106326</v>
      </c>
      <c r="AL79" s="16">
        <v>35.798924041456729</v>
      </c>
      <c r="AM79" s="16" cm="1">
        <f t="array" ref="AM79:AM92">+[1]!hp(AM34:AM47,100)</f>
        <v>23.527878948686354</v>
      </c>
      <c r="AN79" s="16"/>
      <c r="AO79" s="16"/>
      <c r="EW79" s="15">
        <v>185.78691973282451</v>
      </c>
      <c r="EX79" s="15">
        <v>165.55072577282061</v>
      </c>
      <c r="EY79" s="15">
        <v>242.09705734604881</v>
      </c>
      <c r="EZ79" s="15">
        <v>179.47348607076509</v>
      </c>
      <c r="FA79" s="15">
        <v>179.55510355120043</v>
      </c>
      <c r="FB79" s="15">
        <v>172.95971336937049</v>
      </c>
      <c r="FC79" s="15">
        <v>189.88364773338049</v>
      </c>
      <c r="FD79" s="15">
        <v>176.18503438811746</v>
      </c>
      <c r="FE79" s="15">
        <v>191.33090540739821</v>
      </c>
      <c r="FF79" s="15">
        <v>92.170247873017999</v>
      </c>
      <c r="FG79" s="15">
        <v>200.44796330262369</v>
      </c>
      <c r="FH79" s="15">
        <v>336.51599743287733</v>
      </c>
      <c r="FI79" s="15">
        <v>243.76227392749709</v>
      </c>
      <c r="FJ79" s="15">
        <v>280.22934737918104</v>
      </c>
      <c r="FK79" s="15">
        <v>169.47901982633834</v>
      </c>
      <c r="FL79" s="15">
        <v>133.56917765903688</v>
      </c>
      <c r="FM79" s="15">
        <v>172.5518106686782</v>
      </c>
      <c r="FN79" s="15">
        <v>211.36010737477494</v>
      </c>
      <c r="FO79" s="15">
        <v>159.39179158373554</v>
      </c>
      <c r="FP79" s="15">
        <v>199.66402104624459</v>
      </c>
      <c r="FQ79" s="15">
        <v>199.56486090791327</v>
      </c>
      <c r="FR79" s="15">
        <v>175.10491103377376</v>
      </c>
      <c r="FS79" s="15">
        <v>162.54467800613963</v>
      </c>
      <c r="FT79" s="15">
        <v>168.46770519558294</v>
      </c>
      <c r="FU79" s="15">
        <v>199.14107215906228</v>
      </c>
      <c r="FV79" s="15">
        <v>245.33937391265053</v>
      </c>
      <c r="FW79" s="15">
        <v>141.81136865866972</v>
      </c>
      <c r="FX79" s="15">
        <v>219.42477867651348</v>
      </c>
      <c r="FY79" s="15">
        <v>484.68753929259105</v>
      </c>
      <c r="FZ79" s="15">
        <v>403.45342410692439</v>
      </c>
      <c r="GA79" s="15">
        <v>336.6007225262868</v>
      </c>
      <c r="GB79" s="15">
        <v>313.82932909987846</v>
      </c>
      <c r="GC79" s="15">
        <v>153.05229569554373</v>
      </c>
      <c r="GD79" s="15">
        <v>186.40788687462546</v>
      </c>
      <c r="GE79" s="15">
        <v>723.05021660830198</v>
      </c>
      <c r="GF79" s="15">
        <v>195.66332366704279</v>
      </c>
      <c r="GG79" s="15">
        <v>181.13595641282154</v>
      </c>
      <c r="GH79" s="15">
        <v>336.78642233320306</v>
      </c>
      <c r="GI79" s="15">
        <v>190.50450109418082</v>
      </c>
      <c r="GJ79" s="15">
        <v>88.247375885862994</v>
      </c>
      <c r="GK79" s="15">
        <v>194.16444985463659</v>
      </c>
      <c r="GL79" s="15">
        <v>201.33437448724158</v>
      </c>
      <c r="GM79" s="15">
        <v>155.30232388718221</v>
      </c>
      <c r="GN79" s="15">
        <v>135.20592253143687</v>
      </c>
      <c r="GO79" s="15">
        <v>211.51466749344371</v>
      </c>
      <c r="GP79" s="15">
        <v>295.46861233274535</v>
      </c>
      <c r="GQ79" s="15">
        <v>211.88328636389363</v>
      </c>
      <c r="GR79" s="15">
        <v>193.13174540295523</v>
      </c>
      <c r="GS79" s="15">
        <v>183.46851991446596</v>
      </c>
      <c r="GT79" s="15">
        <v>205.38881188573575</v>
      </c>
      <c r="GU79" s="15">
        <v>127.9512947155514</v>
      </c>
      <c r="GV79" s="15">
        <v>133.29352574974601</v>
      </c>
      <c r="GW79" s="15">
        <v>160.8717123888685</v>
      </c>
      <c r="GX79" s="15">
        <v>610.91537099787809</v>
      </c>
      <c r="GY79" s="15">
        <v>182.23338786500915</v>
      </c>
      <c r="GZ79" s="15">
        <v>168.25013656825649</v>
      </c>
      <c r="HA79" s="15">
        <v>158.84715883849637</v>
      </c>
      <c r="HB79" s="15">
        <v>213.51504134270866</v>
      </c>
      <c r="HC79" s="15">
        <v>190.46244391234686</v>
      </c>
      <c r="HD79" s="15">
        <v>159.47260493976285</v>
      </c>
      <c r="HE79" s="15">
        <v>322.56132621302964</v>
      </c>
      <c r="HF79" s="15">
        <v>90.851725030678892</v>
      </c>
      <c r="HG79" s="15">
        <v>194.08586994096618</v>
      </c>
      <c r="HH79" s="15">
        <v>224.37445412568698</v>
      </c>
      <c r="HI79" s="15">
        <v>170.20458734865898</v>
      </c>
      <c r="HL79" s="15">
        <v>51.858317114295772</v>
      </c>
      <c r="HM79" s="15">
        <v>6.9747555381581572</v>
      </c>
      <c r="HN79" s="15">
        <v>9692.8257560742877</v>
      </c>
      <c r="HO79" s="15">
        <v>71200.473121574876</v>
      </c>
      <c r="HP79" s="15">
        <v>995.6221864929912</v>
      </c>
      <c r="HQ79" s="15">
        <v>76.944461150313657</v>
      </c>
      <c r="HT79">
        <f t="shared" si="143"/>
        <v>29</v>
      </c>
      <c r="HU79" s="18">
        <f t="shared" si="142"/>
        <v>9.0079999999999938</v>
      </c>
      <c r="HV79" s="18">
        <f t="shared" si="142"/>
        <v>4.3639999999999901</v>
      </c>
      <c r="HW79" s="18">
        <f t="shared" si="146"/>
        <v>3.7269999999999914</v>
      </c>
      <c r="HX79" s="18">
        <f t="shared" si="146"/>
        <v>3.7269999999999914</v>
      </c>
      <c r="HY79" s="18">
        <f t="shared" si="146"/>
        <v>3.6769999999999969</v>
      </c>
      <c r="HZ79" s="18">
        <f t="shared" si="146"/>
        <v>4.5639999999999903</v>
      </c>
      <c r="IA79" s="18">
        <f t="shared" si="146"/>
        <v>5.979000000000001</v>
      </c>
      <c r="IB79" s="18">
        <f t="shared" si="146"/>
        <v>6.0699999999999976</v>
      </c>
      <c r="IC79" s="18">
        <f t="shared" si="146"/>
        <v>2.0720000000000072</v>
      </c>
      <c r="ID79" s="18">
        <f t="shared" si="146"/>
        <v>4.9109999999999987</v>
      </c>
      <c r="IE79" s="18">
        <f t="shared" si="146"/>
        <v>6.7379999999999995</v>
      </c>
      <c r="IF79" s="18">
        <f t="shared" si="146"/>
        <v>8.2149999999999945</v>
      </c>
      <c r="IG79" s="18">
        <f t="shared" si="146"/>
        <v>0.9079999999999977</v>
      </c>
      <c r="IH79" s="18">
        <f t="shared" si="146"/>
        <v>2.1900000000000031</v>
      </c>
      <c r="II79" s="18">
        <f t="shared" si="146"/>
        <v>2.4229999999999974</v>
      </c>
      <c r="IJ79" s="18">
        <f t="shared" si="146"/>
        <v>2.9819999999999958</v>
      </c>
      <c r="IK79" s="18">
        <f t="shared" si="146"/>
        <v>3.2739999999999991</v>
      </c>
      <c r="IL79" s="18">
        <f t="shared" si="146"/>
        <v>6.1879999999999935</v>
      </c>
      <c r="IM79" s="18">
        <f t="shared" si="146"/>
        <v>1.4869999999999939</v>
      </c>
      <c r="IN79" s="18">
        <f t="shared" si="146"/>
        <v>1.4839999999999964</v>
      </c>
      <c r="IO79" s="18">
        <f t="shared" si="146"/>
        <v>5.8000000000000052</v>
      </c>
      <c r="IP79" s="18">
        <f t="shared" si="146"/>
        <v>9.9429999999999907</v>
      </c>
      <c r="IQ79" s="18">
        <f t="shared" si="146"/>
        <v>11.106999999999999</v>
      </c>
      <c r="IR79" s="18">
        <f t="shared" si="146"/>
        <v>8.0980000000000061</v>
      </c>
      <c r="IS79" s="18">
        <f t="shared" si="146"/>
        <v>2.2909999999999986</v>
      </c>
      <c r="IT79" s="18">
        <f t="shared" si="146"/>
        <v>3.4599999999999964</v>
      </c>
      <c r="IU79" s="18">
        <f t="shared" si="146"/>
        <v>2.9940000000000078</v>
      </c>
      <c r="IV79" s="18">
        <f t="shared" si="146"/>
        <v>8.5180000000000042</v>
      </c>
      <c r="IW79" s="18">
        <f t="shared" si="146"/>
        <v>8.5180000000000042</v>
      </c>
      <c r="IX79" s="18">
        <f t="shared" si="146"/>
        <v>2.5069999999999926</v>
      </c>
      <c r="IY79" s="18">
        <f t="shared" si="146"/>
        <v>8.5350000000000037</v>
      </c>
      <c r="IZ79" s="18">
        <f t="shared" si="146"/>
        <v>5.3600000000000092</v>
      </c>
      <c r="JA79" s="18">
        <f t="shared" si="146"/>
        <v>3.6019999999999941</v>
      </c>
      <c r="JB79" s="18">
        <f t="shared" si="146"/>
        <v>3.4389999999999921</v>
      </c>
      <c r="JC79" s="18">
        <f t="shared" si="146"/>
        <v>5.044000000000004</v>
      </c>
      <c r="JD79" s="18">
        <f t="shared" si="146"/>
        <v>2.2690000000000099</v>
      </c>
      <c r="JE79" s="18">
        <f t="shared" si="146"/>
        <v>6.5192920442853186</v>
      </c>
      <c r="JF79" s="18">
        <f t="shared" si="146"/>
        <v>6.5192920442853186</v>
      </c>
      <c r="JG79" s="18">
        <f t="shared" si="146"/>
        <v>6.5192920442853186</v>
      </c>
      <c r="JH79" s="18">
        <f t="shared" si="146"/>
        <v>8.5351194028584274</v>
      </c>
    </row>
    <row r="80" spans="1:268" outlineLevel="2">
      <c r="A80">
        <v>2008</v>
      </c>
      <c r="B80" s="16">
        <v>26.957303010380471</v>
      </c>
      <c r="C80" s="16">
        <v>35.024331230798474</v>
      </c>
      <c r="D80" s="16">
        <v>35.212708985585131</v>
      </c>
      <c r="E80" s="16"/>
      <c r="F80" s="16">
        <v>38.897774034798275</v>
      </c>
      <c r="G80" s="16">
        <v>16.915077783466632</v>
      </c>
      <c r="H80" s="16"/>
      <c r="I80" s="16">
        <v>31.573786383788178</v>
      </c>
      <c r="J80" s="16">
        <v>24.746393989653214</v>
      </c>
      <c r="K80" s="16">
        <v>20.474092554454867</v>
      </c>
      <c r="L80" s="16">
        <v>24.650127512170279</v>
      </c>
      <c r="M80" s="16">
        <v>18.018706496532229</v>
      </c>
      <c r="N80" s="16">
        <v>47.091772893977812</v>
      </c>
      <c r="O80" s="16"/>
      <c r="P80" s="16">
        <v>32.081403048083018</v>
      </c>
      <c r="Q80" s="16">
        <v>33.094830839956735</v>
      </c>
      <c r="R80" s="16">
        <v>28.221137455204332</v>
      </c>
      <c r="S80" s="16">
        <v>22.496699213439939</v>
      </c>
      <c r="T80" s="16">
        <v>34.613264675408104</v>
      </c>
      <c r="U80" s="16">
        <v>32.2430302777016</v>
      </c>
      <c r="V80" s="16">
        <v>22.555030613284814</v>
      </c>
      <c r="W80" s="16">
        <v>20.965698307482601</v>
      </c>
      <c r="X80" s="16">
        <v>20.960973148231805</v>
      </c>
      <c r="Y80" s="16">
        <v>28.021527813593334</v>
      </c>
      <c r="Z80" s="16">
        <v>22.994551805355506</v>
      </c>
      <c r="AA80" s="16">
        <v>28.234030539916226</v>
      </c>
      <c r="AB80" s="16">
        <v>32.37676485084161</v>
      </c>
      <c r="AC80" s="16">
        <v>23.602444977624124</v>
      </c>
      <c r="AD80" s="16">
        <v>24.504875941844372</v>
      </c>
      <c r="AE80" s="16">
        <v>29.115267687052437</v>
      </c>
      <c r="AF80" s="16"/>
      <c r="AG80" s="16">
        <v>28.478366065787753</v>
      </c>
      <c r="AH80" s="16">
        <v>32.300828418027102</v>
      </c>
      <c r="AI80" s="16">
        <v>42.454460488168813</v>
      </c>
      <c r="AJ80" s="16"/>
      <c r="AK80" s="16">
        <v>32.187199616027982</v>
      </c>
      <c r="AL80" s="16">
        <v>35.787404292722428</v>
      </c>
      <c r="AM80" s="16">
        <v>23.56183377278688</v>
      </c>
      <c r="AN80" s="16"/>
      <c r="AO80" s="16"/>
      <c r="EW80" s="15">
        <v>194.25554660141196</v>
      </c>
      <c r="EX80" s="15">
        <v>171.84527982607702</v>
      </c>
      <c r="EY80" s="15">
        <v>249.31031262597588</v>
      </c>
      <c r="EZ80" s="15">
        <v>182.1094248673256</v>
      </c>
      <c r="FA80" s="15">
        <v>190.09048277580897</v>
      </c>
      <c r="FB80" s="15">
        <v>175.70016262278077</v>
      </c>
      <c r="FC80" s="15">
        <v>198.90653565831246</v>
      </c>
      <c r="FD80" s="15">
        <v>181.44839732183965</v>
      </c>
      <c r="FE80" s="15">
        <v>198.02546597945528</v>
      </c>
      <c r="FF80" s="15">
        <v>95.581364671461543</v>
      </c>
      <c r="FG80" s="15">
        <v>204.18227378012381</v>
      </c>
      <c r="FH80" s="15">
        <v>350.31576135472545</v>
      </c>
      <c r="FI80" s="15">
        <v>254.67883831572669</v>
      </c>
      <c r="FJ80" s="15">
        <v>292.6902694991586</v>
      </c>
      <c r="FK80" s="15">
        <v>171.3576544181704</v>
      </c>
      <c r="FL80" s="15">
        <v>136.94250646971901</v>
      </c>
      <c r="FM80" s="15">
        <v>173.83956280596254</v>
      </c>
      <c r="FN80" s="15">
        <v>220.45562939777949</v>
      </c>
      <c r="FO80" s="15">
        <v>162.42218671388767</v>
      </c>
      <c r="FP80" s="15">
        <v>204.04203739616992</v>
      </c>
      <c r="FQ80" s="15">
        <v>202.00665593872486</v>
      </c>
      <c r="FR80" s="15">
        <v>177.09777637936097</v>
      </c>
      <c r="FS80" s="15">
        <v>164.45066125554931</v>
      </c>
      <c r="FT80" s="15">
        <v>167.44458310104088</v>
      </c>
      <c r="FU80" s="15">
        <v>206.30518178655248</v>
      </c>
      <c r="FV80" s="15">
        <v>255.05063236539146</v>
      </c>
      <c r="FW80" s="15">
        <v>143.76994008035936</v>
      </c>
      <c r="FX80" s="15">
        <v>224.61035909971017</v>
      </c>
      <c r="FY80" s="15">
        <v>522.9097968475204</v>
      </c>
      <c r="FZ80" s="15">
        <v>426.96183595442329</v>
      </c>
      <c r="GA80" s="15">
        <v>344.38366015825295</v>
      </c>
      <c r="GB80" s="15">
        <v>326.53691066408447</v>
      </c>
      <c r="GC80" s="15">
        <v>152.8561942755974</v>
      </c>
      <c r="GD80" s="15">
        <v>187.31298207543799</v>
      </c>
      <c r="GE80" s="15">
        <v>752.49409374003915</v>
      </c>
      <c r="GF80" s="15">
        <v>200.13855629941304</v>
      </c>
      <c r="GG80" s="15">
        <v>186.69892928046042</v>
      </c>
      <c r="GH80" s="15">
        <v>345.65704454339641</v>
      </c>
      <c r="GI80" s="15">
        <v>194.34207826116938</v>
      </c>
      <c r="GJ80" s="15">
        <v>92.191656117962538</v>
      </c>
      <c r="GK80" s="15">
        <v>196.52367692810202</v>
      </c>
      <c r="GL80" s="15">
        <v>205.84213723686398</v>
      </c>
      <c r="GM80" s="15">
        <v>161.22075883319974</v>
      </c>
      <c r="GN80" s="15">
        <v>139.73777369143428</v>
      </c>
      <c r="GO80" s="15">
        <v>214.55018354994979</v>
      </c>
      <c r="GP80" s="15">
        <v>317.86445563163591</v>
      </c>
      <c r="GQ80" s="15">
        <v>221.03447470757033</v>
      </c>
      <c r="GR80" s="15">
        <v>204.91119292465885</v>
      </c>
      <c r="GS80" s="15">
        <v>190.8416212461994</v>
      </c>
      <c r="GT80" s="15">
        <v>205.71260246893587</v>
      </c>
      <c r="GU80" s="15">
        <v>132.47489019068061</v>
      </c>
      <c r="GV80" s="15">
        <v>138.54320035670489</v>
      </c>
      <c r="GW80" s="15">
        <v>166.24130350050413</v>
      </c>
      <c r="GX80" s="15">
        <v>647.96132379249889</v>
      </c>
      <c r="GY80" s="15">
        <v>189.75592096829797</v>
      </c>
      <c r="GZ80" s="15">
        <v>171.15583033826769</v>
      </c>
      <c r="HA80" s="15">
        <v>163.78932899213683</v>
      </c>
      <c r="HB80" s="15">
        <v>215.92305254265798</v>
      </c>
      <c r="HC80" s="15">
        <v>194.35075323999592</v>
      </c>
      <c r="HD80" s="15">
        <v>162.84007768018716</v>
      </c>
      <c r="HE80" s="15">
        <v>339.06405097918099</v>
      </c>
      <c r="HF80" s="15">
        <v>92.815176040997486</v>
      </c>
      <c r="HG80" s="15">
        <v>196.61738502059842</v>
      </c>
      <c r="HH80" s="15">
        <v>228.14979342688511</v>
      </c>
      <c r="HI80" s="15">
        <v>178.04853375273447</v>
      </c>
      <c r="HL80" s="15">
        <v>54.089966476856866</v>
      </c>
      <c r="HM80" s="15">
        <v>7.2074355981613749</v>
      </c>
      <c r="HN80" s="15">
        <v>10220.13721707593</v>
      </c>
      <c r="HO80" s="15">
        <v>74055.269946231972</v>
      </c>
      <c r="HP80" s="15">
        <v>1046.559764980617</v>
      </c>
      <c r="HQ80" s="15">
        <v>82.792411104346556</v>
      </c>
      <c r="HT80">
        <f t="shared" si="143"/>
        <v>30</v>
      </c>
      <c r="HU80" s="18">
        <f t="shared" si="142"/>
        <v>4.0569999999999995</v>
      </c>
      <c r="HV80" s="18">
        <f t="shared" si="142"/>
        <v>2.5619999999999976</v>
      </c>
      <c r="HW80" s="18">
        <f t="shared" si="146"/>
        <v>1.4599999999999946</v>
      </c>
      <c r="HX80" s="18">
        <f t="shared" si="146"/>
        <v>1.4599999999999946</v>
      </c>
      <c r="HY80" s="18">
        <f t="shared" si="146"/>
        <v>0.4469999999999974</v>
      </c>
      <c r="HZ80" s="18">
        <f t="shared" si="146"/>
        <v>6.1479999999999979</v>
      </c>
      <c r="IA80" s="18">
        <f t="shared" si="146"/>
        <v>5.5940000000000101</v>
      </c>
      <c r="IB80" s="18">
        <f t="shared" si="146"/>
        <v>5.0939999999999985</v>
      </c>
      <c r="IC80" s="18">
        <f t="shared" si="146"/>
        <v>1.0040000000000049</v>
      </c>
      <c r="ID80" s="18">
        <f t="shared" si="146"/>
        <v>3.5670000000000091</v>
      </c>
      <c r="IE80" s="18">
        <f t="shared" ref="HW80:JH86" si="147">+HLOOKUP(IE$51,$HU$6:$KM$48,$HT80)</f>
        <v>3.2829999999999915</v>
      </c>
      <c r="IF80" s="18">
        <f t="shared" si="147"/>
        <v>4.7379999999999978</v>
      </c>
      <c r="IG80" s="18">
        <f t="shared" si="147"/>
        <v>-0.51099999999999479</v>
      </c>
      <c r="IH80" s="18">
        <f t="shared" si="147"/>
        <v>6.3569999999999904</v>
      </c>
      <c r="II80" s="18">
        <f t="shared" si="147"/>
        <v>0.11399999999999189</v>
      </c>
      <c r="IJ80" s="18">
        <f t="shared" si="147"/>
        <v>0.95899999999999874</v>
      </c>
      <c r="IK80" s="18">
        <f t="shared" si="147"/>
        <v>-0.33499999999999641</v>
      </c>
      <c r="IL80" s="18">
        <f t="shared" si="147"/>
        <v>4.2319999999999913</v>
      </c>
      <c r="IM80" s="18">
        <f t="shared" si="147"/>
        <v>-0.96199999999998509</v>
      </c>
      <c r="IN80" s="18">
        <f t="shared" si="147"/>
        <v>-1.224000000000014</v>
      </c>
      <c r="IO80" s="18">
        <f t="shared" si="147"/>
        <v>3.012999999999999</v>
      </c>
      <c r="IP80" s="18">
        <f t="shared" si="147"/>
        <v>-3.2429999999999959</v>
      </c>
      <c r="IQ80" s="18">
        <f t="shared" si="147"/>
        <v>2.6149999999999896</v>
      </c>
      <c r="IR80" s="18">
        <f t="shared" si="147"/>
        <v>-0.30200000000000227</v>
      </c>
      <c r="IS80" s="18">
        <f t="shared" si="147"/>
        <v>1.1439999999999895</v>
      </c>
      <c r="IT80" s="18">
        <f t="shared" si="147"/>
        <v>-0.18399999999999528</v>
      </c>
      <c r="IU80" s="18">
        <f t="shared" si="147"/>
        <v>0.47600000000000975</v>
      </c>
      <c r="IV80" s="18">
        <f t="shared" si="147"/>
        <v>9.1269999999999953</v>
      </c>
      <c r="IW80" s="18">
        <f t="shared" si="147"/>
        <v>9.1269999999999953</v>
      </c>
      <c r="IX80" s="18">
        <f t="shared" si="147"/>
        <v>0.31900000000000261</v>
      </c>
      <c r="IY80" s="18">
        <f t="shared" si="147"/>
        <v>5.2480000000000082</v>
      </c>
      <c r="IZ80" s="18">
        <f t="shared" si="147"/>
        <v>3.1910000000000105</v>
      </c>
      <c r="JA80" s="18">
        <f t="shared" si="147"/>
        <v>0.88900000000000645</v>
      </c>
      <c r="JB80" s="18">
        <f t="shared" si="147"/>
        <v>-0.4510000000000014</v>
      </c>
      <c r="JC80" s="18">
        <f t="shared" si="147"/>
        <v>0.81500000000001016</v>
      </c>
      <c r="JD80" s="18">
        <f t="shared" si="147"/>
        <v>-0.23999999999999577</v>
      </c>
      <c r="JE80" s="18">
        <f t="shared" si="147"/>
        <v>4.3444947338980633</v>
      </c>
      <c r="JF80" s="18">
        <f t="shared" si="147"/>
        <v>4.3444947338980633</v>
      </c>
      <c r="JG80" s="18">
        <f t="shared" si="147"/>
        <v>4.3444947338980633</v>
      </c>
      <c r="JH80" s="18">
        <f t="shared" si="147"/>
        <v>5.2476109317301178</v>
      </c>
    </row>
    <row r="81" spans="1:268" outlineLevel="2">
      <c r="A81">
        <v>2009</v>
      </c>
      <c r="B81" s="16">
        <v>26.971017755630246</v>
      </c>
      <c r="C81" s="16">
        <v>34.914585154385364</v>
      </c>
      <c r="D81" s="16">
        <v>35.263577814729317</v>
      </c>
      <c r="E81" s="16"/>
      <c r="F81" s="16">
        <v>38.775939864036772</v>
      </c>
      <c r="G81" s="16">
        <v>17.038543441380007</v>
      </c>
      <c r="H81" s="16"/>
      <c r="I81" s="16">
        <v>31.456264948552519</v>
      </c>
      <c r="J81" s="16">
        <v>24.393458454369057</v>
      </c>
      <c r="K81" s="16">
        <v>20.656641102201316</v>
      </c>
      <c r="L81" s="16">
        <v>24.402782062404011</v>
      </c>
      <c r="M81" s="16">
        <v>18.38667537500552</v>
      </c>
      <c r="N81" s="16">
        <v>46.85351878002475</v>
      </c>
      <c r="O81" s="16"/>
      <c r="P81" s="16">
        <v>31.958518335623268</v>
      </c>
      <c r="Q81" s="16">
        <v>33.009431180836394</v>
      </c>
      <c r="R81" s="16">
        <v>28.353980916718196</v>
      </c>
      <c r="S81" s="16">
        <v>22.422102969942522</v>
      </c>
      <c r="T81" s="16">
        <v>34.594396348560146</v>
      </c>
      <c r="U81" s="16">
        <v>32.335351830603464</v>
      </c>
      <c r="V81" s="16">
        <v>22.51460850836412</v>
      </c>
      <c r="W81" s="16">
        <v>21.132873354337349</v>
      </c>
      <c r="X81" s="16">
        <v>20.33713255273728</v>
      </c>
      <c r="Y81" s="16">
        <v>28.16508253176546</v>
      </c>
      <c r="Z81" s="16">
        <v>23.059998919569253</v>
      </c>
      <c r="AA81" s="16">
        <v>27.79847318965038</v>
      </c>
      <c r="AB81" s="16">
        <v>32.273160001450883</v>
      </c>
      <c r="AC81" s="16">
        <v>23.691977096208266</v>
      </c>
      <c r="AD81" s="16">
        <v>24.281693736277425</v>
      </c>
      <c r="AE81" s="16">
        <v>29.538865375426731</v>
      </c>
      <c r="AF81" s="16"/>
      <c r="AG81" s="16">
        <v>28.400197180462218</v>
      </c>
      <c r="AH81" s="16">
        <v>32.608360465227996</v>
      </c>
      <c r="AI81" s="16">
        <v>42.216843355874268</v>
      </c>
      <c r="AJ81" s="16"/>
      <c r="AK81" s="16">
        <v>32.496549710263629</v>
      </c>
      <c r="AL81" s="16">
        <v>35.861979307989223</v>
      </c>
      <c r="AM81" s="16">
        <v>23.608167705508659</v>
      </c>
      <c r="AN81" s="16"/>
      <c r="AO81" s="16"/>
      <c r="EW81" s="15">
        <v>202.25814511823759</v>
      </c>
      <c r="EX81" s="15">
        <v>177.75502733285708</v>
      </c>
      <c r="EY81" s="15">
        <v>256.50831520347521</v>
      </c>
      <c r="EZ81" s="15">
        <v>184.50331155897976</v>
      </c>
      <c r="FA81" s="15">
        <v>199.81265676008678</v>
      </c>
      <c r="FB81" s="15">
        <v>178.26797625682809</v>
      </c>
      <c r="FC81" s="15">
        <v>208.54048429005854</v>
      </c>
      <c r="FD81" s="15">
        <v>186.1663296683804</v>
      </c>
      <c r="FE81" s="15">
        <v>204.42851992154837</v>
      </c>
      <c r="FF81" s="15">
        <v>98.672570406649797</v>
      </c>
      <c r="FG81" s="15">
        <v>207.8078163074783</v>
      </c>
      <c r="FH81" s="15">
        <v>364.0260937275952</v>
      </c>
      <c r="FI81" s="15">
        <v>265.94739055492005</v>
      </c>
      <c r="FJ81" s="15">
        <v>305.22498945256478</v>
      </c>
      <c r="FK81" s="15">
        <v>172.48665414478853</v>
      </c>
      <c r="FL81" s="15">
        <v>139.99948781663835</v>
      </c>
      <c r="FM81" s="15">
        <v>175.02720208390346</v>
      </c>
      <c r="FN81" s="15">
        <v>229.68161176954106</v>
      </c>
      <c r="FO81" s="15">
        <v>165.54779467398345</v>
      </c>
      <c r="FP81" s="15">
        <v>207.68901368484086</v>
      </c>
      <c r="FQ81" s="15">
        <v>203.8168445336712</v>
      </c>
      <c r="FR81" s="15">
        <v>178.9094274324344</v>
      </c>
      <c r="FS81" s="15">
        <v>166.40602106574835</v>
      </c>
      <c r="FT81" s="15">
        <v>165.11347184548268</v>
      </c>
      <c r="FU81" s="15">
        <v>213.63826108735884</v>
      </c>
      <c r="FV81" s="15">
        <v>264.62882334838696</v>
      </c>
      <c r="FW81" s="15">
        <v>145.46569936538543</v>
      </c>
      <c r="FX81" s="15">
        <v>229.16844001579099</v>
      </c>
      <c r="FY81" s="15">
        <v>563.61296490407199</v>
      </c>
      <c r="FZ81" s="15">
        <v>452.04464961021966</v>
      </c>
      <c r="GA81" s="15">
        <v>352.69855134295477</v>
      </c>
      <c r="GB81" s="15">
        <v>339.82218358885649</v>
      </c>
      <c r="GC81" s="15">
        <v>152.38326620697885</v>
      </c>
      <c r="GD81" s="15">
        <v>188.18653161496053</v>
      </c>
      <c r="GE81" s="15">
        <v>781.62591415991449</v>
      </c>
      <c r="GF81" s="15">
        <v>203.46890072232489</v>
      </c>
      <c r="GG81" s="15">
        <v>191.62007639663591</v>
      </c>
      <c r="GH81" s="15">
        <v>353.9952830189203</v>
      </c>
      <c r="GI81" s="15">
        <v>198.25634895442715</v>
      </c>
      <c r="GJ81" s="15">
        <v>96.135339627595911</v>
      </c>
      <c r="GK81" s="15">
        <v>198.58507925449206</v>
      </c>
      <c r="GL81" s="15">
        <v>210.28643583898094</v>
      </c>
      <c r="GM81" s="15">
        <v>167.4020687933249</v>
      </c>
      <c r="GN81" s="15">
        <v>144.17157177087239</v>
      </c>
      <c r="GO81" s="15">
        <v>217.3962222373932</v>
      </c>
      <c r="GP81" s="15">
        <v>341.53840744770406</v>
      </c>
      <c r="GQ81" s="15">
        <v>230.91916449736721</v>
      </c>
      <c r="GR81" s="15">
        <v>217.01971601606141</v>
      </c>
      <c r="GS81" s="15">
        <v>198.23852095541352</v>
      </c>
      <c r="GT81" s="15">
        <v>205.65685368437741</v>
      </c>
      <c r="GU81" s="15">
        <v>136.6382433269948</v>
      </c>
      <c r="GV81" s="15">
        <v>143.26399659784278</v>
      </c>
      <c r="GW81" s="15">
        <v>170.8343999440726</v>
      </c>
      <c r="GX81" s="15">
        <v>686.03162450622835</v>
      </c>
      <c r="GY81" s="15">
        <v>196.84942824295618</v>
      </c>
      <c r="GZ81" s="15">
        <v>173.45783773454212</v>
      </c>
      <c r="HA81" s="15">
        <v>168.43602864559992</v>
      </c>
      <c r="HB81" s="15">
        <v>217.57357454019919</v>
      </c>
      <c r="HC81" s="15">
        <v>198.1025687444918</v>
      </c>
      <c r="HD81" s="15">
        <v>166.1575765872351</v>
      </c>
      <c r="HE81" s="15">
        <v>356.72840762412926</v>
      </c>
      <c r="HF81" s="15">
        <v>94.089608297982565</v>
      </c>
      <c r="HG81" s="15">
        <v>199.01373864960851</v>
      </c>
      <c r="HH81" s="15">
        <v>231.79589371728184</v>
      </c>
      <c r="HI81" s="15">
        <v>186.31821349445391</v>
      </c>
      <c r="HL81" s="15">
        <v>56.353629979093796</v>
      </c>
      <c r="HM81" s="15">
        <v>7.4699440529851397</v>
      </c>
      <c r="HN81" s="15">
        <v>10788.07651049458</v>
      </c>
      <c r="HO81" s="15">
        <v>76621.214117790441</v>
      </c>
      <c r="HP81" s="15">
        <v>1101.082953429129</v>
      </c>
      <c r="HQ81" s="15">
        <v>88.857879912271514</v>
      </c>
      <c r="HT81">
        <f t="shared" si="143"/>
        <v>31</v>
      </c>
      <c r="HU81" s="18">
        <f t="shared" si="142"/>
        <v>-5.9189999999999969</v>
      </c>
      <c r="HV81" s="18">
        <f t="shared" si="142"/>
        <v>1.9120000000000026</v>
      </c>
      <c r="HW81" s="18">
        <f t="shared" si="147"/>
        <v>-3.7649999999999961</v>
      </c>
      <c r="HX81" s="18">
        <f t="shared" si="147"/>
        <v>-3.7649999999999961</v>
      </c>
      <c r="HY81" s="18">
        <f t="shared" si="147"/>
        <v>-2.020999999999995</v>
      </c>
      <c r="HZ81" s="18">
        <f t="shared" si="147"/>
        <v>3.35700000000001</v>
      </c>
      <c r="IA81" s="18">
        <f t="shared" si="147"/>
        <v>-0.81599999999998341</v>
      </c>
      <c r="IB81" s="18">
        <f t="shared" si="147"/>
        <v>-0.12600000000000389</v>
      </c>
      <c r="IC81" s="18">
        <f t="shared" si="147"/>
        <v>-2.9259999999999953</v>
      </c>
      <c r="ID81" s="18">
        <f t="shared" si="147"/>
        <v>-1.5860000000000096</v>
      </c>
      <c r="IE81" s="18">
        <f t="shared" si="147"/>
        <v>1.1400000000000077</v>
      </c>
      <c r="IF81" s="18">
        <f t="shared" si="147"/>
        <v>-0.87300000000000155</v>
      </c>
      <c r="IG81" s="18">
        <f t="shared" si="147"/>
        <v>-4.9050000000000038</v>
      </c>
      <c r="IH81" s="18">
        <f t="shared" si="147"/>
        <v>0.56599999999999984</v>
      </c>
      <c r="II81" s="18">
        <f t="shared" si="147"/>
        <v>-2.7840000000000087</v>
      </c>
      <c r="IJ81" s="18">
        <f t="shared" si="147"/>
        <v>-5.6960000000000015</v>
      </c>
      <c r="IK81" s="18">
        <f t="shared" si="147"/>
        <v>-4.3010000000000108</v>
      </c>
      <c r="IL81" s="18">
        <f t="shared" si="147"/>
        <v>-2.4319999999999897</v>
      </c>
      <c r="IM81" s="18">
        <f t="shared" si="147"/>
        <v>-5.2810000000000024</v>
      </c>
      <c r="IN81" s="18">
        <f t="shared" si="147"/>
        <v>-5.6930000000000032</v>
      </c>
      <c r="IO81" s="18">
        <f t="shared" si="147"/>
        <v>0.79299999999999926</v>
      </c>
      <c r="IP81" s="18">
        <f t="shared" si="147"/>
        <v>-14.247999999999994</v>
      </c>
      <c r="IQ81" s="18">
        <f t="shared" si="147"/>
        <v>-14.839000000000002</v>
      </c>
      <c r="IR81" s="18">
        <f t="shared" si="147"/>
        <v>-3.239000000000003</v>
      </c>
      <c r="IS81" s="18">
        <f t="shared" si="147"/>
        <v>-5.2860000000000014</v>
      </c>
      <c r="IT81" s="18">
        <f t="shared" si="147"/>
        <v>-1.207999999999998</v>
      </c>
      <c r="IU81" s="18">
        <f t="shared" si="147"/>
        <v>-1.7270000000000008</v>
      </c>
      <c r="IV81" s="18">
        <f t="shared" si="147"/>
        <v>1.0960000000000081</v>
      </c>
      <c r="IW81" s="18">
        <f t="shared" si="147"/>
        <v>1.0960000000000081</v>
      </c>
      <c r="IX81" s="18">
        <f t="shared" si="147"/>
        <v>-3.1220000000000026</v>
      </c>
      <c r="IY81" s="18">
        <f t="shared" si="147"/>
        <v>-7.8209999999999997</v>
      </c>
      <c r="IZ81" s="18">
        <f t="shared" si="147"/>
        <v>-1.5379999999999949</v>
      </c>
      <c r="JA81" s="18">
        <f t="shared" si="147"/>
        <v>-3.7690000000000001</v>
      </c>
      <c r="JB81" s="18">
        <f t="shared" si="147"/>
        <v>-4.34</v>
      </c>
      <c r="JC81" s="18">
        <f t="shared" si="147"/>
        <v>-4.8229999999999995</v>
      </c>
      <c r="JD81" s="18">
        <f t="shared" si="147"/>
        <v>-4.2470000000000008</v>
      </c>
      <c r="JE81" s="18">
        <f t="shared" si="147"/>
        <v>1.4483085087759751</v>
      </c>
      <c r="JF81" s="18">
        <f t="shared" si="147"/>
        <v>1.4483085087759751</v>
      </c>
      <c r="JG81" s="18">
        <f t="shared" si="147"/>
        <v>1.4483085087759751</v>
      </c>
      <c r="JH81" s="18">
        <f t="shared" si="147"/>
        <v>-7.8208355050654372</v>
      </c>
    </row>
    <row r="82" spans="1:268" outlineLevel="2">
      <c r="A82">
        <v>2010</v>
      </c>
      <c r="B82" s="16">
        <v>26.975728993145566</v>
      </c>
      <c r="C82" s="16">
        <v>34.840733069508325</v>
      </c>
      <c r="D82" s="16">
        <v>35.359328482194293</v>
      </c>
      <c r="E82" s="16"/>
      <c r="F82" s="16">
        <v>38.694991620260105</v>
      </c>
      <c r="G82" s="16">
        <v>17.140184245407159</v>
      </c>
      <c r="H82" s="16"/>
      <c r="I82" s="16">
        <v>31.35857042976529</v>
      </c>
      <c r="J82" s="16">
        <v>24.1215021731009</v>
      </c>
      <c r="K82" s="16">
        <v>20.880709149606147</v>
      </c>
      <c r="L82" s="16">
        <v>24.141890592402302</v>
      </c>
      <c r="M82" s="16">
        <v>18.604887843409738</v>
      </c>
      <c r="N82" s="16">
        <v>46.590095494824496</v>
      </c>
      <c r="O82" s="16"/>
      <c r="P82" s="16">
        <v>31.952754322566822</v>
      </c>
      <c r="Q82" s="16">
        <v>32.982784545161195</v>
      </c>
      <c r="R82" s="16">
        <v>28.58942786490239</v>
      </c>
      <c r="S82" s="16">
        <v>22.385437365481259</v>
      </c>
      <c r="T82" s="16">
        <v>34.600482607957247</v>
      </c>
      <c r="U82" s="16">
        <v>32.410116257798499</v>
      </c>
      <c r="V82" s="16">
        <v>22.533908530361728</v>
      </c>
      <c r="W82" s="16">
        <v>21.313095501601659</v>
      </c>
      <c r="X82" s="16">
        <v>19.80402085831723</v>
      </c>
      <c r="Y82" s="16">
        <v>28.289971968208508</v>
      </c>
      <c r="Z82" s="16">
        <v>23.215554710372192</v>
      </c>
      <c r="AA82" s="16">
        <v>27.349381785936227</v>
      </c>
      <c r="AB82" s="16">
        <v>32.143113015401518</v>
      </c>
      <c r="AC82" s="16">
        <v>23.729853415653054</v>
      </c>
      <c r="AD82" s="16">
        <v>24.069825489261035</v>
      </c>
      <c r="AE82" s="16">
        <v>29.984529143608921</v>
      </c>
      <c r="AF82" s="16"/>
      <c r="AG82" s="16">
        <v>28.395737740364883</v>
      </c>
      <c r="AH82" s="16">
        <v>32.970399129249238</v>
      </c>
      <c r="AI82" s="16">
        <v>41.976610485288653</v>
      </c>
      <c r="AJ82" s="16"/>
      <c r="AK82" s="16">
        <v>32.788186469794063</v>
      </c>
      <c r="AL82" s="16">
        <v>36.012971366520482</v>
      </c>
      <c r="AM82" s="16">
        <v>23.672755350567705</v>
      </c>
      <c r="AN82" s="16"/>
      <c r="AO82" s="16"/>
      <c r="EW82" s="15">
        <v>209.7403551967088</v>
      </c>
      <c r="EX82" s="15">
        <v>183.14778767593776</v>
      </c>
      <c r="EY82" s="15">
        <v>263.70641294970085</v>
      </c>
      <c r="EZ82" s="15">
        <v>186.73799566964516</v>
      </c>
      <c r="FA82" s="15">
        <v>208.51049367599174</v>
      </c>
      <c r="FB82" s="15">
        <v>180.72406517609053</v>
      </c>
      <c r="FC82" s="15">
        <v>218.72531779951655</v>
      </c>
      <c r="FD82" s="15">
        <v>190.43204510609183</v>
      </c>
      <c r="FE82" s="15">
        <v>210.35852228820562</v>
      </c>
      <c r="FF82" s="15">
        <v>101.45224418024266</v>
      </c>
      <c r="FG82" s="15">
        <v>211.44052563392731</v>
      </c>
      <c r="FH82" s="15">
        <v>377.64217849832852</v>
      </c>
      <c r="FI82" s="15">
        <v>277.47243288618773</v>
      </c>
      <c r="FJ82" s="15">
        <v>317.84871867934839</v>
      </c>
      <c r="FK82" s="15">
        <v>173.11546860732744</v>
      </c>
      <c r="FL82" s="15">
        <v>142.84659437687662</v>
      </c>
      <c r="FM82" s="15">
        <v>176.2882628866144</v>
      </c>
      <c r="FN82" s="15">
        <v>238.90354130707212</v>
      </c>
      <c r="FO82" s="15">
        <v>168.81815131195998</v>
      </c>
      <c r="FP82" s="15">
        <v>211.16172502374107</v>
      </c>
      <c r="FQ82" s="15">
        <v>205.21134559592167</v>
      </c>
      <c r="FR82" s="15">
        <v>180.62517738266004</v>
      </c>
      <c r="FS82" s="15">
        <v>168.48398892726561</v>
      </c>
      <c r="FT82" s="15">
        <v>161.75449375438194</v>
      </c>
      <c r="FU82" s="15">
        <v>221.17919241265921</v>
      </c>
      <c r="FV82" s="15">
        <v>274.18429170164529</v>
      </c>
      <c r="FW82" s="15">
        <v>147.13656831775018</v>
      </c>
      <c r="FX82" s="15">
        <v>233.47554656565902</v>
      </c>
      <c r="FY82" s="15">
        <v>606.59259421138199</v>
      </c>
      <c r="FZ82" s="15">
        <v>478.48433659046185</v>
      </c>
      <c r="GA82" s="15">
        <v>362.69436403473884</v>
      </c>
      <c r="GB82" s="15">
        <v>353.68577697178893</v>
      </c>
      <c r="GC82" s="15">
        <v>151.74627959720135</v>
      </c>
      <c r="GD82" s="15">
        <v>189.14420353354416</v>
      </c>
      <c r="GE82" s="15">
        <v>810.49876987390701</v>
      </c>
      <c r="GF82" s="15">
        <v>206.23533306892361</v>
      </c>
      <c r="GG82" s="15">
        <v>196.3158971891859</v>
      </c>
      <c r="GH82" s="15">
        <v>362.08646820375867</v>
      </c>
      <c r="GI82" s="15">
        <v>202.35266350199973</v>
      </c>
      <c r="GJ82" s="15">
        <v>100.11781697411251</v>
      </c>
      <c r="GK82" s="15">
        <v>200.47110762305545</v>
      </c>
      <c r="GL82" s="15">
        <v>214.85302294790097</v>
      </c>
      <c r="GM82" s="15">
        <v>173.90798830795129</v>
      </c>
      <c r="GN82" s="15">
        <v>148.48619902763713</v>
      </c>
      <c r="GO82" s="15">
        <v>220.17354950034763</v>
      </c>
      <c r="GP82" s="15">
        <v>366.25565821827917</v>
      </c>
      <c r="GQ82" s="15">
        <v>241.41372230639999</v>
      </c>
      <c r="GR82" s="15">
        <v>229.2818587118561</v>
      </c>
      <c r="GS82" s="15">
        <v>205.64244649457686</v>
      </c>
      <c r="GT82" s="15">
        <v>205.36988700610269</v>
      </c>
      <c r="GU82" s="15">
        <v>140.58773705194068</v>
      </c>
      <c r="GV82" s="15">
        <v>147.51312501991117</v>
      </c>
      <c r="GW82" s="15">
        <v>174.78247282756021</v>
      </c>
      <c r="GX82" s="15">
        <v>724.82910848128756</v>
      </c>
      <c r="GY82" s="15">
        <v>203.56910467899033</v>
      </c>
      <c r="GZ82" s="15">
        <v>175.3703528975802</v>
      </c>
      <c r="HA82" s="15">
        <v>172.77992978246689</v>
      </c>
      <c r="HB82" s="15">
        <v>218.67683839207035</v>
      </c>
      <c r="HC82" s="15">
        <v>201.85378057684539</v>
      </c>
      <c r="HD82" s="15">
        <v>169.44902798192973</v>
      </c>
      <c r="HE82" s="15">
        <v>375.85356373776096</v>
      </c>
      <c r="HF82" s="15">
        <v>94.793008434993069</v>
      </c>
      <c r="HG82" s="15">
        <v>201.44241347227296</v>
      </c>
      <c r="HH82" s="15">
        <v>235.4796159967151</v>
      </c>
      <c r="HI82" s="15">
        <v>194.71736490955817</v>
      </c>
      <c r="HL82" s="15">
        <v>58.616298757491883</v>
      </c>
      <c r="HM82" s="15">
        <v>7.7691320961391677</v>
      </c>
      <c r="HN82" s="15">
        <v>11400.236837438444</v>
      </c>
      <c r="HO82" s="15">
        <v>78927.956951486805</v>
      </c>
      <c r="HP82" s="15">
        <v>1160.1151764906742</v>
      </c>
      <c r="HQ82" s="15">
        <v>95.014498212740833</v>
      </c>
      <c r="HT82">
        <f t="shared" si="143"/>
        <v>32</v>
      </c>
      <c r="HU82" s="18">
        <f t="shared" si="142"/>
        <v>10.125000000000007</v>
      </c>
      <c r="HV82" s="18">
        <f t="shared" si="142"/>
        <v>2.4380000000000068</v>
      </c>
      <c r="HW82" s="18">
        <f t="shared" si="147"/>
        <v>1.8369999999999997</v>
      </c>
      <c r="HX82" s="18">
        <f t="shared" si="147"/>
        <v>1.8369999999999997</v>
      </c>
      <c r="HY82" s="18">
        <f t="shared" si="147"/>
        <v>2.8650000000000064</v>
      </c>
      <c r="HZ82" s="18">
        <f t="shared" si="147"/>
        <v>4.1269999999999918</v>
      </c>
      <c r="IA82" s="18">
        <f t="shared" si="147"/>
        <v>0.76700000000000657</v>
      </c>
      <c r="IB82" s="18">
        <f t="shared" si="147"/>
        <v>7.5280000000000014</v>
      </c>
      <c r="IC82" s="18">
        <f t="shared" si="147"/>
        <v>3.0899999999999928</v>
      </c>
      <c r="ID82" s="18">
        <f t="shared" si="147"/>
        <v>5.8289999999999953</v>
      </c>
      <c r="IE82" s="18">
        <f t="shared" si="147"/>
        <v>4.4950000000000045</v>
      </c>
      <c r="IF82" s="18">
        <f t="shared" si="147"/>
        <v>5.3600000000000092</v>
      </c>
      <c r="IG82" s="18">
        <f t="shared" si="147"/>
        <v>1.868000000000003</v>
      </c>
      <c r="IH82" s="18">
        <f t="shared" si="147"/>
        <v>3.5250000000000004</v>
      </c>
      <c r="II82" s="18">
        <f t="shared" si="147"/>
        <v>1.8369999999999997</v>
      </c>
      <c r="IJ82" s="18">
        <f t="shared" si="147"/>
        <v>4.1849999999999943</v>
      </c>
      <c r="IK82" s="18">
        <f t="shared" si="147"/>
        <v>-5.479000000000001</v>
      </c>
      <c r="IL82" s="18">
        <f t="shared" si="147"/>
        <v>3.7309999999999954</v>
      </c>
      <c r="IM82" s="18">
        <f t="shared" si="147"/>
        <v>1.713000000000009</v>
      </c>
      <c r="IN82" s="18">
        <f t="shared" si="147"/>
        <v>4.0980000000000016</v>
      </c>
      <c r="IO82" s="18">
        <f t="shared" si="147"/>
        <v>6.8049999999999944</v>
      </c>
      <c r="IP82" s="18">
        <f t="shared" si="147"/>
        <v>-4.4709999999999912</v>
      </c>
      <c r="IQ82" s="18">
        <f t="shared" si="147"/>
        <v>1.652000000000009</v>
      </c>
      <c r="IR82" s="18">
        <f t="shared" si="147"/>
        <v>3.7600000000000078</v>
      </c>
      <c r="IS82" s="18">
        <f t="shared" si="147"/>
        <v>5.1180000000000003</v>
      </c>
      <c r="IT82" s="18">
        <f t="shared" si="147"/>
        <v>1.7679999999999918</v>
      </c>
      <c r="IU82" s="18">
        <f t="shared" si="147"/>
        <v>0.70200000000000262</v>
      </c>
      <c r="IV82" s="18">
        <f t="shared" si="147"/>
        <v>8.3320000000000061</v>
      </c>
      <c r="IW82" s="18">
        <f t="shared" si="147"/>
        <v>8.3320000000000061</v>
      </c>
      <c r="IX82" s="18">
        <f t="shared" si="147"/>
        <v>1.7379999999999951</v>
      </c>
      <c r="IY82" s="18">
        <f t="shared" si="147"/>
        <v>4.5029999999999903</v>
      </c>
      <c r="IZ82" s="18">
        <f t="shared" si="147"/>
        <v>3.0399999999999983</v>
      </c>
      <c r="JA82" s="18">
        <f t="shared" si="147"/>
        <v>0.16799999999999038</v>
      </c>
      <c r="JB82" s="18">
        <f t="shared" si="147"/>
        <v>5.9520000000000017</v>
      </c>
      <c r="JC82" s="18">
        <f t="shared" si="147"/>
        <v>8.4270000000000067</v>
      </c>
      <c r="JD82" s="18">
        <f t="shared" si="147"/>
        <v>2.130999999999994</v>
      </c>
      <c r="JE82" s="18">
        <f t="shared" si="147"/>
        <v>7.3345008729674976</v>
      </c>
      <c r="JF82" s="18">
        <f t="shared" si="147"/>
        <v>7.3345008729674976</v>
      </c>
      <c r="JG82" s="18">
        <f t="shared" si="147"/>
        <v>7.3345008729674976</v>
      </c>
      <c r="JH82" s="18">
        <f t="shared" si="147"/>
        <v>4.5034893278678823</v>
      </c>
    </row>
    <row r="83" spans="1:268" outlineLevel="2">
      <c r="A83">
        <v>2011</v>
      </c>
      <c r="B83" s="16">
        <v>26.977964981914159</v>
      </c>
      <c r="C83" s="16">
        <v>34.800846360723504</v>
      </c>
      <c r="D83" s="16">
        <v>35.502238023097533</v>
      </c>
      <c r="E83" s="16"/>
      <c r="F83" s="16">
        <v>38.645816691829467</v>
      </c>
      <c r="G83" s="16">
        <v>17.21451657048928</v>
      </c>
      <c r="H83" s="16"/>
      <c r="I83" s="16">
        <v>31.279025958553802</v>
      </c>
      <c r="J83" s="16">
        <v>23.950987887902766</v>
      </c>
      <c r="K83" s="16">
        <v>21.138707709614255</v>
      </c>
      <c r="L83" s="16">
        <v>23.90170627490906</v>
      </c>
      <c r="M83" s="16">
        <v>18.716032345408152</v>
      </c>
      <c r="N83" s="16">
        <v>46.331091018161068</v>
      </c>
      <c r="O83" s="16"/>
      <c r="P83" s="16">
        <v>32.049199628281052</v>
      </c>
      <c r="Q83" s="16">
        <v>33.002299845775369</v>
      </c>
      <c r="R83" s="16">
        <v>28.897688234038363</v>
      </c>
      <c r="S83" s="16">
        <v>22.350829484603853</v>
      </c>
      <c r="T83" s="16">
        <v>34.619413200299135</v>
      </c>
      <c r="U83" s="16">
        <v>32.475729600316001</v>
      </c>
      <c r="V83" s="16">
        <v>22.616768129548706</v>
      </c>
      <c r="W83" s="16">
        <v>21.488970974273208</v>
      </c>
      <c r="X83" s="16">
        <v>19.370887096502511</v>
      </c>
      <c r="Y83" s="16">
        <v>28.390270219517816</v>
      </c>
      <c r="Z83" s="16">
        <v>23.440950000445781</v>
      </c>
      <c r="AA83" s="16">
        <v>26.925134369030928</v>
      </c>
      <c r="AB83" s="16">
        <v>31.993400018199402</v>
      </c>
      <c r="AC83" s="16">
        <v>23.721266547014277</v>
      </c>
      <c r="AD83" s="16">
        <v>23.894164058144796</v>
      </c>
      <c r="AE83" s="16">
        <v>30.418234859079199</v>
      </c>
      <c r="AF83" s="16"/>
      <c r="AG83" s="16">
        <v>28.456026480653843</v>
      </c>
      <c r="AH83" s="16">
        <v>33.332062807803084</v>
      </c>
      <c r="AI83" s="16">
        <v>41.741068197059469</v>
      </c>
      <c r="AJ83" s="16"/>
      <c r="AK83" s="16">
        <v>33.004187619051123</v>
      </c>
      <c r="AL83" s="16">
        <v>36.222082954499669</v>
      </c>
      <c r="AM83" s="16">
        <v>23.756465017163414</v>
      </c>
      <c r="AN83" s="16"/>
      <c r="AO83" s="16"/>
      <c r="EW83" s="15">
        <v>216.70906205486131</v>
      </c>
      <c r="EX83" s="15">
        <v>187.81748752359667</v>
      </c>
      <c r="EY83" s="15">
        <v>270.90827789621505</v>
      </c>
      <c r="EZ83" s="15">
        <v>188.86057542975851</v>
      </c>
      <c r="FA83" s="15">
        <v>215.99450920975747</v>
      </c>
      <c r="FB83" s="15">
        <v>183.09860200625306</v>
      </c>
      <c r="FC83" s="15">
        <v>229.36648980946617</v>
      </c>
      <c r="FD83" s="15">
        <v>194.38745636849924</v>
      </c>
      <c r="FE83" s="15">
        <v>215.59397389304078</v>
      </c>
      <c r="FF83" s="15">
        <v>103.96031754451262</v>
      </c>
      <c r="FG83" s="15">
        <v>215.12403718777216</v>
      </c>
      <c r="FH83" s="15">
        <v>391.01761747617968</v>
      </c>
      <c r="FI83" s="15">
        <v>289.09792851187223</v>
      </c>
      <c r="FJ83" s="15">
        <v>330.52065356526145</v>
      </c>
      <c r="FK83" s="15">
        <v>173.5025138245154</v>
      </c>
      <c r="FL83" s="15">
        <v>145.58743493011937</v>
      </c>
      <c r="FM83" s="15">
        <v>177.7421653094473</v>
      </c>
      <c r="FN83" s="15">
        <v>247.91370203162379</v>
      </c>
      <c r="FO83" s="15">
        <v>172.24046454375505</v>
      </c>
      <c r="FP83" s="15">
        <v>214.82866877678566</v>
      </c>
      <c r="FQ83" s="15">
        <v>206.33690789688339</v>
      </c>
      <c r="FR83" s="15">
        <v>182.2909419178539</v>
      </c>
      <c r="FS83" s="15">
        <v>170.68092176260663</v>
      </c>
      <c r="FT83" s="15">
        <v>157.76391245872492</v>
      </c>
      <c r="FU83" s="15">
        <v>228.95258343044441</v>
      </c>
      <c r="FV83" s="15">
        <v>283.78449944016239</v>
      </c>
      <c r="FW83" s="15">
        <v>148.97922160993289</v>
      </c>
      <c r="FX83" s="15">
        <v>237.90658021561882</v>
      </c>
      <c r="FY83" s="15">
        <v>651.5380804994486</v>
      </c>
      <c r="FZ83" s="15">
        <v>506.02112481919386</v>
      </c>
      <c r="GA83" s="15">
        <v>375.4137893393227</v>
      </c>
      <c r="GB83" s="15">
        <v>368.05438614805922</v>
      </c>
      <c r="GC83" s="15">
        <v>151.02028009757973</v>
      </c>
      <c r="GD83" s="15">
        <v>190.21126566034712</v>
      </c>
      <c r="GE83" s="15">
        <v>838.98667435378388</v>
      </c>
      <c r="GF83" s="15">
        <v>208.9343740486963</v>
      </c>
      <c r="GG83" s="15">
        <v>201.08326406649067</v>
      </c>
      <c r="GH83" s="15">
        <v>370.14406785392055</v>
      </c>
      <c r="GI83" s="15">
        <v>206.6207311557761</v>
      </c>
      <c r="GJ83" s="15">
        <v>104.14177802314379</v>
      </c>
      <c r="GK83" s="15">
        <v>202.29014072457758</v>
      </c>
      <c r="GL83" s="15">
        <v>219.69231117916058</v>
      </c>
      <c r="GM83" s="15">
        <v>180.70355675099057</v>
      </c>
      <c r="GN83" s="15">
        <v>152.675741474413</v>
      </c>
      <c r="GO83" s="15">
        <v>222.97738378817127</v>
      </c>
      <c r="GP83" s="15">
        <v>391.64135959327712</v>
      </c>
      <c r="GQ83" s="15">
        <v>252.30552362482123</v>
      </c>
      <c r="GR83" s="15">
        <v>241.46581792118607</v>
      </c>
      <c r="GS83" s="15">
        <v>213.05979519021608</v>
      </c>
      <c r="GT83" s="15">
        <v>204.9980151350363</v>
      </c>
      <c r="GU83" s="15">
        <v>144.52840899430268</v>
      </c>
      <c r="GV83" s="15">
        <v>151.305691722815</v>
      </c>
      <c r="GW83" s="15">
        <v>178.25628098742612</v>
      </c>
      <c r="GX83" s="15">
        <v>763.61230015957153</v>
      </c>
      <c r="GY83" s="15">
        <v>209.94538612950689</v>
      </c>
      <c r="GZ83" s="15">
        <v>177.10859371197068</v>
      </c>
      <c r="HA83" s="15">
        <v>176.79513318921281</v>
      </c>
      <c r="HB83" s="15">
        <v>219.45881134428288</v>
      </c>
      <c r="HC83" s="15">
        <v>205.65313150065504</v>
      </c>
      <c r="HD83" s="15">
        <v>172.71838475685911</v>
      </c>
      <c r="HE83" s="15">
        <v>396.43185622947732</v>
      </c>
      <c r="HF83" s="15">
        <v>94.997478509700329</v>
      </c>
      <c r="HG83" s="15">
        <v>203.99977434893029</v>
      </c>
      <c r="HH83" s="15">
        <v>239.30252765480785</v>
      </c>
      <c r="HI83" s="15">
        <v>202.92973097164682</v>
      </c>
      <c r="HL83" s="15">
        <v>60.827007648745493</v>
      </c>
      <c r="HM83" s="15">
        <v>8.1099214806033242</v>
      </c>
      <c r="HN83" s="15">
        <v>12056.526953910781</v>
      </c>
      <c r="HO83" s="15">
        <v>80983.493621379675</v>
      </c>
      <c r="HP83" s="15">
        <v>1223.6327492831081</v>
      </c>
      <c r="HQ83" s="15">
        <v>101.12870784528408</v>
      </c>
      <c r="HT83">
        <f t="shared" si="143"/>
        <v>33</v>
      </c>
      <c r="HU83" s="18">
        <f t="shared" si="142"/>
        <v>6.0040000000000093</v>
      </c>
      <c r="HV83" s="18">
        <f t="shared" si="142"/>
        <v>2.8280000000000083</v>
      </c>
      <c r="HW83" s="18">
        <f t="shared" si="147"/>
        <v>2.9230000000000089</v>
      </c>
      <c r="HX83" s="18">
        <f t="shared" si="147"/>
        <v>2.9230000000000089</v>
      </c>
      <c r="HY83" s="18">
        <f t="shared" si="147"/>
        <v>1.6939999999999955</v>
      </c>
      <c r="HZ83" s="18">
        <f t="shared" si="147"/>
        <v>5.2040000000000086</v>
      </c>
      <c r="IA83" s="18">
        <f t="shared" si="147"/>
        <v>0.9079999999999977</v>
      </c>
      <c r="IB83" s="18">
        <f t="shared" si="147"/>
        <v>3.9740000000000109</v>
      </c>
      <c r="IC83" s="18">
        <f t="shared" si="147"/>
        <v>3.1460000000000043</v>
      </c>
      <c r="ID83" s="18">
        <f t="shared" si="147"/>
        <v>6.1250000000000027</v>
      </c>
      <c r="IE83" s="18">
        <f t="shared" si="147"/>
        <v>6.9479999999999986</v>
      </c>
      <c r="IF83" s="18">
        <f t="shared" si="147"/>
        <v>4.4030000000000014</v>
      </c>
      <c r="IG83" s="18">
        <f t="shared" si="147"/>
        <v>1.3360000000000039</v>
      </c>
      <c r="IH83" s="18">
        <f t="shared" si="147"/>
        <v>7.8680000000000083</v>
      </c>
      <c r="II83" s="18">
        <f t="shared" si="147"/>
        <v>2.2380000000000067</v>
      </c>
      <c r="IJ83" s="18">
        <f t="shared" si="147"/>
        <v>3.9139999999999953</v>
      </c>
      <c r="IK83" s="18">
        <f t="shared" si="147"/>
        <v>-10.148999999999987</v>
      </c>
      <c r="IL83" s="18">
        <f t="shared" si="147"/>
        <v>3.835999999999995</v>
      </c>
      <c r="IM83" s="18">
        <f t="shared" si="147"/>
        <v>0.70699999999999097</v>
      </c>
      <c r="IN83" s="18">
        <f t="shared" si="147"/>
        <v>2.4000000000001798E-2</v>
      </c>
      <c r="IO83" s="18">
        <f t="shared" si="147"/>
        <v>3.6859999999999893</v>
      </c>
      <c r="IP83" s="18">
        <f t="shared" si="147"/>
        <v>2.5640000000000107</v>
      </c>
      <c r="IQ83" s="18">
        <f t="shared" si="147"/>
        <v>6.0389999999999944</v>
      </c>
      <c r="IR83" s="18">
        <f t="shared" si="147"/>
        <v>1.045000000000007</v>
      </c>
      <c r="IS83" s="18">
        <f t="shared" si="147"/>
        <v>3.662999999999994</v>
      </c>
      <c r="IT83" s="18">
        <f t="shared" si="147"/>
        <v>1.8219999999999903</v>
      </c>
      <c r="IU83" s="18">
        <f t="shared" si="147"/>
        <v>0.98100000000000964</v>
      </c>
      <c r="IV83" s="18">
        <f t="shared" si="147"/>
        <v>6.3269999999999937</v>
      </c>
      <c r="IW83" s="18">
        <f t="shared" si="147"/>
        <v>6.3269999999999937</v>
      </c>
      <c r="IX83" s="18">
        <f t="shared" si="147"/>
        <v>-1.6959999999999975</v>
      </c>
      <c r="IY83" s="18">
        <f t="shared" si="147"/>
        <v>5.0659999999999927</v>
      </c>
      <c r="IZ83" s="18">
        <f t="shared" si="147"/>
        <v>3.1689999999999996</v>
      </c>
      <c r="JA83" s="18">
        <f t="shared" si="147"/>
        <v>-0.81400000000000361</v>
      </c>
      <c r="JB83" s="18">
        <f t="shared" si="147"/>
        <v>3.1949999999999923</v>
      </c>
      <c r="JC83" s="18">
        <f t="shared" si="147"/>
        <v>11.20000000000001</v>
      </c>
      <c r="JD83" s="18">
        <f t="shared" si="147"/>
        <v>1.4580000000000037</v>
      </c>
      <c r="JE83" s="18">
        <f t="shared" si="147"/>
        <v>3.8582385687946807</v>
      </c>
      <c r="JF83" s="18">
        <f t="shared" si="147"/>
        <v>3.8582385687946807</v>
      </c>
      <c r="JG83" s="18">
        <f t="shared" si="147"/>
        <v>3.8582385687946807</v>
      </c>
      <c r="JH83" s="18">
        <f t="shared" si="147"/>
        <v>5.0661429891516008</v>
      </c>
    </row>
    <row r="84" spans="1:268" outlineLevel="2">
      <c r="A84">
        <v>2012</v>
      </c>
      <c r="B84" s="16">
        <v>26.979201128537525</v>
      </c>
      <c r="C84" s="16">
        <v>34.790123900657768</v>
      </c>
      <c r="D84" s="16">
        <v>35.692910534746026</v>
      </c>
      <c r="E84" s="16"/>
      <c r="F84" s="16">
        <v>38.618951718990772</v>
      </c>
      <c r="G84" s="16">
        <v>17.258376452102592</v>
      </c>
      <c r="H84" s="16"/>
      <c r="I84" s="16">
        <v>31.215949401030418</v>
      </c>
      <c r="J84" s="16">
        <v>23.896357621140208</v>
      </c>
      <c r="K84" s="16">
        <v>21.419896017931098</v>
      </c>
      <c r="L84" s="16">
        <v>23.715042219817619</v>
      </c>
      <c r="M84" s="16">
        <v>18.757979536012741</v>
      </c>
      <c r="N84" s="16">
        <v>46.09271489092454</v>
      </c>
      <c r="O84" s="16"/>
      <c r="P84" s="16">
        <v>32.223355979024511</v>
      </c>
      <c r="Q84" s="16">
        <v>33.05550289700097</v>
      </c>
      <c r="R84" s="16">
        <v>29.259564158079669</v>
      </c>
      <c r="S84" s="16">
        <v>22.301538999809566</v>
      </c>
      <c r="T84" s="16">
        <v>34.638246622006626</v>
      </c>
      <c r="U84" s="16">
        <v>32.549958258479805</v>
      </c>
      <c r="V84" s="16">
        <v>22.762832577114864</v>
      </c>
      <c r="W84" s="16">
        <v>21.658132607795519</v>
      </c>
      <c r="X84" s="16">
        <v>19.03673335846392</v>
      </c>
      <c r="Y84" s="16">
        <v>28.462065381471199</v>
      </c>
      <c r="Z84" s="16">
        <v>23.717422601723882</v>
      </c>
      <c r="AA84" s="16">
        <v>26.559227184262564</v>
      </c>
      <c r="AB84" s="16">
        <v>31.824057326664025</v>
      </c>
      <c r="AC84" s="16">
        <v>23.676104720589947</v>
      </c>
      <c r="AD84" s="16">
        <v>23.770919640394283</v>
      </c>
      <c r="AE84" s="16">
        <v>30.808467496000635</v>
      </c>
      <c r="AF84" s="16"/>
      <c r="AG84" s="16">
        <v>28.572944639228403</v>
      </c>
      <c r="AH84" s="16">
        <v>33.628865560993844</v>
      </c>
      <c r="AI84" s="16">
        <v>41.506123970709929</v>
      </c>
      <c r="AJ84" s="16"/>
      <c r="AK84" s="16">
        <v>33.114816837203399</v>
      </c>
      <c r="AL84" s="16">
        <v>36.460886844445042</v>
      </c>
      <c r="AM84" s="16">
        <v>23.854512843527974</v>
      </c>
      <c r="AN84" s="16"/>
      <c r="AO84" s="16"/>
      <c r="EW84" s="15">
        <v>223.23482157241236</v>
      </c>
      <c r="EX84" s="15">
        <v>191.6027285540128</v>
      </c>
      <c r="EY84" s="15">
        <v>278.09617732780339</v>
      </c>
      <c r="EZ84" s="15">
        <v>190.89328744224119</v>
      </c>
      <c r="FA84" s="15">
        <v>222.16753155982482</v>
      </c>
      <c r="FB84" s="15">
        <v>185.41665332842226</v>
      </c>
      <c r="FC84" s="15">
        <v>240.3178812448202</v>
      </c>
      <c r="FD84" s="15">
        <v>198.19517056916271</v>
      </c>
      <c r="FE84" s="15">
        <v>219.96500731962763</v>
      </c>
      <c r="FF84" s="15">
        <v>106.256179613754</v>
      </c>
      <c r="FG84" s="15">
        <v>218.855338549333</v>
      </c>
      <c r="FH84" s="15">
        <v>403.93220747234159</v>
      </c>
      <c r="FI84" s="15">
        <v>300.60887329449707</v>
      </c>
      <c r="FJ84" s="15">
        <v>343.17833633703322</v>
      </c>
      <c r="FK84" s="15">
        <v>173.8871938377313</v>
      </c>
      <c r="FL84" s="15">
        <v>148.32830343243535</v>
      </c>
      <c r="FM84" s="15">
        <v>179.47328877740071</v>
      </c>
      <c r="FN84" s="15">
        <v>256.41733824290878</v>
      </c>
      <c r="FO84" s="15">
        <v>175.78088372623779</v>
      </c>
      <c r="FP84" s="15">
        <v>218.88149513372608</v>
      </c>
      <c r="FQ84" s="15">
        <v>207.31989735184919</v>
      </c>
      <c r="FR84" s="15">
        <v>183.92822365419013</v>
      </c>
      <c r="FS84" s="15">
        <v>172.96194596678274</v>
      </c>
      <c r="FT84" s="15">
        <v>153.59089362256839</v>
      </c>
      <c r="FU84" s="15">
        <v>236.95290416071623</v>
      </c>
      <c r="FV84" s="15">
        <v>293.45560412617948</v>
      </c>
      <c r="FW84" s="15">
        <v>151.14823655201945</v>
      </c>
      <c r="FX84" s="15">
        <v>242.72687027152273</v>
      </c>
      <c r="FY84" s="15">
        <v>698.17024358308686</v>
      </c>
      <c r="FZ84" s="15">
        <v>534.37422153977002</v>
      </c>
      <c r="GA84" s="15">
        <v>391.75331682394426</v>
      </c>
      <c r="GB84" s="15">
        <v>382.8311225335753</v>
      </c>
      <c r="GC84" s="15">
        <v>150.27441783715463</v>
      </c>
      <c r="GD84" s="15">
        <v>191.38642313415022</v>
      </c>
      <c r="GE84" s="15">
        <v>867.0155441202935</v>
      </c>
      <c r="GF84" s="15">
        <v>211.86322968048475</v>
      </c>
      <c r="GG84" s="15">
        <v>206.08214360780656</v>
      </c>
      <c r="GH84" s="15">
        <v>378.35917537493896</v>
      </c>
      <c r="GI84" s="15">
        <v>210.98920603513017</v>
      </c>
      <c r="GJ84" s="15">
        <v>108.19903751501973</v>
      </c>
      <c r="GK84" s="15">
        <v>204.14406641998258</v>
      </c>
      <c r="GL84" s="15">
        <v>224.91026106840602</v>
      </c>
      <c r="GM84" s="15">
        <v>187.66161919022227</v>
      </c>
      <c r="GN84" s="15">
        <v>156.75528053119703</v>
      </c>
      <c r="GO84" s="15">
        <v>225.86470465376198</v>
      </c>
      <c r="GP84" s="15">
        <v>417.12433905082469</v>
      </c>
      <c r="GQ84" s="15">
        <v>263.4343385340851</v>
      </c>
      <c r="GR84" s="15">
        <v>253.33694798557028</v>
      </c>
      <c r="GS84" s="15">
        <v>220.5211228032023</v>
      </c>
      <c r="GT84" s="15">
        <v>204.7241199144614</v>
      </c>
      <c r="GU84" s="15">
        <v>148.62886584833248</v>
      </c>
      <c r="GV84" s="15">
        <v>154.63482288981842</v>
      </c>
      <c r="GW84" s="15">
        <v>181.43916544769854</v>
      </c>
      <c r="GX84" s="15">
        <v>801.73904221895464</v>
      </c>
      <c r="GY84" s="15">
        <v>216.03086923674579</v>
      </c>
      <c r="GZ84" s="15">
        <v>178.8930031472724</v>
      </c>
      <c r="HA84" s="15">
        <v>180.44436943215405</v>
      </c>
      <c r="HB84" s="15">
        <v>220.15384586645314</v>
      </c>
      <c r="HC84" s="15">
        <v>209.53742841020087</v>
      </c>
      <c r="HD84" s="15">
        <v>175.96924313702729</v>
      </c>
      <c r="HE84" s="15">
        <v>418.23229817471838</v>
      </c>
      <c r="HF84" s="15">
        <v>94.758897474516971</v>
      </c>
      <c r="HG84" s="15">
        <v>206.72767591548492</v>
      </c>
      <c r="HH84" s="15">
        <v>243.3250899518811</v>
      </c>
      <c r="HI84" s="15">
        <v>210.67889164190896</v>
      </c>
      <c r="HL84" s="15">
        <v>62.913438501974085</v>
      </c>
      <c r="HM84" s="15">
        <v>8.4963426383960812</v>
      </c>
      <c r="HN84" s="15">
        <v>12754.691847540464</v>
      </c>
      <c r="HO84" s="15">
        <v>82784.626732012795</v>
      </c>
      <c r="HP84" s="15">
        <v>1290.9226451593793</v>
      </c>
      <c r="HQ84" s="15">
        <v>107.08896566730343</v>
      </c>
      <c r="HT84">
        <f t="shared" si="143"/>
        <v>34</v>
      </c>
      <c r="HU84" s="18">
        <f t="shared" si="142"/>
        <v>-1.0260000000000047</v>
      </c>
      <c r="HV84" s="18">
        <f t="shared" si="142"/>
        <v>3.7770000000000081</v>
      </c>
      <c r="HW84" s="18">
        <f t="shared" si="147"/>
        <v>0.67999999999999172</v>
      </c>
      <c r="HX84" s="18">
        <f t="shared" si="147"/>
        <v>0.67999999999999172</v>
      </c>
      <c r="HY84" s="18">
        <f t="shared" si="147"/>
        <v>0.73900000000000077</v>
      </c>
      <c r="HZ84" s="18">
        <f t="shared" si="147"/>
        <v>5.1220000000000043</v>
      </c>
      <c r="IA84" s="18">
        <f t="shared" si="147"/>
        <v>-0.70700000000001317</v>
      </c>
      <c r="IB84" s="18">
        <f t="shared" si="147"/>
        <v>1.9209999999999949</v>
      </c>
      <c r="IC84" s="18">
        <f t="shared" si="147"/>
        <v>1.7609999999999904</v>
      </c>
      <c r="ID84" s="18">
        <f t="shared" si="147"/>
        <v>5.3379999999999983</v>
      </c>
      <c r="IE84" s="18">
        <f t="shared" si="147"/>
        <v>3.9130000000000109</v>
      </c>
      <c r="IF84" s="18">
        <f t="shared" si="147"/>
        <v>4.8829999999999929</v>
      </c>
      <c r="IG84" s="18">
        <f t="shared" si="147"/>
        <v>0.22899999999999032</v>
      </c>
      <c r="IH84" s="18">
        <f t="shared" si="147"/>
        <v>5.6419999999999915</v>
      </c>
      <c r="II84" s="18">
        <f t="shared" si="147"/>
        <v>0.37300000000000111</v>
      </c>
      <c r="IJ84" s="18">
        <f t="shared" si="147"/>
        <v>0.4269999999999996</v>
      </c>
      <c r="IK84" s="18">
        <f t="shared" si="147"/>
        <v>-7.0869999999999989</v>
      </c>
      <c r="IL84" s="18">
        <f t="shared" si="147"/>
        <v>4.1290000000000049</v>
      </c>
      <c r="IM84" s="18">
        <f t="shared" si="147"/>
        <v>-2.9810000000000003</v>
      </c>
      <c r="IN84" s="18">
        <f t="shared" si="147"/>
        <v>1.3749999999999929</v>
      </c>
      <c r="IO84" s="18">
        <f t="shared" si="147"/>
        <v>2.4029999999999996</v>
      </c>
      <c r="IP84" s="18">
        <f t="shared" si="147"/>
        <v>7.0370000000000044</v>
      </c>
      <c r="IQ84" s="18">
        <f t="shared" si="147"/>
        <v>3.844000000000003</v>
      </c>
      <c r="IR84" s="18">
        <f t="shared" si="147"/>
        <v>1.6499999999999959</v>
      </c>
      <c r="IS84" s="18">
        <f t="shared" si="147"/>
        <v>3.6419999999999897</v>
      </c>
      <c r="IT84" s="18">
        <f t="shared" si="147"/>
        <v>2.479000000000009</v>
      </c>
      <c r="IU84" s="18">
        <f t="shared" si="147"/>
        <v>2.7029999999999887</v>
      </c>
      <c r="IV84" s="18">
        <f t="shared" si="147"/>
        <v>6.1399999999999899</v>
      </c>
      <c r="IW84" s="18">
        <f t="shared" si="147"/>
        <v>6.1399999999999899</v>
      </c>
      <c r="IX84" s="18">
        <f t="shared" si="147"/>
        <v>-4.0569999999999995</v>
      </c>
      <c r="IY84" s="18">
        <f t="shared" si="147"/>
        <v>4.0240000000000054</v>
      </c>
      <c r="IZ84" s="18">
        <f t="shared" si="147"/>
        <v>2.3959999999999981</v>
      </c>
      <c r="JA84" s="18">
        <f t="shared" si="147"/>
        <v>-2.9580000000000051</v>
      </c>
      <c r="JB84" s="18">
        <f t="shared" si="147"/>
        <v>-0.58799999999999963</v>
      </c>
      <c r="JC84" s="18">
        <f t="shared" si="147"/>
        <v>4.7879999999999923</v>
      </c>
      <c r="JD84" s="18">
        <f t="shared" si="147"/>
        <v>1.4699999999999935</v>
      </c>
      <c r="JE84" s="18">
        <f t="shared" si="147"/>
        <v>6.8969622981982504</v>
      </c>
      <c r="JF84" s="18">
        <f t="shared" si="147"/>
        <v>6.8969622981982504</v>
      </c>
      <c r="JG84" s="18">
        <f t="shared" si="147"/>
        <v>6.8969622981982504</v>
      </c>
      <c r="JH84" s="18">
        <f t="shared" si="147"/>
        <v>4.0240683248808029</v>
      </c>
    </row>
    <row r="85" spans="1:268" outlineLevel="2">
      <c r="A85">
        <v>2013</v>
      </c>
      <c r="B85" s="16">
        <v>26.97583762734326</v>
      </c>
      <c r="C85" s="16">
        <v>34.801290917096551</v>
      </c>
      <c r="D85" s="16">
        <v>35.928848081227258</v>
      </c>
      <c r="E85" s="16"/>
      <c r="F85" s="16">
        <v>38.605074343158975</v>
      </c>
      <c r="G85" s="16">
        <v>17.270176263007535</v>
      </c>
      <c r="H85" s="16"/>
      <c r="I85" s="16">
        <v>31.168448803004676</v>
      </c>
      <c r="J85" s="16">
        <v>23.964552354636862</v>
      </c>
      <c r="K85" s="16">
        <v>21.717107566682465</v>
      </c>
      <c r="L85" s="16">
        <v>23.615673317345646</v>
      </c>
      <c r="M85" s="16">
        <v>18.762670836564201</v>
      </c>
      <c r="N85" s="16">
        <v>45.880388259877684</v>
      </c>
      <c r="O85" s="16"/>
      <c r="P85" s="16">
        <v>32.440173754889805</v>
      </c>
      <c r="Q85" s="16">
        <v>33.129841261631739</v>
      </c>
      <c r="R85" s="16">
        <v>29.655916079961035</v>
      </c>
      <c r="S85" s="16">
        <v>22.215565924290562</v>
      </c>
      <c r="T85" s="16">
        <v>34.646120371172714</v>
      </c>
      <c r="U85" s="16">
        <v>32.659272858483078</v>
      </c>
      <c r="V85" s="16">
        <v>22.960061776258804</v>
      </c>
      <c r="W85" s="16">
        <v>21.831825643267358</v>
      </c>
      <c r="X85" s="16">
        <v>18.794646132630355</v>
      </c>
      <c r="Y85" s="16">
        <v>28.502456566515853</v>
      </c>
      <c r="Z85" s="16">
        <v>24.02546336249204</v>
      </c>
      <c r="AA85" s="16">
        <v>26.269793856472909</v>
      </c>
      <c r="AB85" s="16">
        <v>31.629878578900509</v>
      </c>
      <c r="AC85" s="16">
        <v>23.603764395824747</v>
      </c>
      <c r="AD85" s="16">
        <v>23.709376387902221</v>
      </c>
      <c r="AE85" s="16">
        <v>31.1336382252092</v>
      </c>
      <c r="AF85" s="16"/>
      <c r="AG85" s="16">
        <v>28.738613069326192</v>
      </c>
      <c r="AH85" s="16">
        <v>33.793041460070881</v>
      </c>
      <c r="AI85" s="16">
        <v>41.258641867521249</v>
      </c>
      <c r="AJ85" s="16"/>
      <c r="AK85" s="16">
        <v>33.121618681965749</v>
      </c>
      <c r="AL85" s="16">
        <v>36.688734979329865</v>
      </c>
      <c r="AM85" s="16">
        <v>23.955625700260406</v>
      </c>
      <c r="AN85" s="16"/>
      <c r="AO85" s="16"/>
      <c r="EW85" s="15">
        <v>229.43717256091662</v>
      </c>
      <c r="EX85" s="15">
        <v>194.45273467610505</v>
      </c>
      <c r="EY85" s="15">
        <v>285.232925980353</v>
      </c>
      <c r="EZ85" s="15">
        <v>192.86613769566006</v>
      </c>
      <c r="FA85" s="15">
        <v>227.06504666455464</v>
      </c>
      <c r="FB85" s="15">
        <v>187.70496247107039</v>
      </c>
      <c r="FC85" s="15">
        <v>251.38652942471083</v>
      </c>
      <c r="FD85" s="15">
        <v>202.01641422371938</v>
      </c>
      <c r="FE85" s="15">
        <v>223.38668072874717</v>
      </c>
      <c r="FF85" s="15">
        <v>108.41532025052061</v>
      </c>
      <c r="FG85" s="15">
        <v>222.6129859834773</v>
      </c>
      <c r="FH85" s="15">
        <v>416.18497118836643</v>
      </c>
      <c r="FI85" s="15">
        <v>311.80373159610889</v>
      </c>
      <c r="FJ85" s="15">
        <v>355.74993107172372</v>
      </c>
      <c r="FK85" s="15">
        <v>174.48457493753037</v>
      </c>
      <c r="FL85" s="15">
        <v>151.17595887045871</v>
      </c>
      <c r="FM85" s="15">
        <v>181.53951698945718</v>
      </c>
      <c r="FN85" s="15">
        <v>264.1236739328657</v>
      </c>
      <c r="FO85" s="15">
        <v>179.39306485189914</v>
      </c>
      <c r="FP85" s="15">
        <v>223.43886002324493</v>
      </c>
      <c r="FQ85" s="15">
        <v>208.30678957536608</v>
      </c>
      <c r="FR85" s="15">
        <v>185.55733204100406</v>
      </c>
      <c r="FS85" s="15">
        <v>175.3037103493777</v>
      </c>
      <c r="FT85" s="15">
        <v>149.60787709294863</v>
      </c>
      <c r="FU85" s="15">
        <v>245.16372759788388</v>
      </c>
      <c r="FV85" s="15">
        <v>303.19004944728698</v>
      </c>
      <c r="FW85" s="15">
        <v>153.76535148615406</v>
      </c>
      <c r="FX85" s="15">
        <v>248.0889404260854</v>
      </c>
      <c r="FY85" s="15">
        <v>746.19661459383587</v>
      </c>
      <c r="FZ85" s="15">
        <v>563.2603732922455</v>
      </c>
      <c r="GA85" s="15">
        <v>412.37321458996405</v>
      </c>
      <c r="GB85" s="15">
        <v>397.94653317000478</v>
      </c>
      <c r="GC85" s="15">
        <v>149.58989419831391</v>
      </c>
      <c r="GD85" s="15">
        <v>192.63159535313156</v>
      </c>
      <c r="GE85" s="15">
        <v>894.57898269132784</v>
      </c>
      <c r="GF85" s="15">
        <v>215.14056919341849</v>
      </c>
      <c r="GG85" s="15">
        <v>211.39821032178475</v>
      </c>
      <c r="GH85" s="15">
        <v>386.85753804933427</v>
      </c>
      <c r="GI85" s="15">
        <v>215.35489178151977</v>
      </c>
      <c r="GJ85" s="15">
        <v>112.28791128540408</v>
      </c>
      <c r="GK85" s="15">
        <v>206.1410638231367</v>
      </c>
      <c r="GL85" s="15">
        <v>230.55832449296616</v>
      </c>
      <c r="GM85" s="15">
        <v>194.59890446475913</v>
      </c>
      <c r="GN85" s="15">
        <v>160.75423466393451</v>
      </c>
      <c r="GO85" s="15">
        <v>228.84743831231083</v>
      </c>
      <c r="GP85" s="15">
        <v>442.07541241842154</v>
      </c>
      <c r="GQ85" s="15">
        <v>274.68912924732689</v>
      </c>
      <c r="GR85" s="15">
        <v>264.68080786956358</v>
      </c>
      <c r="GS85" s="15">
        <v>228.105964176143</v>
      </c>
      <c r="GT85" s="15">
        <v>204.73592010323975</v>
      </c>
      <c r="GU85" s="15">
        <v>153.00797830339528</v>
      </c>
      <c r="GV85" s="15">
        <v>157.50735576707396</v>
      </c>
      <c r="GW85" s="15">
        <v>184.52815322318264</v>
      </c>
      <c r="GX85" s="15">
        <v>838.73531757579508</v>
      </c>
      <c r="GY85" s="15">
        <v>221.89513565934408</v>
      </c>
      <c r="GZ85" s="15">
        <v>180.94701122523645</v>
      </c>
      <c r="HA85" s="15">
        <v>183.69324046085214</v>
      </c>
      <c r="HB85" s="15">
        <v>220.97899137191507</v>
      </c>
      <c r="HC85" s="15">
        <v>213.55765975307645</v>
      </c>
      <c r="HD85" s="15">
        <v>179.20465953612393</v>
      </c>
      <c r="HE85" s="15">
        <v>440.99073961202851</v>
      </c>
      <c r="HF85" s="15">
        <v>94.165747676908239</v>
      </c>
      <c r="HG85" s="15">
        <v>209.61646451945271</v>
      </c>
      <c r="HH85" s="15">
        <v>247.5642910978483</v>
      </c>
      <c r="HI85" s="15">
        <v>217.7487096975681</v>
      </c>
      <c r="HL85" s="15">
        <v>64.804253089809663</v>
      </c>
      <c r="HM85" s="15">
        <v>8.9284867867298754</v>
      </c>
      <c r="HN85" s="15">
        <v>13488.064836417259</v>
      </c>
      <c r="HO85" s="15">
        <v>84335.829951716092</v>
      </c>
      <c r="HP85" s="15">
        <v>1361.1694499796058</v>
      </c>
      <c r="HQ85" s="15">
        <v>112.79870145774819</v>
      </c>
      <c r="HT85">
        <f t="shared" si="143"/>
        <v>35</v>
      </c>
      <c r="HU85" s="18">
        <f t="shared" si="142"/>
        <v>2.4049999999999905</v>
      </c>
      <c r="HV85" s="18">
        <f t="shared" si="142"/>
        <v>2.2059999999999969</v>
      </c>
      <c r="HW85" s="18">
        <f t="shared" si="147"/>
        <v>2.5999999999992696E-2</v>
      </c>
      <c r="HX85" s="18">
        <f t="shared" si="147"/>
        <v>2.5999999999992696E-2</v>
      </c>
      <c r="HY85" s="18">
        <f t="shared" si="147"/>
        <v>0.4590000000000094</v>
      </c>
      <c r="HZ85" s="18">
        <f t="shared" si="147"/>
        <v>6.796000000000002</v>
      </c>
      <c r="IA85" s="18">
        <f t="shared" si="147"/>
        <v>2.350999999999992</v>
      </c>
      <c r="IB85" s="18">
        <f t="shared" si="147"/>
        <v>3.004999999999991</v>
      </c>
      <c r="IC85" s="18">
        <f t="shared" si="147"/>
        <v>2.3290000000000033</v>
      </c>
      <c r="ID85" s="18">
        <f t="shared" si="147"/>
        <v>2.9679999999999929</v>
      </c>
      <c r="IE85" s="18">
        <f t="shared" si="147"/>
        <v>5.1339999999999941</v>
      </c>
      <c r="IF85" s="18">
        <f t="shared" si="147"/>
        <v>2.4950000000000028</v>
      </c>
      <c r="IG85" s="18">
        <f t="shared" si="147"/>
        <v>0.93499999999999694</v>
      </c>
      <c r="IH85" s="18">
        <f t="shared" si="147"/>
        <v>4.9469999999999903</v>
      </c>
      <c r="II85" s="18">
        <f t="shared" si="147"/>
        <v>0.61500000000000998</v>
      </c>
      <c r="IJ85" s="18">
        <f t="shared" si="147"/>
        <v>0.43200000000001015</v>
      </c>
      <c r="IK85" s="18">
        <f t="shared" si="147"/>
        <v>-2.5160000000000071</v>
      </c>
      <c r="IL85" s="18">
        <f t="shared" si="147"/>
        <v>2.7919999999999945</v>
      </c>
      <c r="IM85" s="18">
        <f t="shared" si="147"/>
        <v>-1.8410000000000037</v>
      </c>
      <c r="IN85" s="18">
        <f t="shared" si="147"/>
        <v>2.0049999999999901</v>
      </c>
      <c r="IO85" s="18">
        <f t="shared" si="147"/>
        <v>3.1649999999999956</v>
      </c>
      <c r="IP85" s="18">
        <f t="shared" si="147"/>
        <v>2.0110000000000072</v>
      </c>
      <c r="IQ85" s="18">
        <f t="shared" si="147"/>
        <v>3.5500000000000087</v>
      </c>
      <c r="IR85" s="18">
        <f t="shared" si="147"/>
        <v>3.1709999999999905</v>
      </c>
      <c r="IS85" s="18">
        <f t="shared" si="147"/>
        <v>1.3540000000000108</v>
      </c>
      <c r="IT85" s="18">
        <f t="shared" si="147"/>
        <v>2.2820000000000062</v>
      </c>
      <c r="IU85" s="18">
        <f t="shared" si="147"/>
        <v>1.0340000000000016</v>
      </c>
      <c r="IV85" s="18">
        <f t="shared" si="147"/>
        <v>5.8529999999999971</v>
      </c>
      <c r="IW85" s="18">
        <f t="shared" si="147"/>
        <v>5.8529999999999971</v>
      </c>
      <c r="IX85" s="18">
        <f t="shared" si="147"/>
        <v>-0.92299999999999605</v>
      </c>
      <c r="IY85" s="18">
        <f t="shared" si="147"/>
        <v>1.7549999999999955</v>
      </c>
      <c r="IZ85" s="18">
        <f t="shared" si="147"/>
        <v>2.4850000000000039</v>
      </c>
      <c r="JA85" s="18">
        <f t="shared" si="147"/>
        <v>-1.4369999999999994</v>
      </c>
      <c r="JB85" s="18">
        <f t="shared" si="147"/>
        <v>1.1879999999999891</v>
      </c>
      <c r="JC85" s="18">
        <f t="shared" si="147"/>
        <v>8.4859999999999935</v>
      </c>
      <c r="JD85" s="18">
        <f t="shared" si="147"/>
        <v>1.8899999999999917</v>
      </c>
      <c r="JE85" s="18">
        <f t="shared" si="147"/>
        <v>6.7505273440504387</v>
      </c>
      <c r="JF85" s="18">
        <f t="shared" si="147"/>
        <v>6.7505273440504387</v>
      </c>
      <c r="JG85" s="18">
        <f t="shared" si="147"/>
        <v>6.7505273440504387</v>
      </c>
      <c r="JH85" s="18">
        <f t="shared" si="147"/>
        <v>1.75540302656505</v>
      </c>
    </row>
    <row r="86" spans="1:268" outlineLevel="2">
      <c r="A86">
        <v>2014</v>
      </c>
      <c r="B86" s="16">
        <v>26.959187098918811</v>
      </c>
      <c r="C86" s="16">
        <v>34.82470621758452</v>
      </c>
      <c r="D86" s="16">
        <v>36.202543968292701</v>
      </c>
      <c r="E86" s="16"/>
      <c r="F86" s="16">
        <v>38.595271856646434</v>
      </c>
      <c r="G86" s="16">
        <v>17.249466114432636</v>
      </c>
      <c r="H86" s="16"/>
      <c r="I86" s="16">
        <v>31.137053155558512</v>
      </c>
      <c r="J86" s="16">
        <v>24.15290377925422</v>
      </c>
      <c r="K86" s="16">
        <v>22.019285211701391</v>
      </c>
      <c r="L86" s="16">
        <v>23.640202878586074</v>
      </c>
      <c r="M86" s="16">
        <v>18.755698962825914</v>
      </c>
      <c r="N86" s="16">
        <v>45.691127638928315</v>
      </c>
      <c r="O86" s="16"/>
      <c r="P86" s="16">
        <v>32.669926408800464</v>
      </c>
      <c r="Q86" s="16">
        <v>33.21215222042084</v>
      </c>
      <c r="R86" s="16">
        <v>30.064043992357938</v>
      </c>
      <c r="S86" s="16">
        <v>22.077105874005365</v>
      </c>
      <c r="T86" s="16">
        <v>34.634062613345471</v>
      </c>
      <c r="U86" s="16">
        <v>32.83810596580669</v>
      </c>
      <c r="V86" s="16">
        <v>23.192645216307852</v>
      </c>
      <c r="W86" s="16">
        <v>22.0283956631805</v>
      </c>
      <c r="X86" s="16">
        <v>18.635137842069199</v>
      </c>
      <c r="Y86" s="16">
        <v>28.508835952148832</v>
      </c>
      <c r="Z86" s="16">
        <v>24.342051441374689</v>
      </c>
      <c r="AA86" s="16">
        <v>26.063264461865113</v>
      </c>
      <c r="AB86" s="16">
        <v>31.402108161214962</v>
      </c>
      <c r="AC86" s="16">
        <v>23.513601879574274</v>
      </c>
      <c r="AD86" s="16">
        <v>23.713124851165983</v>
      </c>
      <c r="AE86" s="16">
        <v>31.378182087844561</v>
      </c>
      <c r="AF86" s="16"/>
      <c r="AG86" s="16">
        <v>28.944223057937414</v>
      </c>
      <c r="AH86" s="16">
        <v>33.796499197360625</v>
      </c>
      <c r="AI86" s="16">
        <v>40.978791972796138</v>
      </c>
      <c r="AJ86" s="16"/>
      <c r="AK86" s="16">
        <v>33.053161546516165</v>
      </c>
      <c r="AL86" s="16">
        <v>36.850370433682947</v>
      </c>
      <c r="AM86" s="16">
        <v>24.049698413443416</v>
      </c>
      <c r="AN86" s="16"/>
      <c r="AO86" s="16"/>
      <c r="EW86" s="15">
        <v>235.45080309156339</v>
      </c>
      <c r="EX86" s="15">
        <v>196.3690945609207</v>
      </c>
      <c r="EY86" s="15">
        <v>292.29159438032605</v>
      </c>
      <c r="EZ86" s="15">
        <v>194.80946979505421</v>
      </c>
      <c r="FA86" s="15">
        <v>230.83081447886059</v>
      </c>
      <c r="FB86" s="15">
        <v>189.9823123746649</v>
      </c>
      <c r="FC86" s="15">
        <v>262.33819633472842</v>
      </c>
      <c r="FD86" s="15">
        <v>205.95922267553883</v>
      </c>
      <c r="FE86" s="15">
        <v>225.8583145468447</v>
      </c>
      <c r="FF86" s="15">
        <v>110.51434200955728</v>
      </c>
      <c r="FG86" s="15">
        <v>226.3573501934878</v>
      </c>
      <c r="FH86" s="15">
        <v>427.67476279843999</v>
      </c>
      <c r="FI86" s="15">
        <v>322.49297787226391</v>
      </c>
      <c r="FJ86" s="15">
        <v>368.18858216909348</v>
      </c>
      <c r="FK86" s="15">
        <v>175.44260361857431</v>
      </c>
      <c r="FL86" s="15">
        <v>154.19878431223395</v>
      </c>
      <c r="FM86" s="15">
        <v>183.9589363042767</v>
      </c>
      <c r="FN86" s="15">
        <v>270.80097386846768</v>
      </c>
      <c r="FO86" s="15">
        <v>183.030883260476</v>
      </c>
      <c r="FP86" s="15">
        <v>228.5728872889205</v>
      </c>
      <c r="FQ86" s="15">
        <v>209.42523378815375</v>
      </c>
      <c r="FR86" s="15">
        <v>187.18780554504991</v>
      </c>
      <c r="FS86" s="15">
        <v>177.67891316857532</v>
      </c>
      <c r="FT86" s="15">
        <v>146.04593736213562</v>
      </c>
      <c r="FU86" s="15">
        <v>253.54943495207132</v>
      </c>
      <c r="FV86" s="15">
        <v>312.96563674349875</v>
      </c>
      <c r="FW86" s="15">
        <v>156.87765511276129</v>
      </c>
      <c r="FX86" s="15">
        <v>254.00841886673578</v>
      </c>
      <c r="FY86" s="15">
        <v>795.199868495283</v>
      </c>
      <c r="FZ86" s="15">
        <v>592.41531730402744</v>
      </c>
      <c r="GA86" s="15">
        <v>437.53230468147649</v>
      </c>
      <c r="GB86" s="15">
        <v>413.31550962184451</v>
      </c>
      <c r="GC86" s="15">
        <v>149.02204204603743</v>
      </c>
      <c r="GD86" s="15">
        <v>193.88581264522347</v>
      </c>
      <c r="GE86" s="15">
        <v>921.66122690064537</v>
      </c>
      <c r="GF86" s="15">
        <v>218.8116999557229</v>
      </c>
      <c r="GG86" s="15">
        <v>217.06729847057105</v>
      </c>
      <c r="GH86" s="15">
        <v>395.67740152156995</v>
      </c>
      <c r="GI86" s="15">
        <v>219.61314808557427</v>
      </c>
      <c r="GJ86" s="15">
        <v>116.36646094900975</v>
      </c>
      <c r="GK86" s="15">
        <v>208.3561430675679</v>
      </c>
      <c r="GL86" s="15">
        <v>236.63437562726168</v>
      </c>
      <c r="GM86" s="15">
        <v>201.32018428090601</v>
      </c>
      <c r="GN86" s="15">
        <v>164.6685366032105</v>
      </c>
      <c r="GO86" s="15">
        <v>231.92263742776578</v>
      </c>
      <c r="GP86" s="15">
        <v>465.92986720459606</v>
      </c>
      <c r="GQ86" s="15">
        <v>285.87855044890534</v>
      </c>
      <c r="GR86" s="15">
        <v>275.33395043617094</v>
      </c>
      <c r="GS86" s="15">
        <v>235.89709935294778</v>
      </c>
      <c r="GT86" s="15">
        <v>205.14534639961212</v>
      </c>
      <c r="GU86" s="15">
        <v>157.72235961184541</v>
      </c>
      <c r="GV86" s="15">
        <v>159.97198449547227</v>
      </c>
      <c r="GW86" s="15">
        <v>187.68987805803752</v>
      </c>
      <c r="GX86" s="15">
        <v>874.26010103903809</v>
      </c>
      <c r="GY86" s="15">
        <v>227.60404608677342</v>
      </c>
      <c r="GZ86" s="15">
        <v>183.43235539853535</v>
      </c>
      <c r="HA86" s="15">
        <v>186.51615615793904</v>
      </c>
      <c r="HB86" s="15">
        <v>222.06263978050762</v>
      </c>
      <c r="HC86" s="15">
        <v>217.72797676942741</v>
      </c>
      <c r="HD86" s="15">
        <v>182.41774446992761</v>
      </c>
      <c r="HE86" s="15">
        <v>464.38008685016007</v>
      </c>
      <c r="HF86" s="15">
        <v>93.34370164486738</v>
      </c>
      <c r="HG86" s="15">
        <v>212.60692999928523</v>
      </c>
      <c r="HH86" s="15">
        <v>252.0070139155228</v>
      </c>
      <c r="HI86" s="15">
        <v>223.97976847002846</v>
      </c>
      <c r="HL86" s="15">
        <v>66.442598799864484</v>
      </c>
      <c r="HM86" s="15">
        <v>9.401821716433183</v>
      </c>
      <c r="HN86" s="15">
        <v>14246.596990155529</v>
      </c>
      <c r="HO86" s="15">
        <v>85664.133681499385</v>
      </c>
      <c r="HP86" s="15">
        <v>1433.3634931523115</v>
      </c>
      <c r="HQ86" s="15">
        <v>118.19468533889466</v>
      </c>
      <c r="HT86">
        <f t="shared" si="143"/>
        <v>36</v>
      </c>
      <c r="HU86" s="18">
        <f t="shared" si="142"/>
        <v>-2.5129999999999986</v>
      </c>
      <c r="HV86" s="18">
        <f t="shared" si="142"/>
        <v>2.5560000000000027</v>
      </c>
      <c r="HW86" s="18">
        <f t="shared" si="147"/>
        <v>0.66100000000000048</v>
      </c>
      <c r="HX86" s="18">
        <f t="shared" si="147"/>
        <v>0.66100000000000048</v>
      </c>
      <c r="HY86" s="18">
        <f t="shared" si="147"/>
        <v>1.5789999999999971</v>
      </c>
      <c r="HZ86" s="18">
        <f t="shared" si="147"/>
        <v>5.4610000000000047</v>
      </c>
      <c r="IA86" s="18">
        <f t="shared" si="147"/>
        <v>1.1479999999999935</v>
      </c>
      <c r="IB86" s="18">
        <f t="shared" si="147"/>
        <v>0.50399999999999334</v>
      </c>
      <c r="IC86" s="18">
        <f t="shared" si="147"/>
        <v>2.8699999999999948</v>
      </c>
      <c r="ID86" s="18">
        <f t="shared" si="147"/>
        <v>1.7879999999999896</v>
      </c>
      <c r="IE86" s="18">
        <f t="shared" si="147"/>
        <v>4.4990000000000085</v>
      </c>
      <c r="IF86" s="18">
        <f t="shared" si="147"/>
        <v>3.5420000000000007</v>
      </c>
      <c r="IG86" s="18">
        <f t="shared" si="147"/>
        <v>1.6159999999999952</v>
      </c>
      <c r="IH86" s="18">
        <f t="shared" si="147"/>
        <v>3.7889999999999979</v>
      </c>
      <c r="II86" s="18">
        <f t="shared" si="147"/>
        <v>0.97499999999999254</v>
      </c>
      <c r="IJ86" s="18">
        <f t="shared" si="147"/>
        <v>2.2170000000000023</v>
      </c>
      <c r="IK86" s="18">
        <f t="shared" si="147"/>
        <v>0.47600000000000975</v>
      </c>
      <c r="IL86" s="18">
        <f t="shared" si="147"/>
        <v>3.0580000000000052</v>
      </c>
      <c r="IM86" s="18">
        <f t="shared" si="147"/>
        <v>-4.9999999999994493E-3</v>
      </c>
      <c r="IN86" s="18">
        <f t="shared" si="147"/>
        <v>0.29600000000000737</v>
      </c>
      <c r="IO86" s="18">
        <f t="shared" si="147"/>
        <v>3.2019999999999937</v>
      </c>
      <c r="IP86" s="18">
        <f t="shared" si="147"/>
        <v>1.8999999999999906</v>
      </c>
      <c r="IQ86" s="18">
        <f t="shared" si="147"/>
        <v>3.5369999999999902</v>
      </c>
      <c r="IR86" s="18">
        <f t="shared" si="147"/>
        <v>2.6229999999999976</v>
      </c>
      <c r="IS86" s="18">
        <f t="shared" si="147"/>
        <v>2.849999999999997</v>
      </c>
      <c r="IT86" s="18">
        <f t="shared" si="147"/>
        <v>3.7570000000000103</v>
      </c>
      <c r="IU86" s="18">
        <f t="shared" si="147"/>
        <v>1.9700000000000051</v>
      </c>
      <c r="IV86" s="18">
        <f t="shared" si="147"/>
        <v>2.3819999999999952</v>
      </c>
      <c r="IW86" s="18">
        <f t="shared" si="147"/>
        <v>2.3819999999999952</v>
      </c>
      <c r="IX86" s="18">
        <f t="shared" si="147"/>
        <v>0.79199999999999271</v>
      </c>
      <c r="IY86" s="18">
        <f t="shared" si="147"/>
        <v>0.73600000000000332</v>
      </c>
      <c r="IZ86" s="18">
        <f t="shared" si="147"/>
        <v>1.4140000000000041</v>
      </c>
      <c r="JA86" s="18">
        <f t="shared" si="147"/>
        <v>1.3819999999999943</v>
      </c>
      <c r="JB86" s="18">
        <f t="shared" si="147"/>
        <v>2.6580000000000048</v>
      </c>
      <c r="JC86" s="18">
        <f t="shared" si="147"/>
        <v>4.940000000000011</v>
      </c>
      <c r="JD86" s="18">
        <f t="shared" si="147"/>
        <v>2.9910000000000103</v>
      </c>
      <c r="JE86" s="18">
        <f t="shared" si="147"/>
        <v>6.347986411404194</v>
      </c>
      <c r="JF86" s="18">
        <f t="shared" ref="HW86:JH93" si="148">+HLOOKUP(JF$51,$HU$6:$KM$48,$HT86)</f>
        <v>6.347986411404194</v>
      </c>
      <c r="JG86" s="18">
        <f t="shared" si="148"/>
        <v>6.347986411404194</v>
      </c>
      <c r="JH86" s="18">
        <f t="shared" si="148"/>
        <v>0.73625005922588471</v>
      </c>
    </row>
    <row r="87" spans="1:268" outlineLevel="2">
      <c r="A87">
        <v>2015</v>
      </c>
      <c r="B87" s="16">
        <v>26.915508225123418</v>
      </c>
      <c r="C87" s="16">
        <v>34.848250519261185</v>
      </c>
      <c r="D87" s="16">
        <v>36.499123367893027</v>
      </c>
      <c r="E87" s="16"/>
      <c r="F87" s="16">
        <v>38.581179976421225</v>
      </c>
      <c r="G87" s="16">
        <v>17.196815857965458</v>
      </c>
      <c r="H87" s="16"/>
      <c r="I87" s="16">
        <v>31.124187401026521</v>
      </c>
      <c r="J87" s="16">
        <v>24.448452347556643</v>
      </c>
      <c r="K87" s="16">
        <v>22.313162066670557</v>
      </c>
      <c r="L87" s="16">
        <v>23.799053779185009</v>
      </c>
      <c r="M87" s="16">
        <v>18.756261011978424</v>
      </c>
      <c r="N87" s="16">
        <v>45.515668175439764</v>
      </c>
      <c r="O87" s="16"/>
      <c r="P87" s="16">
        <v>32.8860422887523</v>
      </c>
      <c r="Q87" s="16">
        <v>33.287919388434545</v>
      </c>
      <c r="R87" s="16">
        <v>30.456088532161989</v>
      </c>
      <c r="S87" s="16">
        <v>21.877409798434051</v>
      </c>
      <c r="T87" s="16">
        <v>34.594913444036401</v>
      </c>
      <c r="U87" s="16">
        <v>33.118565998306138</v>
      </c>
      <c r="V87" s="16">
        <v>23.439029680726609</v>
      </c>
      <c r="W87" s="16">
        <v>22.267075763074136</v>
      </c>
      <c r="X87" s="16">
        <v>18.54856771674465</v>
      </c>
      <c r="Y87" s="16">
        <v>28.478484869066595</v>
      </c>
      <c r="Z87" s="16">
        <v>24.637573899727471</v>
      </c>
      <c r="AA87" s="16">
        <v>25.937259861281611</v>
      </c>
      <c r="AB87" s="16">
        <v>31.1303829955921</v>
      </c>
      <c r="AC87" s="16">
        <v>23.415656729352687</v>
      </c>
      <c r="AD87" s="16">
        <v>23.780677411812512</v>
      </c>
      <c r="AE87" s="16">
        <v>31.534450684016967</v>
      </c>
      <c r="AF87" s="16"/>
      <c r="AG87" s="16">
        <v>29.178379641503891</v>
      </c>
      <c r="AH87" s="16">
        <v>33.649180327275822</v>
      </c>
      <c r="AI87" s="16">
        <v>40.637292821780093</v>
      </c>
      <c r="AJ87" s="16"/>
      <c r="AK87" s="16">
        <v>32.938082515258692</v>
      </c>
      <c r="AL87" s="16">
        <v>36.911445720904425</v>
      </c>
      <c r="AM87" s="16">
        <v>24.12678263607609</v>
      </c>
      <c r="AN87" s="16"/>
      <c r="AO87" s="16"/>
      <c r="EW87" s="15">
        <v>241.38604690999466</v>
      </c>
      <c r="EX87" s="15">
        <v>197.42460140916091</v>
      </c>
      <c r="EY87" s="15">
        <v>299.24571561769295</v>
      </c>
      <c r="EZ87" s="15">
        <v>196.73473286972842</v>
      </c>
      <c r="FA87" s="15">
        <v>233.6903079357372</v>
      </c>
      <c r="FB87" s="15">
        <v>192.24511658644883</v>
      </c>
      <c r="FC87" s="15">
        <v>272.94719710554904</v>
      </c>
      <c r="FD87" s="15">
        <v>210.08557281931832</v>
      </c>
      <c r="FE87" s="15">
        <v>227.49790629772144</v>
      </c>
      <c r="FF87" s="15">
        <v>112.60341215429756</v>
      </c>
      <c r="FG87" s="15">
        <v>230.04358771333989</v>
      </c>
      <c r="FH87" s="15">
        <v>438.4005903895071</v>
      </c>
      <c r="FI87" s="15">
        <v>332.54209728276214</v>
      </c>
      <c r="FJ87" s="15">
        <v>380.43294465822413</v>
      </c>
      <c r="FK87" s="15">
        <v>176.83006430835607</v>
      </c>
      <c r="FL87" s="15">
        <v>157.3976456955624</v>
      </c>
      <c r="FM87" s="15">
        <v>186.70558210544482</v>
      </c>
      <c r="FN87" s="15">
        <v>276.32925063919254</v>
      </c>
      <c r="FO87" s="15">
        <v>186.6516740787458</v>
      </c>
      <c r="FP87" s="15">
        <v>234.29482952452122</v>
      </c>
      <c r="FQ87" s="15">
        <v>210.7556534542006</v>
      </c>
      <c r="FR87" s="15">
        <v>188.81336591084457</v>
      </c>
      <c r="FS87" s="15">
        <v>180.04033937701729</v>
      </c>
      <c r="FT87" s="15">
        <v>142.99952701641976</v>
      </c>
      <c r="FU87" s="15">
        <v>262.05501666816332</v>
      </c>
      <c r="FV87" s="15">
        <v>322.72970454436876</v>
      </c>
      <c r="FW87" s="15">
        <v>160.45815479819464</v>
      </c>
      <c r="FX87" s="15">
        <v>260.4146753620185</v>
      </c>
      <c r="FY87" s="15">
        <v>844.59543857562335</v>
      </c>
      <c r="FZ87" s="15">
        <v>621.60292703975585</v>
      </c>
      <c r="GA87" s="15">
        <v>466.92631293134576</v>
      </c>
      <c r="GB87" s="15">
        <v>428.86826443514616</v>
      </c>
      <c r="GC87" s="15">
        <v>148.57998168336707</v>
      </c>
      <c r="GD87" s="15">
        <v>195.09067859790267</v>
      </c>
      <c r="GE87" s="15">
        <v>948.2356264763223</v>
      </c>
      <c r="GF87" s="15">
        <v>222.85692446805584</v>
      </c>
      <c r="GG87" s="15">
        <v>223.09363123489607</v>
      </c>
      <c r="GH87" s="15">
        <v>404.80172918887729</v>
      </c>
      <c r="GI87" s="15">
        <v>223.64278221703364</v>
      </c>
      <c r="GJ87" s="15">
        <v>120.40581977968073</v>
      </c>
      <c r="GK87" s="15">
        <v>210.80862482739565</v>
      </c>
      <c r="GL87" s="15">
        <v>243.0763321869548</v>
      </c>
      <c r="GM87" s="15">
        <v>207.64077211125607</v>
      </c>
      <c r="GN87" s="15">
        <v>168.46551526471848</v>
      </c>
      <c r="GO87" s="15">
        <v>235.06585439418757</v>
      </c>
      <c r="GP87" s="15">
        <v>488.2303432766177</v>
      </c>
      <c r="GQ87" s="15">
        <v>296.83020758085513</v>
      </c>
      <c r="GR87" s="15">
        <v>285.22174663653959</v>
      </c>
      <c r="GS87" s="15">
        <v>243.92957238449324</v>
      </c>
      <c r="GT87" s="15">
        <v>205.97022692684192</v>
      </c>
      <c r="GU87" s="15">
        <v>162.77627468183755</v>
      </c>
      <c r="GV87" s="15">
        <v>162.11840778178947</v>
      </c>
      <c r="GW87" s="15">
        <v>191.08130162126545</v>
      </c>
      <c r="GX87" s="15">
        <v>908.12808197657375</v>
      </c>
      <c r="GY87" s="15">
        <v>233.17546044935054</v>
      </c>
      <c r="GZ87" s="15">
        <v>186.41076719649533</v>
      </c>
      <c r="HA87" s="15">
        <v>188.90890493177085</v>
      </c>
      <c r="HB87" s="15">
        <v>223.40591196405066</v>
      </c>
      <c r="HC87" s="15">
        <v>222.00994659899339</v>
      </c>
      <c r="HD87" s="15">
        <v>185.59173119557985</v>
      </c>
      <c r="HE87" s="15">
        <v>488.13228857702109</v>
      </c>
      <c r="HF87" s="15">
        <v>92.461573280474795</v>
      </c>
      <c r="HG87" s="15">
        <v>215.5995527110569</v>
      </c>
      <c r="HH87" s="15">
        <v>256.61190976949695</v>
      </c>
      <c r="HI87" s="15">
        <v>229.29901723356483</v>
      </c>
      <c r="HL87" s="15">
        <v>67.799040488852697</v>
      </c>
      <c r="HM87" s="15">
        <v>9.9072703504671846</v>
      </c>
      <c r="HN87" s="15">
        <v>15017.905170005459</v>
      </c>
      <c r="HO87" s="15">
        <v>86818.541022855352</v>
      </c>
      <c r="HP87" s="15">
        <v>1506.677349586224</v>
      </c>
      <c r="HQ87" s="15">
        <v>123.24577041844159</v>
      </c>
      <c r="HT87">
        <f t="shared" si="143"/>
        <v>37</v>
      </c>
      <c r="HU87" s="18">
        <f t="shared" si="142"/>
        <v>2.7309999999999945</v>
      </c>
      <c r="HV87" s="18">
        <f t="shared" si="142"/>
        <v>2.3099999999999898</v>
      </c>
      <c r="HW87" s="18">
        <f t="shared" si="148"/>
        <v>1.0150000000000103</v>
      </c>
      <c r="HX87" s="18">
        <f t="shared" si="148"/>
        <v>1.0150000000000103</v>
      </c>
      <c r="HY87" s="18">
        <f t="shared" si="148"/>
        <v>2.0410000000000039</v>
      </c>
      <c r="HZ87" s="18">
        <f t="shared" si="148"/>
        <v>4.8570000000000002</v>
      </c>
      <c r="IA87" s="18">
        <f t="shared" si="148"/>
        <v>3.0880000000000019</v>
      </c>
      <c r="IB87" s="18">
        <f t="shared" si="148"/>
        <v>-3.5460000000000047</v>
      </c>
      <c r="IC87" s="18">
        <f t="shared" si="148"/>
        <v>0.65900000000000958</v>
      </c>
      <c r="ID87" s="18">
        <f t="shared" si="148"/>
        <v>2.1419999999999995</v>
      </c>
      <c r="IE87" s="18">
        <f t="shared" si="148"/>
        <v>2.9560000000000031</v>
      </c>
      <c r="IF87" s="18">
        <f t="shared" si="148"/>
        <v>3.6520000000000108</v>
      </c>
      <c r="IG87" s="18">
        <f t="shared" si="148"/>
        <v>2.3430000000000062</v>
      </c>
      <c r="IH87" s="18">
        <f t="shared" si="148"/>
        <v>9.900000000000464E-2</v>
      </c>
      <c r="II87" s="18">
        <f t="shared" si="148"/>
        <v>1.0420000000000096</v>
      </c>
      <c r="IJ87" s="18">
        <f t="shared" si="148"/>
        <v>1.4869999999999939</v>
      </c>
      <c r="IK87" s="18">
        <f t="shared" si="148"/>
        <v>-0.19599999999998508</v>
      </c>
      <c r="IL87" s="18">
        <f t="shared" si="148"/>
        <v>3.839999999999999</v>
      </c>
      <c r="IM87" s="18">
        <f t="shared" si="148"/>
        <v>0.77799999999998981</v>
      </c>
      <c r="IN87" s="18">
        <f t="shared" si="148"/>
        <v>1.5609999999999902</v>
      </c>
      <c r="IO87" s="18">
        <f t="shared" si="148"/>
        <v>2.8089999999999948</v>
      </c>
      <c r="IP87" s="18">
        <f t="shared" si="148"/>
        <v>3.8850000000000051</v>
      </c>
      <c r="IQ87" s="18">
        <f t="shared" si="148"/>
        <v>2.0240000000000036</v>
      </c>
      <c r="IR87" s="18">
        <f t="shared" si="148"/>
        <v>2.2690000000000099</v>
      </c>
      <c r="IS87" s="18">
        <f t="shared" si="148"/>
        <v>3.2929999999999904</v>
      </c>
      <c r="IT87" s="18">
        <f t="shared" si="148"/>
        <v>3.6759999999999904</v>
      </c>
      <c r="IU87" s="18">
        <f t="shared" si="148"/>
        <v>1.9670000000000076</v>
      </c>
      <c r="IV87" s="18">
        <f t="shared" si="148"/>
        <v>3.2520000000000104</v>
      </c>
      <c r="IW87" s="18">
        <f t="shared" si="148"/>
        <v>3.2520000000000104</v>
      </c>
      <c r="IX87" s="18">
        <f t="shared" si="148"/>
        <v>1.7919999999999936</v>
      </c>
      <c r="IY87" s="18">
        <f t="shared" si="148"/>
        <v>-1.9730000000000025</v>
      </c>
      <c r="IZ87" s="18">
        <f t="shared" si="148"/>
        <v>1.322000000000001</v>
      </c>
      <c r="JA87" s="18">
        <f t="shared" si="148"/>
        <v>3.8370000000000015</v>
      </c>
      <c r="JB87" s="18">
        <f t="shared" si="148"/>
        <v>4.4890000000000096</v>
      </c>
      <c r="JC87" s="18">
        <f t="shared" si="148"/>
        <v>6.0840000000000005</v>
      </c>
      <c r="JD87" s="18">
        <f t="shared" si="148"/>
        <v>2.6229999999999976</v>
      </c>
      <c r="JE87" s="18">
        <f t="shared" si="148"/>
        <v>6.3483045991546305</v>
      </c>
      <c r="JF87" s="18">
        <f t="shared" si="148"/>
        <v>6.3483045991546305</v>
      </c>
      <c r="JG87" s="18">
        <f t="shared" si="148"/>
        <v>6.3483045991546305</v>
      </c>
      <c r="JH87" s="18">
        <f t="shared" si="148"/>
        <v>-1.9726925027130693</v>
      </c>
    </row>
    <row r="88" spans="1:268" outlineLevel="2">
      <c r="A88">
        <v>2016</v>
      </c>
      <c r="B88" s="16">
        <v>26.836338666647016</v>
      </c>
      <c r="C88" s="16">
        <v>34.864354477774036</v>
      </c>
      <c r="D88" s="16">
        <v>36.801259251811913</v>
      </c>
      <c r="E88" s="16"/>
      <c r="F88" s="16">
        <v>38.557574551768361</v>
      </c>
      <c r="G88" s="16">
        <v>17.114280211876256</v>
      </c>
      <c r="H88" s="16"/>
      <c r="I88" s="16">
        <v>31.129997523924093</v>
      </c>
      <c r="J88" s="16">
        <v>24.8297219998984</v>
      </c>
      <c r="K88" s="16">
        <v>22.587036054969754</v>
      </c>
      <c r="L88" s="16">
        <v>24.083604151618193</v>
      </c>
      <c r="M88" s="16">
        <v>18.776334225231146</v>
      </c>
      <c r="N88" s="16">
        <v>45.345429392147658</v>
      </c>
      <c r="O88" s="16"/>
      <c r="P88" s="16">
        <v>33.072808930359606</v>
      </c>
      <c r="Q88" s="16">
        <v>33.349016984385223</v>
      </c>
      <c r="R88" s="16">
        <v>30.809684397251278</v>
      </c>
      <c r="S88" s="16">
        <v>21.617767609105567</v>
      </c>
      <c r="T88" s="16">
        <v>34.526655055788837</v>
      </c>
      <c r="U88" s="16">
        <v>33.512489270436923</v>
      </c>
      <c r="V88" s="16">
        <v>23.685792942758876</v>
      </c>
      <c r="W88" s="16">
        <v>22.56221209508065</v>
      </c>
      <c r="X88" s="16">
        <v>18.524301858505702</v>
      </c>
      <c r="Y88" s="16">
        <v>28.41189805859247</v>
      </c>
      <c r="Z88" s="16">
        <v>24.887133624126648</v>
      </c>
      <c r="AA88" s="16">
        <v>25.883403440374895</v>
      </c>
      <c r="AB88" s="16">
        <v>30.808392225596425</v>
      </c>
      <c r="AC88" s="16">
        <v>23.319288053511343</v>
      </c>
      <c r="AD88" s="16">
        <v>23.907328227979061</v>
      </c>
      <c r="AE88" s="16">
        <v>31.607326686100624</v>
      </c>
      <c r="AF88" s="16"/>
      <c r="AG88" s="16">
        <v>29.429912098657841</v>
      </c>
      <c r="AH88" s="16">
        <v>33.387739349916593</v>
      </c>
      <c r="AI88" s="16">
        <v>40.205707709934401</v>
      </c>
      <c r="AJ88" s="16"/>
      <c r="AK88" s="16">
        <v>32.797878082886093</v>
      </c>
      <c r="AL88" s="16">
        <v>36.857451534643594</v>
      </c>
      <c r="AM88" s="16">
        <v>24.180448979243796</v>
      </c>
      <c r="AN88" s="16"/>
      <c r="AO88" s="16"/>
      <c r="EW88" s="15">
        <v>247.30901723967582</v>
      </c>
      <c r="EX88" s="15">
        <v>197.69343401027837</v>
      </c>
      <c r="EY88" s="15">
        <v>306.07161602093646</v>
      </c>
      <c r="EZ88" s="15">
        <v>198.62767181147632</v>
      </c>
      <c r="FA88" s="15">
        <v>235.95271611579494</v>
      </c>
      <c r="FB88" s="15">
        <v>194.47393116226004</v>
      </c>
      <c r="FC88" s="15">
        <v>283.02463261480631</v>
      </c>
      <c r="FD88" s="15">
        <v>214.39461774992668</v>
      </c>
      <c r="FE88" s="15">
        <v>228.52927108563296</v>
      </c>
      <c r="FF88" s="15">
        <v>114.69550057147461</v>
      </c>
      <c r="FG88" s="15">
        <v>233.64793754591975</v>
      </c>
      <c r="FH88" s="15">
        <v>448.42292266997953</v>
      </c>
      <c r="FI88" s="15">
        <v>341.90744865931481</v>
      </c>
      <c r="FJ88" s="15">
        <v>392.40829109862102</v>
      </c>
      <c r="FK88" s="15">
        <v>178.62123581484906</v>
      </c>
      <c r="FL88" s="15">
        <v>160.70833233799488</v>
      </c>
      <c r="FM88" s="15">
        <v>189.7138695305128</v>
      </c>
      <c r="FN88" s="15">
        <v>280.73780224271479</v>
      </c>
      <c r="FO88" s="15">
        <v>190.21058941288877</v>
      </c>
      <c r="FP88" s="15">
        <v>240.5691724087701</v>
      </c>
      <c r="FQ88" s="15">
        <v>212.3126310148285</v>
      </c>
      <c r="FR88" s="15">
        <v>190.41355105245938</v>
      </c>
      <c r="FS88" s="15">
        <v>182.33553194821184</v>
      </c>
      <c r="FT88" s="15">
        <v>140.46856714809718</v>
      </c>
      <c r="FU88" s="15">
        <v>270.63030438720085</v>
      </c>
      <c r="FV88" s="15">
        <v>332.39315666040602</v>
      </c>
      <c r="FW88" s="15">
        <v>164.4365480059962</v>
      </c>
      <c r="FX88" s="15">
        <v>267.13202390191071</v>
      </c>
      <c r="FY88" s="15">
        <v>893.68202299191273</v>
      </c>
      <c r="FZ88" s="15">
        <v>650.60709601149188</v>
      </c>
      <c r="GA88" s="15">
        <v>499.74651626927857</v>
      </c>
      <c r="GB88" s="15">
        <v>444.56142630841964</v>
      </c>
      <c r="GC88" s="15">
        <v>148.23222688861063</v>
      </c>
      <c r="GD88" s="15">
        <v>196.18353739734013</v>
      </c>
      <c r="GE88" s="15">
        <v>974.27991718379326</v>
      </c>
      <c r="GF88" s="15">
        <v>227.19447067154763</v>
      </c>
      <c r="GG88" s="15">
        <v>229.46678329562852</v>
      </c>
      <c r="GH88" s="15">
        <v>414.17002624541863</v>
      </c>
      <c r="GI88" s="15">
        <v>227.32437086187036</v>
      </c>
      <c r="GJ88" s="15">
        <v>124.40620475235534</v>
      </c>
      <c r="GK88" s="15">
        <v>213.46855099447311</v>
      </c>
      <c r="GL88" s="15">
        <v>249.78576311596296</v>
      </c>
      <c r="GM88" s="15">
        <v>213.41293039583266</v>
      </c>
      <c r="GN88" s="15">
        <v>172.10205240918484</v>
      </c>
      <c r="GO88" s="15">
        <v>238.24504873462598</v>
      </c>
      <c r="GP88" s="15">
        <v>508.617727468125</v>
      </c>
      <c r="GQ88" s="15">
        <v>307.42537991794961</v>
      </c>
      <c r="GR88" s="15">
        <v>294.31701669958721</v>
      </c>
      <c r="GS88" s="15">
        <v>252.18824398294561</v>
      </c>
      <c r="GT88" s="15">
        <v>207.1456627627299</v>
      </c>
      <c r="GU88" s="15">
        <v>168.1278275918697</v>
      </c>
      <c r="GV88" s="15">
        <v>164.06457694639255</v>
      </c>
      <c r="GW88" s="15">
        <v>194.78891006799591</v>
      </c>
      <c r="GX88" s="15">
        <v>940.29067162664262</v>
      </c>
      <c r="GY88" s="15">
        <v>238.5795053287473</v>
      </c>
      <c r="GZ88" s="15">
        <v>189.86643675211235</v>
      </c>
      <c r="HA88" s="15">
        <v>190.88670107601192</v>
      </c>
      <c r="HB88" s="15">
        <v>224.90060167298304</v>
      </c>
      <c r="HC88" s="15">
        <v>226.3262150515182</v>
      </c>
      <c r="HD88" s="15">
        <v>188.71102682527595</v>
      </c>
      <c r="HE88" s="15">
        <v>512.02520850619283</v>
      </c>
      <c r="HF88" s="15">
        <v>91.674787795774719</v>
      </c>
      <c r="HG88" s="15">
        <v>218.48608950158655</v>
      </c>
      <c r="HH88" s="15">
        <v>261.32096811200449</v>
      </c>
      <c r="HI88" s="15">
        <v>233.73078681755862</v>
      </c>
      <c r="HL88" s="15">
        <v>68.880767025489817</v>
      </c>
      <c r="HM88" s="15">
        <v>10.432937394628727</v>
      </c>
      <c r="HN88" s="15">
        <v>15788.100737315681</v>
      </c>
      <c r="HO88" s="15">
        <v>87863.115740461653</v>
      </c>
      <c r="HP88" s="15">
        <v>1580.4252792585476</v>
      </c>
      <c r="HQ88" s="15">
        <v>127.95343295069885</v>
      </c>
      <c r="HT88">
        <f t="shared" si="143"/>
        <v>38</v>
      </c>
      <c r="HU88" s="18">
        <f t="shared" si="142"/>
        <v>-2.0800000000000041</v>
      </c>
      <c r="HV88" s="18">
        <f t="shared" si="142"/>
        <v>2.7009999999999978</v>
      </c>
      <c r="HW88" s="18">
        <f t="shared" si="148"/>
        <v>1.9889999999999963</v>
      </c>
      <c r="HX88" s="18">
        <f t="shared" si="148"/>
        <v>1.9889999999999963</v>
      </c>
      <c r="HY88" s="18">
        <f t="shared" si="148"/>
        <v>1.2669999999999959</v>
      </c>
      <c r="HZ88" s="18">
        <f t="shared" si="148"/>
        <v>4.2640000000000011</v>
      </c>
      <c r="IA88" s="18">
        <f t="shared" si="148"/>
        <v>3.1460000000000043</v>
      </c>
      <c r="IB88" s="18">
        <f t="shared" si="148"/>
        <v>-3.27599999999999</v>
      </c>
      <c r="IC88" s="18">
        <f t="shared" si="148"/>
        <v>1.0010000000000074</v>
      </c>
      <c r="ID88" s="18">
        <f t="shared" si="148"/>
        <v>1.7539999999999889</v>
      </c>
      <c r="IE88" s="18">
        <f t="shared" si="148"/>
        <v>2.0869999999999944</v>
      </c>
      <c r="IF88" s="18">
        <f t="shared" si="148"/>
        <v>4.2040000000000077</v>
      </c>
      <c r="IG88" s="18">
        <f t="shared" si="148"/>
        <v>3.2480000000000064</v>
      </c>
      <c r="IH88" s="18">
        <f t="shared" si="148"/>
        <v>-1.226000000000016</v>
      </c>
      <c r="II88" s="18">
        <f t="shared" si="148"/>
        <v>1.0259999999999936</v>
      </c>
      <c r="IJ88" s="18">
        <f t="shared" si="148"/>
        <v>2.2299999999999986</v>
      </c>
      <c r="IK88" s="18">
        <f t="shared" si="148"/>
        <v>-0.4870000000000152</v>
      </c>
      <c r="IL88" s="18">
        <f t="shared" si="148"/>
        <v>3.8929999999999909</v>
      </c>
      <c r="IM88" s="18">
        <f t="shared" si="148"/>
        <v>1.2930000000000108</v>
      </c>
      <c r="IN88" s="18">
        <f t="shared" si="148"/>
        <v>0.75400000000001022</v>
      </c>
      <c r="IO88" s="18">
        <f t="shared" si="148"/>
        <v>2.9470000000000107</v>
      </c>
      <c r="IP88" s="18">
        <f t="shared" si="148"/>
        <v>2.3679999999999923</v>
      </c>
      <c r="IQ88" s="18">
        <f t="shared" si="148"/>
        <v>2.5190000000000046</v>
      </c>
      <c r="IR88" s="18">
        <f t="shared" si="148"/>
        <v>4.9779999999999935</v>
      </c>
      <c r="IS88" s="18">
        <f t="shared" si="148"/>
        <v>2.6310000000000056</v>
      </c>
      <c r="IT88" s="18">
        <f t="shared" si="148"/>
        <v>3.9579999999999949</v>
      </c>
      <c r="IU88" s="18">
        <f t="shared" si="148"/>
        <v>1.0720000000000063</v>
      </c>
      <c r="IV88" s="18">
        <f t="shared" si="148"/>
        <v>3.9530000000000065</v>
      </c>
      <c r="IW88" s="18">
        <f t="shared" si="148"/>
        <v>3.9530000000000065</v>
      </c>
      <c r="IX88" s="18">
        <f t="shared" si="148"/>
        <v>2.018999999999993</v>
      </c>
      <c r="IY88" s="18">
        <f t="shared" si="148"/>
        <v>0.19400000000000528</v>
      </c>
      <c r="IZ88" s="18">
        <f t="shared" si="148"/>
        <v>0.66500000000000448</v>
      </c>
      <c r="JA88" s="18">
        <f t="shared" si="148"/>
        <v>3.0280000000000085</v>
      </c>
      <c r="JB88" s="18">
        <f t="shared" si="148"/>
        <v>2.0710000000000006</v>
      </c>
      <c r="JC88" s="18">
        <f t="shared" si="148"/>
        <v>3.3230000000000093</v>
      </c>
      <c r="JD88" s="18">
        <f t="shared" si="148"/>
        <v>2.2629999999999928</v>
      </c>
      <c r="JE88" s="18">
        <f t="shared" si="148"/>
        <v>7.149460669724661</v>
      </c>
      <c r="JF88" s="18">
        <f t="shared" si="148"/>
        <v>7.149460669724661</v>
      </c>
      <c r="JG88" s="18">
        <f t="shared" si="148"/>
        <v>7.149460669724661</v>
      </c>
      <c r="JH88" s="18">
        <f t="shared" si="148"/>
        <v>0.1936791549737471</v>
      </c>
    </row>
    <row r="89" spans="1:268" outlineLevel="2">
      <c r="A89">
        <v>2017</v>
      </c>
      <c r="B89" s="16">
        <v>26.718931851748177</v>
      </c>
      <c r="C89" s="16">
        <v>34.869763244261783</v>
      </c>
      <c r="D89" s="16">
        <v>37.086206597670049</v>
      </c>
      <c r="E89" s="16"/>
      <c r="F89" s="16">
        <v>38.522512483092036</v>
      </c>
      <c r="G89" s="16">
        <v>17.005925263682663</v>
      </c>
      <c r="H89" s="16"/>
      <c r="I89" s="16">
        <v>31.152479208492728</v>
      </c>
      <c r="J89" s="16">
        <v>25.263764678740642</v>
      </c>
      <c r="K89" s="16">
        <v>22.839565611037475</v>
      </c>
      <c r="L89" s="16">
        <v>24.464598876185001</v>
      </c>
      <c r="M89" s="16">
        <v>18.820670367330838</v>
      </c>
      <c r="N89" s="16">
        <v>45.171338555983368</v>
      </c>
      <c r="O89" s="16"/>
      <c r="P89" s="16">
        <v>33.223211898055631</v>
      </c>
      <c r="Q89" s="16">
        <v>33.392952158951182</v>
      </c>
      <c r="R89" s="16">
        <v>31.108287293123855</v>
      </c>
      <c r="S89" s="16">
        <v>21.311505140353439</v>
      </c>
      <c r="T89" s="16">
        <v>34.43280322987102</v>
      </c>
      <c r="U89" s="16">
        <v>34.004247360691316</v>
      </c>
      <c r="V89" s="16">
        <v>23.925179920783485</v>
      </c>
      <c r="W89" s="16">
        <v>22.916982785117924</v>
      </c>
      <c r="X89" s="16">
        <v>18.551578942339393</v>
      </c>
      <c r="Y89" s="16">
        <v>28.313087183507484</v>
      </c>
      <c r="Z89" s="16">
        <v>25.083554586413932</v>
      </c>
      <c r="AA89" s="16">
        <v>25.88858115561337</v>
      </c>
      <c r="AB89" s="16">
        <v>30.43659446802846</v>
      </c>
      <c r="AC89" s="16">
        <v>23.227933223274594</v>
      </c>
      <c r="AD89" s="16">
        <v>24.084477708706725</v>
      </c>
      <c r="AE89" s="16">
        <v>31.609371637809488</v>
      </c>
      <c r="AF89" s="16"/>
      <c r="AG89" s="16">
        <v>29.685532384386235</v>
      </c>
      <c r="AH89" s="16">
        <v>33.051311388017403</v>
      </c>
      <c r="AI89" s="16">
        <v>39.660374473202673</v>
      </c>
      <c r="AJ89" s="16"/>
      <c r="AK89" s="16">
        <v>32.646789097944847</v>
      </c>
      <c r="AL89" s="16">
        <v>36.6931059959267</v>
      </c>
      <c r="AM89" s="16">
        <v>24.207016169891855</v>
      </c>
      <c r="AN89" s="16"/>
      <c r="AO89" s="16"/>
      <c r="EW89" s="15">
        <v>253.23351962353027</v>
      </c>
      <c r="EX89" s="15">
        <v>197.29426791414815</v>
      </c>
      <c r="EY89" s="15">
        <v>312.74645782678948</v>
      </c>
      <c r="EZ89" s="15">
        <v>200.4485869070071</v>
      </c>
      <c r="FA89" s="15">
        <v>237.89073478229224</v>
      </c>
      <c r="FB89" s="15">
        <v>196.64927836296951</v>
      </c>
      <c r="FC89" s="15">
        <v>292.4415038250728</v>
      </c>
      <c r="FD89" s="15">
        <v>218.84308346999012</v>
      </c>
      <c r="FE89" s="15">
        <v>229.18180402803912</v>
      </c>
      <c r="FF89" s="15">
        <v>116.78209826004138</v>
      </c>
      <c r="FG89" s="15">
        <v>237.14591467067362</v>
      </c>
      <c r="FH89" s="15">
        <v>457.84935511452852</v>
      </c>
      <c r="FI89" s="15">
        <v>350.63378846144019</v>
      </c>
      <c r="FJ89" s="15">
        <v>404.03804169774099</v>
      </c>
      <c r="FK89" s="15">
        <v>180.7239463093342</v>
      </c>
      <c r="FL89" s="15">
        <v>164.04914429968679</v>
      </c>
      <c r="FM89" s="15">
        <v>192.89330028939736</v>
      </c>
      <c r="FN89" s="15">
        <v>284.15275803939369</v>
      </c>
      <c r="FO89" s="15">
        <v>193.66817405350287</v>
      </c>
      <c r="FP89" s="15">
        <v>247.29790324806774</v>
      </c>
      <c r="FQ89" s="15">
        <v>214.04263824958701</v>
      </c>
      <c r="FR89" s="15">
        <v>191.95681662368671</v>
      </c>
      <c r="FS89" s="15">
        <v>184.50952052060768</v>
      </c>
      <c r="FT89" s="15">
        <v>138.38623424028282</v>
      </c>
      <c r="FU89" s="15">
        <v>279.2488656597493</v>
      </c>
      <c r="FV89" s="15">
        <v>341.85160121636426</v>
      </c>
      <c r="FW89" s="15">
        <v>168.72167487134143</v>
      </c>
      <c r="FX89" s="15">
        <v>273.92370234342548</v>
      </c>
      <c r="FY89" s="15">
        <v>941.77413674302738</v>
      </c>
      <c r="FZ89" s="15">
        <v>679.22969956758993</v>
      </c>
      <c r="GA89" s="15">
        <v>535.36037262247396</v>
      </c>
      <c r="GB89" s="15">
        <v>460.3173507689699</v>
      </c>
      <c r="GC89" s="15">
        <v>147.92238351507717</v>
      </c>
      <c r="GD89" s="15">
        <v>197.11562425497377</v>
      </c>
      <c r="GE89" s="15">
        <v>999.7694946725203</v>
      </c>
      <c r="GF89" s="15">
        <v>231.72263645147279</v>
      </c>
      <c r="GG89" s="15">
        <v>236.14505544170518</v>
      </c>
      <c r="GH89" s="15">
        <v>423.67588954139171</v>
      </c>
      <c r="GI89" s="15">
        <v>230.57234065751587</v>
      </c>
      <c r="GJ89" s="15">
        <v>128.35249146546968</v>
      </c>
      <c r="GK89" s="15">
        <v>216.27199111504473</v>
      </c>
      <c r="GL89" s="15">
        <v>256.64911963649303</v>
      </c>
      <c r="GM89" s="15">
        <v>218.56090789061244</v>
      </c>
      <c r="GN89" s="15">
        <v>175.54970620117226</v>
      </c>
      <c r="GO89" s="15">
        <v>241.43462476246481</v>
      </c>
      <c r="GP89" s="15">
        <v>526.88089890985577</v>
      </c>
      <c r="GQ89" s="15">
        <v>317.57562541898307</v>
      </c>
      <c r="GR89" s="15">
        <v>302.63223382119315</v>
      </c>
      <c r="GS89" s="15">
        <v>260.62526703650326</v>
      </c>
      <c r="GT89" s="15">
        <v>208.55105871176195</v>
      </c>
      <c r="GU89" s="15">
        <v>173.68365003420459</v>
      </c>
      <c r="GV89" s="15">
        <v>165.903111793769</v>
      </c>
      <c r="GW89" s="15">
        <v>198.82688188106994</v>
      </c>
      <c r="GX89" s="15">
        <v>970.76166073061984</v>
      </c>
      <c r="GY89" s="15">
        <v>243.79015280181864</v>
      </c>
      <c r="GZ89" s="15">
        <v>193.71505356975658</v>
      </c>
      <c r="HA89" s="15">
        <v>192.48517152794423</v>
      </c>
      <c r="HB89" s="15">
        <v>226.39675336776358</v>
      </c>
      <c r="HC89" s="15">
        <v>230.61367781872235</v>
      </c>
      <c r="HD89" s="15">
        <v>191.75929869924644</v>
      </c>
      <c r="HE89" s="15">
        <v>535.93042567466262</v>
      </c>
      <c r="HF89" s="15">
        <v>91.04414866622983</v>
      </c>
      <c r="HG89" s="15">
        <v>221.17518546141065</v>
      </c>
      <c r="HH89" s="15">
        <v>266.0812347850802</v>
      </c>
      <c r="HI89" s="15">
        <v>237.35226805384224</v>
      </c>
      <c r="HL89" s="15">
        <v>69.718726873602819</v>
      </c>
      <c r="HM89" s="15">
        <v>10.967824851209986</v>
      </c>
      <c r="HN89" s="15">
        <v>16543.025071734774</v>
      </c>
      <c r="HO89" s="15">
        <v>88848.242188767414</v>
      </c>
      <c r="HP89" s="15">
        <v>1654.2108386506247</v>
      </c>
      <c r="HQ89" s="15">
        <v>132.33673148579186</v>
      </c>
      <c r="HT89">
        <f t="shared" si="143"/>
        <v>39</v>
      </c>
      <c r="HU89" s="18">
        <f t="shared" si="142"/>
        <v>2.8189999999999937</v>
      </c>
      <c r="HV89" s="18">
        <f t="shared" si="142"/>
        <v>2.3779999999999912</v>
      </c>
      <c r="HW89" s="18">
        <f t="shared" si="148"/>
        <v>2.259000000000011</v>
      </c>
      <c r="HX89" s="18">
        <f t="shared" si="148"/>
        <v>2.259000000000011</v>
      </c>
      <c r="HY89" s="18">
        <f t="shared" si="148"/>
        <v>1.6199999999999992</v>
      </c>
      <c r="HZ89" s="18">
        <f t="shared" si="148"/>
        <v>4.1949999999999932</v>
      </c>
      <c r="IA89" s="18">
        <f t="shared" si="148"/>
        <v>3.176000000000001</v>
      </c>
      <c r="IB89" s="18">
        <f t="shared" si="148"/>
        <v>1.3230000000000075</v>
      </c>
      <c r="IC89" s="18">
        <f t="shared" si="148"/>
        <v>3.0399999999999983</v>
      </c>
      <c r="ID89" s="18">
        <f t="shared" si="148"/>
        <v>1.3120000000000021</v>
      </c>
      <c r="IE89" s="18">
        <f t="shared" si="148"/>
        <v>1.3589999999999991</v>
      </c>
      <c r="IF89" s="18">
        <f t="shared" si="148"/>
        <v>4.157999999999995</v>
      </c>
      <c r="IG89" s="18">
        <f t="shared" si="148"/>
        <v>2.8189999999999937</v>
      </c>
      <c r="IH89" s="18">
        <f t="shared" si="148"/>
        <v>2.3679999999999923</v>
      </c>
      <c r="II89" s="18">
        <f t="shared" si="148"/>
        <v>2.4410000000000043</v>
      </c>
      <c r="IJ89" s="18">
        <f t="shared" si="148"/>
        <v>2.6799999999999935</v>
      </c>
      <c r="IK89" s="18">
        <f t="shared" si="148"/>
        <v>1.0920000000000041</v>
      </c>
      <c r="IL89" s="18">
        <f t="shared" si="148"/>
        <v>4.8429999999999973</v>
      </c>
      <c r="IM89" s="18">
        <f t="shared" si="148"/>
        <v>1.6680000000000028</v>
      </c>
      <c r="IN89" s="18">
        <f t="shared" si="148"/>
        <v>1.6750000000000043</v>
      </c>
      <c r="IO89" s="18">
        <f t="shared" si="148"/>
        <v>3.1600000000000072</v>
      </c>
      <c r="IP89" s="18">
        <f t="shared" si="148"/>
        <v>3.3130000000000104</v>
      </c>
      <c r="IQ89" s="18">
        <f t="shared" si="148"/>
        <v>4.282000000000008</v>
      </c>
      <c r="IR89" s="18">
        <f t="shared" si="148"/>
        <v>1.3169999999999904</v>
      </c>
      <c r="IS89" s="18">
        <f t="shared" si="148"/>
        <v>2.1130000000000093</v>
      </c>
      <c r="IT89" s="18">
        <f t="shared" si="148"/>
        <v>3.5060000000000091</v>
      </c>
      <c r="IU89" s="18">
        <f t="shared" si="148"/>
        <v>2.3230000000000084</v>
      </c>
      <c r="IV89" s="18">
        <f t="shared" si="148"/>
        <v>2.5190000000000046</v>
      </c>
      <c r="IW89" s="18">
        <f t="shared" si="148"/>
        <v>2.5190000000000046</v>
      </c>
      <c r="IX89" s="18">
        <f t="shared" si="148"/>
        <v>3.5060000000000091</v>
      </c>
      <c r="IY89" s="18">
        <f t="shared" si="148"/>
        <v>1.8259999999999943</v>
      </c>
      <c r="IZ89" s="18">
        <f t="shared" si="148"/>
        <v>1.1579999999999924</v>
      </c>
      <c r="JA89" s="18">
        <f t="shared" si="148"/>
        <v>2.9770000000000074</v>
      </c>
      <c r="JB89" s="18">
        <f t="shared" si="148"/>
        <v>2.5679999999999925</v>
      </c>
      <c r="JC89" s="18">
        <f t="shared" si="148"/>
        <v>7.5020000000000087</v>
      </c>
      <c r="JD89" s="18">
        <f t="shared" si="148"/>
        <v>2.1339999999999915</v>
      </c>
      <c r="JE89" s="18">
        <f t="shared" si="148"/>
        <v>6.930993316431211</v>
      </c>
      <c r="JF89" s="18">
        <f t="shared" si="148"/>
        <v>6.930993316431211</v>
      </c>
      <c r="JG89" s="18">
        <f t="shared" si="148"/>
        <v>6.930993316431211</v>
      </c>
      <c r="JH89" s="18">
        <f t="shared" si="148"/>
        <v>1.8258248156596713</v>
      </c>
    </row>
    <row r="90" spans="1:268" outlineLevel="2">
      <c r="A90">
        <v>2018</v>
      </c>
      <c r="B90" s="16">
        <v>26.567048671838879</v>
      </c>
      <c r="C90" s="16">
        <v>34.865375425769223</v>
      </c>
      <c r="D90" s="16">
        <v>37.348461908773494</v>
      </c>
      <c r="E90" s="16"/>
      <c r="F90" s="16">
        <v>38.477567776162132</v>
      </c>
      <c r="G90" s="16">
        <v>16.878653826610559</v>
      </c>
      <c r="H90" s="16"/>
      <c r="I90" s="16">
        <v>31.187419737471068</v>
      </c>
      <c r="J90" s="16">
        <v>25.726688895946744</v>
      </c>
      <c r="K90" s="16">
        <v>23.077030940487919</v>
      </c>
      <c r="L90" s="16">
        <v>24.88930407728412</v>
      </c>
      <c r="M90" s="16">
        <v>18.886594994429078</v>
      </c>
      <c r="N90" s="16">
        <v>44.99227056436898</v>
      </c>
      <c r="O90" s="16"/>
      <c r="P90" s="16">
        <v>33.337067118676508</v>
      </c>
      <c r="Q90" s="16">
        <v>33.422254018817178</v>
      </c>
      <c r="R90" s="16">
        <v>31.353789240995468</v>
      </c>
      <c r="S90" s="16">
        <v>20.985158214479501</v>
      </c>
      <c r="T90" s="16">
        <v>34.32308992015858</v>
      </c>
      <c r="U90" s="16">
        <v>34.568292166976079</v>
      </c>
      <c r="V90" s="16">
        <v>24.152635045693959</v>
      </c>
      <c r="W90" s="16">
        <v>23.320446569569285</v>
      </c>
      <c r="X90" s="16">
        <v>18.619752874953178</v>
      </c>
      <c r="Y90" s="16">
        <v>28.190246696155107</v>
      </c>
      <c r="Z90" s="16">
        <v>25.234886246452501</v>
      </c>
      <c r="AA90" s="16">
        <v>25.935480098490398</v>
      </c>
      <c r="AB90" s="16">
        <v>30.020223750731063</v>
      </c>
      <c r="AC90" s="16">
        <v>23.140071559498196</v>
      </c>
      <c r="AD90" s="16">
        <v>24.298366005778774</v>
      </c>
      <c r="AE90" s="16">
        <v>31.560097194176436</v>
      </c>
      <c r="AF90" s="16"/>
      <c r="AG90" s="16">
        <v>29.931881074843531</v>
      </c>
      <c r="AH90" s="16">
        <v>32.670805651587131</v>
      </c>
      <c r="AI90" s="16">
        <v>38.987236127885673</v>
      </c>
      <c r="AJ90" s="16"/>
      <c r="AK90" s="16">
        <v>32.49320280715888</v>
      </c>
      <c r="AL90" s="16">
        <v>36.442894595019524</v>
      </c>
      <c r="AM90" s="16">
        <v>24.205014387393881</v>
      </c>
      <c r="AN90" s="16"/>
      <c r="AO90" s="16"/>
      <c r="EW90" s="15">
        <v>259.1401076955832</v>
      </c>
      <c r="EX90" s="15">
        <v>196.34559725534672</v>
      </c>
      <c r="EY90" s="15">
        <v>319.26082902187284</v>
      </c>
      <c r="EZ90" s="15">
        <v>202.15202889370065</v>
      </c>
      <c r="FA90" s="15">
        <v>239.65960390777053</v>
      </c>
      <c r="FB90" s="15">
        <v>198.75371553681239</v>
      </c>
      <c r="FC90" s="15">
        <v>301.14687625323489</v>
      </c>
      <c r="FD90" s="15">
        <v>223.36693660547311</v>
      </c>
      <c r="FE90" s="15">
        <v>229.60545549238935</v>
      </c>
      <c r="FF90" s="15">
        <v>118.84587492610522</v>
      </c>
      <c r="FG90" s="15">
        <v>240.49928666093751</v>
      </c>
      <c r="FH90" s="15">
        <v>466.81210870831455</v>
      </c>
      <c r="FI90" s="15">
        <v>358.83186365689329</v>
      </c>
      <c r="FJ90" s="15">
        <v>415.28386698364261</v>
      </c>
      <c r="FK90" s="15">
        <v>183.02177095356075</v>
      </c>
      <c r="FL90" s="15">
        <v>167.32727359722659</v>
      </c>
      <c r="FM90" s="15">
        <v>196.15821257506835</v>
      </c>
      <c r="FN90" s="15">
        <v>286.71792811760315</v>
      </c>
      <c r="FO90" s="15">
        <v>197.002360259851</v>
      </c>
      <c r="FP90" s="15">
        <v>254.32971574271778</v>
      </c>
      <c r="FQ90" s="15">
        <v>215.86579532413072</v>
      </c>
      <c r="FR90" s="15">
        <v>193.40379271397575</v>
      </c>
      <c r="FS90" s="15">
        <v>186.52196242019136</v>
      </c>
      <c r="FT90" s="15">
        <v>136.63763073487465</v>
      </c>
      <c r="FU90" s="15">
        <v>287.89306504982881</v>
      </c>
      <c r="FV90" s="15">
        <v>351.01375934301393</v>
      </c>
      <c r="FW90" s="15">
        <v>173.19820743773892</v>
      </c>
      <c r="FX90" s="15">
        <v>280.58501409713875</v>
      </c>
      <c r="FY90" s="15">
        <v>988.40984965804932</v>
      </c>
      <c r="FZ90" s="15">
        <v>707.31431098198016</v>
      </c>
      <c r="GA90" s="15">
        <v>573.08226285131332</v>
      </c>
      <c r="GB90" s="15">
        <v>476.05706284895064</v>
      </c>
      <c r="GC90" s="15">
        <v>147.59151637118609</v>
      </c>
      <c r="GD90" s="15">
        <v>197.85595139501083</v>
      </c>
      <c r="GE90" s="15">
        <v>1024.6963476448229</v>
      </c>
      <c r="GF90" s="15">
        <v>236.32871475120652</v>
      </c>
      <c r="GG90" s="15">
        <v>243.04715254589388</v>
      </c>
      <c r="GH90" s="15">
        <v>433.27254959589203</v>
      </c>
      <c r="GI90" s="15">
        <v>233.35788331463638</v>
      </c>
      <c r="GJ90" s="15">
        <v>132.22662081588183</v>
      </c>
      <c r="GK90" s="15">
        <v>219.13990770482187</v>
      </c>
      <c r="GL90" s="15">
        <v>263.56625219260548</v>
      </c>
      <c r="GM90" s="15">
        <v>223.12124930459095</v>
      </c>
      <c r="GN90" s="15">
        <v>178.80674280036385</v>
      </c>
      <c r="GO90" s="15">
        <v>244.60890778576095</v>
      </c>
      <c r="GP90" s="15">
        <v>543.00200573523216</v>
      </c>
      <c r="GQ90" s="15">
        <v>327.24480843022923</v>
      </c>
      <c r="GR90" s="15">
        <v>310.24288710179729</v>
      </c>
      <c r="GS90" s="15">
        <v>269.15311488522644</v>
      </c>
      <c r="GT90" s="15">
        <v>210.03882982780846</v>
      </c>
      <c r="GU90" s="15">
        <v>179.31951872142753</v>
      </c>
      <c r="GV90" s="15">
        <v>167.684934874851</v>
      </c>
      <c r="GW90" s="15">
        <v>203.16139948000648</v>
      </c>
      <c r="GX90" s="15">
        <v>999.62129081721605</v>
      </c>
      <c r="GY90" s="15">
        <v>248.77990060988756</v>
      </c>
      <c r="GZ90" s="15">
        <v>197.82656560643966</v>
      </c>
      <c r="HA90" s="15">
        <v>193.75327609328312</v>
      </c>
      <c r="HB90" s="15">
        <v>227.75409846342382</v>
      </c>
      <c r="HC90" s="15">
        <v>234.82659116477421</v>
      </c>
      <c r="HD90" s="15">
        <v>194.72514380717971</v>
      </c>
      <c r="HE90" s="15">
        <v>559.73962576322299</v>
      </c>
      <c r="HF90" s="15">
        <v>90.563766440456988</v>
      </c>
      <c r="HG90" s="15">
        <v>223.61268091661191</v>
      </c>
      <c r="HH90" s="15">
        <v>270.84060864426618</v>
      </c>
      <c r="HI90" s="15">
        <v>240.2888389488129</v>
      </c>
      <c r="HL90" s="15">
        <v>70.348200826763787</v>
      </c>
      <c r="HM90" s="15">
        <v>11.499955348556847</v>
      </c>
      <c r="HN90" s="15">
        <v>17271.265305538156</v>
      </c>
      <c r="HO90" s="15">
        <v>89801.834564817109</v>
      </c>
      <c r="HP90" s="15">
        <v>1727.6997014512121</v>
      </c>
      <c r="HQ90" s="15">
        <v>136.43244024433903</v>
      </c>
      <c r="HT90">
        <f t="shared" si="143"/>
        <v>40</v>
      </c>
      <c r="HU90" s="18">
        <f t="shared" si="142"/>
        <v>-2.6170000000000138</v>
      </c>
      <c r="HV90" s="18">
        <f t="shared" si="142"/>
        <v>2.7700000000000058</v>
      </c>
      <c r="HW90" s="18">
        <f t="shared" si="148"/>
        <v>2.5020000000000042</v>
      </c>
      <c r="HX90" s="18">
        <f t="shared" si="148"/>
        <v>2.5020000000000042</v>
      </c>
      <c r="HY90" s="18">
        <f t="shared" si="148"/>
        <v>1.8189999999999928</v>
      </c>
      <c r="HZ90" s="18">
        <f t="shared" si="148"/>
        <v>4.2240000000000055</v>
      </c>
      <c r="IA90" s="18">
        <f t="shared" si="148"/>
        <v>3.74000000000001</v>
      </c>
      <c r="IB90" s="18">
        <f t="shared" si="148"/>
        <v>1.7840000000000078</v>
      </c>
      <c r="IC90" s="18">
        <f t="shared" si="148"/>
        <v>2.7770000000000072</v>
      </c>
      <c r="ID90" s="18">
        <f t="shared" si="148"/>
        <v>3.9800000000000058</v>
      </c>
      <c r="IE90" s="18">
        <f t="shared" si="148"/>
        <v>2.5640000000000107</v>
      </c>
      <c r="IF90" s="18">
        <f t="shared" si="148"/>
        <v>2.6159999999999961</v>
      </c>
      <c r="IG90" s="18">
        <f t="shared" si="148"/>
        <v>1.9910000000000094</v>
      </c>
      <c r="IH90" s="18">
        <f t="shared" si="148"/>
        <v>1.2890000000000068</v>
      </c>
      <c r="II90" s="18">
        <f t="shared" si="148"/>
        <v>1.8410000000000037</v>
      </c>
      <c r="IJ90" s="18">
        <f t="shared" si="148"/>
        <v>1.0860000000000092</v>
      </c>
      <c r="IK90" s="18">
        <f t="shared" si="148"/>
        <v>1.6680000000000028</v>
      </c>
      <c r="IL90" s="18">
        <f t="shared" si="148"/>
        <v>3.8450000000000095</v>
      </c>
      <c r="IM90" s="18">
        <f t="shared" si="148"/>
        <v>0.9260000000000046</v>
      </c>
      <c r="IN90" s="18">
        <f t="shared" si="148"/>
        <v>0.58400000000000674</v>
      </c>
      <c r="IO90" s="18">
        <f t="shared" si="148"/>
        <v>2.9069999999999929</v>
      </c>
      <c r="IP90" s="18">
        <f t="shared" si="148"/>
        <v>3.9889999999999981</v>
      </c>
      <c r="IQ90" s="18">
        <f t="shared" si="148"/>
        <v>3.9930000000000021</v>
      </c>
      <c r="IR90" s="18">
        <f t="shared" si="148"/>
        <v>2.0040000000000058</v>
      </c>
      <c r="IS90" s="18">
        <f t="shared" si="148"/>
        <v>2.1949999999999914</v>
      </c>
      <c r="IT90" s="18">
        <f t="shared" si="148"/>
        <v>3.4319999999999906</v>
      </c>
      <c r="IU90" s="18">
        <f t="shared" si="148"/>
        <v>1.1190000000000033</v>
      </c>
      <c r="IV90" s="18">
        <f t="shared" si="148"/>
        <v>3.9770000000000083</v>
      </c>
      <c r="IW90" s="18">
        <f t="shared" si="148"/>
        <v>3.9770000000000083</v>
      </c>
      <c r="IX90" s="18">
        <f t="shared" si="148"/>
        <v>2.8489999999999904</v>
      </c>
      <c r="IY90" s="18">
        <f t="shared" si="148"/>
        <v>2.8070000000000039</v>
      </c>
      <c r="IZ90" s="18">
        <f t="shared" si="148"/>
        <v>1.4880000000000004</v>
      </c>
      <c r="JA90" s="18">
        <f t="shared" si="148"/>
        <v>2.289999999999992</v>
      </c>
      <c r="JB90" s="18">
        <f t="shared" si="148"/>
        <v>1.9500000000000073</v>
      </c>
      <c r="JC90" s="18">
        <f t="shared" si="148"/>
        <v>2.9800000000000049</v>
      </c>
      <c r="JD90" s="18">
        <f t="shared" si="148"/>
        <v>1.6510000000000025</v>
      </c>
      <c r="JE90" s="18">
        <f t="shared" si="148"/>
        <v>6.3414900542204888</v>
      </c>
      <c r="JF90" s="18">
        <f t="shared" si="148"/>
        <v>6.3414900542204888</v>
      </c>
      <c r="JG90" s="18">
        <f t="shared" si="148"/>
        <v>6.3414900542204888</v>
      </c>
      <c r="JH90" s="18">
        <f t="shared" si="148"/>
        <v>2.807203086053689</v>
      </c>
    </row>
    <row r="91" spans="1:268" outlineLevel="2">
      <c r="A91">
        <v>2019</v>
      </c>
      <c r="B91" s="16">
        <v>26.392131549633486</v>
      </c>
      <c r="C91" s="16">
        <v>34.85618899758235</v>
      </c>
      <c r="D91" s="16">
        <v>37.596913740655097</v>
      </c>
      <c r="E91" s="16"/>
      <c r="F91" s="16">
        <v>38.428182162801008</v>
      </c>
      <c r="G91" s="16">
        <v>16.743288989076021</v>
      </c>
      <c r="H91" s="16"/>
      <c r="I91" s="16">
        <v>31.228173175249196</v>
      </c>
      <c r="J91" s="16">
        <v>26.199319305993868</v>
      </c>
      <c r="K91" s="16">
        <v>23.308346283067916</v>
      </c>
      <c r="L91" s="16">
        <v>25.331621498868124</v>
      </c>
      <c r="M91" s="16">
        <v>18.963564092661269</v>
      </c>
      <c r="N91" s="16">
        <v>44.812637465637664</v>
      </c>
      <c r="O91" s="16"/>
      <c r="P91" s="16">
        <v>33.419516851784287</v>
      </c>
      <c r="Q91" s="16">
        <v>33.444034274928747</v>
      </c>
      <c r="R91" s="16">
        <v>31.563532548840843</v>
      </c>
      <c r="S91" s="16">
        <v>20.652105197459012</v>
      </c>
      <c r="T91" s="16">
        <v>34.206619858289677</v>
      </c>
      <c r="U91" s="16">
        <v>35.16423832570991</v>
      </c>
      <c r="V91" s="16">
        <v>24.371948279522076</v>
      </c>
      <c r="W91" s="16">
        <v>23.743995088383116</v>
      </c>
      <c r="X91" s="16">
        <v>18.718020023936607</v>
      </c>
      <c r="Y91" s="16">
        <v>28.056741947192087</v>
      </c>
      <c r="Z91" s="16">
        <v>25.362439342504111</v>
      </c>
      <c r="AA91" s="16">
        <v>26.002536718371928</v>
      </c>
      <c r="AB91" s="16">
        <v>29.570262857043161</v>
      </c>
      <c r="AC91" s="16">
        <v>23.05480343557149</v>
      </c>
      <c r="AD91" s="16">
        <v>24.528301518913381</v>
      </c>
      <c r="AE91" s="16">
        <v>31.485944672036165</v>
      </c>
      <c r="AF91" s="16"/>
      <c r="AG91" s="16">
        <v>30.171216242031509</v>
      </c>
      <c r="AH91" s="16">
        <v>32.272269717528069</v>
      </c>
      <c r="AI91" s="16">
        <v>38.187294203008648</v>
      </c>
      <c r="AJ91" s="16"/>
      <c r="AK91" s="16">
        <v>32.33989789853144</v>
      </c>
      <c r="AL91" s="16">
        <v>36.152713646814561</v>
      </c>
      <c r="AM91" s="16">
        <v>24.18891229422097</v>
      </c>
      <c r="AN91" s="16"/>
      <c r="AO91" s="16"/>
      <c r="EW91" s="15">
        <v>265.00960080790134</v>
      </c>
      <c r="EX91" s="15">
        <v>195.02545107906337</v>
      </c>
      <c r="EY91" s="15">
        <v>325.62509801925881</v>
      </c>
      <c r="EZ91" s="15">
        <v>203.71332991739516</v>
      </c>
      <c r="FA91" s="15">
        <v>241.33469852091213</v>
      </c>
      <c r="FB91" s="15">
        <v>200.78161939264453</v>
      </c>
      <c r="FC91" s="15">
        <v>309.19571489982548</v>
      </c>
      <c r="FD91" s="15">
        <v>227.90433216127235</v>
      </c>
      <c r="FE91" s="15">
        <v>229.89338913522047</v>
      </c>
      <c r="FF91" s="15">
        <v>120.87124825919166</v>
      </c>
      <c r="FG91" s="15">
        <v>243.69170496455783</v>
      </c>
      <c r="FH91" s="15">
        <v>475.43292179669379</v>
      </c>
      <c r="FI91" s="15">
        <v>366.63851035692431</v>
      </c>
      <c r="FJ91" s="15">
        <v>426.19414411476436</v>
      </c>
      <c r="FK91" s="15">
        <v>185.41315808696325</v>
      </c>
      <c r="FL91" s="15">
        <v>170.48789204623253</v>
      </c>
      <c r="FM91" s="15">
        <v>199.44960343623777</v>
      </c>
      <c r="FN91" s="15">
        <v>288.62755112697533</v>
      </c>
      <c r="FO91" s="15">
        <v>200.21713809891867</v>
      </c>
      <c r="FP91" s="15">
        <v>261.52897357752812</v>
      </c>
      <c r="FQ91" s="15">
        <v>217.72549976617597</v>
      </c>
      <c r="FR91" s="15">
        <v>194.73814011850655</v>
      </c>
      <c r="FS91" s="15">
        <v>188.37466071935143</v>
      </c>
      <c r="FT91" s="15">
        <v>135.09542256063435</v>
      </c>
      <c r="FU91" s="15">
        <v>296.55150360395453</v>
      </c>
      <c r="FV91" s="15">
        <v>359.86849380023489</v>
      </c>
      <c r="FW91" s="15">
        <v>177.75296461488736</v>
      </c>
      <c r="FX91" s="15">
        <v>286.98881837677328</v>
      </c>
      <c r="FY91" s="15">
        <v>1033.4923127440911</v>
      </c>
      <c r="FZ91" s="15">
        <v>734.79194730111192</v>
      </c>
      <c r="GA91" s="15">
        <v>612.25938048159958</v>
      </c>
      <c r="GB91" s="15">
        <v>491.73722414128127</v>
      </c>
      <c r="GC91" s="15">
        <v>147.20593040501862</v>
      </c>
      <c r="GD91" s="15">
        <v>198.41514569332952</v>
      </c>
      <c r="GE91" s="15">
        <v>1049.1225588752911</v>
      </c>
      <c r="GF91" s="15">
        <v>240.91861684883378</v>
      </c>
      <c r="GG91" s="15">
        <v>250.0819630228097</v>
      </c>
      <c r="GH91" s="15">
        <v>442.93314353182899</v>
      </c>
      <c r="GI91" s="15">
        <v>235.72570900473704</v>
      </c>
      <c r="GJ91" s="15">
        <v>136.02646911700006</v>
      </c>
      <c r="GK91" s="15">
        <v>222.01182277731274</v>
      </c>
      <c r="GL91" s="15">
        <v>270.46982155027581</v>
      </c>
      <c r="GM91" s="15">
        <v>227.29534747848538</v>
      </c>
      <c r="GN91" s="15">
        <v>181.88257024622106</v>
      </c>
      <c r="GO91" s="15">
        <v>247.76559083649332</v>
      </c>
      <c r="GP91" s="15">
        <v>557.26900720731078</v>
      </c>
      <c r="GQ91" s="15">
        <v>336.49798477540924</v>
      </c>
      <c r="GR91" s="15">
        <v>317.28005520232648</v>
      </c>
      <c r="GS91" s="15">
        <v>277.68012631219921</v>
      </c>
      <c r="GT91" s="15">
        <v>211.49202646334206</v>
      </c>
      <c r="GU91" s="15">
        <v>184.94559164307495</v>
      </c>
      <c r="GV91" s="15">
        <v>169.43008293844213</v>
      </c>
      <c r="GW91" s="15">
        <v>207.71018625558659</v>
      </c>
      <c r="GX91" s="15">
        <v>1027.1529110646807</v>
      </c>
      <c r="GY91" s="15">
        <v>253.53871844140369</v>
      </c>
      <c r="GZ91" s="15">
        <v>202.07592986665722</v>
      </c>
      <c r="HA91" s="15">
        <v>194.75958181625893</v>
      </c>
      <c r="HB91" s="15">
        <v>228.89433510237586</v>
      </c>
      <c r="HC91" s="15">
        <v>238.9522636901437</v>
      </c>
      <c r="HD91" s="15">
        <v>197.60293825051951</v>
      </c>
      <c r="HE91" s="15">
        <v>583.51117863662671</v>
      </c>
      <c r="HF91" s="15">
        <v>90.187426428368894</v>
      </c>
      <c r="HG91" s="15">
        <v>225.80213914704723</v>
      </c>
      <c r="HH91" s="15">
        <v>275.55918600564496</v>
      </c>
      <c r="HI91" s="15">
        <v>242.71668573036573</v>
      </c>
      <c r="HL91" s="15">
        <v>70.816842409808771</v>
      </c>
      <c r="HM91" s="15">
        <v>12.022473266503093</v>
      </c>
      <c r="HN91" s="15">
        <v>17967.738110283899</v>
      </c>
      <c r="HO91" s="15">
        <v>90735.117643767546</v>
      </c>
      <c r="HP91" s="15">
        <v>1801.0720929625602</v>
      </c>
      <c r="HQ91" s="15">
        <v>140.29667613210086</v>
      </c>
      <c r="HT91">
        <f t="shared" si="143"/>
        <v>41</v>
      </c>
      <c r="HU91" s="18">
        <f t="shared" si="142"/>
        <v>-2.0259999999999945</v>
      </c>
      <c r="HV91" s="18">
        <f t="shared" si="142"/>
        <v>1.9949999999999912</v>
      </c>
      <c r="HW91" s="18">
        <f t="shared" si="148"/>
        <v>1.4909999999999979</v>
      </c>
      <c r="HX91" s="18">
        <f t="shared" si="148"/>
        <v>1.4909999999999979</v>
      </c>
      <c r="HY91" s="18">
        <f t="shared" si="148"/>
        <v>2.1490000000000009</v>
      </c>
      <c r="HZ91" s="18">
        <f t="shared" si="148"/>
        <v>2.2170000000000023</v>
      </c>
      <c r="IA91" s="18">
        <f t="shared" si="148"/>
        <v>2.8310000000000057</v>
      </c>
      <c r="IB91" s="18">
        <f t="shared" si="148"/>
        <v>1.2210000000000054</v>
      </c>
      <c r="IC91" s="18">
        <f t="shared" si="148"/>
        <v>1.8799999999999928</v>
      </c>
      <c r="ID91" s="18">
        <f t="shared" si="148"/>
        <v>0.84500000000000686</v>
      </c>
      <c r="IE91" s="18">
        <f t="shared" si="148"/>
        <v>3.1870000000000065</v>
      </c>
      <c r="IF91" s="18">
        <f t="shared" si="148"/>
        <v>2.418000000000009</v>
      </c>
      <c r="IG91" s="18">
        <f t="shared" si="148"/>
        <v>2.1139999999999937</v>
      </c>
      <c r="IH91" s="18">
        <f t="shared" si="148"/>
        <v>1.1999999999989797E-2</v>
      </c>
      <c r="II91" s="18">
        <f t="shared" si="148"/>
        <v>1.8389999999999906</v>
      </c>
      <c r="IJ91" s="18">
        <f t="shared" si="148"/>
        <v>1.0499999999999954</v>
      </c>
      <c r="IK91" s="18">
        <f t="shared" si="148"/>
        <v>1.8040000000000056</v>
      </c>
      <c r="IL91" s="18">
        <f t="shared" si="148"/>
        <v>2.6529999999999943</v>
      </c>
      <c r="IM91" s="18">
        <f t="shared" si="148"/>
        <v>0.49999999999998934</v>
      </c>
      <c r="IN91" s="18">
        <f t="shared" si="148"/>
        <v>-0.23999999999999577</v>
      </c>
      <c r="IO91" s="18">
        <f t="shared" si="148"/>
        <v>2.2440000000000015</v>
      </c>
      <c r="IP91" s="18">
        <f t="shared" si="148"/>
        <v>2.4839999999999973</v>
      </c>
      <c r="IQ91" s="18">
        <f t="shared" si="148"/>
        <v>4.5739999999999892</v>
      </c>
      <c r="IR91" s="18">
        <f t="shared" si="148"/>
        <v>3.283999999999998</v>
      </c>
      <c r="IS91" s="18">
        <f t="shared" si="148"/>
        <v>-0.18599999999999728</v>
      </c>
      <c r="IT91" s="18">
        <f t="shared" si="148"/>
        <v>2.8729999999999922</v>
      </c>
      <c r="IU91" s="18">
        <f t="shared" si="148"/>
        <v>0.74600000000000222</v>
      </c>
      <c r="IV91" s="18">
        <f t="shared" si="148"/>
        <v>2.1500000000000075</v>
      </c>
      <c r="IW91" s="18">
        <f t="shared" si="148"/>
        <v>2.1500000000000075</v>
      </c>
      <c r="IX91" s="18">
        <f t="shared" si="148"/>
        <v>2.6829999999999909</v>
      </c>
      <c r="IY91" s="18">
        <f t="shared" si="148"/>
        <v>2.1980000000000111</v>
      </c>
      <c r="IZ91" s="18">
        <f t="shared" si="148"/>
        <v>0.11300000000000754</v>
      </c>
      <c r="JA91" s="18">
        <f t="shared" si="148"/>
        <v>2.0820000000000061</v>
      </c>
      <c r="JB91" s="18">
        <f t="shared" si="148"/>
        <v>1.9859999999999989</v>
      </c>
      <c r="JC91" s="18">
        <f t="shared" si="148"/>
        <v>0.8899999999999908</v>
      </c>
      <c r="JD91" s="18">
        <f t="shared" si="148"/>
        <v>1.6720000000000068</v>
      </c>
      <c r="JE91" s="18">
        <f t="shared" si="148"/>
        <v>6.1185176701126442</v>
      </c>
      <c r="JF91" s="18">
        <f t="shared" si="148"/>
        <v>6.1185176701126442</v>
      </c>
      <c r="JG91" s="18">
        <f t="shared" si="148"/>
        <v>6.1185176701126442</v>
      </c>
      <c r="JH91" s="18">
        <f t="shared" si="148"/>
        <v>2.1981197546264042</v>
      </c>
    </row>
    <row r="92" spans="1:268" outlineLevel="2">
      <c r="A92">
        <v>2020</v>
      </c>
      <c r="B92" s="16">
        <v>26.210143074911802</v>
      </c>
      <c r="C92" s="16">
        <v>34.845438866600645</v>
      </c>
      <c r="D92" s="16">
        <v>37.839954277672689</v>
      </c>
      <c r="E92" s="16"/>
      <c r="F92" s="16">
        <v>38.377485237048653</v>
      </c>
      <c r="G92" s="16">
        <v>16.605685031246768</v>
      </c>
      <c r="H92" s="16"/>
      <c r="I92" s="16">
        <v>31.270722418483142</v>
      </c>
      <c r="J92" s="16">
        <v>26.673604164127553</v>
      </c>
      <c r="K92" s="16">
        <v>23.538171322320103</v>
      </c>
      <c r="L92" s="16">
        <v>25.777048550629566</v>
      </c>
      <c r="M92" s="16">
        <v>19.044638064021999</v>
      </c>
      <c r="N92" s="16">
        <v>44.633413411381561</v>
      </c>
      <c r="O92" s="16"/>
      <c r="P92" s="16">
        <v>33.489897311706315</v>
      </c>
      <c r="Q92" s="16">
        <v>33.463243299706249</v>
      </c>
      <c r="R92" s="16">
        <v>31.756672631890879</v>
      </c>
      <c r="S92" s="16">
        <v>20.31793073160917</v>
      </c>
      <c r="T92" s="16">
        <v>34.088291971989619</v>
      </c>
      <c r="U92" s="16">
        <v>35.770263318842915</v>
      </c>
      <c r="V92" s="16">
        <v>24.587827950751976</v>
      </c>
      <c r="W92" s="16">
        <v>24.172809138484102</v>
      </c>
      <c r="X92" s="16">
        <v>18.825958450288741</v>
      </c>
      <c r="Y92" s="16">
        <v>27.920137791544345</v>
      </c>
      <c r="Z92" s="16">
        <v>25.481668818971844</v>
      </c>
      <c r="AA92" s="16">
        <v>26.076067461444715</v>
      </c>
      <c r="AB92" s="16">
        <v>29.110637323005218</v>
      </c>
      <c r="AC92" s="16">
        <v>22.970680235594603</v>
      </c>
      <c r="AD92" s="16">
        <v>24.762804427706197</v>
      </c>
      <c r="AE92" s="16">
        <v>31.403773361428847</v>
      </c>
      <c r="AF92" s="16"/>
      <c r="AG92" s="16">
        <v>30.407426201597826</v>
      </c>
      <c r="AH92" s="16">
        <v>31.869067724237048</v>
      </c>
      <c r="AI92" s="16">
        <v>37.301019653152984</v>
      </c>
      <c r="AJ92" s="16"/>
      <c r="AK92" s="16">
        <v>32.187195790982003</v>
      </c>
      <c r="AL92" s="16">
        <v>35.850217835547895</v>
      </c>
      <c r="AM92" s="16">
        <v>24.168179207777889</v>
      </c>
      <c r="AN92" s="16"/>
      <c r="AO92" s="16"/>
      <c r="EW92" s="15">
        <v>270.86580338061719</v>
      </c>
      <c r="EX92" s="15">
        <v>193.5276901091645</v>
      </c>
      <c r="EY92" s="15">
        <v>331.89144863315107</v>
      </c>
      <c r="EZ92" s="15">
        <v>205.16224129980392</v>
      </c>
      <c r="FA92" s="15">
        <v>242.96598396592185</v>
      </c>
      <c r="FB92" s="15">
        <v>202.75412712610799</v>
      </c>
      <c r="FC92" s="15">
        <v>316.78983101014745</v>
      </c>
      <c r="FD92" s="15">
        <v>232.43230414845186</v>
      </c>
      <c r="FE92" s="15">
        <v>230.11761834642923</v>
      </c>
      <c r="FF92" s="15">
        <v>122.85514909232137</v>
      </c>
      <c r="FG92" s="15">
        <v>246.761634319688</v>
      </c>
      <c r="FH92" s="15">
        <v>483.9152293835516</v>
      </c>
      <c r="FI92" s="15">
        <v>374.22524449332479</v>
      </c>
      <c r="FJ92" s="15">
        <v>436.89946322422463</v>
      </c>
      <c r="FK92" s="15">
        <v>187.84129224680188</v>
      </c>
      <c r="FL92" s="15">
        <v>173.53506426340948</v>
      </c>
      <c r="FM92" s="15">
        <v>202.74141548840851</v>
      </c>
      <c r="FN92" s="15">
        <v>290.13791989228463</v>
      </c>
      <c r="FO92" s="15">
        <v>203.35655486125447</v>
      </c>
      <c r="FP92" s="15">
        <v>268.80827304722652</v>
      </c>
      <c r="FQ92" s="15">
        <v>219.59490439151841</v>
      </c>
      <c r="FR92" s="15">
        <v>195.98784382252009</v>
      </c>
      <c r="FS92" s="15">
        <v>190.11193525461707</v>
      </c>
      <c r="FT92" s="15">
        <v>133.66020055107347</v>
      </c>
      <c r="FU92" s="15">
        <v>305.22555050635646</v>
      </c>
      <c r="FV92" s="15">
        <v>368.52771078205672</v>
      </c>
      <c r="FW92" s="15">
        <v>182.32067984913436</v>
      </c>
      <c r="FX92" s="15">
        <v>293.15663008295297</v>
      </c>
      <c r="FY92" s="15">
        <v>1077.4547844242297</v>
      </c>
      <c r="FZ92" s="15">
        <v>761.75618101715634</v>
      </c>
      <c r="GA92" s="15">
        <v>652.38090620243486</v>
      </c>
      <c r="GB92" s="15">
        <v>507.37749948387375</v>
      </c>
      <c r="GC92" s="15">
        <v>146.77441071216356</v>
      </c>
      <c r="GD92" s="15">
        <v>198.84979998810093</v>
      </c>
      <c r="GE92" s="15">
        <v>1073.223707307845</v>
      </c>
      <c r="GF92" s="15">
        <v>245.46398841920401</v>
      </c>
      <c r="GG92" s="15">
        <v>257.17343860733672</v>
      </c>
      <c r="GH92" s="15">
        <v>452.64005205198544</v>
      </c>
      <c r="GI92" s="15">
        <v>237.81841529258045</v>
      </c>
      <c r="GJ92" s="15">
        <v>139.78298359952058</v>
      </c>
      <c r="GK92" s="15">
        <v>224.86863868476993</v>
      </c>
      <c r="GL92" s="15">
        <v>277.34533549994069</v>
      </c>
      <c r="GM92" s="15">
        <v>231.32479409460143</v>
      </c>
      <c r="GN92" s="15">
        <v>184.81606495990479</v>
      </c>
      <c r="GO92" s="15">
        <v>250.92126985967147</v>
      </c>
      <c r="GP92" s="15">
        <v>570.31988740190457</v>
      </c>
      <c r="GQ92" s="15">
        <v>345.509703330901</v>
      </c>
      <c r="GR92" s="15">
        <v>323.97686744759989</v>
      </c>
      <c r="GS92" s="15">
        <v>286.16454446883307</v>
      </c>
      <c r="GT92" s="15">
        <v>212.8697455545614</v>
      </c>
      <c r="GU92" s="15">
        <v>190.5293113742961</v>
      </c>
      <c r="GV92" s="15">
        <v>171.15559073942131</v>
      </c>
      <c r="GW92" s="15">
        <v>212.38635584392782</v>
      </c>
      <c r="GX92" s="15">
        <v>1053.9172136149791</v>
      </c>
      <c r="GY92" s="15">
        <v>258.11730732350952</v>
      </c>
      <c r="GZ92" s="15">
        <v>206.38787957879043</v>
      </c>
      <c r="HA92" s="15">
        <v>195.6085154831961</v>
      </c>
      <c r="HB92" s="15">
        <v>229.84081859803413</v>
      </c>
      <c r="HC92" s="15">
        <v>243.01454138587422</v>
      </c>
      <c r="HD92" s="15">
        <v>200.419725931089</v>
      </c>
      <c r="HE92" s="15">
        <v>607.39672079823436</v>
      </c>
      <c r="HF92" s="15">
        <v>89.863742178160649</v>
      </c>
      <c r="HG92" s="15">
        <v>227.8179404608822</v>
      </c>
      <c r="HH92" s="15">
        <v>280.23969206355463</v>
      </c>
      <c r="HI92" s="15">
        <v>244.84502544065572</v>
      </c>
      <c r="HL92" s="15">
        <v>71.187533139306183</v>
      </c>
      <c r="HM92" s="15">
        <v>12.535243431396939</v>
      </c>
      <c r="HN92" s="15">
        <v>18637.299424474688</v>
      </c>
      <c r="HO92" s="15">
        <v>91657.563855127344</v>
      </c>
      <c r="HP92" s="15">
        <v>1874.7961714724072</v>
      </c>
      <c r="HQ92" s="15">
        <v>144.01811165239442</v>
      </c>
      <c r="HT92">
        <f t="shared" si="143"/>
        <v>42</v>
      </c>
      <c r="HU92" s="18">
        <f t="shared" si="142"/>
        <v>-9.8949999999999978</v>
      </c>
      <c r="HV92" s="18">
        <f t="shared" si="142"/>
        <v>-2.1789999999999976</v>
      </c>
      <c r="HW92" s="18">
        <f t="shared" si="148"/>
        <v>-6.7350000000000021</v>
      </c>
      <c r="HX92" s="18">
        <f t="shared" si="148"/>
        <v>-6.7350000000000021</v>
      </c>
      <c r="HY92" s="18">
        <f t="shared" si="148"/>
        <v>-5.6599999999999984</v>
      </c>
      <c r="HZ92" s="18">
        <f t="shared" si="148"/>
        <v>-8.7379999999999907</v>
      </c>
      <c r="IA92" s="18">
        <f t="shared" si="148"/>
        <v>-3.1190000000000051</v>
      </c>
      <c r="IB92" s="18">
        <f t="shared" si="148"/>
        <v>-3.8789999999999991</v>
      </c>
      <c r="IC92" s="18">
        <f t="shared" si="148"/>
        <v>-5.2329999999999988</v>
      </c>
      <c r="ID92" s="18">
        <f t="shared" si="148"/>
        <v>-6.0629999999999846</v>
      </c>
      <c r="IE92" s="18">
        <f t="shared" si="148"/>
        <v>-7.0479999999999983</v>
      </c>
      <c r="IF92" s="18">
        <f t="shared" si="148"/>
        <v>-4.0510000000000046</v>
      </c>
      <c r="IG92" s="18">
        <f t="shared" si="148"/>
        <v>-2.0610000000000017</v>
      </c>
      <c r="IH92" s="18">
        <f t="shared" si="148"/>
        <v>-7.7879999999999949</v>
      </c>
      <c r="II92" s="18">
        <f t="shared" si="148"/>
        <v>-7.9870000000000001</v>
      </c>
      <c r="IJ92" s="18">
        <f t="shared" si="148"/>
        <v>-4.5599999999999969</v>
      </c>
      <c r="IK92" s="18">
        <f t="shared" si="148"/>
        <v>-9.0190000000000108</v>
      </c>
      <c r="IL92" s="18">
        <f t="shared" si="148"/>
        <v>-8.9649999999999999</v>
      </c>
      <c r="IM92" s="18">
        <f t="shared" si="148"/>
        <v>-9.0259999999999891</v>
      </c>
      <c r="IN92" s="18">
        <f t="shared" si="148"/>
        <v>-4.498000000000002</v>
      </c>
      <c r="IO92" s="18">
        <f t="shared" si="148"/>
        <v>-0.85200000000000831</v>
      </c>
      <c r="IP92" s="18">
        <f t="shared" si="148"/>
        <v>-3.7690000000000001</v>
      </c>
      <c r="IQ92" s="18">
        <f t="shared" si="148"/>
        <v>-0.13199999999999878</v>
      </c>
      <c r="IR92" s="18">
        <f t="shared" si="148"/>
        <v>-1.7769999999999953</v>
      </c>
      <c r="IS92" s="18">
        <f t="shared" si="148"/>
        <v>-8.1670000000000016</v>
      </c>
      <c r="IT92" s="18">
        <f t="shared" si="148"/>
        <v>-2.0740000000000092</v>
      </c>
      <c r="IU92" s="18">
        <f t="shared" si="148"/>
        <v>-0.71700000000000097</v>
      </c>
      <c r="IV92" s="18">
        <f t="shared" si="148"/>
        <v>-11.017999999999983</v>
      </c>
      <c r="IW92" s="18">
        <f t="shared" si="148"/>
        <v>-11.017999999999983</v>
      </c>
      <c r="IX92" s="18">
        <f t="shared" si="148"/>
        <v>-8.4419999999999931</v>
      </c>
      <c r="IY92" s="18">
        <f t="shared" si="148"/>
        <v>-2.7000000000000024</v>
      </c>
      <c r="IZ92" s="18">
        <f t="shared" si="148"/>
        <v>-6.4320000000000039</v>
      </c>
      <c r="JA92" s="18">
        <f t="shared" si="148"/>
        <v>-10.823000000000004</v>
      </c>
      <c r="JB92" s="18">
        <f t="shared" si="148"/>
        <v>-2.9440000000000022</v>
      </c>
      <c r="JC92" s="18">
        <f t="shared" si="148"/>
        <v>1.7940000000000067</v>
      </c>
      <c r="JD92" s="18">
        <f t="shared" si="148"/>
        <v>-9.27</v>
      </c>
      <c r="JE92" s="18">
        <f t="shared" si="148"/>
        <v>-9.5730270692741204</v>
      </c>
      <c r="JF92" s="18">
        <f t="shared" si="148"/>
        <v>-9.5730270692741204</v>
      </c>
      <c r="JG92" s="18">
        <f t="shared" si="148"/>
        <v>-9.5730270692741204</v>
      </c>
      <c r="JH92" s="18">
        <f t="shared" si="148"/>
        <v>-2.6999881000079551</v>
      </c>
    </row>
    <row r="93" spans="1:268" outlineLevel="2">
      <c r="X93" s="16"/>
      <c r="EW93" s="15">
        <v>276.77181595351391</v>
      </c>
      <c r="EX93" s="15">
        <v>192.03510784214239</v>
      </c>
      <c r="EY93" s="15">
        <v>338.15476414155324</v>
      </c>
      <c r="EZ93" s="15">
        <v>206.59827278569878</v>
      </c>
      <c r="FA93" s="15">
        <v>244.59555231108314</v>
      </c>
      <c r="FB93" s="15">
        <v>204.74214463740262</v>
      </c>
      <c r="FC93" s="15">
        <v>324.26741353151954</v>
      </c>
      <c r="FD93" s="15">
        <v>236.98572747310246</v>
      </c>
      <c r="FE93" s="15">
        <v>230.35390349420379</v>
      </c>
      <c r="FF93" s="15">
        <v>124.83526291370879</v>
      </c>
      <c r="FG93" s="15">
        <v>249.81667292750225</v>
      </c>
      <c r="FH93" s="15">
        <v>492.49809096036915</v>
      </c>
      <c r="FI93" s="15">
        <v>381.83566031225553</v>
      </c>
      <c r="FJ93" s="15">
        <v>447.60592819727486</v>
      </c>
      <c r="FK93" s="15">
        <v>190.33546619188266</v>
      </c>
      <c r="FL93" s="15">
        <v>176.55260877617656</v>
      </c>
      <c r="FM93" s="15">
        <v>206.04978732068304</v>
      </c>
      <c r="FN93" s="15">
        <v>291.54863669136853</v>
      </c>
      <c r="FO93" s="15">
        <v>206.52549271073218</v>
      </c>
      <c r="FP93" s="15">
        <v>276.16259953738307</v>
      </c>
      <c r="FQ93" s="15">
        <v>221.48504078528896</v>
      </c>
      <c r="FR93" s="15">
        <v>197.24825160660825</v>
      </c>
      <c r="FS93" s="15">
        <v>191.82212687574406</v>
      </c>
      <c r="FT93" s="15">
        <v>132.30105572006218</v>
      </c>
      <c r="FU93" s="15">
        <v>313.95458068557838</v>
      </c>
      <c r="FV93" s="15">
        <v>377.23420086474829</v>
      </c>
      <c r="FW93" s="15">
        <v>186.91951004337105</v>
      </c>
      <c r="FX93" s="15">
        <v>299.26616943661588</v>
      </c>
      <c r="FY93" s="15">
        <v>1121.1990889236567</v>
      </c>
      <c r="FZ93" s="15">
        <v>788.55152341531755</v>
      </c>
      <c r="GA93" s="15">
        <v>692.97500274738047</v>
      </c>
      <c r="GB93" s="15">
        <v>523.08579702469444</v>
      </c>
      <c r="GC93" s="15">
        <v>146.35967037193507</v>
      </c>
      <c r="GD93" s="15">
        <v>199.2520222756628</v>
      </c>
      <c r="GE93" s="15">
        <v>1097.2770946578805</v>
      </c>
      <c r="GF93" s="15">
        <v>250.01664740811472</v>
      </c>
      <c r="GG93" s="15">
        <v>264.30210501370254</v>
      </c>
      <c r="GH93" s="15">
        <v>462.43088376410861</v>
      </c>
      <c r="GI93" s="15">
        <v>239.84828635210454</v>
      </c>
      <c r="GJ93" s="15">
        <v>143.57233140205787</v>
      </c>
      <c r="GK93" s="15">
        <v>227.74756980504421</v>
      </c>
      <c r="GL93" s="15">
        <v>284.23935404218906</v>
      </c>
      <c r="GM93" s="15">
        <v>235.36618704265985</v>
      </c>
      <c r="GN93" s="15">
        <v>187.71587911997617</v>
      </c>
      <c r="GO93" s="15">
        <v>254.09826572308035</v>
      </c>
      <c r="GP93" s="15">
        <v>583.172230529991</v>
      </c>
      <c r="GQ93" s="15">
        <v>354.45787885891662</v>
      </c>
      <c r="GR93" s="15">
        <v>330.6670284553241</v>
      </c>
      <c r="GS93" s="15">
        <v>294.65932787588753</v>
      </c>
      <c r="GT93" s="15">
        <v>214.25099240291988</v>
      </c>
      <c r="GU93" s="15">
        <v>196.11664243952251</v>
      </c>
      <c r="GV93" s="15">
        <v>172.89483072296591</v>
      </c>
      <c r="GW93" s="15">
        <v>217.14073408241111</v>
      </c>
      <c r="GX93" s="15">
        <v>1080.5895155436738</v>
      </c>
      <c r="GY93" s="15">
        <v>262.64590065920714</v>
      </c>
      <c r="GZ93" s="15">
        <v>210.7603621940209</v>
      </c>
      <c r="HA93" s="15">
        <v>196.43253049881187</v>
      </c>
      <c r="HB93" s="15">
        <v>230.75669397402609</v>
      </c>
      <c r="HC93" s="15">
        <v>247.07991310191116</v>
      </c>
      <c r="HD93" s="15">
        <v>203.23105100279116</v>
      </c>
      <c r="HE93" s="15">
        <v>631.4540867610566</v>
      </c>
      <c r="HF93" s="15">
        <v>89.568724780657547</v>
      </c>
      <c r="HG93" s="15">
        <v>229.82195971324927</v>
      </c>
      <c r="HH93" s="15">
        <v>284.943266307317</v>
      </c>
      <c r="HI93" s="15">
        <v>246.90035318549536</v>
      </c>
      <c r="HL93" s="15">
        <v>71.533776107726325</v>
      </c>
      <c r="HM93" s="15">
        <v>13.046765936921568</v>
      </c>
      <c r="HN93" s="15">
        <v>19298.955315510375</v>
      </c>
      <c r="HO93" s="15">
        <v>92587.261451967468</v>
      </c>
      <c r="HP93" s="15">
        <v>1949.0505643388656</v>
      </c>
      <c r="HQ93" s="15">
        <v>147.69946254721583</v>
      </c>
      <c r="HT93">
        <f t="shared" si="143"/>
        <v>43</v>
      </c>
      <c r="HU93" s="18">
        <f t="shared" si="142"/>
        <v>10.20000000000001</v>
      </c>
      <c r="HV93" s="18">
        <f t="shared" si="142"/>
        <v>4.6929999999999916</v>
      </c>
      <c r="HW93" s="18">
        <f t="shared" si="148"/>
        <v>4.4839999999999991</v>
      </c>
      <c r="HX93" s="18">
        <f t="shared" si="148"/>
        <v>4.4839999999999991</v>
      </c>
      <c r="HY93" s="18">
        <f t="shared" si="148"/>
        <v>6.2750000000000083</v>
      </c>
      <c r="HZ93" s="18">
        <f t="shared" si="148"/>
        <v>6.1059999999999892</v>
      </c>
      <c r="IA93" s="18">
        <f t="shared" si="148"/>
        <v>5.8000000000000052</v>
      </c>
      <c r="IB93" s="18">
        <f t="shared" si="148"/>
        <v>4.6189999999999953</v>
      </c>
      <c r="IC93" s="18">
        <f t="shared" si="148"/>
        <v>4.5630000000000059</v>
      </c>
      <c r="ID93" s="18">
        <f t="shared" si="148"/>
        <v>11.690000000000001</v>
      </c>
      <c r="IE93" s="18">
        <f t="shared" si="148"/>
        <v>10.563000000000011</v>
      </c>
      <c r="IF93" s="18">
        <f t="shared" si="148"/>
        <v>7.580000000000009</v>
      </c>
      <c r="IG93" s="18">
        <f t="shared" si="148"/>
        <v>4.1279999999999983</v>
      </c>
      <c r="IH93" s="18">
        <f t="shared" si="148"/>
        <v>4.235000000000011</v>
      </c>
      <c r="II93" s="18">
        <f t="shared" si="148"/>
        <v>6.9779999999999953</v>
      </c>
      <c r="IJ93" s="18">
        <f t="shared" si="148"/>
        <v>2.7870000000000061</v>
      </c>
      <c r="IK93" s="18">
        <f t="shared" si="148"/>
        <v>8.3360000000000092</v>
      </c>
      <c r="IL93" s="18">
        <f t="shared" si="148"/>
        <v>12.5</v>
      </c>
      <c r="IM93" s="18">
        <f t="shared" si="148"/>
        <v>6.6359999999999975</v>
      </c>
      <c r="IN93" s="18">
        <f t="shared" si="148"/>
        <v>1.6210000000000058</v>
      </c>
      <c r="IO93" s="18">
        <f t="shared" si="148"/>
        <v>4.0210000000000079</v>
      </c>
      <c r="IP93" s="18">
        <f t="shared" si="148"/>
        <v>4.6720000000000095</v>
      </c>
      <c r="IQ93" s="18">
        <f t="shared" si="148"/>
        <v>4.9409999999999954</v>
      </c>
      <c r="IR93" s="18">
        <f t="shared" si="148"/>
        <v>6.8869999999999987</v>
      </c>
      <c r="IS93" s="18">
        <f t="shared" si="148"/>
        <v>4.7970000000000068</v>
      </c>
      <c r="IT93" s="18">
        <f t="shared" si="148"/>
        <v>5.6310000000000082</v>
      </c>
      <c r="IU93" s="18">
        <f t="shared" ref="IU93:JH93" si="149">+HLOOKUP(IU$51,$HU$6:$KM$48,$HT93)</f>
        <v>3.9230000000000098</v>
      </c>
      <c r="IV93" s="18">
        <f t="shared" si="149"/>
        <v>13.297000000000004</v>
      </c>
      <c r="IW93" s="18">
        <f t="shared" si="149"/>
        <v>13.297000000000004</v>
      </c>
      <c r="IX93" s="18">
        <f t="shared" si="149"/>
        <v>4.881000000000002</v>
      </c>
      <c r="IY93" s="18">
        <f t="shared" si="149"/>
        <v>4.6999999999999931</v>
      </c>
      <c r="IZ93" s="18">
        <f t="shared" si="149"/>
        <v>4.9150000000000027</v>
      </c>
      <c r="JA93" s="18">
        <f t="shared" si="149"/>
        <v>5.1290000000000058</v>
      </c>
      <c r="JB93" s="18">
        <f t="shared" si="149"/>
        <v>4.8010000000000108</v>
      </c>
      <c r="JC93" s="18">
        <f t="shared" si="149"/>
        <v>10.986000000000008</v>
      </c>
      <c r="JD93" s="18">
        <f t="shared" si="149"/>
        <v>7.4410000000000087</v>
      </c>
      <c r="JE93" s="18">
        <f t="shared" si="149"/>
        <v>5.5980193110892751</v>
      </c>
      <c r="JF93" s="18">
        <f t="shared" si="149"/>
        <v>5.5980193110892751</v>
      </c>
      <c r="JG93" s="18">
        <f t="shared" si="149"/>
        <v>5.5980193110892751</v>
      </c>
      <c r="JH93" s="18">
        <f t="shared" si="149"/>
        <v>4.6999896772571992</v>
      </c>
    </row>
    <row r="94" spans="1:268" s="33" customFormat="1" outlineLevel="2">
      <c r="A94" s="34" t="s">
        <v>303</v>
      </c>
      <c r="EW94" s="34" t="s">
        <v>317</v>
      </c>
    </row>
    <row r="95" spans="1:268" outlineLevel="2">
      <c r="B95" s="17" t="s">
        <v>6</v>
      </c>
      <c r="C95" s="17" t="s">
        <v>7</v>
      </c>
      <c r="D95" s="17" t="s">
        <v>8</v>
      </c>
      <c r="E95" s="17" t="s">
        <v>64</v>
      </c>
      <c r="F95" s="17" t="s">
        <v>10</v>
      </c>
      <c r="G95" s="17" t="s">
        <v>11</v>
      </c>
      <c r="H95" s="17" t="s">
        <v>12</v>
      </c>
      <c r="I95" s="17" t="s">
        <v>13</v>
      </c>
      <c r="J95" s="17" t="s">
        <v>15</v>
      </c>
      <c r="K95" s="17" t="s">
        <v>16</v>
      </c>
      <c r="L95" s="17" t="s">
        <v>18</v>
      </c>
      <c r="M95" s="17" t="s">
        <v>19</v>
      </c>
      <c r="N95" s="17" t="s">
        <v>20</v>
      </c>
      <c r="O95" s="17" t="s">
        <v>66</v>
      </c>
      <c r="P95" s="17" t="s">
        <v>25</v>
      </c>
      <c r="Q95" s="17" t="s">
        <v>27</v>
      </c>
      <c r="R95" s="17" t="s">
        <v>29</v>
      </c>
      <c r="S95" s="17" t="s">
        <v>30</v>
      </c>
      <c r="T95" s="17" t="s">
        <v>33</v>
      </c>
      <c r="U95" s="17" t="s">
        <v>35</v>
      </c>
      <c r="V95" s="17" t="s">
        <v>184</v>
      </c>
      <c r="W95" s="17" t="s">
        <v>37</v>
      </c>
      <c r="X95" s="17" t="s">
        <v>38</v>
      </c>
      <c r="Y95" s="17" t="s">
        <v>40</v>
      </c>
      <c r="Z95" s="17" t="s">
        <v>42</v>
      </c>
      <c r="AA95" s="17" t="s">
        <v>185</v>
      </c>
      <c r="AB95" s="17" t="s">
        <v>45</v>
      </c>
      <c r="AC95" s="17" t="s">
        <v>49</v>
      </c>
      <c r="AD95" s="17" t="s">
        <v>186</v>
      </c>
      <c r="AE95" s="17" t="s">
        <v>51</v>
      </c>
      <c r="AF95" s="17" t="s">
        <v>187</v>
      </c>
      <c r="AG95" s="17" t="s">
        <v>53</v>
      </c>
      <c r="AH95" s="17" t="s">
        <v>54</v>
      </c>
      <c r="AI95" s="17" t="s">
        <v>55</v>
      </c>
      <c r="AJ95" s="17" t="s">
        <v>59</v>
      </c>
      <c r="AK95" s="17" t="s">
        <v>60</v>
      </c>
      <c r="AL95" s="17" t="s">
        <v>166</v>
      </c>
      <c r="AM95" s="17" t="s">
        <v>62</v>
      </c>
      <c r="AN95" s="17" t="s">
        <v>188</v>
      </c>
      <c r="AO95" s="17" t="s">
        <v>63</v>
      </c>
      <c r="EW95" t="s">
        <v>305</v>
      </c>
      <c r="EX95" t="s">
        <v>6</v>
      </c>
      <c r="EY95" t="s">
        <v>7</v>
      </c>
      <c r="EZ95" t="s">
        <v>8</v>
      </c>
      <c r="FA95" t="s">
        <v>306</v>
      </c>
      <c r="FB95" t="s">
        <v>10</v>
      </c>
      <c r="FC95" t="s">
        <v>11</v>
      </c>
      <c r="FD95" t="s">
        <v>307</v>
      </c>
      <c r="FE95" t="s">
        <v>13</v>
      </c>
      <c r="FF95" t="s">
        <v>14</v>
      </c>
      <c r="FG95" t="s">
        <v>15</v>
      </c>
      <c r="FH95" t="s">
        <v>16</v>
      </c>
      <c r="FI95" t="s">
        <v>18</v>
      </c>
      <c r="FJ95" t="s">
        <v>19</v>
      </c>
      <c r="FK95" t="s">
        <v>308</v>
      </c>
      <c r="FL95" t="s">
        <v>89</v>
      </c>
      <c r="FM95" t="s">
        <v>20</v>
      </c>
      <c r="FN95" t="s">
        <v>66</v>
      </c>
      <c r="FO95" t="s">
        <v>21</v>
      </c>
      <c r="FP95" t="s">
        <v>206</v>
      </c>
      <c r="FQ95" t="s">
        <v>24</v>
      </c>
      <c r="FR95" t="s">
        <v>25</v>
      </c>
      <c r="FS95" t="s">
        <v>27</v>
      </c>
      <c r="FT95" t="s">
        <v>29</v>
      </c>
      <c r="FU95" t="s">
        <v>196</v>
      </c>
      <c r="FV95" t="s">
        <v>30</v>
      </c>
      <c r="FW95" t="s">
        <v>31</v>
      </c>
      <c r="FX95" t="s">
        <v>207</v>
      </c>
      <c r="FY95" t="s">
        <v>32</v>
      </c>
      <c r="FZ95" t="s">
        <v>265</v>
      </c>
      <c r="GA95" t="s">
        <v>208</v>
      </c>
      <c r="GB95" t="s">
        <v>209</v>
      </c>
      <c r="GC95" t="s">
        <v>33</v>
      </c>
      <c r="GD95" t="s">
        <v>35</v>
      </c>
      <c r="GE95" t="s">
        <v>184</v>
      </c>
      <c r="GF95" t="s">
        <v>37</v>
      </c>
      <c r="GG95" t="s">
        <v>38</v>
      </c>
      <c r="GH95" t="s">
        <v>39</v>
      </c>
      <c r="GI95" t="s">
        <v>42</v>
      </c>
      <c r="GJ95" t="s">
        <v>309</v>
      </c>
      <c r="GK95" t="s">
        <v>210</v>
      </c>
      <c r="GL95" t="s">
        <v>44</v>
      </c>
      <c r="GM95" t="s">
        <v>198</v>
      </c>
      <c r="GN95" t="s">
        <v>310</v>
      </c>
      <c r="GO95" t="s">
        <v>45</v>
      </c>
      <c r="GP95" t="s">
        <v>199</v>
      </c>
      <c r="GQ95" t="s">
        <v>48</v>
      </c>
      <c r="GR95" t="s">
        <v>49</v>
      </c>
      <c r="GS95" t="s">
        <v>211</v>
      </c>
      <c r="GT95" t="s">
        <v>51</v>
      </c>
      <c r="GU95" t="s">
        <v>52</v>
      </c>
      <c r="GV95" t="s">
        <v>187</v>
      </c>
      <c r="GW95" t="s">
        <v>311</v>
      </c>
      <c r="GX95" t="s">
        <v>279</v>
      </c>
      <c r="GY95" t="s">
        <v>212</v>
      </c>
      <c r="GZ95" t="s">
        <v>213</v>
      </c>
      <c r="HA95" t="s">
        <v>53</v>
      </c>
      <c r="HB95" t="s">
        <v>54</v>
      </c>
      <c r="HC95" t="s">
        <v>55</v>
      </c>
      <c r="HD95" t="s">
        <v>56</v>
      </c>
      <c r="HE95" t="s">
        <v>59</v>
      </c>
      <c r="HF95" t="s">
        <v>312</v>
      </c>
      <c r="HG95" t="s">
        <v>60</v>
      </c>
      <c r="HH95" t="s">
        <v>61</v>
      </c>
      <c r="HI95" t="s">
        <v>62</v>
      </c>
      <c r="HL95" t="s">
        <v>66</v>
      </c>
      <c r="HM95" t="s">
        <v>40</v>
      </c>
      <c r="HN95" t="s">
        <v>50</v>
      </c>
      <c r="HO95" t="s">
        <v>187</v>
      </c>
      <c r="HP95" t="s">
        <v>59</v>
      </c>
      <c r="HQ95" t="s">
        <v>63</v>
      </c>
    </row>
    <row r="96" spans="1:268" outlineLevel="2">
      <c r="A96">
        <v>1980</v>
      </c>
      <c r="B96" s="16">
        <f>+B7-B52</f>
        <v>-2.3666345547928884</v>
      </c>
      <c r="C96" s="16"/>
      <c r="D96" s="16">
        <f t="shared" ref="D96:AL103" si="150">+D7-D52</f>
        <v>-1.1656167737254819</v>
      </c>
      <c r="E96" s="16"/>
      <c r="F96" s="16">
        <f t="shared" si="150"/>
        <v>-1.4888103890628486</v>
      </c>
      <c r="G96" s="16"/>
      <c r="H96" s="16"/>
      <c r="I96" s="16">
        <f t="shared" si="150"/>
        <v>-1.1028633812298594</v>
      </c>
      <c r="J96" s="16"/>
      <c r="K96" s="16">
        <f t="shared" si="150"/>
        <v>30.472910318738926</v>
      </c>
      <c r="L96" s="16"/>
      <c r="M96" s="16"/>
      <c r="N96" s="16">
        <f t="shared" si="150"/>
        <v>4.8804300499832962</v>
      </c>
      <c r="O96" s="16"/>
      <c r="P96" s="16">
        <f t="shared" si="150"/>
        <v>-1.2692838412771223</v>
      </c>
      <c r="Q96" s="16">
        <f t="shared" si="150"/>
        <v>-0.19891015777796639</v>
      </c>
      <c r="R96" s="16"/>
      <c r="S96" s="16"/>
      <c r="T96" s="16">
        <f t="shared" si="150"/>
        <v>-1.6022812995957665</v>
      </c>
      <c r="U96" s="16"/>
      <c r="V96" s="16">
        <f t="shared" si="150"/>
        <v>41.159202663581176</v>
      </c>
      <c r="W96" s="16"/>
      <c r="X96" s="16"/>
      <c r="Y96" s="16"/>
      <c r="Z96" s="16">
        <f t="shared" si="150"/>
        <v>-1.5969225377748266</v>
      </c>
      <c r="AA96" s="16"/>
      <c r="AB96" s="16">
        <f t="shared" si="150"/>
        <v>42.150663124498152</v>
      </c>
      <c r="AC96" s="16">
        <f t="shared" si="150"/>
        <v>-4.3485240590747232</v>
      </c>
      <c r="AD96" s="16"/>
      <c r="AE96" s="16"/>
      <c r="AF96" s="16"/>
      <c r="AG96" s="16"/>
      <c r="AH96" s="16"/>
      <c r="AI96" s="16">
        <f t="shared" si="150"/>
        <v>-2.6899576541884329</v>
      </c>
      <c r="AJ96" s="16"/>
      <c r="AK96" s="16">
        <f t="shared" si="150"/>
        <v>-1.8864278528196721</v>
      </c>
      <c r="AL96" s="16">
        <f t="shared" si="150"/>
        <v>3.1357136706486273</v>
      </c>
      <c r="AM96" s="16"/>
      <c r="AN96" s="16"/>
      <c r="AO96" s="16"/>
      <c r="AQ96" s="10">
        <v>2</v>
      </c>
      <c r="AR96" s="19">
        <f>+HLOOKUP(AR$5,$EW$95:$HQ$136,$AQ96,0)</f>
        <v>5.955567233559222</v>
      </c>
      <c r="AS96" s="19">
        <f t="shared" ref="AS96:CE102" si="151">+HLOOKUP(AS$5,$EW$95:$HQ$136,$AQ96,0)</f>
        <v>2.106849184906082</v>
      </c>
      <c r="AT96" s="19">
        <f t="shared" si="151"/>
        <v>2.2086576118185093</v>
      </c>
      <c r="AU96" s="19" t="e">
        <f t="shared" si="151"/>
        <v>#N/A</v>
      </c>
      <c r="AV96" s="19">
        <f t="shared" si="151"/>
        <v>3.1642672333027804</v>
      </c>
      <c r="AW96" s="19">
        <f t="shared" si="151"/>
        <v>4.5449138962210185</v>
      </c>
      <c r="AX96" s="19" t="e">
        <f>+HLOOKUP(AX$5,$EW$95:$HQ$136,$AQ96,0)</f>
        <v>#N/A</v>
      </c>
      <c r="AY96" s="19">
        <f t="shared" si="151"/>
        <v>6.2124900946277819</v>
      </c>
      <c r="AZ96" s="19">
        <f t="shared" si="151"/>
        <v>1.6954447604566809</v>
      </c>
      <c r="BA96" s="19">
        <f t="shared" si="151"/>
        <v>11.094653810564935</v>
      </c>
      <c r="BB96" s="19">
        <f t="shared" si="151"/>
        <v>4.2717787882106961</v>
      </c>
      <c r="BC96" s="19">
        <f t="shared" si="151"/>
        <v>9.5530905562889075</v>
      </c>
      <c r="BD96" s="19">
        <f t="shared" si="151"/>
        <v>1.0819485601316359</v>
      </c>
      <c r="BE96" s="19">
        <f t="shared" si="151"/>
        <v>1.0349483797401859</v>
      </c>
      <c r="BF96" s="19">
        <f t="shared" si="151"/>
        <v>1.7201188653508694</v>
      </c>
      <c r="BG96" s="19">
        <f t="shared" si="151"/>
        <v>4.0130399020657279</v>
      </c>
      <c r="BH96" s="19">
        <f t="shared" si="151"/>
        <v>3.5008801504085341</v>
      </c>
      <c r="BI96" s="19">
        <f t="shared" si="151"/>
        <v>3.7060812774592193</v>
      </c>
      <c r="BJ96" s="19">
        <f t="shared" si="151"/>
        <v>2.686728250554296</v>
      </c>
      <c r="BK96" s="19">
        <f t="shared" si="151"/>
        <v>1.9175333056955139</v>
      </c>
      <c r="BL96" s="19">
        <f t="shared" si="151"/>
        <v>13.588200191963296</v>
      </c>
      <c r="BM96" s="19">
        <f t="shared" si="151"/>
        <v>0</v>
      </c>
      <c r="BN96" s="19">
        <f t="shared" si="151"/>
        <v>0</v>
      </c>
      <c r="BO96" s="19">
        <f t="shared" si="151"/>
        <v>0</v>
      </c>
      <c r="BP96" s="19">
        <f t="shared" si="151"/>
        <v>-1.7281956010483839</v>
      </c>
      <c r="BQ96" s="19">
        <f t="shared" si="151"/>
        <v>-1.2716710024892137</v>
      </c>
      <c r="BR96" s="19">
        <f t="shared" si="151"/>
        <v>1.8920064546621091</v>
      </c>
      <c r="BS96" s="19">
        <f t="shared" si="151"/>
        <v>-2.3485306747179351</v>
      </c>
      <c r="BT96" s="19">
        <f t="shared" si="151"/>
        <v>-16.400798099473832</v>
      </c>
      <c r="BU96" s="19">
        <f t="shared" si="151"/>
        <v>3.6283335748967431</v>
      </c>
      <c r="BV96" s="19">
        <f t="shared" si="151"/>
        <v>0</v>
      </c>
      <c r="BW96" s="19">
        <f t="shared" si="151"/>
        <v>0</v>
      </c>
      <c r="BX96" s="19">
        <f t="shared" si="151"/>
        <v>4.3883107259492959</v>
      </c>
      <c r="BY96" s="19">
        <f t="shared" si="151"/>
        <v>-1.4666996152953971</v>
      </c>
      <c r="BZ96" s="19">
        <f t="shared" si="151"/>
        <v>3.1284790039713926</v>
      </c>
      <c r="CA96" s="19">
        <f t="shared" si="151"/>
        <v>3.0381606054361328</v>
      </c>
      <c r="CB96" s="19">
        <f t="shared" si="151"/>
        <v>2.8768949490122964</v>
      </c>
      <c r="CC96" s="19">
        <f t="shared" si="151"/>
        <v>7.4637216288076758</v>
      </c>
      <c r="CD96" s="19" t="e">
        <f t="shared" si="151"/>
        <v>#N/A</v>
      </c>
      <c r="CE96" s="19">
        <f t="shared" si="151"/>
        <v>-0.88902823975689671</v>
      </c>
      <c r="EW96" s="36">
        <f>+EW7-EW52</f>
        <v>-7.8236211037485077</v>
      </c>
      <c r="EX96" s="36">
        <f t="shared" ref="EX96:HI100" si="152">+EX7-EX52</f>
        <v>5.955567233559222</v>
      </c>
      <c r="EY96" s="36">
        <f t="shared" si="152"/>
        <v>2.106849184906082</v>
      </c>
      <c r="EZ96" s="36">
        <f t="shared" si="152"/>
        <v>2.2086576118185093</v>
      </c>
      <c r="FA96" s="36"/>
      <c r="FB96" s="36">
        <f t="shared" si="152"/>
        <v>3.1642672333027804</v>
      </c>
      <c r="FC96" s="36">
        <f t="shared" si="152"/>
        <v>4.5449138962210185</v>
      </c>
      <c r="FD96" s="36"/>
      <c r="FE96" s="36">
        <f t="shared" si="152"/>
        <v>6.2124900946277819</v>
      </c>
      <c r="FF96" s="36">
        <f t="shared" si="152"/>
        <v>-8.0738877097956419</v>
      </c>
      <c r="FG96" s="36">
        <f t="shared" si="152"/>
        <v>1.6954447604566809</v>
      </c>
      <c r="FH96" s="36">
        <f t="shared" si="152"/>
        <v>11.094653810564935</v>
      </c>
      <c r="FI96" s="36">
        <f t="shared" si="152"/>
        <v>4.2717787882106961</v>
      </c>
      <c r="FJ96" s="36">
        <f t="shared" si="152"/>
        <v>9.5530905562889075</v>
      </c>
      <c r="FK96" s="36"/>
      <c r="FL96" s="36"/>
      <c r="FM96" s="36">
        <f t="shared" si="152"/>
        <v>1.0819485601316359</v>
      </c>
      <c r="FN96" s="36">
        <f t="shared" si="152"/>
        <v>1.0349483797401859</v>
      </c>
      <c r="FO96" s="36">
        <f t="shared" si="152"/>
        <v>8.5752779911077255</v>
      </c>
      <c r="FP96" s="36"/>
      <c r="FQ96" s="36">
        <f t="shared" si="152"/>
        <v>0.11170866328001239</v>
      </c>
      <c r="FR96" s="36">
        <f t="shared" si="152"/>
        <v>1.7201188653508694</v>
      </c>
      <c r="FS96" s="36">
        <f t="shared" si="152"/>
        <v>4.0130399020657279</v>
      </c>
      <c r="FT96" s="36">
        <f t="shared" si="152"/>
        <v>3.5008801504085341</v>
      </c>
      <c r="FU96" s="36">
        <f t="shared" si="152"/>
        <v>4.6249031881555709</v>
      </c>
      <c r="FV96" s="36">
        <f t="shared" si="152"/>
        <v>3.7060812774592193</v>
      </c>
      <c r="FW96" s="36">
        <f t="shared" si="152"/>
        <v>-4.1906589940698922</v>
      </c>
      <c r="FX96" s="36">
        <f t="shared" si="152"/>
        <v>-0.27283866128738055</v>
      </c>
      <c r="FY96" s="36">
        <f t="shared" si="152"/>
        <v>2.5464992983238375</v>
      </c>
      <c r="FZ96" s="36">
        <f t="shared" si="152"/>
        <v>7.7040471310222927</v>
      </c>
      <c r="GA96" s="36">
        <f t="shared" si="152"/>
        <v>3.0139524361431995</v>
      </c>
      <c r="GB96" s="36">
        <f t="shared" si="152"/>
        <v>3.662398976278098</v>
      </c>
      <c r="GC96" s="36">
        <f t="shared" si="152"/>
        <v>2.686728250554296</v>
      </c>
      <c r="GD96" s="36">
        <f t="shared" si="152"/>
        <v>1.9175333056955139</v>
      </c>
      <c r="GE96" s="36">
        <f t="shared" si="152"/>
        <v>13.588200191963296</v>
      </c>
      <c r="GF96" s="36"/>
      <c r="GG96" s="36"/>
      <c r="GH96" s="36">
        <f t="shared" si="152"/>
        <v>9.0949857130056699</v>
      </c>
      <c r="GI96" s="36">
        <f t="shared" si="152"/>
        <v>-1.7281956010483839</v>
      </c>
      <c r="GJ96" s="36"/>
      <c r="GK96" s="36">
        <f t="shared" si="152"/>
        <v>100</v>
      </c>
      <c r="GL96" s="36">
        <f t="shared" si="152"/>
        <v>-1.2716710024892137</v>
      </c>
      <c r="GM96" s="36">
        <f t="shared" si="152"/>
        <v>-6.5426574350517939</v>
      </c>
      <c r="GN96" s="36"/>
      <c r="GO96" s="36">
        <f t="shared" si="152"/>
        <v>1.8920064546621091</v>
      </c>
      <c r="GP96" s="36">
        <f t="shared" si="152"/>
        <v>-5.2522186143650487</v>
      </c>
      <c r="GQ96" s="36">
        <f t="shared" si="152"/>
        <v>0.99577304642141939</v>
      </c>
      <c r="GR96" s="36">
        <f t="shared" si="152"/>
        <v>-2.3485306747179351</v>
      </c>
      <c r="GS96" s="36">
        <f t="shared" si="152"/>
        <v>8.4800339847327706</v>
      </c>
      <c r="GT96" s="36">
        <f t="shared" si="152"/>
        <v>3.6283335748967431</v>
      </c>
      <c r="GU96" s="36">
        <f t="shared" si="152"/>
        <v>-5.8415637433273417</v>
      </c>
      <c r="GV96" s="36"/>
      <c r="GW96" s="36"/>
      <c r="GX96" s="36">
        <f t="shared" si="152"/>
        <v>5.2175907967166495</v>
      </c>
      <c r="GY96" s="36"/>
      <c r="GZ96" s="36"/>
      <c r="HA96" s="36"/>
      <c r="HB96" s="36">
        <f t="shared" si="152"/>
        <v>4.3883107259492959</v>
      </c>
      <c r="HC96" s="36">
        <f t="shared" si="152"/>
        <v>-1.4666996152953971</v>
      </c>
      <c r="HD96" s="36">
        <f t="shared" si="152"/>
        <v>2.0795675007238827</v>
      </c>
      <c r="HE96" s="36">
        <f t="shared" si="152"/>
        <v>3.1284790039713926</v>
      </c>
      <c r="HF96" s="36"/>
      <c r="HG96" s="36">
        <f t="shared" si="152"/>
        <v>3.0381606054361328</v>
      </c>
      <c r="HH96" s="36">
        <f t="shared" si="152"/>
        <v>2.8768949490122964</v>
      </c>
      <c r="HI96" s="36">
        <f t="shared" si="152"/>
        <v>7.4637216288076758</v>
      </c>
      <c r="HL96" s="36">
        <f t="shared" ref="HL96:HQ96" si="153">+HL7-HL52</f>
        <v>0.25372929678771072</v>
      </c>
      <c r="HM96" s="36">
        <f t="shared" si="153"/>
        <v>0</v>
      </c>
      <c r="HN96" s="36">
        <f t="shared" si="153"/>
        <v>-16.400798099473832</v>
      </c>
      <c r="HO96" s="36">
        <f t="shared" si="153"/>
        <v>0</v>
      </c>
      <c r="HP96" s="36">
        <f t="shared" si="153"/>
        <v>9.6570676288653772</v>
      </c>
      <c r="HQ96" s="36">
        <f t="shared" si="153"/>
        <v>-0.88902823975689671</v>
      </c>
    </row>
    <row r="97" spans="1:225" outlineLevel="2">
      <c r="A97">
        <v>1981</v>
      </c>
      <c r="B97" s="16">
        <f t="shared" ref="B97:Q136" si="154">+B8-B53</f>
        <v>0.8598888679935861</v>
      </c>
      <c r="C97" s="16"/>
      <c r="D97" s="16">
        <f t="shared" si="154"/>
        <v>-0.86595809413335445</v>
      </c>
      <c r="E97" s="16"/>
      <c r="F97" s="16">
        <f t="shared" si="154"/>
        <v>-0.55055791903598106</v>
      </c>
      <c r="G97" s="16"/>
      <c r="H97" s="16"/>
      <c r="I97" s="16">
        <f t="shared" si="154"/>
        <v>-0.64050467569451541</v>
      </c>
      <c r="J97" s="16"/>
      <c r="K97" s="16">
        <f t="shared" si="154"/>
        <v>0.72921812670322339</v>
      </c>
      <c r="L97" s="16"/>
      <c r="M97" s="16"/>
      <c r="N97" s="16">
        <f t="shared" si="154"/>
        <v>6.5698052304885479</v>
      </c>
      <c r="O97" s="16"/>
      <c r="P97" s="16">
        <f t="shared" si="154"/>
        <v>-0.49161885313563403</v>
      </c>
      <c r="Q97" s="16">
        <f t="shared" si="154"/>
        <v>-0.20085463100588896</v>
      </c>
      <c r="R97" s="16"/>
      <c r="S97" s="16"/>
      <c r="T97" s="16">
        <f t="shared" si="150"/>
        <v>-0.70151487022155834</v>
      </c>
      <c r="U97" s="16"/>
      <c r="V97" s="16">
        <f t="shared" si="150"/>
        <v>2.269520007570506</v>
      </c>
      <c r="W97" s="16"/>
      <c r="X97" s="16"/>
      <c r="Y97" s="16"/>
      <c r="Z97" s="16">
        <f t="shared" si="150"/>
        <v>-1.4457557405309203</v>
      </c>
      <c r="AA97" s="16"/>
      <c r="AB97" s="16">
        <f t="shared" si="150"/>
        <v>0.28780211345961959</v>
      </c>
      <c r="AC97" s="16">
        <f t="shared" si="150"/>
        <v>-4.4619511269862748</v>
      </c>
      <c r="AD97" s="16"/>
      <c r="AE97" s="16"/>
      <c r="AF97" s="16"/>
      <c r="AG97" s="16"/>
      <c r="AH97" s="16"/>
      <c r="AI97" s="16">
        <f t="shared" si="150"/>
        <v>-0.89399705227700821</v>
      </c>
      <c r="AJ97" s="16"/>
      <c r="AK97" s="16">
        <f t="shared" si="150"/>
        <v>0.24807890939634802</v>
      </c>
      <c r="AL97" s="16">
        <f t="shared" si="150"/>
        <v>6.6904087040401166</v>
      </c>
      <c r="AM97" s="16"/>
      <c r="AN97" s="16"/>
      <c r="AO97" s="16"/>
      <c r="AQ97" s="10">
        <f>+AQ96+1</f>
        <v>3</v>
      </c>
      <c r="AR97" s="19">
        <f t="shared" ref="AR97:BG136" si="155">+HLOOKUP(AR$5,$EW$95:$HQ$136,$AQ97,0)</f>
        <v>0.42693278385490885</v>
      </c>
      <c r="AS97" s="19">
        <f t="shared" si="155"/>
        <v>2.7952122135143895</v>
      </c>
      <c r="AT97" s="19">
        <f t="shared" si="155"/>
        <v>0.15808798245355149</v>
      </c>
      <c r="AU97" s="19" t="e">
        <f t="shared" si="155"/>
        <v>#N/A</v>
      </c>
      <c r="AV97" s="19">
        <f t="shared" si="155"/>
        <v>1.0989810158336866</v>
      </c>
      <c r="AW97" s="19">
        <f t="shared" si="155"/>
        <v>5.6052012733499481</v>
      </c>
      <c r="AX97" s="19" t="e">
        <f t="shared" si="155"/>
        <v>#N/A</v>
      </c>
      <c r="AY97" s="19">
        <f t="shared" si="155"/>
        <v>-0.40923765519926292</v>
      </c>
      <c r="AZ97" s="19">
        <f t="shared" si="155"/>
        <v>2.3756877652071182</v>
      </c>
      <c r="BA97" s="19">
        <f t="shared" si="155"/>
        <v>15.206106475346928</v>
      </c>
      <c r="BB97" s="19">
        <f t="shared" si="155"/>
        <v>2.8043196915784421</v>
      </c>
      <c r="BC97" s="19">
        <f t="shared" si="155"/>
        <v>4.9337018690257963</v>
      </c>
      <c r="BD97" s="19">
        <f t="shared" si="155"/>
        <v>-2.2797036466294571</v>
      </c>
      <c r="BE97" s="19">
        <f t="shared" si="155"/>
        <v>2.8212866481046603</v>
      </c>
      <c r="BF97" s="19">
        <f t="shared" si="155"/>
        <v>0.50055544696959942</v>
      </c>
      <c r="BG97" s="19">
        <f t="shared" si="155"/>
        <v>1.9447818232024758</v>
      </c>
      <c r="BH97" s="19">
        <f t="shared" si="151"/>
        <v>1.4084724945701481</v>
      </c>
      <c r="BI97" s="19">
        <f t="shared" si="151"/>
        <v>3.7627949941540777</v>
      </c>
      <c r="BJ97" s="19">
        <f t="shared" si="151"/>
        <v>1.0125306006121093</v>
      </c>
      <c r="BK97" s="19">
        <f t="shared" si="151"/>
        <v>0.8810554025723718</v>
      </c>
      <c r="BL97" s="19">
        <f t="shared" si="151"/>
        <v>5.8514019529906705</v>
      </c>
      <c r="BM97" s="19">
        <f t="shared" si="151"/>
        <v>0</v>
      </c>
      <c r="BN97" s="19">
        <f t="shared" si="151"/>
        <v>0</v>
      </c>
      <c r="BO97" s="19">
        <f t="shared" si="151"/>
        <v>0</v>
      </c>
      <c r="BP97" s="19">
        <f t="shared" si="151"/>
        <v>5.5379974166626198</v>
      </c>
      <c r="BQ97" s="19">
        <f t="shared" si="151"/>
        <v>-0.49393901288503628</v>
      </c>
      <c r="BR97" s="19">
        <f t="shared" si="151"/>
        <v>0.16088893238524804</v>
      </c>
      <c r="BS97" s="19">
        <f t="shared" si="151"/>
        <v>3.0337306180410195</v>
      </c>
      <c r="BT97" s="19">
        <f t="shared" si="151"/>
        <v>115.44445401094617</v>
      </c>
      <c r="BU97" s="19">
        <f t="shared" si="151"/>
        <v>3.901782025936356</v>
      </c>
      <c r="BV97" s="19">
        <f t="shared" si="151"/>
        <v>0</v>
      </c>
      <c r="BW97" s="19">
        <f t="shared" si="151"/>
        <v>0</v>
      </c>
      <c r="BX97" s="19">
        <f t="shared" si="151"/>
        <v>1.2497177673773621</v>
      </c>
      <c r="BY97" s="19">
        <f t="shared" si="151"/>
        <v>0.26233844185095734</v>
      </c>
      <c r="BZ97" s="19">
        <f t="shared" si="151"/>
        <v>1.2096813398161999</v>
      </c>
      <c r="CA97" s="19">
        <f t="shared" si="151"/>
        <v>-0.8600141919576032</v>
      </c>
      <c r="CB97" s="19">
        <f t="shared" si="151"/>
        <v>1.6357290149140908</v>
      </c>
      <c r="CC97" s="19">
        <f t="shared" si="151"/>
        <v>8.7776417231734598</v>
      </c>
      <c r="CD97" s="19" t="e">
        <f t="shared" si="151"/>
        <v>#N/A</v>
      </c>
      <c r="CE97" s="19">
        <f t="shared" si="151"/>
        <v>1.5568692180713839</v>
      </c>
      <c r="EW97" s="36">
        <f t="shared" ref="EW97:FJ136" si="156">+EW8-EW53</f>
        <v>-2.7819590496063</v>
      </c>
      <c r="EX97" s="36">
        <f t="shared" si="156"/>
        <v>0.42693278385490885</v>
      </c>
      <c r="EY97" s="36">
        <f t="shared" si="156"/>
        <v>2.7952122135143895</v>
      </c>
      <c r="EZ97" s="36">
        <f t="shared" si="156"/>
        <v>0.15808798245355149</v>
      </c>
      <c r="FA97" s="36"/>
      <c r="FB97" s="36">
        <f t="shared" si="156"/>
        <v>1.0989810158336866</v>
      </c>
      <c r="FC97" s="36">
        <f t="shared" si="156"/>
        <v>5.6052012733499481</v>
      </c>
      <c r="FD97" s="36"/>
      <c r="FE97" s="36">
        <f t="shared" si="156"/>
        <v>-0.40923765519926292</v>
      </c>
      <c r="FF97" s="36">
        <f t="shared" si="156"/>
        <v>-5.8000355944192563</v>
      </c>
      <c r="FG97" s="36">
        <f t="shared" si="156"/>
        <v>2.3756877652071182</v>
      </c>
      <c r="FH97" s="36">
        <f t="shared" si="156"/>
        <v>15.206106475346928</v>
      </c>
      <c r="FI97" s="36">
        <f t="shared" si="156"/>
        <v>2.8043196915784421</v>
      </c>
      <c r="FJ97" s="36">
        <f t="shared" si="156"/>
        <v>4.9337018690257963</v>
      </c>
      <c r="FK97" s="36"/>
      <c r="FL97" s="36"/>
      <c r="FM97" s="36">
        <f t="shared" si="152"/>
        <v>-2.2797036466294571</v>
      </c>
      <c r="FN97" s="36">
        <f t="shared" si="152"/>
        <v>2.8212866481046603</v>
      </c>
      <c r="FO97" s="36">
        <f t="shared" si="152"/>
        <v>2.9517757521795005</v>
      </c>
      <c r="FP97" s="36"/>
      <c r="FQ97" s="36">
        <f t="shared" si="152"/>
        <v>-1.617852121865738</v>
      </c>
      <c r="FR97" s="36">
        <f t="shared" si="152"/>
        <v>0.50055544696959942</v>
      </c>
      <c r="FS97" s="36">
        <f t="shared" si="152"/>
        <v>1.9447818232024758</v>
      </c>
      <c r="FT97" s="36">
        <f t="shared" si="152"/>
        <v>1.4084724945701481</v>
      </c>
      <c r="FU97" s="36">
        <f t="shared" si="152"/>
        <v>5.1023607191933706</v>
      </c>
      <c r="FV97" s="36">
        <f t="shared" si="152"/>
        <v>3.7627949941540777</v>
      </c>
      <c r="FW97" s="36">
        <f t="shared" si="152"/>
        <v>-2.3655752149398523</v>
      </c>
      <c r="FX97" s="36">
        <f t="shared" si="152"/>
        <v>1.1416627962292409</v>
      </c>
      <c r="FY97" s="36">
        <f t="shared" si="152"/>
        <v>2.3586568987099952</v>
      </c>
      <c r="FZ97" s="36">
        <f t="shared" si="152"/>
        <v>7.3649399763615833</v>
      </c>
      <c r="GA97" s="36">
        <f t="shared" si="152"/>
        <v>3.7066902302492224</v>
      </c>
      <c r="GB97" s="36">
        <f t="shared" si="152"/>
        <v>4.3616147424976361</v>
      </c>
      <c r="GC97" s="36">
        <f t="shared" si="152"/>
        <v>1.0125306006121093</v>
      </c>
      <c r="GD97" s="36">
        <f t="shared" si="152"/>
        <v>0.8810554025723718</v>
      </c>
      <c r="GE97" s="36">
        <f t="shared" si="152"/>
        <v>5.8514019529906705</v>
      </c>
      <c r="GF97" s="36"/>
      <c r="GG97" s="36"/>
      <c r="GH97" s="36">
        <f t="shared" si="152"/>
        <v>4.307555930837438</v>
      </c>
      <c r="GI97" s="36">
        <f t="shared" si="152"/>
        <v>5.5379974166626198</v>
      </c>
      <c r="GJ97" s="36"/>
      <c r="GK97" s="36">
        <f t="shared" si="152"/>
        <v>4.1099213775499663</v>
      </c>
      <c r="GL97" s="36">
        <f t="shared" si="152"/>
        <v>-0.49393901288503628</v>
      </c>
      <c r="GM97" s="36">
        <f t="shared" si="152"/>
        <v>3.1495218475427578E-2</v>
      </c>
      <c r="GN97" s="36"/>
      <c r="GO97" s="36">
        <f t="shared" si="152"/>
        <v>0.16088893238524804</v>
      </c>
      <c r="GP97" s="36">
        <f t="shared" si="152"/>
        <v>2.4360859964987043</v>
      </c>
      <c r="GQ97" s="36">
        <f t="shared" si="152"/>
        <v>7.441424029411337</v>
      </c>
      <c r="GR97" s="36">
        <f t="shared" si="152"/>
        <v>3.0337306180410195</v>
      </c>
      <c r="GS97" s="36">
        <f t="shared" si="152"/>
        <v>-1.6590593819843491</v>
      </c>
      <c r="GT97" s="36">
        <f t="shared" si="152"/>
        <v>3.901782025936356</v>
      </c>
      <c r="GU97" s="36">
        <f t="shared" si="152"/>
        <v>-7.3154639985579308</v>
      </c>
      <c r="GV97" s="36"/>
      <c r="GW97" s="36"/>
      <c r="GX97" s="36">
        <f t="shared" si="152"/>
        <v>6.6399213165029352</v>
      </c>
      <c r="GY97" s="36"/>
      <c r="GZ97" s="36"/>
      <c r="HA97" s="36"/>
      <c r="HB97" s="36">
        <f t="shared" si="152"/>
        <v>1.2497177673773621</v>
      </c>
      <c r="HC97" s="36">
        <f t="shared" si="152"/>
        <v>0.26233844185095734</v>
      </c>
      <c r="HD97" s="36">
        <f t="shared" si="152"/>
        <v>1.7253949763780128</v>
      </c>
      <c r="HE97" s="36">
        <f t="shared" si="152"/>
        <v>1.2096813398161999</v>
      </c>
      <c r="HF97" s="36"/>
      <c r="HG97" s="36">
        <f t="shared" si="152"/>
        <v>-0.8600141919576032</v>
      </c>
      <c r="HH97" s="36">
        <f t="shared" si="152"/>
        <v>1.6357290149140908</v>
      </c>
      <c r="HI97" s="36">
        <f t="shared" si="152"/>
        <v>8.7776417231734598</v>
      </c>
      <c r="HL97" s="36">
        <f t="shared" ref="HL97:HQ97" si="157">+HL8-HL53</f>
        <v>0.69208819300565239</v>
      </c>
      <c r="HM97" s="36">
        <f t="shared" si="157"/>
        <v>0</v>
      </c>
      <c r="HN97" s="36">
        <f t="shared" si="157"/>
        <v>115.44445401094617</v>
      </c>
      <c r="HO97" s="36">
        <f t="shared" si="157"/>
        <v>0</v>
      </c>
      <c r="HP97" s="36">
        <f t="shared" si="157"/>
        <v>3.7344779882609487</v>
      </c>
      <c r="HQ97" s="36">
        <f t="shared" si="157"/>
        <v>1.5568692180713839</v>
      </c>
    </row>
    <row r="98" spans="1:225" outlineLevel="2">
      <c r="A98">
        <v>1982</v>
      </c>
      <c r="B98" s="16">
        <f t="shared" si="154"/>
        <v>1.1477946073032044</v>
      </c>
      <c r="C98" s="16"/>
      <c r="D98" s="16">
        <f t="shared" si="150"/>
        <v>-0.5546432468039697</v>
      </c>
      <c r="E98" s="16"/>
      <c r="F98" s="16">
        <f t="shared" si="150"/>
        <v>0.68834093208628389</v>
      </c>
      <c r="G98" s="16"/>
      <c r="H98" s="16"/>
      <c r="I98" s="16">
        <f t="shared" si="150"/>
        <v>-0.16711733634686965</v>
      </c>
      <c r="J98" s="16"/>
      <c r="K98" s="16">
        <f t="shared" si="150"/>
        <v>2.0728333198314743</v>
      </c>
      <c r="L98" s="16"/>
      <c r="M98" s="16"/>
      <c r="N98" s="16">
        <f t="shared" si="150"/>
        <v>8.2103761104939679</v>
      </c>
      <c r="O98" s="16"/>
      <c r="P98" s="16">
        <f t="shared" si="150"/>
        <v>0.29873897341862232</v>
      </c>
      <c r="Q98" s="16">
        <f t="shared" si="150"/>
        <v>-0.20081000265603421</v>
      </c>
      <c r="R98" s="16"/>
      <c r="S98" s="16"/>
      <c r="T98" s="16">
        <f t="shared" si="150"/>
        <v>0.82495879544443795</v>
      </c>
      <c r="U98" s="16"/>
      <c r="V98" s="16">
        <f t="shared" si="150"/>
        <v>2.5675705971779124</v>
      </c>
      <c r="W98" s="16"/>
      <c r="X98" s="16"/>
      <c r="Y98" s="16"/>
      <c r="Z98" s="16">
        <f t="shared" si="150"/>
        <v>-1.2786197179092653</v>
      </c>
      <c r="AA98" s="16"/>
      <c r="AB98" s="16">
        <f t="shared" si="150"/>
        <v>5.3759167621618076</v>
      </c>
      <c r="AC98" s="16">
        <f t="shared" si="150"/>
        <v>6.5627744013761919</v>
      </c>
      <c r="AD98" s="16"/>
      <c r="AE98" s="16"/>
      <c r="AF98" s="16"/>
      <c r="AG98" s="16"/>
      <c r="AH98" s="16"/>
      <c r="AI98" s="16">
        <f t="shared" si="150"/>
        <v>-0.65088804317584703</v>
      </c>
      <c r="AJ98" s="16"/>
      <c r="AK98" s="16">
        <f t="shared" si="150"/>
        <v>2.4014499501405666</v>
      </c>
      <c r="AL98" s="16">
        <f t="shared" si="150"/>
        <v>-5.7238938831034076</v>
      </c>
      <c r="AM98" s="16"/>
      <c r="AN98" s="16"/>
      <c r="AO98" s="16"/>
      <c r="AQ98" s="10">
        <f t="shared" ref="AQ98:AQ136" si="158">+AQ97+1</f>
        <v>4</v>
      </c>
      <c r="AR98" s="19">
        <f t="shared" si="155"/>
        <v>-2.3853787781850002</v>
      </c>
      <c r="AS98" s="19">
        <f t="shared" si="151"/>
        <v>-0.59889323972636532</v>
      </c>
      <c r="AT98" s="19">
        <f t="shared" si="151"/>
        <v>9.0542856970415642E-2</v>
      </c>
      <c r="AU98" s="19" t="e">
        <f t="shared" si="151"/>
        <v>#N/A</v>
      </c>
      <c r="AV98" s="19">
        <f t="shared" si="151"/>
        <v>-0.12560792396844533</v>
      </c>
      <c r="AW98" s="19">
        <f t="shared" si="151"/>
        <v>2.3692225115166821</v>
      </c>
      <c r="AX98" s="19" t="e">
        <f t="shared" si="151"/>
        <v>#N/A</v>
      </c>
      <c r="AY98" s="19">
        <f t="shared" si="151"/>
        <v>-2.1233143059725847</v>
      </c>
      <c r="AZ98" s="19">
        <f t="shared" si="151"/>
        <v>-3.7626642876469845</v>
      </c>
      <c r="BA98" s="19">
        <f t="shared" si="151"/>
        <v>-1.4374739579767208</v>
      </c>
      <c r="BB98" s="19">
        <f t="shared" si="151"/>
        <v>-1.3271232935935018E-2</v>
      </c>
      <c r="BC98" s="19">
        <f t="shared" si="151"/>
        <v>-4.641576723800199</v>
      </c>
      <c r="BD98" s="19">
        <f t="shared" si="151"/>
        <v>-1.3403765789918651</v>
      </c>
      <c r="BE98" s="19">
        <f t="shared" si="151"/>
        <v>1.9440754326717524</v>
      </c>
      <c r="BF98" s="19">
        <f t="shared" si="151"/>
        <v>0.58827386993482378</v>
      </c>
      <c r="BG98" s="19">
        <f t="shared" si="151"/>
        <v>-1.0624734546814381</v>
      </c>
      <c r="BH98" s="19">
        <f t="shared" si="151"/>
        <v>-0.27536116277232736</v>
      </c>
      <c r="BI98" s="19">
        <f t="shared" si="151"/>
        <v>-0.17678613192566672</v>
      </c>
      <c r="BJ98" s="19">
        <f t="shared" si="151"/>
        <v>-1.0886654118356347</v>
      </c>
      <c r="BK98" s="19">
        <f t="shared" si="151"/>
        <v>-0.93219575360771501</v>
      </c>
      <c r="BL98" s="19">
        <f t="shared" si="151"/>
        <v>-0.32510680790157664</v>
      </c>
      <c r="BM98" s="19">
        <f t="shared" si="151"/>
        <v>0</v>
      </c>
      <c r="BN98" s="19">
        <f t="shared" si="151"/>
        <v>0</v>
      </c>
      <c r="BO98" s="19">
        <f t="shared" si="151"/>
        <v>0</v>
      </c>
      <c r="BP98" s="19">
        <f t="shared" si="151"/>
        <v>3.7300519303841213</v>
      </c>
      <c r="BQ98" s="19">
        <f t="shared" si="151"/>
        <v>0.29872726674405214</v>
      </c>
      <c r="BR98" s="19">
        <f t="shared" si="151"/>
        <v>-2.9483933544382381</v>
      </c>
      <c r="BS98" s="19">
        <f t="shared" si="151"/>
        <v>2.6367835775471491</v>
      </c>
      <c r="BT98" s="19">
        <f t="shared" si="151"/>
        <v>261.6367141023602</v>
      </c>
      <c r="BU98" s="19">
        <f t="shared" si="151"/>
        <v>2.8551496312270075</v>
      </c>
      <c r="BV98" s="19">
        <f t="shared" si="151"/>
        <v>0</v>
      </c>
      <c r="BW98" s="19">
        <f t="shared" si="151"/>
        <v>0</v>
      </c>
      <c r="BX98" s="19">
        <f t="shared" si="151"/>
        <v>-0.29081341845406428</v>
      </c>
      <c r="BY98" s="19">
        <f t="shared" si="151"/>
        <v>-1.0735327048497396</v>
      </c>
      <c r="BZ98" s="19">
        <f t="shared" si="151"/>
        <v>-1.5267252643786975</v>
      </c>
      <c r="CA98" s="19">
        <f t="shared" si="151"/>
        <v>-2.1382296254057138</v>
      </c>
      <c r="CB98" s="19">
        <f t="shared" si="151"/>
        <v>-4.020966008674236</v>
      </c>
      <c r="CC98" s="19">
        <f t="shared" si="151"/>
        <v>-1.4005353987488292</v>
      </c>
      <c r="CD98" s="19" t="e">
        <f t="shared" si="151"/>
        <v>#N/A</v>
      </c>
      <c r="CE98" s="19">
        <f t="shared" si="151"/>
        <v>0.12365695829722512</v>
      </c>
      <c r="EW98" s="36">
        <f t="shared" si="156"/>
        <v>-0.29676078442659559</v>
      </c>
      <c r="EX98" s="36">
        <f t="shared" si="152"/>
        <v>-2.3853787781850002</v>
      </c>
      <c r="EY98" s="36">
        <f t="shared" si="152"/>
        <v>-0.59889323972636532</v>
      </c>
      <c r="EZ98" s="36">
        <f t="shared" si="152"/>
        <v>9.0542856970415642E-2</v>
      </c>
      <c r="FA98" s="36"/>
      <c r="FB98" s="36">
        <f t="shared" si="152"/>
        <v>-0.12560792396844533</v>
      </c>
      <c r="FC98" s="36">
        <f t="shared" si="152"/>
        <v>2.3692225115166821</v>
      </c>
      <c r="FD98" s="36"/>
      <c r="FE98" s="36">
        <f t="shared" si="152"/>
        <v>-2.1233143059725847</v>
      </c>
      <c r="FF98" s="36">
        <f t="shared" si="152"/>
        <v>-4.322844601944908</v>
      </c>
      <c r="FG98" s="36">
        <f t="shared" si="152"/>
        <v>-3.7626642876469845</v>
      </c>
      <c r="FH98" s="36">
        <f t="shared" si="152"/>
        <v>-1.4374739579767208</v>
      </c>
      <c r="FI98" s="36">
        <f t="shared" si="152"/>
        <v>-1.3271232935935018E-2</v>
      </c>
      <c r="FJ98" s="36">
        <f t="shared" si="152"/>
        <v>-4.641576723800199</v>
      </c>
      <c r="FK98" s="36"/>
      <c r="FL98" s="36"/>
      <c r="FM98" s="36">
        <f t="shared" si="152"/>
        <v>-1.3403765789918651</v>
      </c>
      <c r="FN98" s="36">
        <f t="shared" si="152"/>
        <v>1.9440754326717524</v>
      </c>
      <c r="FO98" s="36">
        <f t="shared" si="152"/>
        <v>-2.9774607666597888</v>
      </c>
      <c r="FP98" s="36"/>
      <c r="FQ98" s="36">
        <f t="shared" si="152"/>
        <v>-1.5155842136442885</v>
      </c>
      <c r="FR98" s="36">
        <f t="shared" si="152"/>
        <v>0.58827386993482378</v>
      </c>
      <c r="FS98" s="36">
        <f t="shared" si="152"/>
        <v>-1.0624734546814381</v>
      </c>
      <c r="FT98" s="36">
        <f t="shared" si="152"/>
        <v>-0.27536116277232736</v>
      </c>
      <c r="FU98" s="36">
        <f t="shared" si="152"/>
        <v>1.3247587383496011</v>
      </c>
      <c r="FV98" s="36">
        <f t="shared" si="152"/>
        <v>-0.17678613192566672</v>
      </c>
      <c r="FW98" s="36">
        <f t="shared" si="152"/>
        <v>-0.44313337586910961</v>
      </c>
      <c r="FX98" s="36">
        <f t="shared" si="152"/>
        <v>0.53976074035871591</v>
      </c>
      <c r="FY98" s="36">
        <f t="shared" si="152"/>
        <v>-0.17588193388708362</v>
      </c>
      <c r="FZ98" s="36">
        <f t="shared" si="152"/>
        <v>1.7615781903906509</v>
      </c>
      <c r="GA98" s="36">
        <f t="shared" si="152"/>
        <v>3.3898428999938091</v>
      </c>
      <c r="GB98" s="36">
        <f t="shared" si="152"/>
        <v>1.7924620389543975</v>
      </c>
      <c r="GC98" s="36">
        <f t="shared" si="152"/>
        <v>-1.0886654118356347</v>
      </c>
      <c r="GD98" s="36">
        <f t="shared" si="152"/>
        <v>-0.93219575360771501</v>
      </c>
      <c r="GE98" s="36">
        <f t="shared" si="152"/>
        <v>-0.32510680790157664</v>
      </c>
      <c r="GF98" s="36"/>
      <c r="GG98" s="36"/>
      <c r="GH98" s="36">
        <f t="shared" si="152"/>
        <v>-0.32153248846087479</v>
      </c>
      <c r="GI98" s="36">
        <f t="shared" si="152"/>
        <v>3.7300519303841213</v>
      </c>
      <c r="GJ98" s="36"/>
      <c r="GK98" s="36">
        <f t="shared" si="152"/>
        <v>8.2655582076228029E-2</v>
      </c>
      <c r="GL98" s="36">
        <f t="shared" si="152"/>
        <v>0.29872726674405214</v>
      </c>
      <c r="GM98" s="36">
        <f t="shared" si="152"/>
        <v>0.44927507635318875</v>
      </c>
      <c r="GN98" s="36"/>
      <c r="GO98" s="36">
        <f t="shared" si="152"/>
        <v>-2.9483933544382381</v>
      </c>
      <c r="GP98" s="36">
        <f t="shared" si="152"/>
        <v>6.8103031535060978</v>
      </c>
      <c r="GQ98" s="36">
        <f t="shared" si="152"/>
        <v>3.180920681937053</v>
      </c>
      <c r="GR98" s="36">
        <f t="shared" si="152"/>
        <v>2.6367835775471491</v>
      </c>
      <c r="GS98" s="36">
        <f t="shared" si="152"/>
        <v>-6.2443530885487917</v>
      </c>
      <c r="GT98" s="36">
        <f t="shared" si="152"/>
        <v>2.8551496312270075</v>
      </c>
      <c r="GU98" s="36">
        <f t="shared" si="152"/>
        <v>-4.9270486163552505</v>
      </c>
      <c r="GV98" s="36"/>
      <c r="GW98" s="36"/>
      <c r="GX98" s="36">
        <f t="shared" si="152"/>
        <v>5.0642282483220527</v>
      </c>
      <c r="GY98" s="36"/>
      <c r="GZ98" s="36"/>
      <c r="HA98" s="36"/>
      <c r="HB98" s="36">
        <f t="shared" si="152"/>
        <v>-0.29081341845406428</v>
      </c>
      <c r="HC98" s="36">
        <f t="shared" si="152"/>
        <v>-1.0735327048497396</v>
      </c>
      <c r="HD98" s="36">
        <f t="shared" si="152"/>
        <v>-1.7197106429750875</v>
      </c>
      <c r="HE98" s="36">
        <f t="shared" si="152"/>
        <v>-1.5267252643786975</v>
      </c>
      <c r="HF98" s="36"/>
      <c r="HG98" s="36">
        <f t="shared" si="152"/>
        <v>-2.1382296254057138</v>
      </c>
      <c r="HH98" s="36">
        <f t="shared" si="152"/>
        <v>-4.020966008674236</v>
      </c>
      <c r="HI98" s="36">
        <f t="shared" si="152"/>
        <v>-1.4005353987488292</v>
      </c>
      <c r="HL98" s="36">
        <f t="shared" ref="HL98:HQ98" si="159">+HL9-HL54</f>
        <v>0.47690979625572183</v>
      </c>
      <c r="HM98" s="36">
        <f t="shared" si="159"/>
        <v>0</v>
      </c>
      <c r="HN98" s="36">
        <f t="shared" si="159"/>
        <v>261.6367141023602</v>
      </c>
      <c r="HO98" s="36">
        <f t="shared" si="159"/>
        <v>0</v>
      </c>
      <c r="HP98" s="36">
        <f t="shared" si="159"/>
        <v>-4.7116823286321505</v>
      </c>
      <c r="HQ98" s="36">
        <f t="shared" si="159"/>
        <v>0.12365695829722512</v>
      </c>
    </row>
    <row r="99" spans="1:225" outlineLevel="2">
      <c r="A99">
        <v>1983</v>
      </c>
      <c r="B99" s="16">
        <f t="shared" si="154"/>
        <v>1.4744341490287454</v>
      </c>
      <c r="C99" s="16"/>
      <c r="D99" s="16">
        <f t="shared" si="150"/>
        <v>-0.21135648305873644</v>
      </c>
      <c r="E99" s="16"/>
      <c r="F99" s="16">
        <f t="shared" si="150"/>
        <v>0.48253664047360445</v>
      </c>
      <c r="G99" s="16"/>
      <c r="H99" s="16"/>
      <c r="I99" s="16">
        <f t="shared" si="150"/>
        <v>0.64390899701943738</v>
      </c>
      <c r="J99" s="16"/>
      <c r="K99" s="16">
        <f t="shared" si="150"/>
        <v>-0.46310713196786679</v>
      </c>
      <c r="L99" s="16"/>
      <c r="M99" s="16"/>
      <c r="N99" s="16">
        <f t="shared" si="150"/>
        <v>-0.84093802935888817</v>
      </c>
      <c r="O99" s="16"/>
      <c r="P99" s="16">
        <f t="shared" si="150"/>
        <v>1.635724032443882</v>
      </c>
      <c r="Q99" s="16">
        <f t="shared" si="150"/>
        <v>-0.19477862484055919</v>
      </c>
      <c r="R99" s="16"/>
      <c r="S99" s="16"/>
      <c r="T99" s="16">
        <f t="shared" si="150"/>
        <v>1.547773368314914</v>
      </c>
      <c r="U99" s="16"/>
      <c r="V99" s="16">
        <f t="shared" si="150"/>
        <v>-0.2762233207579996</v>
      </c>
      <c r="W99" s="16"/>
      <c r="X99" s="16"/>
      <c r="Y99" s="16"/>
      <c r="Z99" s="16">
        <f t="shared" si="150"/>
        <v>1.3349123128731932</v>
      </c>
      <c r="AA99" s="16"/>
      <c r="AB99" s="16">
        <f t="shared" si="150"/>
        <v>1.2884639885226292</v>
      </c>
      <c r="AC99" s="16">
        <f t="shared" si="150"/>
        <v>6.6244225665067482</v>
      </c>
      <c r="AD99" s="16"/>
      <c r="AE99" s="16"/>
      <c r="AF99" s="16"/>
      <c r="AG99" s="16"/>
      <c r="AH99" s="16"/>
      <c r="AI99" s="16">
        <f t="shared" si="150"/>
        <v>0.37318826239197733</v>
      </c>
      <c r="AJ99" s="16"/>
      <c r="AK99" s="16">
        <f t="shared" si="150"/>
        <v>4.5900687588472167</v>
      </c>
      <c r="AL99" s="16">
        <f t="shared" si="150"/>
        <v>-2.3301743468717717</v>
      </c>
      <c r="AM99" s="16"/>
      <c r="AN99" s="16"/>
      <c r="AO99" s="16"/>
      <c r="AQ99" s="10">
        <f t="shared" si="158"/>
        <v>5</v>
      </c>
      <c r="AR99" s="19">
        <f t="shared" si="155"/>
        <v>1.0548269339101779</v>
      </c>
      <c r="AS99" s="19">
        <f t="shared" si="151"/>
        <v>-4.6225607328477736</v>
      </c>
      <c r="AT99" s="19">
        <f t="shared" si="151"/>
        <v>0.92580401410958757</v>
      </c>
      <c r="AU99" s="19" t="e">
        <f t="shared" si="151"/>
        <v>#N/A</v>
      </c>
      <c r="AV99" s="19">
        <f t="shared" si="151"/>
        <v>-1.7048312279509332</v>
      </c>
      <c r="AW99" s="19">
        <f t="shared" si="151"/>
        <v>-0.95732351783449587</v>
      </c>
      <c r="AX99" s="19" t="e">
        <f t="shared" si="151"/>
        <v>#N/A</v>
      </c>
      <c r="AY99" s="19">
        <f t="shared" si="151"/>
        <v>-7.7970967660864545</v>
      </c>
      <c r="AZ99" s="19">
        <f t="shared" si="151"/>
        <v>-4.053726115628379</v>
      </c>
      <c r="BA99" s="19">
        <f t="shared" si="151"/>
        <v>-6.5945951468539334</v>
      </c>
      <c r="BB99" s="19">
        <f t="shared" si="151"/>
        <v>-2.288825627119877</v>
      </c>
      <c r="BC99" s="19">
        <f t="shared" si="151"/>
        <v>-4.746079610252238</v>
      </c>
      <c r="BD99" s="19">
        <f t="shared" si="151"/>
        <v>-1.3819791862562028</v>
      </c>
      <c r="BE99" s="19">
        <f t="shared" si="151"/>
        <v>-3.1729580168370006</v>
      </c>
      <c r="BF99" s="19">
        <f t="shared" si="151"/>
        <v>-0.43671995084426385</v>
      </c>
      <c r="BG99" s="19">
        <f t="shared" si="151"/>
        <v>-1.8361269275786896</v>
      </c>
      <c r="BH99" s="19">
        <f t="shared" si="151"/>
        <v>-1.9801144106526607</v>
      </c>
      <c r="BI99" s="19">
        <f t="shared" si="151"/>
        <v>-3.7361093210589331</v>
      </c>
      <c r="BJ99" s="19">
        <f t="shared" si="151"/>
        <v>-2.4789869277905723</v>
      </c>
      <c r="BK99" s="19">
        <f t="shared" si="151"/>
        <v>-2.4511342446490261</v>
      </c>
      <c r="BL99" s="19">
        <f t="shared" si="151"/>
        <v>-0.23273525499817538</v>
      </c>
      <c r="BM99" s="19">
        <f t="shared" si="151"/>
        <v>0</v>
      </c>
      <c r="BN99" s="19">
        <f t="shared" si="151"/>
        <v>0</v>
      </c>
      <c r="BO99" s="19">
        <f t="shared" si="151"/>
        <v>0</v>
      </c>
      <c r="BP99" s="19">
        <f t="shared" si="151"/>
        <v>-1.2967949608044336</v>
      </c>
      <c r="BQ99" s="19">
        <f t="shared" si="151"/>
        <v>-1.9727972532474212</v>
      </c>
      <c r="BR99" s="19">
        <f t="shared" si="151"/>
        <v>-2.2899056716098158</v>
      </c>
      <c r="BS99" s="19">
        <f t="shared" si="151"/>
        <v>-7.2084166059571686</v>
      </c>
      <c r="BT99" s="19">
        <f t="shared" si="151"/>
        <v>330.11954561565472</v>
      </c>
      <c r="BU99" s="19">
        <f t="shared" si="151"/>
        <v>0.48573886296316005</v>
      </c>
      <c r="BV99" s="19">
        <f t="shared" si="151"/>
        <v>0</v>
      </c>
      <c r="BW99" s="19">
        <f t="shared" si="151"/>
        <v>0</v>
      </c>
      <c r="BX99" s="19">
        <f t="shared" si="151"/>
        <v>-1.4999082670606185</v>
      </c>
      <c r="BY99" s="19">
        <f t="shared" si="151"/>
        <v>-1.6616283218590269</v>
      </c>
      <c r="BZ99" s="19">
        <f t="shared" si="151"/>
        <v>-2.7805140151081815</v>
      </c>
      <c r="CA99" s="19">
        <f t="shared" si="151"/>
        <v>-1.1748720651223579</v>
      </c>
      <c r="CB99" s="19">
        <f t="shared" si="151"/>
        <v>-3.2872013262095265</v>
      </c>
      <c r="CC99" s="19">
        <f t="shared" si="151"/>
        <v>-5.3293745078790096</v>
      </c>
      <c r="CD99" s="19" t="e">
        <f t="shared" si="151"/>
        <v>#N/A</v>
      </c>
      <c r="CE99" s="19">
        <f t="shared" si="151"/>
        <v>-0.54034342886249931</v>
      </c>
      <c r="EW99" s="36">
        <f t="shared" si="156"/>
        <v>0.50384779332415519</v>
      </c>
      <c r="EX99" s="36">
        <f t="shared" si="152"/>
        <v>1.0548269339101779</v>
      </c>
      <c r="EY99" s="36">
        <f t="shared" si="152"/>
        <v>-4.6225607328477736</v>
      </c>
      <c r="EZ99" s="36">
        <f t="shared" si="152"/>
        <v>0.92580401410958757</v>
      </c>
      <c r="FA99" s="36"/>
      <c r="FB99" s="36">
        <f t="shared" si="152"/>
        <v>-1.7048312279509332</v>
      </c>
      <c r="FC99" s="36">
        <f t="shared" si="152"/>
        <v>-0.95732351783449587</v>
      </c>
      <c r="FD99" s="36"/>
      <c r="FE99" s="36">
        <f t="shared" si="152"/>
        <v>-7.7970967660864545</v>
      </c>
      <c r="FF99" s="36">
        <f t="shared" si="152"/>
        <v>-3.7570974993304418</v>
      </c>
      <c r="FG99" s="36">
        <f t="shared" si="152"/>
        <v>-4.053726115628379</v>
      </c>
      <c r="FH99" s="36">
        <f t="shared" si="152"/>
        <v>-6.5945951468539334</v>
      </c>
      <c r="FI99" s="36">
        <f t="shared" si="152"/>
        <v>-2.288825627119877</v>
      </c>
      <c r="FJ99" s="36">
        <f t="shared" si="152"/>
        <v>-4.746079610252238</v>
      </c>
      <c r="FK99" s="36"/>
      <c r="FL99" s="36"/>
      <c r="FM99" s="36">
        <f t="shared" si="152"/>
        <v>-1.3819791862562028</v>
      </c>
      <c r="FN99" s="36">
        <f t="shared" si="152"/>
        <v>-3.1729580168370006</v>
      </c>
      <c r="FO99" s="36">
        <f t="shared" si="152"/>
        <v>-1.8068733188680284</v>
      </c>
      <c r="FP99" s="36"/>
      <c r="FQ99" s="36">
        <f t="shared" si="152"/>
        <v>-1.2662958102181676</v>
      </c>
      <c r="FR99" s="36">
        <f t="shared" si="152"/>
        <v>-0.43671995084426385</v>
      </c>
      <c r="FS99" s="36">
        <f t="shared" si="152"/>
        <v>-1.8361269275786896</v>
      </c>
      <c r="FT99" s="36">
        <f t="shared" si="152"/>
        <v>-1.9801144106526607</v>
      </c>
      <c r="FU99" s="36">
        <f t="shared" si="152"/>
        <v>-1.4857163445147989</v>
      </c>
      <c r="FV99" s="36">
        <f t="shared" si="152"/>
        <v>-3.7361093210589331</v>
      </c>
      <c r="FW99" s="36">
        <f t="shared" si="152"/>
        <v>-0.57081634063943909</v>
      </c>
      <c r="FX99" s="36">
        <f t="shared" si="152"/>
        <v>-4.6050180430793404</v>
      </c>
      <c r="FY99" s="36">
        <f t="shared" si="152"/>
        <v>1.5256542389006711</v>
      </c>
      <c r="FZ99" s="36">
        <f t="shared" si="152"/>
        <v>-1.8731282276931154</v>
      </c>
      <c r="GA99" s="36">
        <f t="shared" si="152"/>
        <v>0.68461041713705129</v>
      </c>
      <c r="GB99" s="36">
        <f t="shared" si="152"/>
        <v>0.36189033620782141</v>
      </c>
      <c r="GC99" s="36">
        <f t="shared" si="152"/>
        <v>-2.4789869277905723</v>
      </c>
      <c r="GD99" s="36">
        <f t="shared" si="152"/>
        <v>-2.4511342446490261</v>
      </c>
      <c r="GE99" s="36">
        <f t="shared" si="152"/>
        <v>-0.23273525499817538</v>
      </c>
      <c r="GF99" s="36"/>
      <c r="GG99" s="36"/>
      <c r="GH99" s="36">
        <f t="shared" si="152"/>
        <v>-4.3010667560062643</v>
      </c>
      <c r="GI99" s="36">
        <f t="shared" si="152"/>
        <v>-1.2967949608044336</v>
      </c>
      <c r="GJ99" s="36"/>
      <c r="GK99" s="36">
        <f t="shared" si="152"/>
        <v>-0.98277937375341651</v>
      </c>
      <c r="GL99" s="36">
        <f t="shared" si="152"/>
        <v>-1.9727972532474212</v>
      </c>
      <c r="GM99" s="36">
        <f t="shared" si="152"/>
        <v>6.6810767598217353</v>
      </c>
      <c r="GN99" s="36"/>
      <c r="GO99" s="36">
        <f t="shared" si="152"/>
        <v>-2.2899056716098158</v>
      </c>
      <c r="GP99" s="36">
        <f t="shared" si="152"/>
        <v>0.25803516176821972</v>
      </c>
      <c r="GQ99" s="36">
        <f t="shared" si="152"/>
        <v>-2.9233167042217474</v>
      </c>
      <c r="GR99" s="36">
        <f t="shared" si="152"/>
        <v>-7.2084166059571686</v>
      </c>
      <c r="GS99" s="36">
        <f t="shared" si="152"/>
        <v>-1.8254952809880365</v>
      </c>
      <c r="GT99" s="36">
        <f t="shared" si="152"/>
        <v>0.48573886296316005</v>
      </c>
      <c r="GU99" s="36">
        <f t="shared" si="152"/>
        <v>-1.2313319300432113E-2</v>
      </c>
      <c r="GV99" s="36"/>
      <c r="GW99" s="36"/>
      <c r="GX99" s="36">
        <f t="shared" si="152"/>
        <v>5.6000453004945996</v>
      </c>
      <c r="GY99" s="36"/>
      <c r="GZ99" s="36"/>
      <c r="HA99" s="36"/>
      <c r="HB99" s="36">
        <f t="shared" si="152"/>
        <v>-1.4999082670606185</v>
      </c>
      <c r="HC99" s="36">
        <f t="shared" si="152"/>
        <v>-1.6616283218590269</v>
      </c>
      <c r="HD99" s="36">
        <f t="shared" si="152"/>
        <v>-3.1946857612778388</v>
      </c>
      <c r="HE99" s="36">
        <f t="shared" si="152"/>
        <v>-2.7805140151081815</v>
      </c>
      <c r="HF99" s="36"/>
      <c r="HG99" s="36">
        <f t="shared" si="152"/>
        <v>-1.1748720651223579</v>
      </c>
      <c r="HH99" s="36">
        <f t="shared" si="152"/>
        <v>-3.2872013262095265</v>
      </c>
      <c r="HI99" s="36">
        <f t="shared" si="152"/>
        <v>-5.3293745078790096</v>
      </c>
      <c r="HL99" s="36">
        <f t="shared" ref="HL99:HQ99" si="160">+HL10-HL55</f>
        <v>-0.77826406836001638</v>
      </c>
      <c r="HM99" s="36">
        <f t="shared" si="160"/>
        <v>0</v>
      </c>
      <c r="HN99" s="36">
        <f t="shared" si="160"/>
        <v>330.11954561565472</v>
      </c>
      <c r="HO99" s="36">
        <f t="shared" si="160"/>
        <v>0</v>
      </c>
      <c r="HP99" s="36">
        <f t="shared" si="160"/>
        <v>-8.582328777985083</v>
      </c>
      <c r="HQ99" s="36">
        <f t="shared" si="160"/>
        <v>-0.54034342886249931</v>
      </c>
    </row>
    <row r="100" spans="1:225" outlineLevel="2">
      <c r="A100">
        <v>1984</v>
      </c>
      <c r="B100" s="16">
        <f t="shared" si="154"/>
        <v>0.36225498945277934</v>
      </c>
      <c r="C100" s="16"/>
      <c r="D100" s="16">
        <f t="shared" si="150"/>
        <v>1.0581581576989194</v>
      </c>
      <c r="E100" s="16"/>
      <c r="F100" s="16">
        <f t="shared" si="150"/>
        <v>5.7796626132926576E-2</v>
      </c>
      <c r="G100" s="16"/>
      <c r="H100" s="16"/>
      <c r="I100" s="16">
        <f t="shared" si="150"/>
        <v>1.5025024987000037</v>
      </c>
      <c r="J100" s="16"/>
      <c r="K100" s="16">
        <f t="shared" si="150"/>
        <v>-3.5152921052892054</v>
      </c>
      <c r="L100" s="16"/>
      <c r="M100" s="16"/>
      <c r="N100" s="16">
        <f t="shared" si="150"/>
        <v>-10.252164936425949</v>
      </c>
      <c r="O100" s="16"/>
      <c r="P100" s="16">
        <f t="shared" si="150"/>
        <v>2.5013072269218881</v>
      </c>
      <c r="Q100" s="16">
        <f t="shared" si="150"/>
        <v>0.18875416751798468</v>
      </c>
      <c r="R100" s="16"/>
      <c r="S100" s="16"/>
      <c r="T100" s="16">
        <f t="shared" si="150"/>
        <v>0.39606315511620949</v>
      </c>
      <c r="U100" s="16"/>
      <c r="V100" s="16">
        <f t="shared" si="150"/>
        <v>-3.1910833448170948</v>
      </c>
      <c r="W100" s="16"/>
      <c r="X100" s="16"/>
      <c r="Y100" s="16"/>
      <c r="Z100" s="16">
        <f t="shared" si="150"/>
        <v>1.6380533317786181</v>
      </c>
      <c r="AA100" s="16"/>
      <c r="AB100" s="16">
        <f t="shared" si="150"/>
        <v>-2.8585039950073572</v>
      </c>
      <c r="AC100" s="16">
        <f t="shared" si="150"/>
        <v>5.314620970529063</v>
      </c>
      <c r="AD100" s="16"/>
      <c r="AE100" s="16"/>
      <c r="AF100" s="16"/>
      <c r="AG100" s="16"/>
      <c r="AH100" s="16"/>
      <c r="AI100" s="16">
        <f t="shared" si="150"/>
        <v>1.4730185548182178</v>
      </c>
      <c r="AJ100" s="16"/>
      <c r="AK100" s="16">
        <f t="shared" si="150"/>
        <v>-1.2112708231721641</v>
      </c>
      <c r="AL100" s="16">
        <f t="shared" si="150"/>
        <v>0.892904543990646</v>
      </c>
      <c r="AM100" s="16"/>
      <c r="AN100" s="16"/>
      <c r="AO100" s="16"/>
      <c r="AQ100" s="10">
        <f t="shared" si="158"/>
        <v>6</v>
      </c>
      <c r="AR100" s="19">
        <f t="shared" si="155"/>
        <v>2.8178173557914334</v>
      </c>
      <c r="AS100" s="19">
        <f t="shared" si="151"/>
        <v>-1.6847548684674081</v>
      </c>
      <c r="AT100" s="19">
        <f t="shared" si="151"/>
        <v>-0.81645602219181512</v>
      </c>
      <c r="AU100" s="19" t="e">
        <f t="shared" si="151"/>
        <v>#N/A</v>
      </c>
      <c r="AV100" s="19">
        <f t="shared" si="151"/>
        <v>-1.2312171024222067</v>
      </c>
      <c r="AW100" s="19">
        <f t="shared" si="151"/>
        <v>-0.84741328333096533</v>
      </c>
      <c r="AX100" s="19" t="e">
        <f t="shared" si="151"/>
        <v>#N/A</v>
      </c>
      <c r="AY100" s="19">
        <f t="shared" si="151"/>
        <v>-5.4278604569743152</v>
      </c>
      <c r="AZ100" s="19">
        <f t="shared" si="151"/>
        <v>-0.93779912071653371</v>
      </c>
      <c r="BA100" s="19">
        <f t="shared" si="151"/>
        <v>-4.5518331433643482</v>
      </c>
      <c r="BB100" s="19">
        <f t="shared" si="151"/>
        <v>-2.8593380906196728</v>
      </c>
      <c r="BC100" s="19">
        <f t="shared" si="151"/>
        <v>-0.29731356900011008</v>
      </c>
      <c r="BD100" s="19">
        <f t="shared" si="151"/>
        <v>0.33969507657830889</v>
      </c>
      <c r="BE100" s="19">
        <f t="shared" si="151"/>
        <v>-1.1602830418267445</v>
      </c>
      <c r="BF100" s="19">
        <f t="shared" si="151"/>
        <v>-1.1297183588279012</v>
      </c>
      <c r="BG100" s="19">
        <f t="shared" si="151"/>
        <v>-1.4524249197463206</v>
      </c>
      <c r="BH100" s="19">
        <f t="shared" si="151"/>
        <v>-0.83368870759296954</v>
      </c>
      <c r="BI100" s="19">
        <f t="shared" si="151"/>
        <v>-2.1923779049140535</v>
      </c>
      <c r="BJ100" s="19">
        <f t="shared" si="151"/>
        <v>-1.8282994590537385</v>
      </c>
      <c r="BK100" s="19">
        <f t="shared" si="151"/>
        <v>-2.8111472730565339</v>
      </c>
      <c r="BL100" s="19">
        <f t="shared" si="151"/>
        <v>-2.3030195191224436</v>
      </c>
      <c r="BM100" s="19">
        <f t="shared" si="151"/>
        <v>0</v>
      </c>
      <c r="BN100" s="19">
        <f t="shared" si="151"/>
        <v>0</v>
      </c>
      <c r="BO100" s="19">
        <f t="shared" si="151"/>
        <v>0</v>
      </c>
      <c r="BP100" s="19">
        <f t="shared" si="151"/>
        <v>0.89781153634289979</v>
      </c>
      <c r="BQ100" s="19">
        <f t="shared" si="151"/>
        <v>3.1873410251380392</v>
      </c>
      <c r="BR100" s="19">
        <f t="shared" si="151"/>
        <v>0.70013647907636312</v>
      </c>
      <c r="BS100" s="19">
        <f t="shared" si="151"/>
        <v>-3.6407865015214327</v>
      </c>
      <c r="BT100" s="19">
        <f t="shared" si="151"/>
        <v>-49.354855149307696</v>
      </c>
      <c r="BU100" s="19">
        <f t="shared" si="151"/>
        <v>-4.23987165722464</v>
      </c>
      <c r="BV100" s="19">
        <f t="shared" si="151"/>
        <v>0</v>
      </c>
      <c r="BW100" s="19">
        <f t="shared" si="151"/>
        <v>0</v>
      </c>
      <c r="BX100" s="19">
        <f t="shared" si="151"/>
        <v>-2.7880760784959477</v>
      </c>
      <c r="BY100" s="19">
        <f t="shared" si="151"/>
        <v>0.32094462332085527</v>
      </c>
      <c r="BZ100" s="19">
        <f t="shared" si="151"/>
        <v>-1.5576200463924152</v>
      </c>
      <c r="CA100" s="19">
        <f t="shared" si="151"/>
        <v>-2.1505532593615868</v>
      </c>
      <c r="CB100" s="19">
        <f t="shared" si="151"/>
        <v>0.37201466514548542</v>
      </c>
      <c r="CC100" s="19">
        <f t="shared" si="151"/>
        <v>-7.5883196489289872</v>
      </c>
      <c r="CD100" s="19" t="e">
        <f t="shared" si="151"/>
        <v>#N/A</v>
      </c>
      <c r="CE100" s="19">
        <f t="shared" si="151"/>
        <v>-1.4390469227739189</v>
      </c>
      <c r="EW100" s="36">
        <f t="shared" si="156"/>
        <v>2.6005878590237756</v>
      </c>
      <c r="EX100" s="36">
        <f t="shared" si="152"/>
        <v>2.8178173557914334</v>
      </c>
      <c r="EY100" s="36">
        <f t="shared" si="152"/>
        <v>-1.6847548684674081</v>
      </c>
      <c r="EZ100" s="36">
        <f t="shared" si="152"/>
        <v>-0.81645602219181512</v>
      </c>
      <c r="FA100" s="36"/>
      <c r="FB100" s="36">
        <f t="shared" si="152"/>
        <v>-1.2312171024222067</v>
      </c>
      <c r="FC100" s="36">
        <f t="shared" si="152"/>
        <v>-0.84741328333096533</v>
      </c>
      <c r="FD100" s="36"/>
      <c r="FE100" s="36">
        <f t="shared" si="152"/>
        <v>-5.4278604569743152</v>
      </c>
      <c r="FF100" s="36">
        <f t="shared" si="152"/>
        <v>-0.88292581951425575</v>
      </c>
      <c r="FG100" s="36">
        <f t="shared" si="152"/>
        <v>-0.93779912071653371</v>
      </c>
      <c r="FH100" s="36">
        <f t="shared" si="152"/>
        <v>-4.5518331433643482</v>
      </c>
      <c r="FI100" s="36">
        <f t="shared" si="152"/>
        <v>-2.8593380906196728</v>
      </c>
      <c r="FJ100" s="36">
        <f t="shared" si="152"/>
        <v>-0.29731356900011008</v>
      </c>
      <c r="FK100" s="36"/>
      <c r="FL100" s="36"/>
      <c r="FM100" s="36">
        <f t="shared" ref="EX100:HI104" si="161">+FM11-FM56</f>
        <v>0.33969507657830889</v>
      </c>
      <c r="FN100" s="36">
        <f t="shared" si="161"/>
        <v>-1.1602830418267445</v>
      </c>
      <c r="FO100" s="36">
        <f t="shared" si="161"/>
        <v>-1.0795706292847171</v>
      </c>
      <c r="FP100" s="36"/>
      <c r="FQ100" s="36">
        <f t="shared" si="161"/>
        <v>-0.77307821693428025</v>
      </c>
      <c r="FR100" s="36">
        <f t="shared" si="161"/>
        <v>-1.1297183588279012</v>
      </c>
      <c r="FS100" s="36">
        <f t="shared" si="161"/>
        <v>-1.4524249197463206</v>
      </c>
      <c r="FT100" s="36">
        <f t="shared" si="161"/>
        <v>-0.83368870759296954</v>
      </c>
      <c r="FU100" s="36">
        <f t="shared" si="161"/>
        <v>-1.6134837729200342</v>
      </c>
      <c r="FV100" s="36">
        <f t="shared" si="161"/>
        <v>-2.1923779049140535</v>
      </c>
      <c r="FW100" s="36">
        <f t="shared" si="161"/>
        <v>1.546319106987454</v>
      </c>
      <c r="FX100" s="36">
        <f t="shared" si="161"/>
        <v>-3.1755574171571084</v>
      </c>
      <c r="FY100" s="36">
        <f t="shared" si="161"/>
        <v>-0.39319202935925546</v>
      </c>
      <c r="FZ100" s="36">
        <f t="shared" si="161"/>
        <v>-1.8346662586707367</v>
      </c>
      <c r="GA100" s="36">
        <f t="shared" si="161"/>
        <v>1.8486975991006034</v>
      </c>
      <c r="GB100" s="36">
        <f t="shared" si="161"/>
        <v>-1.6223737675065735</v>
      </c>
      <c r="GC100" s="36">
        <f t="shared" si="161"/>
        <v>-1.8282994590537385</v>
      </c>
      <c r="GD100" s="36">
        <f t="shared" si="161"/>
        <v>-2.8111472730565339</v>
      </c>
      <c r="GE100" s="36">
        <f t="shared" si="161"/>
        <v>-2.3030195191224436</v>
      </c>
      <c r="GF100" s="36"/>
      <c r="GG100" s="36"/>
      <c r="GH100" s="36">
        <f t="shared" si="161"/>
        <v>-5.6500226427656486</v>
      </c>
      <c r="GI100" s="36">
        <f t="shared" si="161"/>
        <v>0.89781153634289979</v>
      </c>
      <c r="GJ100" s="36"/>
      <c r="GK100" s="36">
        <f t="shared" si="161"/>
        <v>-0.74175578680558374</v>
      </c>
      <c r="GL100" s="36">
        <f t="shared" si="161"/>
        <v>3.1873410251380392</v>
      </c>
      <c r="GM100" s="36">
        <f t="shared" si="161"/>
        <v>6.5693548747714061</v>
      </c>
      <c r="GN100" s="36"/>
      <c r="GO100" s="36">
        <f t="shared" si="161"/>
        <v>0.70013647907636312</v>
      </c>
      <c r="GP100" s="36">
        <f t="shared" si="161"/>
        <v>1.8899530587403603</v>
      </c>
      <c r="GQ100" s="36">
        <f t="shared" si="161"/>
        <v>-3.0224117683490874</v>
      </c>
      <c r="GR100" s="36">
        <f t="shared" si="161"/>
        <v>-3.6407865015214327</v>
      </c>
      <c r="GS100" s="36">
        <f t="shared" si="161"/>
        <v>-2.6921651379000764</v>
      </c>
      <c r="GT100" s="36">
        <f t="shared" si="161"/>
        <v>-4.23987165722464</v>
      </c>
      <c r="GU100" s="36">
        <f t="shared" si="161"/>
        <v>5.6476626961889451</v>
      </c>
      <c r="GV100" s="36"/>
      <c r="GW100" s="36"/>
      <c r="GX100" s="36">
        <f t="shared" si="161"/>
        <v>6.9709671547082905</v>
      </c>
      <c r="GY100" s="36"/>
      <c r="GZ100" s="36"/>
      <c r="HA100" s="36"/>
      <c r="HB100" s="36">
        <f t="shared" si="161"/>
        <v>-2.7880760784959477</v>
      </c>
      <c r="HC100" s="36">
        <f t="shared" si="161"/>
        <v>0.32094462332085527</v>
      </c>
      <c r="HD100" s="36">
        <f t="shared" si="161"/>
        <v>-2.081201606657288</v>
      </c>
      <c r="HE100" s="36">
        <f t="shared" si="161"/>
        <v>-1.5576200463924152</v>
      </c>
      <c r="HF100" s="36"/>
      <c r="HG100" s="36">
        <f t="shared" si="161"/>
        <v>-2.1505532593615868</v>
      </c>
      <c r="HH100" s="36">
        <f t="shared" si="161"/>
        <v>0.37201466514548542</v>
      </c>
      <c r="HI100" s="36">
        <f t="shared" si="161"/>
        <v>-7.5883196489289872</v>
      </c>
      <c r="HL100" s="36">
        <f t="shared" ref="HL100:HQ100" si="162">+HL11-HL56</f>
        <v>-0.2846606737020565</v>
      </c>
      <c r="HM100" s="36">
        <f t="shared" si="162"/>
        <v>0</v>
      </c>
      <c r="HN100" s="36">
        <f t="shared" si="162"/>
        <v>-49.354855149307696</v>
      </c>
      <c r="HO100" s="36">
        <f t="shared" si="162"/>
        <v>0</v>
      </c>
      <c r="HP100" s="36">
        <f t="shared" si="162"/>
        <v>-4.8092599926828825</v>
      </c>
      <c r="HQ100" s="36">
        <f t="shared" si="162"/>
        <v>-1.4390469227739189</v>
      </c>
    </row>
    <row r="101" spans="1:225" outlineLevel="2">
      <c r="A101">
        <v>1985</v>
      </c>
      <c r="B101" s="16">
        <f t="shared" si="154"/>
        <v>0.76238632690477459</v>
      </c>
      <c r="C101" s="16"/>
      <c r="D101" s="16">
        <f t="shared" si="150"/>
        <v>1.5450888625463364</v>
      </c>
      <c r="E101" s="16"/>
      <c r="F101" s="16">
        <f t="shared" si="150"/>
        <v>1.1524880158409587</v>
      </c>
      <c r="G101" s="16"/>
      <c r="H101" s="16"/>
      <c r="I101" s="16">
        <f t="shared" si="150"/>
        <v>2.1121522530202483</v>
      </c>
      <c r="J101" s="16"/>
      <c r="K101" s="16">
        <f t="shared" si="150"/>
        <v>0.46340099614309693</v>
      </c>
      <c r="L101" s="16"/>
      <c r="M101" s="16"/>
      <c r="N101" s="16">
        <f t="shared" si="150"/>
        <v>-9.6829229777695289</v>
      </c>
      <c r="O101" s="16"/>
      <c r="P101" s="16">
        <f t="shared" si="150"/>
        <v>3.4100783208522571</v>
      </c>
      <c r="Q101" s="16">
        <f t="shared" si="150"/>
        <v>0.22672407425632457</v>
      </c>
      <c r="R101" s="16"/>
      <c r="S101" s="16"/>
      <c r="T101" s="16">
        <f t="shared" si="150"/>
        <v>1.1739810075568329</v>
      </c>
      <c r="U101" s="16"/>
      <c r="V101" s="16">
        <f t="shared" si="150"/>
        <v>-2.1334894825616075</v>
      </c>
      <c r="W101" s="16"/>
      <c r="X101" s="16"/>
      <c r="Y101" s="16"/>
      <c r="Z101" s="16">
        <f t="shared" si="150"/>
        <v>2.0606671956404341</v>
      </c>
      <c r="AA101" s="16"/>
      <c r="AB101" s="16">
        <f t="shared" si="150"/>
        <v>-0.49063123023059774</v>
      </c>
      <c r="AC101" s="16">
        <f t="shared" si="150"/>
        <v>-0.89968022285367866</v>
      </c>
      <c r="AD101" s="16"/>
      <c r="AE101" s="16">
        <f t="shared" si="150"/>
        <v>-2.9706675269364062</v>
      </c>
      <c r="AF101" s="16"/>
      <c r="AG101" s="16"/>
      <c r="AH101" s="16"/>
      <c r="AI101" s="16">
        <f t="shared" si="150"/>
        <v>1.5307372031886004</v>
      </c>
      <c r="AJ101" s="16"/>
      <c r="AK101" s="16">
        <f t="shared" si="150"/>
        <v>0.25693018483502783</v>
      </c>
      <c r="AL101" s="16">
        <f t="shared" si="150"/>
        <v>3.9276222480367338</v>
      </c>
      <c r="AM101" s="16"/>
      <c r="AN101" s="16"/>
      <c r="AO101" s="16"/>
      <c r="AQ101" s="10">
        <f t="shared" si="158"/>
        <v>7</v>
      </c>
      <c r="AR101" s="19">
        <f t="shared" si="155"/>
        <v>-4.2409175736497104</v>
      </c>
      <c r="AS101" s="19">
        <f t="shared" si="151"/>
        <v>0.5792496129802629</v>
      </c>
      <c r="AT101" s="19">
        <f t="shared" si="151"/>
        <v>-0.65499332487620165</v>
      </c>
      <c r="AU101" s="19" t="e">
        <f t="shared" si="151"/>
        <v>#N/A</v>
      </c>
      <c r="AV101" s="19">
        <f t="shared" si="151"/>
        <v>-1.6756951364531147</v>
      </c>
      <c r="AW101" s="19">
        <f t="shared" si="151"/>
        <v>-2.4858598274168315</v>
      </c>
      <c r="AX101" s="19" t="e">
        <f t="shared" si="151"/>
        <v>#N/A</v>
      </c>
      <c r="AY101" s="19">
        <f t="shared" si="151"/>
        <v>-0.37504792021977096</v>
      </c>
      <c r="AZ101" s="19">
        <f t="shared" si="151"/>
        <v>1.2386449656050189</v>
      </c>
      <c r="BA101" s="19">
        <f t="shared" si="151"/>
        <v>-6.7061882241350474</v>
      </c>
      <c r="BB101" s="19">
        <f t="shared" si="151"/>
        <v>-3.8083967773685714</v>
      </c>
      <c r="BC101" s="19">
        <f t="shared" si="151"/>
        <v>-2.9943190360715306</v>
      </c>
      <c r="BD101" s="19">
        <f t="shared" si="151"/>
        <v>2.1272034512625453</v>
      </c>
      <c r="BE101" s="19">
        <f t="shared" si="151"/>
        <v>1.1124794196465473</v>
      </c>
      <c r="BF101" s="19">
        <f t="shared" si="151"/>
        <v>-1.9549963744750727</v>
      </c>
      <c r="BG101" s="19">
        <f t="shared" si="151"/>
        <v>-1.824982871844739</v>
      </c>
      <c r="BH101" s="19">
        <f t="shared" si="151"/>
        <v>0.69150554311598</v>
      </c>
      <c r="BI101" s="19">
        <f t="shared" si="151"/>
        <v>-0.84482486629229925</v>
      </c>
      <c r="BJ101" s="19">
        <f t="shared" si="151"/>
        <v>-1.5870739404819716</v>
      </c>
      <c r="BK101" s="19">
        <f t="shared" si="151"/>
        <v>-2.1538421769336225</v>
      </c>
      <c r="BL101" s="19">
        <f t="shared" si="151"/>
        <v>-7.5677371289815767</v>
      </c>
      <c r="BM101" s="19">
        <f t="shared" si="151"/>
        <v>0</v>
      </c>
      <c r="BN101" s="19">
        <f t="shared" si="151"/>
        <v>0</v>
      </c>
      <c r="BO101" s="19">
        <f t="shared" si="151"/>
        <v>0</v>
      </c>
      <c r="BP101" s="19">
        <f t="shared" si="151"/>
        <v>1.7372077028379636</v>
      </c>
      <c r="BQ101" s="19">
        <f t="shared" si="151"/>
        <v>2.542916629536407</v>
      </c>
      <c r="BR101" s="19">
        <f t="shared" si="151"/>
        <v>3.5190213125529937</v>
      </c>
      <c r="BS101" s="19">
        <f t="shared" si="151"/>
        <v>-1.6069514086704686</v>
      </c>
      <c r="BT101" s="19">
        <f t="shared" si="151"/>
        <v>-413.44548734882119</v>
      </c>
      <c r="BU101" s="19">
        <f t="shared" si="151"/>
        <v>-6.4479921646648108</v>
      </c>
      <c r="BV101" s="19">
        <f t="shared" si="151"/>
        <v>0</v>
      </c>
      <c r="BW101" s="19">
        <f t="shared" si="151"/>
        <v>0</v>
      </c>
      <c r="BX101" s="19">
        <f t="shared" si="151"/>
        <v>-3.5468022909243899</v>
      </c>
      <c r="BY101" s="19">
        <f t="shared" si="151"/>
        <v>0.31542993667714825</v>
      </c>
      <c r="BZ101" s="19">
        <f t="shared" si="151"/>
        <v>-3.0097859594174423</v>
      </c>
      <c r="CA101" s="19">
        <f t="shared" si="151"/>
        <v>-1.0819968923607348</v>
      </c>
      <c r="CB101" s="19">
        <f t="shared" si="151"/>
        <v>1.0694761638525989</v>
      </c>
      <c r="CC101" s="19">
        <f t="shared" si="151"/>
        <v>-8.0485780891594061</v>
      </c>
      <c r="CD101" s="19" t="e">
        <f t="shared" si="151"/>
        <v>#N/A</v>
      </c>
      <c r="CE101" s="19">
        <f t="shared" si="151"/>
        <v>-1.146965068514497</v>
      </c>
      <c r="EW101" s="36">
        <f t="shared" si="156"/>
        <v>1.2129796221268663</v>
      </c>
      <c r="EX101" s="36">
        <f t="shared" si="161"/>
        <v>-4.2409175736497104</v>
      </c>
      <c r="EY101" s="36">
        <f t="shared" si="161"/>
        <v>0.5792496129802629</v>
      </c>
      <c r="EZ101" s="36">
        <f t="shared" si="161"/>
        <v>-0.65499332487620165</v>
      </c>
      <c r="FA101" s="36"/>
      <c r="FB101" s="36">
        <f t="shared" si="161"/>
        <v>-1.6756951364531147</v>
      </c>
      <c r="FC101" s="36">
        <f t="shared" si="161"/>
        <v>-2.4858598274168315</v>
      </c>
      <c r="FD101" s="36"/>
      <c r="FE101" s="36">
        <f t="shared" si="161"/>
        <v>-0.37504792021977096</v>
      </c>
      <c r="FF101" s="36">
        <f t="shared" si="161"/>
        <v>-0.45859365825739928</v>
      </c>
      <c r="FG101" s="36">
        <f t="shared" si="161"/>
        <v>1.2386449656050189</v>
      </c>
      <c r="FH101" s="36">
        <f t="shared" si="161"/>
        <v>-6.7061882241350474</v>
      </c>
      <c r="FI101" s="36">
        <f t="shared" si="161"/>
        <v>-3.8083967773685714</v>
      </c>
      <c r="FJ101" s="36">
        <f t="shared" si="161"/>
        <v>-2.9943190360715306</v>
      </c>
      <c r="FK101" s="36"/>
      <c r="FL101" s="36"/>
      <c r="FM101" s="36">
        <f t="shared" si="161"/>
        <v>2.1272034512625453</v>
      </c>
      <c r="FN101" s="36">
        <f t="shared" si="161"/>
        <v>1.1124794196465473</v>
      </c>
      <c r="FO101" s="36">
        <f t="shared" si="161"/>
        <v>-1.3454631513957196</v>
      </c>
      <c r="FP101" s="36"/>
      <c r="FQ101" s="36">
        <f t="shared" si="161"/>
        <v>0.27844032556838272</v>
      </c>
      <c r="FR101" s="36">
        <f t="shared" si="161"/>
        <v>-1.9549963744750727</v>
      </c>
      <c r="FS101" s="36">
        <f t="shared" si="161"/>
        <v>-1.824982871844739</v>
      </c>
      <c r="FT101" s="36">
        <f t="shared" si="161"/>
        <v>0.69150554311598</v>
      </c>
      <c r="FU101" s="36">
        <f t="shared" si="161"/>
        <v>-3.1441894940530943</v>
      </c>
      <c r="FV101" s="36">
        <f t="shared" si="161"/>
        <v>-0.84482486629229925</v>
      </c>
      <c r="FW101" s="36">
        <f t="shared" si="161"/>
        <v>0.80765756056420912</v>
      </c>
      <c r="FX101" s="36">
        <f t="shared" si="161"/>
        <v>-2.4637502799449038</v>
      </c>
      <c r="FY101" s="36">
        <f t="shared" si="161"/>
        <v>-0.57369346847033853</v>
      </c>
      <c r="FZ101" s="36">
        <f t="shared" si="161"/>
        <v>-6.2074546088532543</v>
      </c>
      <c r="GA101" s="36">
        <f t="shared" si="161"/>
        <v>1.4725089116811887</v>
      </c>
      <c r="GB101" s="36">
        <f t="shared" si="161"/>
        <v>-1.374453656254417</v>
      </c>
      <c r="GC101" s="36">
        <f t="shared" si="161"/>
        <v>-1.5870739404819716</v>
      </c>
      <c r="GD101" s="36">
        <f t="shared" si="161"/>
        <v>-2.1538421769336225</v>
      </c>
      <c r="GE101" s="36">
        <f t="shared" si="161"/>
        <v>-7.5677371289815767</v>
      </c>
      <c r="GF101" s="36"/>
      <c r="GG101" s="36"/>
      <c r="GH101" s="36">
        <f t="shared" si="161"/>
        <v>-6.2692781313541417</v>
      </c>
      <c r="GI101" s="36">
        <f t="shared" si="161"/>
        <v>1.7372077028379636</v>
      </c>
      <c r="GJ101" s="36"/>
      <c r="GK101" s="36">
        <f t="shared" si="161"/>
        <v>-0.99479885244328159</v>
      </c>
      <c r="GL101" s="36">
        <f t="shared" si="161"/>
        <v>2.542916629536407</v>
      </c>
      <c r="GM101" s="36">
        <f t="shared" si="161"/>
        <v>3.9597658519882657</v>
      </c>
      <c r="GN101" s="36"/>
      <c r="GO101" s="36">
        <f t="shared" si="161"/>
        <v>3.5190213125529937</v>
      </c>
      <c r="GP101" s="36">
        <f t="shared" si="161"/>
        <v>6.1208315958613753</v>
      </c>
      <c r="GQ101" s="36">
        <f t="shared" si="161"/>
        <v>-2.2040423621946275</v>
      </c>
      <c r="GR101" s="36">
        <f t="shared" si="161"/>
        <v>-1.6069514086704686</v>
      </c>
      <c r="GS101" s="36">
        <f t="shared" si="161"/>
        <v>0.10565942562234909</v>
      </c>
      <c r="GT101" s="36">
        <f t="shared" si="161"/>
        <v>-6.4479921646648108</v>
      </c>
      <c r="GU101" s="36">
        <f t="shared" si="161"/>
        <v>5.127922464848325</v>
      </c>
      <c r="GV101" s="36"/>
      <c r="GW101" s="36"/>
      <c r="GX101" s="36">
        <f t="shared" si="161"/>
        <v>-4.4240184916573071</v>
      </c>
      <c r="GY101" s="36"/>
      <c r="GZ101" s="36"/>
      <c r="HA101" s="36"/>
      <c r="HB101" s="36">
        <f t="shared" si="161"/>
        <v>-3.5468022909243899</v>
      </c>
      <c r="HC101" s="36">
        <f t="shared" si="161"/>
        <v>0.31542993667714825</v>
      </c>
      <c r="HD101" s="36">
        <f t="shared" si="161"/>
        <v>-0.35853503206496384</v>
      </c>
      <c r="HE101" s="36">
        <f t="shared" si="161"/>
        <v>-3.0097859594174423</v>
      </c>
      <c r="HF101" s="36"/>
      <c r="HG101" s="36">
        <f t="shared" si="161"/>
        <v>-1.0819968923607348</v>
      </c>
      <c r="HH101" s="36">
        <f t="shared" si="161"/>
        <v>1.0694761638525989</v>
      </c>
      <c r="HI101" s="36">
        <f t="shared" si="161"/>
        <v>-8.0485780891594061</v>
      </c>
      <c r="HL101" s="36">
        <f t="shared" ref="HL101:HQ101" si="163">+HL12-HL57</f>
        <v>0.27327534805273146</v>
      </c>
      <c r="HM101" s="36">
        <f t="shared" si="163"/>
        <v>0</v>
      </c>
      <c r="HN101" s="36">
        <f t="shared" si="163"/>
        <v>-413.44548734882119</v>
      </c>
      <c r="HO101" s="36">
        <f t="shared" si="163"/>
        <v>0</v>
      </c>
      <c r="HP101" s="36">
        <f t="shared" si="163"/>
        <v>-9.2904513178303887</v>
      </c>
      <c r="HQ101" s="36">
        <f t="shared" si="163"/>
        <v>-1.146965068514497</v>
      </c>
    </row>
    <row r="102" spans="1:225" outlineLevel="2">
      <c r="A102">
        <v>1986</v>
      </c>
      <c r="B102" s="16">
        <f t="shared" si="154"/>
        <v>1.1789087662825004</v>
      </c>
      <c r="C102" s="16"/>
      <c r="D102" s="16">
        <f t="shared" si="150"/>
        <v>2.1352235753337183</v>
      </c>
      <c r="E102" s="16"/>
      <c r="F102" s="16">
        <f t="shared" si="150"/>
        <v>2.0553122190892381</v>
      </c>
      <c r="G102" s="16"/>
      <c r="H102" s="16"/>
      <c r="I102" s="16">
        <f t="shared" si="150"/>
        <v>2.7796756785928309</v>
      </c>
      <c r="J102" s="16"/>
      <c r="K102" s="16">
        <f t="shared" si="150"/>
        <v>1.063103535745153</v>
      </c>
      <c r="L102" s="16"/>
      <c r="M102" s="16"/>
      <c r="N102" s="16">
        <f t="shared" si="150"/>
        <v>-9.1222763811055501</v>
      </c>
      <c r="O102" s="16"/>
      <c r="P102" s="16">
        <f t="shared" si="150"/>
        <v>-1.4258824583527314</v>
      </c>
      <c r="Q102" s="16">
        <f t="shared" si="150"/>
        <v>0.29070600502516442</v>
      </c>
      <c r="R102" s="16"/>
      <c r="S102" s="16"/>
      <c r="T102" s="16">
        <f t="shared" si="150"/>
        <v>0.39200727659891044</v>
      </c>
      <c r="U102" s="16"/>
      <c r="V102" s="16">
        <f t="shared" si="150"/>
        <v>-1.2062682386609254</v>
      </c>
      <c r="W102" s="16"/>
      <c r="X102" s="16"/>
      <c r="Y102" s="16"/>
      <c r="Z102" s="16">
        <f t="shared" si="150"/>
        <v>2.6162372279742954</v>
      </c>
      <c r="AA102" s="16"/>
      <c r="AB102" s="16">
        <f t="shared" si="150"/>
        <v>1.9371596722650928</v>
      </c>
      <c r="AC102" s="16">
        <f t="shared" si="150"/>
        <v>-5.0327064994426784</v>
      </c>
      <c r="AD102" s="16"/>
      <c r="AE102" s="16">
        <f t="shared" si="150"/>
        <v>4.2754446190873807</v>
      </c>
      <c r="AF102" s="16"/>
      <c r="AG102" s="16"/>
      <c r="AH102" s="16">
        <f t="shared" si="150"/>
        <v>1.5269541904047088</v>
      </c>
      <c r="AI102" s="16">
        <f t="shared" si="150"/>
        <v>3.0686336408890824</v>
      </c>
      <c r="AJ102" s="16"/>
      <c r="AK102" s="16">
        <f t="shared" si="150"/>
        <v>1.6577972636579759</v>
      </c>
      <c r="AL102" s="16">
        <f t="shared" si="150"/>
        <v>6.7473291783794878</v>
      </c>
      <c r="AM102" s="16"/>
      <c r="AN102" s="16"/>
      <c r="AO102" s="16"/>
      <c r="AQ102" s="10">
        <f t="shared" si="158"/>
        <v>8</v>
      </c>
      <c r="AR102" s="19">
        <f t="shared" si="155"/>
        <v>1.5442316841017316</v>
      </c>
      <c r="AS102" s="19">
        <f t="shared" si="151"/>
        <v>-0.41654469068701871</v>
      </c>
      <c r="AT102" s="19">
        <f t="shared" si="151"/>
        <v>-0.46530683523310756</v>
      </c>
      <c r="AU102" s="19" t="e">
        <f t="shared" si="151"/>
        <v>#N/A</v>
      </c>
      <c r="AV102" s="19">
        <f t="shared" si="151"/>
        <v>-2.064800505784774</v>
      </c>
      <c r="AW102" s="19">
        <f t="shared" si="151"/>
        <v>-5.4079860145352825</v>
      </c>
      <c r="AX102" s="19" t="e">
        <f t="shared" si="151"/>
        <v>#N/A</v>
      </c>
      <c r="AY102" s="19">
        <f t="shared" si="151"/>
        <v>4.8912941052113865</v>
      </c>
      <c r="AZ102" s="19">
        <f t="shared" si="151"/>
        <v>0.72696586191037227</v>
      </c>
      <c r="BA102" s="19">
        <f t="shared" si="151"/>
        <v>-6.2719848708900656</v>
      </c>
      <c r="BB102" s="19">
        <f t="shared" si="151"/>
        <v>-1.8674770651947767</v>
      </c>
      <c r="BC102" s="19">
        <f t="shared" si="151"/>
        <v>-1.2415581176366857</v>
      </c>
      <c r="BD102" s="19">
        <f t="shared" si="151"/>
        <v>5.2174548651528596</v>
      </c>
      <c r="BE102" s="19">
        <f t="shared" si="151"/>
        <v>1.9915336874696692</v>
      </c>
      <c r="BF102" s="19">
        <f t="shared" si="151"/>
        <v>-2.1543005188256501</v>
      </c>
      <c r="BG102" s="19">
        <f t="shared" si="151"/>
        <v>-2.1045525943080889</v>
      </c>
      <c r="BH102" s="19">
        <f t="shared" si="151"/>
        <v>9.1897391929578021E-2</v>
      </c>
      <c r="BI102" s="19">
        <f t="shared" si="151"/>
        <v>-3.3213156692581975</v>
      </c>
      <c r="BJ102" s="19">
        <f t="shared" si="151"/>
        <v>-1.2526000124620538</v>
      </c>
      <c r="BK102" s="19">
        <f t="shared" si="151"/>
        <v>-3.5397133045358089</v>
      </c>
      <c r="BL102" s="19">
        <f t="shared" si="151"/>
        <v>-7.3358428645118181</v>
      </c>
      <c r="BM102" s="19">
        <f t="shared" si="151"/>
        <v>0</v>
      </c>
      <c r="BN102" s="19">
        <f t="shared" si="151"/>
        <v>0</v>
      </c>
      <c r="BO102" s="19">
        <f t="shared" si="151"/>
        <v>0</v>
      </c>
      <c r="BP102" s="19">
        <f t="shared" si="151"/>
        <v>-3.4012980302958908</v>
      </c>
      <c r="BQ102" s="19">
        <f t="shared" si="151"/>
        <v>2.6801715568205537</v>
      </c>
      <c r="BR102" s="19">
        <f t="shared" si="151"/>
        <v>4.9194446782666859</v>
      </c>
      <c r="BS102" s="19">
        <f t="shared" si="151"/>
        <v>10.685011467292554</v>
      </c>
      <c r="BT102" s="19">
        <f t="shared" si="151"/>
        <v>-325.49180158768195</v>
      </c>
      <c r="BU102" s="19">
        <f t="shared" si="151"/>
        <v>-7.2095638817932155</v>
      </c>
      <c r="BV102" s="19">
        <f t="shared" si="151"/>
        <v>0</v>
      </c>
      <c r="BW102" s="19">
        <f t="shared" si="151"/>
        <v>0</v>
      </c>
      <c r="BX102" s="19">
        <f t="shared" si="151"/>
        <v>-3.3085537492479489</v>
      </c>
      <c r="BY102" s="19">
        <f t="shared" si="151"/>
        <v>1.2411007456022674</v>
      </c>
      <c r="BZ102" s="19">
        <f t="shared" si="151"/>
        <v>-0.95183627422272821</v>
      </c>
      <c r="CA102" s="19">
        <f t="shared" si="151"/>
        <v>-0.92783520334806724</v>
      </c>
      <c r="CB102" s="19">
        <f t="shared" si="151"/>
        <v>1.1038339760654736</v>
      </c>
      <c r="CC102" s="19">
        <f t="shared" ref="AS102:CE109" si="164">+HLOOKUP(CC$5,$EW$95:$HQ$136,$AQ102,0)</f>
        <v>-2.3692888617290464</v>
      </c>
      <c r="CD102" s="19" t="e">
        <f t="shared" si="164"/>
        <v>#N/A</v>
      </c>
      <c r="CE102" s="19">
        <f t="shared" si="164"/>
        <v>-0.65821894193395281</v>
      </c>
      <c r="EW102" s="36">
        <f t="shared" si="156"/>
        <v>8.1698632305244132</v>
      </c>
      <c r="EX102" s="36">
        <f t="shared" si="161"/>
        <v>1.5442316841017316</v>
      </c>
      <c r="EY102" s="36">
        <f t="shared" si="161"/>
        <v>-0.41654469068701871</v>
      </c>
      <c r="EZ102" s="36">
        <f t="shared" si="161"/>
        <v>-0.46530683523310756</v>
      </c>
      <c r="FA102" s="36"/>
      <c r="FB102" s="36">
        <f t="shared" si="161"/>
        <v>-2.064800505784774</v>
      </c>
      <c r="FC102" s="36">
        <f t="shared" si="161"/>
        <v>-5.4079860145352825</v>
      </c>
      <c r="FD102" s="36"/>
      <c r="FE102" s="36">
        <f t="shared" si="161"/>
        <v>4.8912941052113865</v>
      </c>
      <c r="FF102" s="36">
        <f t="shared" si="161"/>
        <v>5.0653187158739996</v>
      </c>
      <c r="FG102" s="36">
        <f t="shared" si="161"/>
        <v>0.72696586191037227</v>
      </c>
      <c r="FH102" s="36">
        <f t="shared" si="161"/>
        <v>-6.2719848708900656</v>
      </c>
      <c r="FI102" s="36">
        <f t="shared" si="161"/>
        <v>-1.8674770651947767</v>
      </c>
      <c r="FJ102" s="36">
        <f t="shared" si="161"/>
        <v>-1.2415581176366857</v>
      </c>
      <c r="FK102" s="36"/>
      <c r="FL102" s="36"/>
      <c r="FM102" s="36">
        <f t="shared" si="161"/>
        <v>5.2174548651528596</v>
      </c>
      <c r="FN102" s="36">
        <f t="shared" si="161"/>
        <v>1.9915336874696692</v>
      </c>
      <c r="FO102" s="36">
        <f t="shared" si="161"/>
        <v>-2.408039923832078</v>
      </c>
      <c r="FP102" s="36"/>
      <c r="FQ102" s="36">
        <f t="shared" si="161"/>
        <v>0.67342058802491067</v>
      </c>
      <c r="FR102" s="36">
        <f t="shared" si="161"/>
        <v>-2.1543005188256501</v>
      </c>
      <c r="FS102" s="36">
        <f t="shared" si="161"/>
        <v>-2.1045525943080889</v>
      </c>
      <c r="FT102" s="36">
        <f t="shared" si="161"/>
        <v>9.1897391929578021E-2</v>
      </c>
      <c r="FU102" s="36">
        <f t="shared" si="161"/>
        <v>-4.4389457398358587</v>
      </c>
      <c r="FV102" s="36">
        <f t="shared" si="161"/>
        <v>-3.3213156692581975</v>
      </c>
      <c r="FW102" s="36">
        <f t="shared" si="161"/>
        <v>2.3339820557980175</v>
      </c>
      <c r="FX102" s="36">
        <f t="shared" si="161"/>
        <v>1.7784955053068785</v>
      </c>
      <c r="FY102" s="36">
        <f t="shared" si="161"/>
        <v>-1.2733243067337128</v>
      </c>
      <c r="FZ102" s="36">
        <f t="shared" si="161"/>
        <v>-6.8623306606447159</v>
      </c>
      <c r="GA102" s="36">
        <f t="shared" si="161"/>
        <v>-0.95116699378148439</v>
      </c>
      <c r="GB102" s="36">
        <f t="shared" si="161"/>
        <v>-2.3552026799294481</v>
      </c>
      <c r="GC102" s="36">
        <f t="shared" si="161"/>
        <v>-1.2526000124620538</v>
      </c>
      <c r="GD102" s="36">
        <f t="shared" si="161"/>
        <v>-3.5397133045358089</v>
      </c>
      <c r="GE102" s="36">
        <f t="shared" si="161"/>
        <v>-7.3358428645118181</v>
      </c>
      <c r="GF102" s="36"/>
      <c r="GG102" s="36"/>
      <c r="GH102" s="36">
        <f t="shared" si="161"/>
        <v>-1.9887192518264527</v>
      </c>
      <c r="GI102" s="36">
        <f t="shared" si="161"/>
        <v>-3.4012980302958908</v>
      </c>
      <c r="GJ102" s="36"/>
      <c r="GK102" s="36">
        <f t="shared" si="161"/>
        <v>-0.81773965962079842</v>
      </c>
      <c r="GL102" s="36">
        <f t="shared" si="161"/>
        <v>2.6801715568205537</v>
      </c>
      <c r="GM102" s="36">
        <f t="shared" si="161"/>
        <v>4.8104422355797283</v>
      </c>
      <c r="GN102" s="36"/>
      <c r="GO102" s="36">
        <f t="shared" si="161"/>
        <v>4.9194446782666859</v>
      </c>
      <c r="GP102" s="36">
        <f t="shared" si="161"/>
        <v>8.9368511679119962</v>
      </c>
      <c r="GQ102" s="36">
        <f t="shared" si="161"/>
        <v>-5.6016830653973102</v>
      </c>
      <c r="GR102" s="36">
        <f t="shared" si="161"/>
        <v>10.685011467292554</v>
      </c>
      <c r="GS102" s="36">
        <f t="shared" si="161"/>
        <v>2.5866103466625958</v>
      </c>
      <c r="GT102" s="36">
        <f t="shared" si="161"/>
        <v>-7.2095638817932155</v>
      </c>
      <c r="GU102" s="36">
        <f t="shared" si="161"/>
        <v>8.2031250187623499</v>
      </c>
      <c r="GV102" s="36"/>
      <c r="GW102" s="36"/>
      <c r="GX102" s="36">
        <f t="shared" si="161"/>
        <v>-13.935180902929432</v>
      </c>
      <c r="GY102" s="36"/>
      <c r="GZ102" s="36"/>
      <c r="HA102" s="36"/>
      <c r="HB102" s="36">
        <f t="shared" si="161"/>
        <v>-3.3085537492479489</v>
      </c>
      <c r="HC102" s="36">
        <f t="shared" si="161"/>
        <v>1.2411007456022674</v>
      </c>
      <c r="HD102" s="36">
        <f t="shared" si="161"/>
        <v>-0.65124027988073863</v>
      </c>
      <c r="HE102" s="36">
        <f t="shared" si="161"/>
        <v>-0.95183627422272821</v>
      </c>
      <c r="HF102" s="36"/>
      <c r="HG102" s="36">
        <f t="shared" si="161"/>
        <v>-0.92783520334806724</v>
      </c>
      <c r="HH102" s="36">
        <f t="shared" si="161"/>
        <v>1.1038339760654736</v>
      </c>
      <c r="HI102" s="36">
        <f t="shared" si="161"/>
        <v>-2.3692888617290464</v>
      </c>
      <c r="HL102" s="36">
        <f t="shared" ref="HL102:HQ102" si="165">+HL13-HL58</f>
        <v>0.48894597146448859</v>
      </c>
      <c r="HM102" s="36">
        <f t="shared" si="165"/>
        <v>0</v>
      </c>
      <c r="HN102" s="36">
        <f t="shared" si="165"/>
        <v>-325.49180158768195</v>
      </c>
      <c r="HO102" s="36">
        <f t="shared" si="165"/>
        <v>0</v>
      </c>
      <c r="HP102" s="36">
        <f t="shared" si="165"/>
        <v>-2.9377854986056491</v>
      </c>
      <c r="HQ102" s="36">
        <f t="shared" si="165"/>
        <v>-0.65821894193395281</v>
      </c>
    </row>
    <row r="103" spans="1:225" outlineLevel="2">
      <c r="A103">
        <v>1987</v>
      </c>
      <c r="B103" s="16">
        <f t="shared" si="154"/>
        <v>1.5894210637270731</v>
      </c>
      <c r="C103" s="16"/>
      <c r="D103" s="16">
        <f t="shared" si="150"/>
        <v>2.8305055718358574</v>
      </c>
      <c r="E103" s="16"/>
      <c r="F103" s="16">
        <f t="shared" si="150"/>
        <v>2.8116467571631389</v>
      </c>
      <c r="G103" s="16"/>
      <c r="H103" s="16"/>
      <c r="I103" s="16">
        <f t="shared" si="150"/>
        <v>2.2448852733146154</v>
      </c>
      <c r="J103" s="16"/>
      <c r="K103" s="16">
        <f t="shared" si="150"/>
        <v>0.48394782124154645</v>
      </c>
      <c r="L103" s="16"/>
      <c r="M103" s="16"/>
      <c r="N103" s="16">
        <f t="shared" ref="D103:AL110" si="166">+N14-N59</f>
        <v>-22.000434924149474</v>
      </c>
      <c r="O103" s="16"/>
      <c r="P103" s="16">
        <f t="shared" si="166"/>
        <v>-1.6756643528728716</v>
      </c>
      <c r="Q103" s="16">
        <f t="shared" si="166"/>
        <v>0.38449871156959858</v>
      </c>
      <c r="R103" s="16">
        <f t="shared" si="166"/>
        <v>2.812621478973675</v>
      </c>
      <c r="S103" s="16"/>
      <c r="T103" s="16">
        <f t="shared" si="166"/>
        <v>1.250554921489254</v>
      </c>
      <c r="U103" s="16"/>
      <c r="V103" s="16">
        <f t="shared" si="166"/>
        <v>-0.40178255768114468</v>
      </c>
      <c r="W103" s="16"/>
      <c r="X103" s="16"/>
      <c r="Y103" s="16"/>
      <c r="Z103" s="16">
        <f t="shared" si="166"/>
        <v>1.8976400803394604</v>
      </c>
      <c r="AA103" s="16">
        <f t="shared" si="166"/>
        <v>6.94830430986989</v>
      </c>
      <c r="AB103" s="16">
        <f t="shared" si="166"/>
        <v>1.4002426918378426</v>
      </c>
      <c r="AC103" s="16">
        <f t="shared" si="166"/>
        <v>-5.2954078874615895</v>
      </c>
      <c r="AD103" s="16"/>
      <c r="AE103" s="16">
        <f t="shared" si="166"/>
        <v>0.68249400495570711</v>
      </c>
      <c r="AF103" s="16"/>
      <c r="AG103" s="16"/>
      <c r="AH103" s="16">
        <f t="shared" si="166"/>
        <v>2.192354771598886</v>
      </c>
      <c r="AI103" s="16">
        <f t="shared" si="166"/>
        <v>2.9564910564441149</v>
      </c>
      <c r="AJ103" s="16"/>
      <c r="AK103" s="16">
        <f t="shared" si="166"/>
        <v>2.9473421220244376</v>
      </c>
      <c r="AL103" s="16">
        <f t="shared" si="166"/>
        <v>-1.0967516074013091</v>
      </c>
      <c r="AM103" s="16"/>
      <c r="AN103" s="16"/>
      <c r="AO103" s="16"/>
      <c r="AQ103" s="10">
        <f t="shared" si="158"/>
        <v>9</v>
      </c>
      <c r="AR103" s="19">
        <f t="shared" si="155"/>
        <v>3.0133910653652975</v>
      </c>
      <c r="AS103" s="19">
        <f t="shared" si="164"/>
        <v>1.4947694560525235</v>
      </c>
      <c r="AT103" s="19">
        <f t="shared" si="164"/>
        <v>-1.0909171068533681</v>
      </c>
      <c r="AU103" s="19" t="e">
        <f t="shared" si="164"/>
        <v>#N/A</v>
      </c>
      <c r="AV103" s="19">
        <f t="shared" si="164"/>
        <v>-2.0497891819705814</v>
      </c>
      <c r="AW103" s="19">
        <f t="shared" si="164"/>
        <v>-4.3951336095771154</v>
      </c>
      <c r="AX103" s="19" t="e">
        <f t="shared" si="164"/>
        <v>#N/A</v>
      </c>
      <c r="AY103" s="19">
        <f t="shared" si="164"/>
        <v>6.3610430670821074</v>
      </c>
      <c r="AZ103" s="19">
        <f t="shared" si="164"/>
        <v>2.571639168318427</v>
      </c>
      <c r="BA103" s="19">
        <f t="shared" si="164"/>
        <v>-5.5468855751190631</v>
      </c>
      <c r="BB103" s="19">
        <f t="shared" si="164"/>
        <v>-0.31764948089522704</v>
      </c>
      <c r="BC103" s="19">
        <f t="shared" si="164"/>
        <v>-0.45914680344947101</v>
      </c>
      <c r="BD103" s="19">
        <f t="shared" si="164"/>
        <v>3.1190819020053624</v>
      </c>
      <c r="BE103" s="19">
        <f t="shared" si="164"/>
        <v>-7.5881685866814053</v>
      </c>
      <c r="BF103" s="19">
        <f t="shared" si="164"/>
        <v>-1.9862499052899381</v>
      </c>
      <c r="BG103" s="19">
        <f t="shared" si="164"/>
        <v>-3.5444107846073649</v>
      </c>
      <c r="BH103" s="19">
        <f t="shared" si="164"/>
        <v>-3.5106427134744536</v>
      </c>
      <c r="BI103" s="19">
        <f t="shared" si="164"/>
        <v>-0.20877162760322676</v>
      </c>
      <c r="BJ103" s="19">
        <f t="shared" si="164"/>
        <v>-0.48668826168446344</v>
      </c>
      <c r="BK103" s="19">
        <f t="shared" si="164"/>
        <v>-2.9823626986574823</v>
      </c>
      <c r="BL103" s="19">
        <f t="shared" si="164"/>
        <v>-3.6127466009010334</v>
      </c>
      <c r="BM103" s="19">
        <f t="shared" si="164"/>
        <v>0</v>
      </c>
      <c r="BN103" s="19">
        <f t="shared" si="164"/>
        <v>0</v>
      </c>
      <c r="BO103" s="19">
        <f t="shared" si="164"/>
        <v>0</v>
      </c>
      <c r="BP103" s="19">
        <f t="shared" si="164"/>
        <v>-3.6306934853769093</v>
      </c>
      <c r="BQ103" s="19">
        <f t="shared" si="164"/>
        <v>3.6431974619097929</v>
      </c>
      <c r="BR103" s="19">
        <f t="shared" si="164"/>
        <v>3.7066604026659462</v>
      </c>
      <c r="BS103" s="19">
        <f t="shared" si="164"/>
        <v>19.70023611314906</v>
      </c>
      <c r="BT103" s="19">
        <f t="shared" si="164"/>
        <v>-214.24379359720206</v>
      </c>
      <c r="BU103" s="19">
        <f t="shared" si="164"/>
        <v>-3.459915354669576</v>
      </c>
      <c r="BV103" s="19">
        <f t="shared" si="164"/>
        <v>0</v>
      </c>
      <c r="BW103" s="19">
        <f t="shared" si="164"/>
        <v>0</v>
      </c>
      <c r="BX103" s="19">
        <f t="shared" si="164"/>
        <v>-0.60976301182139991</v>
      </c>
      <c r="BY103" s="19">
        <f t="shared" si="164"/>
        <v>2.8205309633002855</v>
      </c>
      <c r="BZ103" s="19">
        <f t="shared" si="164"/>
        <v>5.8266172064462296</v>
      </c>
      <c r="CA103" s="19">
        <f t="shared" si="164"/>
        <v>1.9701957711970834</v>
      </c>
      <c r="CB103" s="19">
        <f t="shared" si="164"/>
        <v>1.2636662982043276</v>
      </c>
      <c r="CC103" s="19">
        <f t="shared" si="164"/>
        <v>2.6729229980684011</v>
      </c>
      <c r="CD103" s="19" t="e">
        <f t="shared" si="164"/>
        <v>#N/A</v>
      </c>
      <c r="CE103" s="19">
        <f t="shared" si="164"/>
        <v>-0.21545996819687474</v>
      </c>
      <c r="EW103" s="36">
        <f t="shared" si="156"/>
        <v>8.5477546605459196</v>
      </c>
      <c r="EX103" s="36">
        <f t="shared" si="161"/>
        <v>3.0133910653652975</v>
      </c>
      <c r="EY103" s="36">
        <f t="shared" si="161"/>
        <v>1.4947694560525235</v>
      </c>
      <c r="EZ103" s="36">
        <f t="shared" si="161"/>
        <v>-1.0909171068533681</v>
      </c>
      <c r="FA103" s="36"/>
      <c r="FB103" s="36">
        <f t="shared" si="161"/>
        <v>-2.0497891819705814</v>
      </c>
      <c r="FC103" s="36">
        <f t="shared" si="161"/>
        <v>-4.3951336095771154</v>
      </c>
      <c r="FD103" s="36"/>
      <c r="FE103" s="36">
        <f t="shared" si="161"/>
        <v>6.3610430670821074</v>
      </c>
      <c r="FF103" s="36">
        <f t="shared" si="161"/>
        <v>11.249261540786719</v>
      </c>
      <c r="FG103" s="36">
        <f t="shared" si="161"/>
        <v>2.571639168318427</v>
      </c>
      <c r="FH103" s="36">
        <f t="shared" si="161"/>
        <v>-5.5468855751190631</v>
      </c>
      <c r="FI103" s="36">
        <f t="shared" si="161"/>
        <v>-0.31764948089522704</v>
      </c>
      <c r="FJ103" s="36">
        <f t="shared" si="161"/>
        <v>-0.45914680344947101</v>
      </c>
      <c r="FK103" s="36"/>
      <c r="FL103" s="36"/>
      <c r="FM103" s="36">
        <f t="shared" si="161"/>
        <v>3.1190819020053624</v>
      </c>
      <c r="FN103" s="36">
        <f t="shared" si="161"/>
        <v>-7.5881685866814053</v>
      </c>
      <c r="FO103" s="36">
        <f t="shared" si="161"/>
        <v>-1.7957417307103611</v>
      </c>
      <c r="FP103" s="36"/>
      <c r="FQ103" s="36">
        <f t="shared" si="161"/>
        <v>2.3240692386537489</v>
      </c>
      <c r="FR103" s="36">
        <f t="shared" si="161"/>
        <v>-1.9862499052899381</v>
      </c>
      <c r="FS103" s="36">
        <f t="shared" si="161"/>
        <v>-3.5444107846073649</v>
      </c>
      <c r="FT103" s="36">
        <f t="shared" si="161"/>
        <v>-3.5106427134744536</v>
      </c>
      <c r="FU103" s="36">
        <f t="shared" si="161"/>
        <v>-2.9186968525953176</v>
      </c>
      <c r="FV103" s="36">
        <f t="shared" si="161"/>
        <v>-0.20877162760322676</v>
      </c>
      <c r="FW103" s="36">
        <f t="shared" si="161"/>
        <v>7.0389212215363415</v>
      </c>
      <c r="FX103" s="36">
        <f t="shared" si="161"/>
        <v>9.3367111401991849</v>
      </c>
      <c r="FY103" s="36">
        <f t="shared" si="161"/>
        <v>-3.0694797499191964</v>
      </c>
      <c r="FZ103" s="36">
        <f t="shared" si="161"/>
        <v>-8.4484001031710818</v>
      </c>
      <c r="GA103" s="36">
        <f t="shared" si="161"/>
        <v>-0.43613063833100796</v>
      </c>
      <c r="GB103" s="36">
        <f t="shared" si="161"/>
        <v>1.0813348702012036</v>
      </c>
      <c r="GC103" s="36">
        <f t="shared" si="161"/>
        <v>-0.48668826168446344</v>
      </c>
      <c r="GD103" s="36">
        <f t="shared" si="161"/>
        <v>-2.9823626986574823</v>
      </c>
      <c r="GE103" s="36">
        <f t="shared" si="161"/>
        <v>-3.6127466009010334</v>
      </c>
      <c r="GF103" s="36"/>
      <c r="GG103" s="36"/>
      <c r="GH103" s="36">
        <f t="shared" si="161"/>
        <v>-4.6211456953593029</v>
      </c>
      <c r="GI103" s="36">
        <f t="shared" si="161"/>
        <v>-3.6306934853769093</v>
      </c>
      <c r="GJ103" s="36"/>
      <c r="GK103" s="36">
        <f t="shared" si="161"/>
        <v>-2.083907415770355</v>
      </c>
      <c r="GL103" s="36">
        <f t="shared" si="161"/>
        <v>3.6431974619097929</v>
      </c>
      <c r="GM103" s="36">
        <f t="shared" si="161"/>
        <v>5.9890492269765474</v>
      </c>
      <c r="GN103" s="36"/>
      <c r="GO103" s="36">
        <f t="shared" si="161"/>
        <v>3.7066604026659462</v>
      </c>
      <c r="GP103" s="36">
        <f t="shared" si="161"/>
        <v>5.1223622035077199</v>
      </c>
      <c r="GQ103" s="36">
        <f t="shared" si="161"/>
        <v>-5.1306185774224105</v>
      </c>
      <c r="GR103" s="36">
        <f t="shared" si="161"/>
        <v>19.70023611314906</v>
      </c>
      <c r="GS103" s="36">
        <f t="shared" si="161"/>
        <v>3.9587972708481942</v>
      </c>
      <c r="GT103" s="36">
        <f t="shared" si="161"/>
        <v>-3.459915354669576</v>
      </c>
      <c r="GU103" s="36">
        <f t="shared" si="161"/>
        <v>10.182357140003276</v>
      </c>
      <c r="GV103" s="36"/>
      <c r="GW103" s="36"/>
      <c r="GX103" s="36">
        <f t="shared" si="161"/>
        <v>-11.185010073449661</v>
      </c>
      <c r="GY103" s="36"/>
      <c r="GZ103" s="36"/>
      <c r="HA103" s="36"/>
      <c r="HB103" s="36">
        <f t="shared" si="161"/>
        <v>-0.60976301182139991</v>
      </c>
      <c r="HC103" s="36">
        <f t="shared" si="161"/>
        <v>2.8205309633002855</v>
      </c>
      <c r="HD103" s="36">
        <f t="shared" si="161"/>
        <v>-1.1728585287512487</v>
      </c>
      <c r="HE103" s="36">
        <f t="shared" si="161"/>
        <v>5.8266172064462296</v>
      </c>
      <c r="HF103" s="36"/>
      <c r="HG103" s="36">
        <f t="shared" si="161"/>
        <v>1.9701957711970834</v>
      </c>
      <c r="HH103" s="36">
        <f t="shared" si="161"/>
        <v>1.2636662982043276</v>
      </c>
      <c r="HI103" s="36">
        <f t="shared" si="161"/>
        <v>2.6729229980684011</v>
      </c>
      <c r="HL103" s="36">
        <f t="shared" ref="HL103:HQ103" si="167">+HL14-HL59</f>
        <v>-1.861979582387157</v>
      </c>
      <c r="HM103" s="36">
        <f t="shared" si="167"/>
        <v>0</v>
      </c>
      <c r="HN103" s="36">
        <f t="shared" si="167"/>
        <v>-214.24379359720206</v>
      </c>
      <c r="HO103" s="36">
        <f t="shared" si="167"/>
        <v>0</v>
      </c>
      <c r="HP103" s="36">
        <f t="shared" si="167"/>
        <v>17.983759232991702</v>
      </c>
      <c r="HQ103" s="36">
        <f t="shared" si="167"/>
        <v>-0.21545996819687474</v>
      </c>
    </row>
    <row r="104" spans="1:225" outlineLevel="2">
      <c r="A104">
        <v>1988</v>
      </c>
      <c r="B104" s="16">
        <f t="shared" si="154"/>
        <v>1.9597328877167755</v>
      </c>
      <c r="C104" s="16"/>
      <c r="D104" s="16">
        <f t="shared" si="166"/>
        <v>3.611525892074205</v>
      </c>
      <c r="E104" s="16"/>
      <c r="F104" s="16">
        <f t="shared" si="166"/>
        <v>4.0722829350311258</v>
      </c>
      <c r="G104" s="16"/>
      <c r="H104" s="16"/>
      <c r="I104" s="16">
        <f t="shared" si="166"/>
        <v>-1.4517297067837802</v>
      </c>
      <c r="J104" s="16"/>
      <c r="K104" s="16">
        <f t="shared" si="166"/>
        <v>-2.1571721030892199</v>
      </c>
      <c r="L104" s="16"/>
      <c r="M104" s="16"/>
      <c r="N104" s="16">
        <f t="shared" si="166"/>
        <v>9.2057671897654174</v>
      </c>
      <c r="O104" s="16"/>
      <c r="P104" s="16">
        <f t="shared" si="166"/>
        <v>-1.3202117841395165</v>
      </c>
      <c r="Q104" s="16">
        <f t="shared" si="166"/>
        <v>0.50899388558445224</v>
      </c>
      <c r="R104" s="16">
        <f t="shared" si="166"/>
        <v>-1.2535140657146115</v>
      </c>
      <c r="S104" s="16"/>
      <c r="T104" s="16">
        <f t="shared" si="166"/>
        <v>2.1209126874892874</v>
      </c>
      <c r="U104" s="16"/>
      <c r="V104" s="16">
        <f t="shared" si="166"/>
        <v>0.29966729819825844</v>
      </c>
      <c r="W104" s="16"/>
      <c r="X104" s="16"/>
      <c r="Y104" s="16"/>
      <c r="Z104" s="16">
        <f t="shared" si="166"/>
        <v>1.1715900320154198</v>
      </c>
      <c r="AA104" s="16">
        <f t="shared" si="166"/>
        <v>0.45627028356575039</v>
      </c>
      <c r="AB104" s="16">
        <f t="shared" si="166"/>
        <v>-1.6970003147389754</v>
      </c>
      <c r="AC104" s="16">
        <f t="shared" si="166"/>
        <v>-1.8835981498417951</v>
      </c>
      <c r="AD104" s="16">
        <f t="shared" si="166"/>
        <v>-0.13344588076659392</v>
      </c>
      <c r="AE104" s="16">
        <f t="shared" si="166"/>
        <v>1.7118933027699441</v>
      </c>
      <c r="AF104" s="16"/>
      <c r="AG104" s="16"/>
      <c r="AH104" s="16">
        <f t="shared" si="166"/>
        <v>-2.4578070916955923</v>
      </c>
      <c r="AI104" s="16">
        <f t="shared" si="166"/>
        <v>3.6261697252285998</v>
      </c>
      <c r="AJ104" s="16"/>
      <c r="AK104" s="16">
        <f t="shared" si="166"/>
        <v>-5.5178516199234515</v>
      </c>
      <c r="AL104" s="16">
        <f t="shared" si="166"/>
        <v>-8.5582860532125622</v>
      </c>
      <c r="AM104" s="16"/>
      <c r="AN104" s="16"/>
      <c r="AO104" s="16"/>
      <c r="AQ104" s="10">
        <f t="shared" si="158"/>
        <v>10</v>
      </c>
      <c r="AR104" s="19">
        <f t="shared" si="155"/>
        <v>-0.26563277979803956</v>
      </c>
      <c r="AS104" s="19">
        <f t="shared" si="164"/>
        <v>2.8342811700595405</v>
      </c>
      <c r="AT104" s="19">
        <f t="shared" si="164"/>
        <v>-2.6533029972395781</v>
      </c>
      <c r="AU104" s="19" t="e">
        <f t="shared" si="164"/>
        <v>#N/A</v>
      </c>
      <c r="AV104" s="19">
        <f t="shared" si="164"/>
        <v>0.53806608084254037</v>
      </c>
      <c r="AW104" s="19">
        <f t="shared" si="164"/>
        <v>-3.529244703778744</v>
      </c>
      <c r="AX104" s="19" t="e">
        <f t="shared" si="164"/>
        <v>#N/A</v>
      </c>
      <c r="AY104" s="19">
        <f t="shared" si="164"/>
        <v>4.1824684364267171</v>
      </c>
      <c r="AZ104" s="19">
        <f t="shared" si="164"/>
        <v>5.1032674396881816</v>
      </c>
      <c r="BA104" s="19">
        <f t="shared" si="164"/>
        <v>-4.6348321593806929</v>
      </c>
      <c r="BB104" s="19">
        <f t="shared" si="164"/>
        <v>-0.24754224215493537</v>
      </c>
      <c r="BC104" s="19">
        <f t="shared" si="164"/>
        <v>-1.3900679962777218</v>
      </c>
      <c r="BD104" s="19">
        <f t="shared" si="164"/>
        <v>0.78447197046578765</v>
      </c>
      <c r="BE104" s="19">
        <f t="shared" si="164"/>
        <v>0.75929286122511996</v>
      </c>
      <c r="BF104" s="19">
        <f t="shared" si="164"/>
        <v>0.39480482588815846</v>
      </c>
      <c r="BG104" s="19">
        <f t="shared" si="164"/>
        <v>-2.6337500120679351</v>
      </c>
      <c r="BH104" s="19">
        <f t="shared" si="164"/>
        <v>-0.81383057913420487</v>
      </c>
      <c r="BI104" s="19">
        <f t="shared" si="164"/>
        <v>1.4390079264646118</v>
      </c>
      <c r="BJ104" s="19">
        <f t="shared" si="164"/>
        <v>1.4811921784874187</v>
      </c>
      <c r="BK104" s="19">
        <f t="shared" si="164"/>
        <v>0.70314402733419001</v>
      </c>
      <c r="BL104" s="19">
        <f t="shared" si="164"/>
        <v>0.50751804074315032</v>
      </c>
      <c r="BM104" s="19">
        <f t="shared" si="164"/>
        <v>0</v>
      </c>
      <c r="BN104" s="19">
        <f t="shared" si="164"/>
        <v>0</v>
      </c>
      <c r="BO104" s="19">
        <f t="shared" si="164"/>
        <v>0</v>
      </c>
      <c r="BP104" s="19">
        <f t="shared" si="164"/>
        <v>-4.6786083724948355</v>
      </c>
      <c r="BQ104" s="19">
        <f t="shared" si="164"/>
        <v>2.4401365428121693</v>
      </c>
      <c r="BR104" s="19">
        <f t="shared" si="164"/>
        <v>-3.1500343630384009E-2</v>
      </c>
      <c r="BS104" s="19">
        <f t="shared" si="164"/>
        <v>8.633104449372027</v>
      </c>
      <c r="BT104" s="19">
        <f t="shared" si="164"/>
        <v>-4.5825410928155179</v>
      </c>
      <c r="BU104" s="19">
        <f t="shared" si="164"/>
        <v>-2.1235100384710535</v>
      </c>
      <c r="BV104" s="19">
        <f t="shared" si="164"/>
        <v>0</v>
      </c>
      <c r="BW104" s="19">
        <f t="shared" si="164"/>
        <v>0</v>
      </c>
      <c r="BX104" s="19">
        <f t="shared" si="164"/>
        <v>1.8341216813610117</v>
      </c>
      <c r="BY104" s="19">
        <f t="shared" si="164"/>
        <v>3.6836365767549211</v>
      </c>
      <c r="BZ104" s="19">
        <f t="shared" si="164"/>
        <v>2.2561298181627194</v>
      </c>
      <c r="CA104" s="19">
        <f t="shared" si="164"/>
        <v>5.5454669376069745</v>
      </c>
      <c r="CB104" s="19">
        <f t="shared" si="164"/>
        <v>2.4614480391002473</v>
      </c>
      <c r="CC104" s="19">
        <f t="shared" si="164"/>
        <v>1.1628908266408331</v>
      </c>
      <c r="CD104" s="19" t="e">
        <f t="shared" si="164"/>
        <v>#N/A</v>
      </c>
      <c r="CE104" s="19">
        <f t="shared" si="164"/>
        <v>3.558242616951496</v>
      </c>
      <c r="EW104" s="36">
        <f t="shared" si="156"/>
        <v>8.7639998763167455</v>
      </c>
      <c r="EX104" s="36">
        <f t="shared" si="161"/>
        <v>-0.26563277979803956</v>
      </c>
      <c r="EY104" s="36">
        <f t="shared" si="161"/>
        <v>2.8342811700595405</v>
      </c>
      <c r="EZ104" s="36">
        <f t="shared" si="161"/>
        <v>-2.6533029972395781</v>
      </c>
      <c r="FA104" s="36"/>
      <c r="FB104" s="36">
        <f t="shared" si="161"/>
        <v>0.53806608084254037</v>
      </c>
      <c r="FC104" s="36">
        <f t="shared" si="161"/>
        <v>-3.529244703778744</v>
      </c>
      <c r="FD104" s="36"/>
      <c r="FE104" s="36">
        <f t="shared" si="161"/>
        <v>4.1824684364267171</v>
      </c>
      <c r="FF104" s="36">
        <f t="shared" si="161"/>
        <v>15.926217019184804</v>
      </c>
      <c r="FG104" s="36">
        <f t="shared" si="161"/>
        <v>5.1032674396881816</v>
      </c>
      <c r="FH104" s="36">
        <f t="shared" si="161"/>
        <v>-4.6348321593806929</v>
      </c>
      <c r="FI104" s="36">
        <f t="shared" si="161"/>
        <v>-0.24754224215493537</v>
      </c>
      <c r="FJ104" s="36">
        <f t="shared" si="161"/>
        <v>-1.3900679962777218</v>
      </c>
      <c r="FK104" s="36"/>
      <c r="FL104" s="36"/>
      <c r="FM104" s="36">
        <f t="shared" ref="EX104:HI108" si="168">+FM15-FM60</f>
        <v>0.78447197046578765</v>
      </c>
      <c r="FN104" s="36">
        <f t="shared" si="168"/>
        <v>0.75929286122511996</v>
      </c>
      <c r="FO104" s="36">
        <f t="shared" si="168"/>
        <v>-2.1948341793020063</v>
      </c>
      <c r="FP104" s="36"/>
      <c r="FQ104" s="36">
        <f t="shared" si="168"/>
        <v>6.3733260874800237</v>
      </c>
      <c r="FR104" s="36">
        <f t="shared" si="168"/>
        <v>0.39480482588815846</v>
      </c>
      <c r="FS104" s="36">
        <f t="shared" si="168"/>
        <v>-2.6337500120679351</v>
      </c>
      <c r="FT104" s="36">
        <f t="shared" si="168"/>
        <v>-0.81383057913420487</v>
      </c>
      <c r="FU104" s="36">
        <f t="shared" si="168"/>
        <v>-1.4514510847177888</v>
      </c>
      <c r="FV104" s="36">
        <f t="shared" si="168"/>
        <v>1.4390079264646118</v>
      </c>
      <c r="FW104" s="36">
        <f t="shared" si="168"/>
        <v>7.5754361394144354</v>
      </c>
      <c r="FX104" s="36">
        <f t="shared" si="168"/>
        <v>6.8326818670733189</v>
      </c>
      <c r="FY104" s="36">
        <f t="shared" si="168"/>
        <v>2.9434048109816615</v>
      </c>
      <c r="FZ104" s="36">
        <f t="shared" si="168"/>
        <v>-9.5920539216509439</v>
      </c>
      <c r="GA104" s="36">
        <f t="shared" si="168"/>
        <v>-1.2093392071745939</v>
      </c>
      <c r="GB104" s="36">
        <f t="shared" si="168"/>
        <v>-0.41215974261268684</v>
      </c>
      <c r="GC104" s="36">
        <f t="shared" si="168"/>
        <v>1.4811921784874187</v>
      </c>
      <c r="GD104" s="36">
        <f t="shared" si="168"/>
        <v>0.70314402733419001</v>
      </c>
      <c r="GE104" s="36">
        <f t="shared" si="168"/>
        <v>0.50751804074315032</v>
      </c>
      <c r="GF104" s="36"/>
      <c r="GG104" s="36"/>
      <c r="GH104" s="36">
        <f t="shared" si="168"/>
        <v>-1.5277200607574741</v>
      </c>
      <c r="GI104" s="36">
        <f t="shared" si="168"/>
        <v>-4.6786083724948355</v>
      </c>
      <c r="GJ104" s="36"/>
      <c r="GK104" s="36">
        <f t="shared" si="168"/>
        <v>-0.43484788478598091</v>
      </c>
      <c r="GL104" s="36">
        <f t="shared" si="168"/>
        <v>2.4401365428121693</v>
      </c>
      <c r="GM104" s="36">
        <f t="shared" si="168"/>
        <v>-4.8484670279700595</v>
      </c>
      <c r="GN104" s="36"/>
      <c r="GO104" s="36">
        <f t="shared" si="168"/>
        <v>-3.1500343630384009E-2</v>
      </c>
      <c r="GP104" s="36">
        <f t="shared" si="168"/>
        <v>-12.986103275225545</v>
      </c>
      <c r="GQ104" s="36">
        <f t="shared" si="168"/>
        <v>-2.7377862619421762</v>
      </c>
      <c r="GR104" s="36">
        <f t="shared" si="168"/>
        <v>8.633104449372027</v>
      </c>
      <c r="GS104" s="36">
        <f t="shared" si="168"/>
        <v>6.3002539879476558</v>
      </c>
      <c r="GT104" s="36">
        <f t="shared" si="168"/>
        <v>-2.1235100384710535</v>
      </c>
      <c r="GU104" s="36">
        <f t="shared" si="168"/>
        <v>11.343401714823798</v>
      </c>
      <c r="GV104" s="36"/>
      <c r="GW104" s="36"/>
      <c r="GX104" s="36">
        <f t="shared" si="168"/>
        <v>-7.2822007795471677</v>
      </c>
      <c r="GY104" s="36"/>
      <c r="GZ104" s="36"/>
      <c r="HA104" s="36"/>
      <c r="HB104" s="36">
        <f t="shared" si="168"/>
        <v>1.8341216813610117</v>
      </c>
      <c r="HC104" s="36">
        <f t="shared" si="168"/>
        <v>3.6836365767549211</v>
      </c>
      <c r="HD104" s="36">
        <f t="shared" si="168"/>
        <v>0.17038066386042772</v>
      </c>
      <c r="HE104" s="36">
        <f t="shared" si="168"/>
        <v>2.2561298181627194</v>
      </c>
      <c r="HF104" s="36"/>
      <c r="HG104" s="36">
        <f t="shared" si="168"/>
        <v>5.5454669376069745</v>
      </c>
      <c r="HH104" s="36">
        <f t="shared" si="168"/>
        <v>2.4614480391002473</v>
      </c>
      <c r="HI104" s="36">
        <f t="shared" si="168"/>
        <v>1.1628908266408331</v>
      </c>
      <c r="HL104" s="36">
        <f t="shared" ref="HL104:HQ104" si="169">+HL15-HL60</f>
        <v>0.18627844786276526</v>
      </c>
      <c r="HM104" s="36">
        <f t="shared" si="169"/>
        <v>0</v>
      </c>
      <c r="HN104" s="36">
        <f t="shared" si="169"/>
        <v>-4.5825410928155179</v>
      </c>
      <c r="HO104" s="36">
        <f t="shared" si="169"/>
        <v>0</v>
      </c>
      <c r="HP104" s="36">
        <f t="shared" si="169"/>
        <v>6.9635824999478473</v>
      </c>
      <c r="HQ104" s="36">
        <f t="shared" si="169"/>
        <v>3.558242616951496</v>
      </c>
    </row>
    <row r="105" spans="1:225" outlineLevel="2">
      <c r="A105">
        <v>1989</v>
      </c>
      <c r="B105" s="16">
        <f t="shared" si="154"/>
        <v>-3.0955961660575895</v>
      </c>
      <c r="C105" s="16"/>
      <c r="D105" s="16">
        <f t="shared" si="166"/>
        <v>-3.3593633920025496</v>
      </c>
      <c r="E105" s="16"/>
      <c r="F105" s="16">
        <f t="shared" si="166"/>
        <v>-4.3047406536471868</v>
      </c>
      <c r="G105" s="16"/>
      <c r="H105" s="16"/>
      <c r="I105" s="16">
        <f t="shared" si="166"/>
        <v>-3.9490758882442734</v>
      </c>
      <c r="J105" s="16"/>
      <c r="K105" s="16">
        <f t="shared" si="166"/>
        <v>-1.6922413230094833</v>
      </c>
      <c r="L105" s="16">
        <f t="shared" si="166"/>
        <v>1.3487538425298027</v>
      </c>
      <c r="M105" s="16"/>
      <c r="N105" s="16">
        <f t="shared" si="166"/>
        <v>7.8004683219238871</v>
      </c>
      <c r="O105" s="16"/>
      <c r="P105" s="16">
        <f t="shared" si="166"/>
        <v>-1.0855940744183386</v>
      </c>
      <c r="Q105" s="16">
        <f t="shared" si="166"/>
        <v>0.66123823164887341</v>
      </c>
      <c r="R105" s="16">
        <f t="shared" si="166"/>
        <v>-1.1766466901582824</v>
      </c>
      <c r="S105" s="16"/>
      <c r="T105" s="16">
        <f t="shared" si="166"/>
        <v>-3.1783992690138021</v>
      </c>
      <c r="U105" s="16">
        <f t="shared" si="166"/>
        <v>-0.75975048309103244</v>
      </c>
      <c r="V105" s="16">
        <f t="shared" si="166"/>
        <v>-0.98012141705686773</v>
      </c>
      <c r="W105" s="16"/>
      <c r="X105" s="16"/>
      <c r="Y105" s="16"/>
      <c r="Z105" s="16">
        <f t="shared" si="166"/>
        <v>-0.61417503852170796</v>
      </c>
      <c r="AA105" s="16">
        <f t="shared" si="166"/>
        <v>-0.81542655890625326</v>
      </c>
      <c r="AB105" s="16">
        <f t="shared" si="166"/>
        <v>-1.906566688874836</v>
      </c>
      <c r="AC105" s="16">
        <f t="shared" si="166"/>
        <v>1.1540895918210232</v>
      </c>
      <c r="AD105" s="16">
        <f t="shared" si="166"/>
        <v>-0.10499335179325442</v>
      </c>
      <c r="AE105" s="16">
        <f t="shared" si="166"/>
        <v>-1.6338319371076651</v>
      </c>
      <c r="AF105" s="16"/>
      <c r="AG105" s="16"/>
      <c r="AH105" s="16">
        <f t="shared" si="166"/>
        <v>-1.8601386839295415</v>
      </c>
      <c r="AI105" s="16">
        <f t="shared" si="166"/>
        <v>3.8275480825775574</v>
      </c>
      <c r="AJ105" s="16"/>
      <c r="AK105" s="16">
        <f t="shared" si="166"/>
        <v>-3.9400037965823138</v>
      </c>
      <c r="AL105" s="16">
        <f t="shared" si="166"/>
        <v>-6.9706186594614294</v>
      </c>
      <c r="AM105" s="16"/>
      <c r="AN105" s="16"/>
      <c r="AO105" s="16"/>
      <c r="AQ105" s="10">
        <f t="shared" si="158"/>
        <v>11</v>
      </c>
      <c r="AR105" s="19">
        <f t="shared" si="155"/>
        <v>-8.8577620642195996</v>
      </c>
      <c r="AS105" s="19">
        <f t="shared" si="164"/>
        <v>4.84248603258564</v>
      </c>
      <c r="AT105" s="19">
        <f t="shared" si="164"/>
        <v>-1.0718375946745908</v>
      </c>
      <c r="AU105" s="19" t="e">
        <f t="shared" si="164"/>
        <v>#N/A</v>
      </c>
      <c r="AV105" s="19">
        <f t="shared" si="164"/>
        <v>1.8596528543079103</v>
      </c>
      <c r="AW105" s="19">
        <f t="shared" si="164"/>
        <v>-2.3561687863113008</v>
      </c>
      <c r="AX105" s="19" t="e">
        <f t="shared" si="164"/>
        <v>#N/A</v>
      </c>
      <c r="AY105" s="19">
        <f t="shared" si="164"/>
        <v>5.5827242478804351</v>
      </c>
      <c r="AZ105" s="19">
        <f t="shared" si="164"/>
        <v>5.3079658757755368</v>
      </c>
      <c r="BA105" s="19">
        <f t="shared" si="164"/>
        <v>-0.26113437602364797</v>
      </c>
      <c r="BB105" s="19">
        <f t="shared" si="164"/>
        <v>-0.9681732361617037</v>
      </c>
      <c r="BC105" s="19">
        <f t="shared" si="164"/>
        <v>-6.0495754725351958E-2</v>
      </c>
      <c r="BD105" s="19">
        <f t="shared" si="164"/>
        <v>-0.75800337454899136</v>
      </c>
      <c r="BE105" s="19">
        <f t="shared" si="164"/>
        <v>-2.0444376336375569</v>
      </c>
      <c r="BF105" s="19">
        <f t="shared" si="164"/>
        <v>2.8849805555281023</v>
      </c>
      <c r="BG105" s="19">
        <f t="shared" si="164"/>
        <v>-1.4783506535042221</v>
      </c>
      <c r="BH105" s="19">
        <f t="shared" si="164"/>
        <v>1.3431482013736655</v>
      </c>
      <c r="BI105" s="19">
        <f t="shared" si="164"/>
        <v>2.8075098840702992</v>
      </c>
      <c r="BJ105" s="19">
        <f t="shared" si="164"/>
        <v>2.768395432405768</v>
      </c>
      <c r="BK105" s="19">
        <f t="shared" si="164"/>
        <v>2.5110489156821529</v>
      </c>
      <c r="BL105" s="19">
        <f t="shared" si="164"/>
        <v>-4.3511467874649554</v>
      </c>
      <c r="BM105" s="19">
        <f t="shared" si="164"/>
        <v>0</v>
      </c>
      <c r="BN105" s="19">
        <f t="shared" si="164"/>
        <v>0</v>
      </c>
      <c r="BO105" s="19">
        <f t="shared" si="164"/>
        <v>0</v>
      </c>
      <c r="BP105" s="19">
        <f t="shared" si="164"/>
        <v>-2.9968555001832726</v>
      </c>
      <c r="BQ105" s="19">
        <f t="shared" si="164"/>
        <v>1.0115725252633183</v>
      </c>
      <c r="BR105" s="19">
        <f t="shared" si="164"/>
        <v>-2.2907964697241994</v>
      </c>
      <c r="BS105" s="19">
        <f t="shared" si="164"/>
        <v>-5.8100814715048443</v>
      </c>
      <c r="BT105" s="19">
        <f t="shared" si="164"/>
        <v>183.38431614601632</v>
      </c>
      <c r="BU105" s="19">
        <f t="shared" si="164"/>
        <v>0.98330934258140701</v>
      </c>
      <c r="BV105" s="19">
        <f t="shared" si="164"/>
        <v>0</v>
      </c>
      <c r="BW105" s="19">
        <f t="shared" si="164"/>
        <v>0</v>
      </c>
      <c r="BX105" s="19">
        <f t="shared" si="164"/>
        <v>4.202808074090953</v>
      </c>
      <c r="BY105" s="19">
        <f t="shared" si="164"/>
        <v>5.0319337301390448</v>
      </c>
      <c r="BZ105" s="19">
        <f t="shared" si="164"/>
        <v>-4.0654456400152696</v>
      </c>
      <c r="CA105" s="19">
        <f t="shared" si="164"/>
        <v>5.5527079657268388</v>
      </c>
      <c r="CB105" s="19">
        <f t="shared" si="164"/>
        <v>3.1957663383902002</v>
      </c>
      <c r="CC105" s="19">
        <f t="shared" si="164"/>
        <v>-1.0079422396841977</v>
      </c>
      <c r="CD105" s="19" t="e">
        <f t="shared" si="164"/>
        <v>#N/A</v>
      </c>
      <c r="CE105" s="19">
        <f t="shared" si="164"/>
        <v>1.8519741774478931</v>
      </c>
      <c r="EW105" s="36">
        <f t="shared" si="156"/>
        <v>22.207398683321259</v>
      </c>
      <c r="EX105" s="36">
        <f t="shared" si="168"/>
        <v>-8.8577620642195996</v>
      </c>
      <c r="EY105" s="36">
        <f t="shared" si="168"/>
        <v>4.84248603258564</v>
      </c>
      <c r="EZ105" s="36">
        <f t="shared" si="168"/>
        <v>-1.0718375946745908</v>
      </c>
      <c r="FA105" s="36"/>
      <c r="FB105" s="36">
        <f t="shared" si="168"/>
        <v>1.8596528543079103</v>
      </c>
      <c r="FC105" s="36">
        <f t="shared" si="168"/>
        <v>-2.3561687863113008</v>
      </c>
      <c r="FD105" s="36"/>
      <c r="FE105" s="36">
        <f t="shared" si="168"/>
        <v>5.5827242478804351</v>
      </c>
      <c r="FF105" s="36">
        <f t="shared" si="168"/>
        <v>18.074102672670961</v>
      </c>
      <c r="FG105" s="36">
        <f t="shared" si="168"/>
        <v>5.3079658757755368</v>
      </c>
      <c r="FH105" s="36">
        <f t="shared" si="168"/>
        <v>-0.26113437602364797</v>
      </c>
      <c r="FI105" s="36">
        <f t="shared" si="168"/>
        <v>-0.9681732361617037</v>
      </c>
      <c r="FJ105" s="36">
        <f t="shared" si="168"/>
        <v>-6.0495754725351958E-2</v>
      </c>
      <c r="FK105" s="36"/>
      <c r="FL105" s="36"/>
      <c r="FM105" s="36">
        <f t="shared" si="168"/>
        <v>-0.75800337454899136</v>
      </c>
      <c r="FN105" s="36">
        <f t="shared" si="168"/>
        <v>-2.0444376336375569</v>
      </c>
      <c r="FO105" s="36">
        <f t="shared" si="168"/>
        <v>-3.9112647830975789</v>
      </c>
      <c r="FP105" s="36"/>
      <c r="FQ105" s="36">
        <f t="shared" si="168"/>
        <v>10.839715003114861</v>
      </c>
      <c r="FR105" s="36">
        <f t="shared" si="168"/>
        <v>2.8849805555281023</v>
      </c>
      <c r="FS105" s="36">
        <f t="shared" si="168"/>
        <v>-1.4783506535042221</v>
      </c>
      <c r="FT105" s="36">
        <f t="shared" si="168"/>
        <v>1.3431482013736655</v>
      </c>
      <c r="FU105" s="36">
        <f t="shared" si="168"/>
        <v>-0.23932172565136511</v>
      </c>
      <c r="FV105" s="36">
        <f t="shared" si="168"/>
        <v>2.8075098840702992</v>
      </c>
      <c r="FW105" s="36">
        <f t="shared" si="168"/>
        <v>9.3875527337950757</v>
      </c>
      <c r="FX105" s="36">
        <f t="shared" si="168"/>
        <v>4.9901096509691882</v>
      </c>
      <c r="FY105" s="36">
        <f t="shared" si="168"/>
        <v>4.2562932328330589</v>
      </c>
      <c r="FZ105" s="36">
        <f t="shared" si="168"/>
        <v>-7.3876519788744304</v>
      </c>
      <c r="GA105" s="36">
        <f t="shared" si="168"/>
        <v>0.33369961614890542</v>
      </c>
      <c r="GB105" s="36">
        <f t="shared" si="168"/>
        <v>-5.1990247063572497</v>
      </c>
      <c r="GC105" s="36">
        <f t="shared" si="168"/>
        <v>2.768395432405768</v>
      </c>
      <c r="GD105" s="36">
        <f t="shared" si="168"/>
        <v>2.5110489156821529</v>
      </c>
      <c r="GE105" s="36">
        <f t="shared" si="168"/>
        <v>-4.3511467874649554</v>
      </c>
      <c r="GF105" s="36"/>
      <c r="GG105" s="36"/>
      <c r="GH105" s="36">
        <f t="shared" si="168"/>
        <v>4.1092328425299911</v>
      </c>
      <c r="GI105" s="36">
        <f t="shared" si="168"/>
        <v>-2.9968555001832726</v>
      </c>
      <c r="GJ105" s="36"/>
      <c r="GK105" s="36">
        <f t="shared" si="168"/>
        <v>1.1801347263721311</v>
      </c>
      <c r="GL105" s="36">
        <f t="shared" si="168"/>
        <v>1.0115725252633183</v>
      </c>
      <c r="GM105" s="36">
        <f t="shared" si="168"/>
        <v>-4.9894291062338283</v>
      </c>
      <c r="GN105" s="36"/>
      <c r="GO105" s="36">
        <f t="shared" si="168"/>
        <v>-2.2907964697241994</v>
      </c>
      <c r="GP105" s="36">
        <f t="shared" si="168"/>
        <v>-14.010968450954735</v>
      </c>
      <c r="GQ105" s="36">
        <f t="shared" si="168"/>
        <v>-0.31639984230207574</v>
      </c>
      <c r="GR105" s="36">
        <f t="shared" si="168"/>
        <v>-5.8100814715048443</v>
      </c>
      <c r="GS105" s="36">
        <f t="shared" si="168"/>
        <v>9.2048148759078572</v>
      </c>
      <c r="GT105" s="36">
        <f t="shared" si="168"/>
        <v>0.98330934258140701</v>
      </c>
      <c r="GU105" s="36">
        <f t="shared" si="168"/>
        <v>6.7829030210424435</v>
      </c>
      <c r="GV105" s="36"/>
      <c r="GW105" s="36"/>
      <c r="GX105" s="36">
        <f t="shared" si="168"/>
        <v>-4.5395306503565109</v>
      </c>
      <c r="GY105" s="36"/>
      <c r="GZ105" s="36"/>
      <c r="HA105" s="36"/>
      <c r="HB105" s="36">
        <f t="shared" si="168"/>
        <v>4.202808074090953</v>
      </c>
      <c r="HC105" s="36">
        <f t="shared" si="168"/>
        <v>5.0319337301390448</v>
      </c>
      <c r="HD105" s="36">
        <f t="shared" si="168"/>
        <v>3.215505248841751</v>
      </c>
      <c r="HE105" s="36">
        <f t="shared" si="168"/>
        <v>-4.0654456400152696</v>
      </c>
      <c r="HF105" s="36"/>
      <c r="HG105" s="36">
        <f t="shared" si="168"/>
        <v>5.5527079657268388</v>
      </c>
      <c r="HH105" s="36">
        <f t="shared" si="168"/>
        <v>3.1957663383902002</v>
      </c>
      <c r="HI105" s="36">
        <f t="shared" si="168"/>
        <v>-1.0079422396841977</v>
      </c>
      <c r="HL105" s="36">
        <f t="shared" ref="HL105:HQ105" si="170">+HL16-HL61</f>
        <v>-0.50188038059689077</v>
      </c>
      <c r="HM105" s="36">
        <f t="shared" si="170"/>
        <v>0</v>
      </c>
      <c r="HN105" s="36">
        <f t="shared" si="170"/>
        <v>183.38431614601632</v>
      </c>
      <c r="HO105" s="36">
        <f t="shared" si="170"/>
        <v>0</v>
      </c>
      <c r="HP105" s="36">
        <f t="shared" si="170"/>
        <v>-12.548753667080689</v>
      </c>
      <c r="HQ105" s="36">
        <f t="shared" si="170"/>
        <v>1.8519741774478931</v>
      </c>
    </row>
    <row r="106" spans="1:225" outlineLevel="2">
      <c r="A106">
        <v>1990</v>
      </c>
      <c r="B106" s="16">
        <f t="shared" si="154"/>
        <v>-4.8882350343238308</v>
      </c>
      <c r="C106" s="16"/>
      <c r="D106" s="16">
        <f t="shared" si="166"/>
        <v>-2.5861237303032425</v>
      </c>
      <c r="E106" s="16"/>
      <c r="F106" s="16">
        <f t="shared" si="166"/>
        <v>-3.3672259211864031</v>
      </c>
      <c r="G106" s="16"/>
      <c r="H106" s="16"/>
      <c r="I106" s="16">
        <f t="shared" si="166"/>
        <v>-3.5044754150560848</v>
      </c>
      <c r="J106" s="16"/>
      <c r="K106" s="16">
        <f t="shared" si="166"/>
        <v>0.69063876843801353</v>
      </c>
      <c r="L106" s="16">
        <f t="shared" si="166"/>
        <v>0.8542089966347497</v>
      </c>
      <c r="M106" s="16"/>
      <c r="N106" s="16">
        <f t="shared" si="166"/>
        <v>5.8024315460329206</v>
      </c>
      <c r="O106" s="16"/>
      <c r="P106" s="16">
        <f t="shared" si="166"/>
        <v>-0.84366088094458291</v>
      </c>
      <c r="Q106" s="16">
        <f t="shared" si="166"/>
        <v>-1.2163187967926419</v>
      </c>
      <c r="R106" s="16">
        <f t="shared" si="166"/>
        <v>0.47965727445679818</v>
      </c>
      <c r="S106" s="16">
        <f t="shared" si="166"/>
        <v>-0.17710294337621235</v>
      </c>
      <c r="T106" s="16">
        <f t="shared" si="166"/>
        <v>-2.4040766583102737</v>
      </c>
      <c r="U106" s="16">
        <f t="shared" si="166"/>
        <v>-1.1157421193134951</v>
      </c>
      <c r="V106" s="16">
        <f t="shared" si="166"/>
        <v>-0.41658719416823686</v>
      </c>
      <c r="W106" s="16"/>
      <c r="X106" s="16"/>
      <c r="Y106" s="16"/>
      <c r="Z106" s="16">
        <f t="shared" si="166"/>
        <v>-1.5236331531159593</v>
      </c>
      <c r="AA106" s="16">
        <f t="shared" si="166"/>
        <v>-3.6902441326341204</v>
      </c>
      <c r="AB106" s="16">
        <f t="shared" si="166"/>
        <v>-1.5798105768776693</v>
      </c>
      <c r="AC106" s="16">
        <f t="shared" si="166"/>
        <v>0.97929328268995164</v>
      </c>
      <c r="AD106" s="16">
        <f t="shared" si="166"/>
        <v>-7.5206364012249338E-2</v>
      </c>
      <c r="AE106" s="16">
        <f t="shared" si="166"/>
        <v>-1.1173416309558064</v>
      </c>
      <c r="AF106" s="16"/>
      <c r="AG106" s="16"/>
      <c r="AH106" s="16">
        <f t="shared" si="166"/>
        <v>-1.3275479263906433</v>
      </c>
      <c r="AI106" s="16">
        <f t="shared" si="166"/>
        <v>0.68894402488093931</v>
      </c>
      <c r="AJ106" s="16"/>
      <c r="AK106" s="16">
        <f t="shared" si="166"/>
        <v>-2.6589453116653807</v>
      </c>
      <c r="AL106" s="16">
        <f t="shared" si="166"/>
        <v>-5.9565672595543546</v>
      </c>
      <c r="AM106" s="16"/>
      <c r="AN106" s="16"/>
      <c r="AO106" s="16"/>
      <c r="AQ106" s="10">
        <f t="shared" si="158"/>
        <v>12</v>
      </c>
      <c r="AR106" s="19">
        <f t="shared" si="155"/>
        <v>-12.413132010004318</v>
      </c>
      <c r="AS106" s="19">
        <f t="shared" si="164"/>
        <v>2.7657641465741847</v>
      </c>
      <c r="AT106" s="19">
        <f t="shared" si="164"/>
        <v>1.0739445431862862</v>
      </c>
      <c r="AU106" s="19" t="e">
        <f t="shared" si="164"/>
        <v>#N/A</v>
      </c>
      <c r="AV106" s="19">
        <f t="shared" si="164"/>
        <v>2.8905822398586594</v>
      </c>
      <c r="AW106" s="19">
        <f t="shared" si="164"/>
        <v>-0.76949229195618329</v>
      </c>
      <c r="AX106" s="19" t="e">
        <f t="shared" si="164"/>
        <v>#N/A</v>
      </c>
      <c r="AY106" s="19">
        <f t="shared" si="164"/>
        <v>-1.8020841020337741</v>
      </c>
      <c r="AZ106" s="19">
        <f t="shared" si="164"/>
        <v>2.8305410690135488</v>
      </c>
      <c r="BA106" s="19">
        <f t="shared" si="164"/>
        <v>-4.3764423624666335</v>
      </c>
      <c r="BB106" s="19">
        <f t="shared" si="164"/>
        <v>-0.48404105295222166</v>
      </c>
      <c r="BC106" s="19">
        <f t="shared" si="164"/>
        <v>-1.3403988028463516</v>
      </c>
      <c r="BD106" s="19">
        <f t="shared" si="164"/>
        <v>-1.3557327644654293</v>
      </c>
      <c r="BE106" s="19">
        <f t="shared" si="164"/>
        <v>-1.7621061342357649</v>
      </c>
      <c r="BF106" s="19">
        <f t="shared" si="164"/>
        <v>3.852048963897019</v>
      </c>
      <c r="BG106" s="19">
        <f t="shared" si="164"/>
        <v>1.9748160225845908</v>
      </c>
      <c r="BH106" s="19">
        <f t="shared" si="164"/>
        <v>2.5934015276047973</v>
      </c>
      <c r="BI106" s="19">
        <f t="shared" si="164"/>
        <v>-1.1294213473684351</v>
      </c>
      <c r="BJ106" s="19">
        <f t="shared" si="164"/>
        <v>2.7185853779142661</v>
      </c>
      <c r="BK106" s="19">
        <f t="shared" si="164"/>
        <v>5.0599711301065327</v>
      </c>
      <c r="BL106" s="19">
        <f t="shared" si="164"/>
        <v>-2.4262171734501408</v>
      </c>
      <c r="BM106" s="19">
        <f t="shared" si="164"/>
        <v>0</v>
      </c>
      <c r="BN106" s="19">
        <f t="shared" si="164"/>
        <v>0</v>
      </c>
      <c r="BO106" s="19">
        <f t="shared" si="164"/>
        <v>0</v>
      </c>
      <c r="BP106" s="19">
        <f t="shared" si="164"/>
        <v>-0.26871493798140023</v>
      </c>
      <c r="BQ106" s="19">
        <f t="shared" si="164"/>
        <v>-1.0937813105809226</v>
      </c>
      <c r="BR106" s="19">
        <f t="shared" si="164"/>
        <v>-3.6426118095703259</v>
      </c>
      <c r="BS106" s="19">
        <f t="shared" si="164"/>
        <v>-10.629701662365278</v>
      </c>
      <c r="BT106" s="19">
        <f t="shared" si="164"/>
        <v>215.89196375076062</v>
      </c>
      <c r="BU106" s="19">
        <f t="shared" si="164"/>
        <v>6.1789497203066048</v>
      </c>
      <c r="BV106" s="19">
        <f t="shared" si="164"/>
        <v>0</v>
      </c>
      <c r="BW106" s="19">
        <f t="shared" si="164"/>
        <v>0</v>
      </c>
      <c r="BX106" s="19">
        <f t="shared" si="164"/>
        <v>5.3767028436918736</v>
      </c>
      <c r="BY106" s="19">
        <f t="shared" si="164"/>
        <v>4.1311287025769587</v>
      </c>
      <c r="BZ106" s="19">
        <f t="shared" si="164"/>
        <v>3.2539891103334355</v>
      </c>
      <c r="CA106" s="19">
        <f t="shared" si="164"/>
        <v>3.3449275323876861</v>
      </c>
      <c r="CB106" s="19">
        <f t="shared" si="164"/>
        <v>1.6226516492586995</v>
      </c>
      <c r="CC106" s="19">
        <f t="shared" si="164"/>
        <v>-4.2868478424677789</v>
      </c>
      <c r="CD106" s="19" t="e">
        <f t="shared" si="164"/>
        <v>#N/A</v>
      </c>
      <c r="CE106" s="19">
        <f t="shared" si="164"/>
        <v>1.6542376510595247</v>
      </c>
      <c r="EW106" s="36">
        <f t="shared" si="156"/>
        <v>12.173358034389452</v>
      </c>
      <c r="EX106" s="36">
        <f t="shared" si="168"/>
        <v>-12.413132010004318</v>
      </c>
      <c r="EY106" s="36">
        <f t="shared" si="168"/>
        <v>2.7657641465741847</v>
      </c>
      <c r="EZ106" s="36">
        <f t="shared" si="168"/>
        <v>1.0739445431862862</v>
      </c>
      <c r="FA106" s="36"/>
      <c r="FB106" s="36">
        <f t="shared" si="168"/>
        <v>2.8905822398586594</v>
      </c>
      <c r="FC106" s="36">
        <f t="shared" si="168"/>
        <v>-0.76949229195618329</v>
      </c>
      <c r="FD106" s="36"/>
      <c r="FE106" s="36">
        <f t="shared" si="168"/>
        <v>-1.8020841020337741</v>
      </c>
      <c r="FF106" s="36">
        <f t="shared" si="168"/>
        <v>9.8449077310192337</v>
      </c>
      <c r="FG106" s="36">
        <f t="shared" si="168"/>
        <v>2.8305410690135488</v>
      </c>
      <c r="FH106" s="36">
        <f t="shared" si="168"/>
        <v>-4.3764423624666335</v>
      </c>
      <c r="FI106" s="36">
        <f t="shared" si="168"/>
        <v>-0.48404105295222166</v>
      </c>
      <c r="FJ106" s="36">
        <f t="shared" si="168"/>
        <v>-1.3403988028463516</v>
      </c>
      <c r="FK106" s="36"/>
      <c r="FL106" s="36"/>
      <c r="FM106" s="36">
        <f t="shared" si="168"/>
        <v>-1.3557327644654293</v>
      </c>
      <c r="FN106" s="36">
        <f t="shared" si="168"/>
        <v>-1.7621061342357649</v>
      </c>
      <c r="FO106" s="36">
        <f t="shared" si="168"/>
        <v>-2.3343630282205652</v>
      </c>
      <c r="FP106" s="36"/>
      <c r="FQ106" s="36">
        <f t="shared" si="168"/>
        <v>9.2384362006185796</v>
      </c>
      <c r="FR106" s="36">
        <f t="shared" si="168"/>
        <v>3.852048963897019</v>
      </c>
      <c r="FS106" s="36">
        <f t="shared" si="168"/>
        <v>1.9748160225845908</v>
      </c>
      <c r="FT106" s="36">
        <f t="shared" si="168"/>
        <v>2.5934015276047973</v>
      </c>
      <c r="FU106" s="36">
        <f t="shared" si="168"/>
        <v>-0.17563597911106399</v>
      </c>
      <c r="FV106" s="36">
        <f t="shared" si="168"/>
        <v>-1.1294213473684351</v>
      </c>
      <c r="FW106" s="36">
        <f t="shared" si="168"/>
        <v>6.5292059844078665</v>
      </c>
      <c r="FX106" s="36">
        <f t="shared" si="168"/>
        <v>4.4490001143209525</v>
      </c>
      <c r="FY106" s="36">
        <f t="shared" si="168"/>
        <v>5.0559996148773507</v>
      </c>
      <c r="FZ106" s="36">
        <f t="shared" si="168"/>
        <v>-4.5152982849895125</v>
      </c>
      <c r="GA106" s="36">
        <f t="shared" si="168"/>
        <v>3.8758221829237129</v>
      </c>
      <c r="GB106" s="36">
        <f t="shared" si="168"/>
        <v>-3.5045201011748475</v>
      </c>
      <c r="GC106" s="36">
        <f t="shared" si="168"/>
        <v>2.7185853779142661</v>
      </c>
      <c r="GD106" s="36">
        <f t="shared" si="168"/>
        <v>5.0599711301065327</v>
      </c>
      <c r="GE106" s="36">
        <f t="shared" si="168"/>
        <v>-2.4262171734501408</v>
      </c>
      <c r="GF106" s="36"/>
      <c r="GG106" s="36"/>
      <c r="GH106" s="36">
        <f t="shared" si="168"/>
        <v>3.9336158768673215</v>
      </c>
      <c r="GI106" s="36">
        <f t="shared" si="168"/>
        <v>-0.26871493798140023</v>
      </c>
      <c r="GJ106" s="36"/>
      <c r="GK106" s="36">
        <f t="shared" si="168"/>
        <v>2.53239179570555</v>
      </c>
      <c r="GL106" s="36">
        <f t="shared" si="168"/>
        <v>-1.0937813105809226</v>
      </c>
      <c r="GM106" s="36">
        <f t="shared" si="168"/>
        <v>-4.2887533511733551</v>
      </c>
      <c r="GN106" s="36"/>
      <c r="GO106" s="36">
        <f t="shared" si="168"/>
        <v>-3.6426118095703259</v>
      </c>
      <c r="GP106" s="36">
        <f t="shared" si="168"/>
        <v>-8.8784482929354596</v>
      </c>
      <c r="GQ106" s="36">
        <f t="shared" si="168"/>
        <v>0.11543891526002881</v>
      </c>
      <c r="GR106" s="36">
        <f t="shared" si="168"/>
        <v>-10.629701662365278</v>
      </c>
      <c r="GS106" s="36">
        <f t="shared" si="168"/>
        <v>0.41667508007107301</v>
      </c>
      <c r="GT106" s="36">
        <f t="shared" si="168"/>
        <v>6.1789497203066048</v>
      </c>
      <c r="GU106" s="36">
        <f t="shared" si="168"/>
        <v>3.2440087139524252</v>
      </c>
      <c r="GV106" s="36"/>
      <c r="GW106" s="36"/>
      <c r="GX106" s="36">
        <f t="shared" si="168"/>
        <v>-1.7970831656732003</v>
      </c>
      <c r="GY106" s="36"/>
      <c r="GZ106" s="36"/>
      <c r="HA106" s="36"/>
      <c r="HB106" s="36">
        <f t="shared" si="168"/>
        <v>5.3767028436918736</v>
      </c>
      <c r="HC106" s="36">
        <f t="shared" si="168"/>
        <v>4.1311287025769587</v>
      </c>
      <c r="HD106" s="36">
        <f t="shared" si="168"/>
        <v>5.7089647154128471</v>
      </c>
      <c r="HE106" s="36">
        <f t="shared" si="168"/>
        <v>3.2539891103334355</v>
      </c>
      <c r="HF106" s="36"/>
      <c r="HG106" s="36">
        <f t="shared" si="168"/>
        <v>3.3449275323876861</v>
      </c>
      <c r="HH106" s="36">
        <f t="shared" si="168"/>
        <v>1.6226516492586995</v>
      </c>
      <c r="HI106" s="36">
        <f t="shared" si="168"/>
        <v>-4.2868478424677789</v>
      </c>
      <c r="HL106" s="36">
        <f t="shared" ref="HL106:HQ106" si="171">+HL17-HL62</f>
        <v>-0.43291929505590332</v>
      </c>
      <c r="HM106" s="36">
        <f t="shared" si="171"/>
        <v>0</v>
      </c>
      <c r="HN106" s="36">
        <f t="shared" si="171"/>
        <v>215.89196375076062</v>
      </c>
      <c r="HO106" s="36">
        <f t="shared" si="171"/>
        <v>0</v>
      </c>
      <c r="HP106" s="36">
        <f t="shared" si="171"/>
        <v>10.042676937563044</v>
      </c>
      <c r="HQ106" s="36">
        <f t="shared" si="171"/>
        <v>1.6542376510595247</v>
      </c>
    </row>
    <row r="107" spans="1:225" outlineLevel="2">
      <c r="A107">
        <v>1991</v>
      </c>
      <c r="B107" s="16">
        <f t="shared" si="154"/>
        <v>-2.7451548868549658</v>
      </c>
      <c r="C107" s="16"/>
      <c r="D107" s="16">
        <f t="shared" si="166"/>
        <v>-1.9089246758799021</v>
      </c>
      <c r="E107" s="16"/>
      <c r="F107" s="16">
        <f t="shared" si="166"/>
        <v>-2.5861771185085303</v>
      </c>
      <c r="G107" s="16"/>
      <c r="H107" s="16"/>
      <c r="I107" s="16">
        <f t="shared" si="166"/>
        <v>-3.2294134207138825</v>
      </c>
      <c r="J107" s="16">
        <f t="shared" si="166"/>
        <v>-0.32861669740807997</v>
      </c>
      <c r="K107" s="16">
        <f t="shared" si="166"/>
        <v>1.1088803758469759</v>
      </c>
      <c r="L107" s="16">
        <f t="shared" si="166"/>
        <v>0.34617661231439811</v>
      </c>
      <c r="M107" s="16"/>
      <c r="N107" s="16">
        <f t="shared" si="166"/>
        <v>4.917736401662232</v>
      </c>
      <c r="O107" s="16"/>
      <c r="P107" s="16">
        <f t="shared" si="166"/>
        <v>-0.88975256641924005</v>
      </c>
      <c r="Q107" s="16">
        <f t="shared" si="166"/>
        <v>-0.93417366586275818</v>
      </c>
      <c r="R107" s="16">
        <f t="shared" si="166"/>
        <v>1.0561182485189811</v>
      </c>
      <c r="S107" s="16">
        <f t="shared" si="166"/>
        <v>1.1535763057382908</v>
      </c>
      <c r="T107" s="16">
        <f t="shared" si="166"/>
        <v>-1.7270244581976968</v>
      </c>
      <c r="U107" s="16">
        <f t="shared" si="166"/>
        <v>-0.55376898563353194</v>
      </c>
      <c r="V107" s="16">
        <f t="shared" si="166"/>
        <v>1.0976084000851003</v>
      </c>
      <c r="W107" s="16"/>
      <c r="X107" s="16"/>
      <c r="Y107" s="16"/>
      <c r="Z107" s="16">
        <f t="shared" si="166"/>
        <v>-1.0146205832261614</v>
      </c>
      <c r="AA107" s="16">
        <f t="shared" si="166"/>
        <v>-2.5348914826267759</v>
      </c>
      <c r="AB107" s="16">
        <f t="shared" si="166"/>
        <v>-2.1294525983965436</v>
      </c>
      <c r="AC107" s="16">
        <f t="shared" si="166"/>
        <v>-0.95941233225068956</v>
      </c>
      <c r="AD107" s="16">
        <f t="shared" si="166"/>
        <v>-4.1700525097976282E-2</v>
      </c>
      <c r="AE107" s="16">
        <f t="shared" si="166"/>
        <v>-0.73963685889671638</v>
      </c>
      <c r="AF107" s="16"/>
      <c r="AG107" s="16"/>
      <c r="AH107" s="16">
        <f t="shared" si="166"/>
        <v>-0.85404845094267046</v>
      </c>
      <c r="AI107" s="16">
        <f t="shared" si="166"/>
        <v>-6.6486173672698996</v>
      </c>
      <c r="AJ107" s="16"/>
      <c r="AK107" s="16">
        <f t="shared" si="166"/>
        <v>-0.81931832240177016</v>
      </c>
      <c r="AL107" s="16">
        <f t="shared" si="166"/>
        <v>-3.0926283188674759</v>
      </c>
      <c r="AM107" s="16"/>
      <c r="AN107" s="16"/>
      <c r="AO107" s="16"/>
      <c r="AQ107" s="10">
        <f t="shared" si="158"/>
        <v>13</v>
      </c>
      <c r="AR107" s="19">
        <f t="shared" si="155"/>
        <v>-5.972654688431362</v>
      </c>
      <c r="AS107" s="19">
        <f t="shared" si="164"/>
        <v>-2.8735580203038182</v>
      </c>
      <c r="AT107" s="19">
        <f t="shared" si="164"/>
        <v>2.225401679938102</v>
      </c>
      <c r="AU107" s="19" t="e">
        <f t="shared" si="164"/>
        <v>#N/A</v>
      </c>
      <c r="AV107" s="19">
        <f t="shared" si="164"/>
        <v>2.4332376295547107</v>
      </c>
      <c r="AW107" s="19">
        <f t="shared" si="164"/>
        <v>1.1997342996363614</v>
      </c>
      <c r="AX107" s="19" t="e">
        <f t="shared" si="164"/>
        <v>#N/A</v>
      </c>
      <c r="AY107" s="19">
        <f t="shared" si="164"/>
        <v>-2.9625474840115515</v>
      </c>
      <c r="AZ107" s="19">
        <f t="shared" si="164"/>
        <v>-2.6322906859904691</v>
      </c>
      <c r="BA107" s="19">
        <f t="shared" si="164"/>
        <v>-3.633784476546623</v>
      </c>
      <c r="BB107" s="19">
        <f t="shared" si="164"/>
        <v>-2.4825120220386907</v>
      </c>
      <c r="BC107" s="19">
        <f t="shared" si="164"/>
        <v>-4.5954164509879831</v>
      </c>
      <c r="BD107" s="19">
        <f t="shared" si="164"/>
        <v>-2.1567878859483613</v>
      </c>
      <c r="BE107" s="19">
        <f t="shared" si="164"/>
        <v>1.0940098950475203</v>
      </c>
      <c r="BF107" s="19">
        <f t="shared" si="164"/>
        <v>2.3023786555178845</v>
      </c>
      <c r="BG107" s="19">
        <f t="shared" si="164"/>
        <v>4.9966700898648355</v>
      </c>
      <c r="BH107" s="19">
        <f t="shared" si="164"/>
        <v>3.8562418308884929</v>
      </c>
      <c r="BI107" s="19">
        <f t="shared" si="164"/>
        <v>-1.2352040453537256</v>
      </c>
      <c r="BJ107" s="19">
        <f t="shared" si="164"/>
        <v>2.1374530042516966</v>
      </c>
      <c r="BK107" s="19">
        <f t="shared" si="164"/>
        <v>6.1084736810919367</v>
      </c>
      <c r="BL107" s="19">
        <f t="shared" si="164"/>
        <v>3.2501036251879896</v>
      </c>
      <c r="BM107" s="19">
        <f t="shared" si="164"/>
        <v>0</v>
      </c>
      <c r="BN107" s="19">
        <f t="shared" si="164"/>
        <v>0</v>
      </c>
      <c r="BO107" s="19">
        <f t="shared" si="164"/>
        <v>0</v>
      </c>
      <c r="BP107" s="19">
        <f t="shared" si="164"/>
        <v>1.3037097780960352</v>
      </c>
      <c r="BQ107" s="19">
        <f t="shared" si="164"/>
        <v>-5.1221944852903647</v>
      </c>
      <c r="BR107" s="19">
        <f t="shared" si="164"/>
        <v>-3.7709091340225598</v>
      </c>
      <c r="BS107" s="19">
        <f t="shared" si="164"/>
        <v>-9.1438275243407645</v>
      </c>
      <c r="BT107" s="19">
        <f t="shared" si="164"/>
        <v>59.648744191424157</v>
      </c>
      <c r="BU107" s="19">
        <f t="shared" si="164"/>
        <v>5.7315894913109844</v>
      </c>
      <c r="BV107" s="19">
        <f t="shared" si="164"/>
        <v>0</v>
      </c>
      <c r="BW107" s="19">
        <f t="shared" si="164"/>
        <v>0</v>
      </c>
      <c r="BX107" s="19">
        <f t="shared" si="164"/>
        <v>4.9644302749604776</v>
      </c>
      <c r="BY107" s="19">
        <f t="shared" si="164"/>
        <v>0.85532700257844851</v>
      </c>
      <c r="BZ107" s="19">
        <f t="shared" si="164"/>
        <v>-1.9346852191292783</v>
      </c>
      <c r="CA107" s="19">
        <f t="shared" si="164"/>
        <v>-1.2557855616328197</v>
      </c>
      <c r="CB107" s="19">
        <f t="shared" si="164"/>
        <v>-2.7871124510473919</v>
      </c>
      <c r="CC107" s="19">
        <f t="shared" si="164"/>
        <v>-4.2421573927698688</v>
      </c>
      <c r="CD107" s="19" t="e">
        <f t="shared" si="164"/>
        <v>#N/A</v>
      </c>
      <c r="CE107" s="19">
        <f t="shared" si="164"/>
        <v>1.4820162337791345</v>
      </c>
      <c r="EW107" s="36">
        <f t="shared" si="156"/>
        <v>-17.081535316646551</v>
      </c>
      <c r="EX107" s="36">
        <f t="shared" si="168"/>
        <v>-5.972654688431362</v>
      </c>
      <c r="EY107" s="36">
        <f t="shared" si="168"/>
        <v>-2.8735580203038182</v>
      </c>
      <c r="EZ107" s="36">
        <f t="shared" si="168"/>
        <v>2.225401679938102</v>
      </c>
      <c r="FA107" s="36"/>
      <c r="FB107" s="36">
        <f t="shared" si="168"/>
        <v>2.4332376295547107</v>
      </c>
      <c r="FC107" s="36">
        <f t="shared" si="168"/>
        <v>1.1997342996363614</v>
      </c>
      <c r="FD107" s="36"/>
      <c r="FE107" s="36">
        <f t="shared" si="168"/>
        <v>-2.9625474840115515</v>
      </c>
      <c r="FF107" s="36">
        <f t="shared" si="168"/>
        <v>1.6762661604183933</v>
      </c>
      <c r="FG107" s="36">
        <f t="shared" si="168"/>
        <v>-2.6322906859904691</v>
      </c>
      <c r="FH107" s="36">
        <f t="shared" si="168"/>
        <v>-3.633784476546623</v>
      </c>
      <c r="FI107" s="36">
        <f t="shared" si="168"/>
        <v>-2.4825120220386907</v>
      </c>
      <c r="FJ107" s="36">
        <f t="shared" si="168"/>
        <v>-4.5954164509879831</v>
      </c>
      <c r="FK107" s="36"/>
      <c r="FL107" s="36"/>
      <c r="FM107" s="36">
        <f t="shared" si="168"/>
        <v>-2.1567878859483613</v>
      </c>
      <c r="FN107" s="36">
        <f t="shared" si="168"/>
        <v>1.0940098950475203</v>
      </c>
      <c r="FO107" s="36">
        <f t="shared" si="168"/>
        <v>-4.304713500470541</v>
      </c>
      <c r="FP107" s="36"/>
      <c r="FQ107" s="36">
        <f t="shared" si="168"/>
        <v>-0.58746972354899185</v>
      </c>
      <c r="FR107" s="36">
        <f t="shared" si="168"/>
        <v>2.3023786555178845</v>
      </c>
      <c r="FS107" s="36">
        <f t="shared" si="168"/>
        <v>4.9966700898648355</v>
      </c>
      <c r="FT107" s="36">
        <f t="shared" si="168"/>
        <v>3.8562418308884929</v>
      </c>
      <c r="FU107" s="36">
        <f t="shared" si="168"/>
        <v>-0.49351022353141616</v>
      </c>
      <c r="FV107" s="36">
        <f t="shared" si="168"/>
        <v>-1.2352040453537256</v>
      </c>
      <c r="FW107" s="36">
        <f t="shared" si="168"/>
        <v>-5.5642613533439942</v>
      </c>
      <c r="FX107" s="36">
        <f t="shared" si="168"/>
        <v>2.0798794403741567</v>
      </c>
      <c r="FY107" s="36">
        <f t="shared" si="168"/>
        <v>-1.7994051551678751</v>
      </c>
      <c r="FZ107" s="36">
        <f t="shared" si="168"/>
        <v>-0.62547364105077463</v>
      </c>
      <c r="GA107" s="36">
        <f t="shared" si="168"/>
        <v>-0.96000165006594784</v>
      </c>
      <c r="GB107" s="36">
        <f t="shared" si="168"/>
        <v>-4.7732175596200364</v>
      </c>
      <c r="GC107" s="36">
        <f t="shared" si="168"/>
        <v>2.1374530042516966</v>
      </c>
      <c r="GD107" s="36">
        <f t="shared" si="168"/>
        <v>6.1084736810919367</v>
      </c>
      <c r="GE107" s="36">
        <f t="shared" si="168"/>
        <v>3.2501036251879896</v>
      </c>
      <c r="GF107" s="36"/>
      <c r="GG107" s="36"/>
      <c r="GH107" s="36">
        <f t="shared" si="168"/>
        <v>9.5615547795842417</v>
      </c>
      <c r="GI107" s="36">
        <f t="shared" si="168"/>
        <v>1.3037097780960352</v>
      </c>
      <c r="GJ107" s="36"/>
      <c r="GK107" s="36">
        <f t="shared" si="168"/>
        <v>1.7907788649470291</v>
      </c>
      <c r="GL107" s="36">
        <f t="shared" si="168"/>
        <v>-5.1221944852903647</v>
      </c>
      <c r="GM107" s="36">
        <f t="shared" si="168"/>
        <v>-4.2766810258791708</v>
      </c>
      <c r="GN107" s="36"/>
      <c r="GO107" s="36">
        <f t="shared" si="168"/>
        <v>-3.7709091340225598</v>
      </c>
      <c r="GP107" s="36">
        <f t="shared" si="168"/>
        <v>-2.3278387283362463</v>
      </c>
      <c r="GQ107" s="36">
        <f t="shared" si="168"/>
        <v>-0.17800256192441566</v>
      </c>
      <c r="GR107" s="36">
        <f t="shared" si="168"/>
        <v>-9.1438275243407645</v>
      </c>
      <c r="GS107" s="36">
        <f t="shared" si="168"/>
        <v>-8.0168324083187201</v>
      </c>
      <c r="GT107" s="36">
        <f t="shared" si="168"/>
        <v>5.7315894913109844</v>
      </c>
      <c r="GU107" s="36">
        <f t="shared" si="168"/>
        <v>-7.6233150228459294</v>
      </c>
      <c r="GV107" s="36"/>
      <c r="GW107" s="36"/>
      <c r="GX107" s="36">
        <f t="shared" si="168"/>
        <v>-4.8310860443083072</v>
      </c>
      <c r="GY107" s="36"/>
      <c r="GZ107" s="36"/>
      <c r="HA107" s="36"/>
      <c r="HB107" s="36">
        <f t="shared" si="168"/>
        <v>4.9644302749604776</v>
      </c>
      <c r="HC107" s="36">
        <f t="shared" si="168"/>
        <v>0.85532700257844851</v>
      </c>
      <c r="HD107" s="36">
        <f t="shared" si="168"/>
        <v>2.8764888233078381</v>
      </c>
      <c r="HE107" s="36">
        <f t="shared" si="168"/>
        <v>-1.9346852191292783</v>
      </c>
      <c r="HF107" s="36"/>
      <c r="HG107" s="36">
        <f t="shared" si="168"/>
        <v>-1.2557855616328197</v>
      </c>
      <c r="HH107" s="36">
        <f t="shared" si="168"/>
        <v>-2.7871124510473919</v>
      </c>
      <c r="HI107" s="36">
        <f t="shared" si="168"/>
        <v>-4.2421573927698688</v>
      </c>
      <c r="HL107" s="36">
        <f t="shared" ref="HL107:HQ107" si="172">+HL18-HL63</f>
        <v>0.26871728100191916</v>
      </c>
      <c r="HM107" s="36">
        <f t="shared" si="172"/>
        <v>0</v>
      </c>
      <c r="HN107" s="36">
        <f t="shared" si="172"/>
        <v>59.648744191424157</v>
      </c>
      <c r="HO107" s="36">
        <f t="shared" si="172"/>
        <v>0</v>
      </c>
      <c r="HP107" s="36">
        <f t="shared" si="172"/>
        <v>-5.9727119437931151</v>
      </c>
      <c r="HQ107" s="36">
        <f t="shared" si="172"/>
        <v>1.4820162337791345</v>
      </c>
    </row>
    <row r="108" spans="1:225" outlineLevel="2">
      <c r="A108">
        <v>1992</v>
      </c>
      <c r="B108" s="16">
        <f t="shared" si="154"/>
        <v>0.19999427477843668</v>
      </c>
      <c r="C108" s="16"/>
      <c r="D108" s="16">
        <f t="shared" si="166"/>
        <v>-1.352140632127103</v>
      </c>
      <c r="E108" s="16"/>
      <c r="F108" s="16">
        <f t="shared" si="166"/>
        <v>-1.6322799521401166</v>
      </c>
      <c r="G108" s="16"/>
      <c r="H108" s="16"/>
      <c r="I108" s="16">
        <f t="shared" si="166"/>
        <v>0.39675382439006057</v>
      </c>
      <c r="J108" s="16">
        <f t="shared" si="166"/>
        <v>-0.23677320786419287</v>
      </c>
      <c r="K108" s="16">
        <f t="shared" si="166"/>
        <v>1.5421006421915706</v>
      </c>
      <c r="L108" s="16">
        <f t="shared" si="166"/>
        <v>-0.19737293882289642</v>
      </c>
      <c r="M108" s="16"/>
      <c r="N108" s="16">
        <f t="shared" si="166"/>
        <v>4.7431582188030674</v>
      </c>
      <c r="O108" s="16"/>
      <c r="P108" s="16">
        <f t="shared" si="166"/>
        <v>-0.6420795923140048</v>
      </c>
      <c r="Q108" s="16">
        <f t="shared" si="166"/>
        <v>-0.64362927982772788</v>
      </c>
      <c r="R108" s="16">
        <f t="shared" si="166"/>
        <v>1.5764161464522708</v>
      </c>
      <c r="S108" s="16">
        <f t="shared" si="166"/>
        <v>0.62504266953289545</v>
      </c>
      <c r="T108" s="16">
        <f t="shared" si="166"/>
        <v>-0.60930866635589354</v>
      </c>
      <c r="U108" s="16">
        <f t="shared" si="166"/>
        <v>3.4556578901387525E-2</v>
      </c>
      <c r="V108" s="16">
        <f t="shared" si="166"/>
        <v>1.6396800660977391</v>
      </c>
      <c r="W108" s="16"/>
      <c r="X108" s="16"/>
      <c r="Y108" s="16"/>
      <c r="Z108" s="16">
        <f t="shared" si="166"/>
        <v>-2.8297372687799722</v>
      </c>
      <c r="AA108" s="16">
        <f t="shared" si="166"/>
        <v>-1.6179481410167149</v>
      </c>
      <c r="AB108" s="16">
        <f t="shared" si="166"/>
        <v>-2.1609816185728334</v>
      </c>
      <c r="AC108" s="16">
        <f t="shared" si="166"/>
        <v>1.0473551304216748</v>
      </c>
      <c r="AD108" s="16">
        <f t="shared" si="166"/>
        <v>-1.3393790847118225E-3</v>
      </c>
      <c r="AE108" s="16">
        <f t="shared" si="166"/>
        <v>-0.82383374597942804</v>
      </c>
      <c r="AF108" s="16"/>
      <c r="AG108" s="16">
        <f>+AG19-AG64</f>
        <v>-0.70012329426745623</v>
      </c>
      <c r="AH108" s="16">
        <f t="shared" si="166"/>
        <v>-1.6571134207885478</v>
      </c>
      <c r="AI108" s="16">
        <f t="shared" si="166"/>
        <v>-5.3055947552614882</v>
      </c>
      <c r="AJ108" s="16"/>
      <c r="AK108" s="16">
        <f t="shared" si="166"/>
        <v>-0.38048030164235058</v>
      </c>
      <c r="AL108" s="16">
        <f t="shared" si="166"/>
        <v>-3.0676708479042105</v>
      </c>
      <c r="AM108" s="16"/>
      <c r="AN108" s="16"/>
      <c r="AO108" s="16"/>
      <c r="AQ108" s="10">
        <f t="shared" si="158"/>
        <v>14</v>
      </c>
      <c r="AR108" s="19">
        <f t="shared" si="155"/>
        <v>0.85253832411561348</v>
      </c>
      <c r="AS108" s="19">
        <f t="shared" si="164"/>
        <v>-3.8742536218868793</v>
      </c>
      <c r="AT108" s="19">
        <f t="shared" si="164"/>
        <v>1.7293847067072505</v>
      </c>
      <c r="AU108" s="19" t="e">
        <f t="shared" si="164"/>
        <v>#N/A</v>
      </c>
      <c r="AV108" s="19">
        <f t="shared" si="164"/>
        <v>1.621077754794328</v>
      </c>
      <c r="AW108" s="19">
        <f t="shared" si="164"/>
        <v>-0.78900594388339584</v>
      </c>
      <c r="AX108" s="19" t="e">
        <f t="shared" si="164"/>
        <v>#N/A</v>
      </c>
      <c r="AY108" s="19">
        <f t="shared" si="164"/>
        <v>-6.0188822209166091</v>
      </c>
      <c r="AZ108" s="19">
        <f t="shared" si="164"/>
        <v>-4.4424278009502984</v>
      </c>
      <c r="BA108" s="19">
        <f t="shared" si="164"/>
        <v>2.1088886832931735</v>
      </c>
      <c r="BB108" s="19">
        <f t="shared" si="164"/>
        <v>-1.5659163273432455</v>
      </c>
      <c r="BC108" s="19">
        <f t="shared" si="164"/>
        <v>0.81338027597664109</v>
      </c>
      <c r="BD108" s="19">
        <f t="shared" si="164"/>
        <v>-2.4249474583994584</v>
      </c>
      <c r="BE108" s="19">
        <f t="shared" si="164"/>
        <v>2.2705765945035239</v>
      </c>
      <c r="BF108" s="19">
        <f t="shared" si="164"/>
        <v>1.4747354428501183</v>
      </c>
      <c r="BG108" s="19">
        <f t="shared" si="164"/>
        <v>4.4128603141018061</v>
      </c>
      <c r="BH108" s="19">
        <f t="shared" si="164"/>
        <v>2.2720131927978144</v>
      </c>
      <c r="BI108" s="19">
        <f t="shared" si="164"/>
        <v>1.7265200560963478</v>
      </c>
      <c r="BJ108" s="19">
        <f t="shared" si="164"/>
        <v>0.75495276353352381</v>
      </c>
      <c r="BK108" s="19">
        <f t="shared" si="164"/>
        <v>3.6814107853493852</v>
      </c>
      <c r="BL108" s="19">
        <f t="shared" si="164"/>
        <v>-2.0378614136258193</v>
      </c>
      <c r="BM108" s="19">
        <f t="shared" si="164"/>
        <v>0</v>
      </c>
      <c r="BN108" s="19">
        <f t="shared" si="164"/>
        <v>0</v>
      </c>
      <c r="BO108" s="19">
        <f t="shared" si="164"/>
        <v>0</v>
      </c>
      <c r="BP108" s="19">
        <f t="shared" si="164"/>
        <v>1.9999378122835765</v>
      </c>
      <c r="BQ108" s="19">
        <f t="shared" si="164"/>
        <v>-7.1412167837743254</v>
      </c>
      <c r="BR108" s="19">
        <f t="shared" si="164"/>
        <v>-3.4736200984312404</v>
      </c>
      <c r="BS108" s="19">
        <f t="shared" si="164"/>
        <v>-10.888004217902207</v>
      </c>
      <c r="BT108" s="19">
        <f t="shared" si="164"/>
        <v>-64.223919699493308</v>
      </c>
      <c r="BU108" s="19">
        <f t="shared" si="164"/>
        <v>5.1692157743494249</v>
      </c>
      <c r="BV108" s="19">
        <f t="shared" si="164"/>
        <v>0</v>
      </c>
      <c r="BW108" s="19">
        <f t="shared" si="164"/>
        <v>0</v>
      </c>
      <c r="BX108" s="19">
        <f t="shared" si="164"/>
        <v>2.2823996947244609</v>
      </c>
      <c r="BY108" s="19">
        <f t="shared" si="164"/>
        <v>-2.2923529724617993</v>
      </c>
      <c r="BZ108" s="19">
        <f t="shared" si="164"/>
        <v>1.3321437430932974</v>
      </c>
      <c r="CA108" s="19">
        <f t="shared" si="164"/>
        <v>-3.9579875407013105</v>
      </c>
      <c r="CB108" s="19">
        <f t="shared" si="164"/>
        <v>-2.3775797429337331</v>
      </c>
      <c r="CC108" s="19">
        <f t="shared" si="164"/>
        <v>0.77688528911943422</v>
      </c>
      <c r="CD108" s="19" t="e">
        <f t="shared" si="164"/>
        <v>#N/A</v>
      </c>
      <c r="CE108" s="19">
        <f t="shared" si="164"/>
        <v>2.5227507450888709</v>
      </c>
      <c r="EW108" s="36">
        <f t="shared" si="156"/>
        <v>-21.316739908931652</v>
      </c>
      <c r="EX108" s="36">
        <f t="shared" si="168"/>
        <v>0.85253832411561348</v>
      </c>
      <c r="EY108" s="36">
        <f t="shared" si="168"/>
        <v>-3.8742536218868793</v>
      </c>
      <c r="EZ108" s="36">
        <f t="shared" si="168"/>
        <v>1.7293847067072505</v>
      </c>
      <c r="FA108" s="36"/>
      <c r="FB108" s="36">
        <f t="shared" si="168"/>
        <v>1.621077754794328</v>
      </c>
      <c r="FC108" s="36">
        <f t="shared" si="168"/>
        <v>-0.78900594388339584</v>
      </c>
      <c r="FD108" s="36"/>
      <c r="FE108" s="36">
        <f t="shared" si="168"/>
        <v>-6.0188822209166091</v>
      </c>
      <c r="FF108" s="36">
        <f t="shared" si="168"/>
        <v>-1.9108792691574052</v>
      </c>
      <c r="FG108" s="36">
        <f t="shared" si="168"/>
        <v>-4.4424278009502984</v>
      </c>
      <c r="FH108" s="36">
        <f t="shared" si="168"/>
        <v>2.1088886832931735</v>
      </c>
      <c r="FI108" s="36">
        <f t="shared" si="168"/>
        <v>-1.5659163273432455</v>
      </c>
      <c r="FJ108" s="36">
        <f t="shared" ref="EX108:HI112" si="173">+FJ19-FJ64</f>
        <v>0.81338027597664109</v>
      </c>
      <c r="FK108" s="36"/>
      <c r="FL108" s="36"/>
      <c r="FM108" s="36">
        <f t="shared" si="173"/>
        <v>-2.4249474583994584</v>
      </c>
      <c r="FN108" s="36">
        <f t="shared" si="173"/>
        <v>2.2705765945035239</v>
      </c>
      <c r="FO108" s="36">
        <f t="shared" si="173"/>
        <v>-0.88459377531164307</v>
      </c>
      <c r="FP108" s="36"/>
      <c r="FQ108" s="36">
        <f t="shared" si="173"/>
        <v>-6.8384959113992778</v>
      </c>
      <c r="FR108" s="36">
        <f t="shared" si="173"/>
        <v>1.4747354428501183</v>
      </c>
      <c r="FS108" s="36">
        <f t="shared" si="173"/>
        <v>4.4128603141018061</v>
      </c>
      <c r="FT108" s="36">
        <f t="shared" si="173"/>
        <v>2.2720131927978144</v>
      </c>
      <c r="FU108" s="36">
        <f t="shared" si="173"/>
        <v>0.75634073181238648</v>
      </c>
      <c r="FV108" s="36">
        <f t="shared" si="173"/>
        <v>1.7265200560963478</v>
      </c>
      <c r="FW108" s="36">
        <f t="shared" si="173"/>
        <v>-7.6156261594957613</v>
      </c>
      <c r="FX108" s="36">
        <f t="shared" si="173"/>
        <v>-4.6128759232101686</v>
      </c>
      <c r="FY108" s="36">
        <f t="shared" si="173"/>
        <v>-1.5547839756191308</v>
      </c>
      <c r="FZ108" s="36">
        <f t="shared" si="173"/>
        <v>-5.9204950782913102E-2</v>
      </c>
      <c r="GA108" s="36">
        <f t="shared" si="173"/>
        <v>-4.3749356278422624</v>
      </c>
      <c r="GB108" s="36">
        <f t="shared" si="173"/>
        <v>-2.4910381337302852</v>
      </c>
      <c r="GC108" s="36">
        <f t="shared" si="173"/>
        <v>0.75495276353352381</v>
      </c>
      <c r="GD108" s="36">
        <f t="shared" si="173"/>
        <v>3.6814107853493852</v>
      </c>
      <c r="GE108" s="36">
        <f t="shared" si="173"/>
        <v>-2.0378614136258193</v>
      </c>
      <c r="GF108" s="36"/>
      <c r="GG108" s="36"/>
      <c r="GH108" s="36">
        <f t="shared" si="173"/>
        <v>4.1374944209869113</v>
      </c>
      <c r="GI108" s="36">
        <f t="shared" si="173"/>
        <v>1.9999378122835765</v>
      </c>
      <c r="GJ108" s="36"/>
      <c r="GK108" s="36">
        <f t="shared" si="173"/>
        <v>-0.13174335752253796</v>
      </c>
      <c r="GL108" s="36">
        <f t="shared" si="173"/>
        <v>-7.1412167837743254</v>
      </c>
      <c r="GM108" s="36">
        <f t="shared" si="173"/>
        <v>-4.5295709979054521</v>
      </c>
      <c r="GN108" s="36"/>
      <c r="GO108" s="36">
        <f t="shared" si="173"/>
        <v>-3.4736200984312404</v>
      </c>
      <c r="GP108" s="36">
        <f t="shared" si="173"/>
        <v>3.0238785829092762</v>
      </c>
      <c r="GQ108" s="36">
        <f t="shared" si="173"/>
        <v>-2.8148905047995072</v>
      </c>
      <c r="GR108" s="36">
        <f t="shared" si="173"/>
        <v>-10.888004217902207</v>
      </c>
      <c r="GS108" s="36">
        <f t="shared" si="173"/>
        <v>-8.2192079017316644</v>
      </c>
      <c r="GT108" s="36">
        <f t="shared" si="173"/>
        <v>5.1692157743494249</v>
      </c>
      <c r="GU108" s="36">
        <f t="shared" si="173"/>
        <v>-13.057095087602448</v>
      </c>
      <c r="GV108" s="36"/>
      <c r="GW108" s="36"/>
      <c r="GX108" s="36">
        <f t="shared" si="173"/>
        <v>-7.924065041032776</v>
      </c>
      <c r="GY108" s="36"/>
      <c r="GZ108" s="36"/>
      <c r="HA108" s="36"/>
      <c r="HB108" s="36">
        <f t="shared" si="173"/>
        <v>2.2823996947244609</v>
      </c>
      <c r="HC108" s="36">
        <f t="shared" si="173"/>
        <v>-2.2923529724617993</v>
      </c>
      <c r="HD108" s="36">
        <f t="shared" si="173"/>
        <v>0.94945969543788067</v>
      </c>
      <c r="HE108" s="36">
        <f t="shared" si="173"/>
        <v>1.3321437430932974</v>
      </c>
      <c r="HF108" s="36"/>
      <c r="HG108" s="36">
        <f t="shared" si="173"/>
        <v>-3.9579875407013105</v>
      </c>
      <c r="HH108" s="36">
        <f t="shared" si="173"/>
        <v>-2.3775797429337331</v>
      </c>
      <c r="HI108" s="36">
        <f t="shared" si="173"/>
        <v>0.77688528911943422</v>
      </c>
      <c r="HL108" s="36">
        <f t="shared" ref="HL108:HQ108" si="174">+HL19-HL64</f>
        <v>0.55691411704333404</v>
      </c>
      <c r="HM108" s="36">
        <f t="shared" si="174"/>
        <v>0</v>
      </c>
      <c r="HN108" s="36">
        <f t="shared" si="174"/>
        <v>-64.223919699493308</v>
      </c>
      <c r="HO108" s="36">
        <f t="shared" si="174"/>
        <v>8932.6407527008123</v>
      </c>
      <c r="HP108" s="36">
        <f t="shared" si="174"/>
        <v>4.1120666618030555</v>
      </c>
      <c r="HQ108" s="36">
        <f t="shared" si="174"/>
        <v>2.5227507450888709</v>
      </c>
    </row>
    <row r="109" spans="1:225" outlineLevel="2">
      <c r="A109">
        <v>1993</v>
      </c>
      <c r="B109" s="16">
        <f t="shared" si="154"/>
        <v>-0.21810331980086417</v>
      </c>
      <c r="C109" s="16"/>
      <c r="D109" s="16">
        <f t="shared" si="166"/>
        <v>-0.92105675568061685</v>
      </c>
      <c r="E109" s="16"/>
      <c r="F109" s="16">
        <f t="shared" si="166"/>
        <v>-0.98404746782949815</v>
      </c>
      <c r="G109" s="16"/>
      <c r="H109" s="16"/>
      <c r="I109" s="16">
        <f t="shared" si="166"/>
        <v>0.41101224632879507</v>
      </c>
      <c r="J109" s="16">
        <f t="shared" si="166"/>
        <v>-0.23218708382165687</v>
      </c>
      <c r="K109" s="16">
        <f t="shared" si="166"/>
        <v>2.0024574646658877</v>
      </c>
      <c r="L109" s="16">
        <f t="shared" si="166"/>
        <v>-0.80193105129192155</v>
      </c>
      <c r="M109" s="16"/>
      <c r="N109" s="16">
        <f t="shared" si="166"/>
        <v>3.9082520322581757</v>
      </c>
      <c r="O109" s="16"/>
      <c r="P109" s="16">
        <f t="shared" si="166"/>
        <v>-0.6247779530418498</v>
      </c>
      <c r="Q109" s="16">
        <f t="shared" si="166"/>
        <v>-0.18845782786770116</v>
      </c>
      <c r="R109" s="16">
        <f t="shared" si="166"/>
        <v>-3.0140768500667434</v>
      </c>
      <c r="S109" s="16">
        <f t="shared" si="166"/>
        <v>1.9494992438913066</v>
      </c>
      <c r="T109" s="16">
        <f t="shared" si="166"/>
        <v>-0.10412641628916219</v>
      </c>
      <c r="U109" s="16">
        <f t="shared" si="166"/>
        <v>0.67352719017164731</v>
      </c>
      <c r="V109" s="16">
        <f t="shared" si="166"/>
        <v>2.2120763344629353</v>
      </c>
      <c r="W109" s="16"/>
      <c r="X109" s="16"/>
      <c r="Y109" s="16"/>
      <c r="Z109" s="16">
        <f t="shared" si="166"/>
        <v>-2.4014369438727883</v>
      </c>
      <c r="AA109" s="16">
        <f t="shared" si="166"/>
        <v>-0.94305423199659799</v>
      </c>
      <c r="AB109" s="16">
        <f t="shared" si="166"/>
        <v>-1.1209377075269771</v>
      </c>
      <c r="AC109" s="16">
        <f t="shared" si="166"/>
        <v>1.1773297349617096</v>
      </c>
      <c r="AD109" s="16">
        <f t="shared" si="166"/>
        <v>4.9430535244255225E-2</v>
      </c>
      <c r="AE109" s="16">
        <f t="shared" si="166"/>
        <v>-0.51096312194181337</v>
      </c>
      <c r="AF109" s="16"/>
      <c r="AG109" s="16">
        <f t="shared" si="166"/>
        <v>9.5737848692891703E-3</v>
      </c>
      <c r="AH109" s="16">
        <f t="shared" si="166"/>
        <v>1.0613231083074623</v>
      </c>
      <c r="AI109" s="16">
        <f t="shared" si="166"/>
        <v>-4.1598992574467744</v>
      </c>
      <c r="AJ109" s="16"/>
      <c r="AK109" s="16">
        <f t="shared" si="166"/>
        <v>0.12540492479194043</v>
      </c>
      <c r="AL109" s="16">
        <f t="shared" si="166"/>
        <v>3.6886040275983802</v>
      </c>
      <c r="AM109" s="16"/>
      <c r="AN109" s="16"/>
      <c r="AO109" s="16"/>
      <c r="AQ109" s="10">
        <f t="shared" si="158"/>
        <v>15</v>
      </c>
      <c r="AR109" s="19">
        <f t="shared" si="155"/>
        <v>4.1313545192830503</v>
      </c>
      <c r="AS109" s="19">
        <f t="shared" si="164"/>
        <v>-3.1824971196715808</v>
      </c>
      <c r="AT109" s="19">
        <f t="shared" si="164"/>
        <v>-0.82131103288463692</v>
      </c>
      <c r="AU109" s="19" t="e">
        <f t="shared" si="164"/>
        <v>#N/A</v>
      </c>
      <c r="AV109" s="19">
        <f t="shared" si="164"/>
        <v>-2.3589780982432842</v>
      </c>
      <c r="AW109" s="19">
        <f t="shared" si="164"/>
        <v>-0.22059461464385777</v>
      </c>
      <c r="AX109" s="19" t="e">
        <f t="shared" si="164"/>
        <v>#N/A</v>
      </c>
      <c r="AY109" s="19">
        <f t="shared" si="164"/>
        <v>-3.2606656248080554</v>
      </c>
      <c r="AZ109" s="19">
        <f t="shared" si="164"/>
        <v>-4.2865341360996183</v>
      </c>
      <c r="BA109" s="19">
        <f t="shared" si="164"/>
        <v>2.080529343284951</v>
      </c>
      <c r="BB109" s="19">
        <f t="shared" si="164"/>
        <v>1.7321814335156489</v>
      </c>
      <c r="BC109" s="19">
        <f t="shared" si="164"/>
        <v>4.0014275915806365</v>
      </c>
      <c r="BD109" s="19">
        <f t="shared" si="164"/>
        <v>-5.3508109541438813</v>
      </c>
      <c r="BE109" s="19">
        <f t="shared" si="164"/>
        <v>1.4404827135456628</v>
      </c>
      <c r="BF109" s="19">
        <f t="shared" si="164"/>
        <v>-2.0290614520912698</v>
      </c>
      <c r="BG109" s="19">
        <f t="shared" si="164"/>
        <v>0.16926302819922512</v>
      </c>
      <c r="BH109" s="19">
        <f t="shared" si="164"/>
        <v>-2.2148569108521059</v>
      </c>
      <c r="BI109" s="19">
        <f t="shared" si="164"/>
        <v>5.7755704666679151</v>
      </c>
      <c r="BJ109" s="19">
        <f t="shared" si="164"/>
        <v>-2.5674194942371571</v>
      </c>
      <c r="BK109" s="19">
        <f t="shared" ref="AS109:CE115" si="175">+HLOOKUP(BK$5,$EW$95:$HQ$136,$AQ109,0)</f>
        <v>-0.495199880214102</v>
      </c>
      <c r="BL109" s="19">
        <f t="shared" si="175"/>
        <v>-4.9090915198643756</v>
      </c>
      <c r="BM109" s="19">
        <f t="shared" si="175"/>
        <v>9.8929117248902259</v>
      </c>
      <c r="BN109" s="19">
        <f t="shared" si="175"/>
        <v>0</v>
      </c>
      <c r="BO109" s="19">
        <f t="shared" si="175"/>
        <v>0</v>
      </c>
      <c r="BP109" s="19">
        <f t="shared" si="175"/>
        <v>1.6138211010456871</v>
      </c>
      <c r="BQ109" s="19">
        <f t="shared" si="175"/>
        <v>-4.2096296067246186</v>
      </c>
      <c r="BR109" s="19">
        <f t="shared" si="175"/>
        <v>-4.35600417943607</v>
      </c>
      <c r="BS109" s="19">
        <f t="shared" si="175"/>
        <v>-8.0455110984759699</v>
      </c>
      <c r="BT109" s="19">
        <f t="shared" si="175"/>
        <v>-109.29009253140521</v>
      </c>
      <c r="BU109" s="19">
        <f t="shared" si="175"/>
        <v>-1.0590535043132263</v>
      </c>
      <c r="BV109" s="19">
        <f t="shared" si="175"/>
        <v>16.457898887325939</v>
      </c>
      <c r="BW109" s="19">
        <f t="shared" si="175"/>
        <v>1.3462270387116746</v>
      </c>
      <c r="BX109" s="19">
        <f t="shared" si="175"/>
        <v>-3.5440449653147255</v>
      </c>
      <c r="BY109" s="19">
        <f t="shared" si="175"/>
        <v>-6.8180087649035954</v>
      </c>
      <c r="BZ109" s="19">
        <f t="shared" si="175"/>
        <v>8.8282431496995173</v>
      </c>
      <c r="CA109" s="19">
        <f t="shared" si="175"/>
        <v>-4.0952948035847783</v>
      </c>
      <c r="CB109" s="19">
        <f t="shared" si="175"/>
        <v>-3.1598044965542442</v>
      </c>
      <c r="CC109" s="19">
        <f t="shared" si="175"/>
        <v>0.16187128423921138</v>
      </c>
      <c r="CD109" s="19" t="e">
        <f t="shared" si="175"/>
        <v>#N/A</v>
      </c>
      <c r="CE109" s="19">
        <f t="shared" si="175"/>
        <v>2.6060618421330943</v>
      </c>
      <c r="EW109" s="36">
        <f t="shared" si="156"/>
        <v>-13.543841372835047</v>
      </c>
      <c r="EX109" s="36">
        <f t="shared" si="173"/>
        <v>4.1313545192830503</v>
      </c>
      <c r="EY109" s="36">
        <f t="shared" si="173"/>
        <v>-3.1824971196715808</v>
      </c>
      <c r="EZ109" s="36">
        <f t="shared" si="173"/>
        <v>-0.82131103288463692</v>
      </c>
      <c r="FA109" s="36">
        <f t="shared" si="173"/>
        <v>20.355036981814308</v>
      </c>
      <c r="FB109" s="36">
        <f t="shared" si="173"/>
        <v>-2.3589780982432842</v>
      </c>
      <c r="FC109" s="36">
        <f t="shared" si="173"/>
        <v>-0.22059461464385777</v>
      </c>
      <c r="FD109" s="36"/>
      <c r="FE109" s="36">
        <f t="shared" si="173"/>
        <v>-3.2606656248080554</v>
      </c>
      <c r="FF109" s="36">
        <f t="shared" si="173"/>
        <v>-7.7112475074588929</v>
      </c>
      <c r="FG109" s="36">
        <f t="shared" si="173"/>
        <v>-4.2865341360996183</v>
      </c>
      <c r="FH109" s="36">
        <f t="shared" si="173"/>
        <v>2.080529343284951</v>
      </c>
      <c r="FI109" s="36">
        <f t="shared" si="173"/>
        <v>1.7321814335156489</v>
      </c>
      <c r="FJ109" s="36">
        <f t="shared" si="173"/>
        <v>4.0014275915806365</v>
      </c>
      <c r="FK109" s="36">
        <f t="shared" si="173"/>
        <v>-1.6131915901836464</v>
      </c>
      <c r="FL109" s="36"/>
      <c r="FM109" s="36">
        <f t="shared" si="173"/>
        <v>-5.3508109541438813</v>
      </c>
      <c r="FN109" s="36">
        <f t="shared" si="173"/>
        <v>1.4404827135456628</v>
      </c>
      <c r="FO109" s="36">
        <f t="shared" si="173"/>
        <v>1.5392014938915395</v>
      </c>
      <c r="FP109" s="36"/>
      <c r="FQ109" s="36">
        <f t="shared" si="173"/>
        <v>-10.143871866476189</v>
      </c>
      <c r="FR109" s="36">
        <f t="shared" si="173"/>
        <v>-2.0290614520912698</v>
      </c>
      <c r="FS109" s="36">
        <f t="shared" si="173"/>
        <v>0.16926302819922512</v>
      </c>
      <c r="FT109" s="36">
        <f t="shared" si="173"/>
        <v>-2.2148569108521059</v>
      </c>
      <c r="FU109" s="36">
        <f t="shared" si="173"/>
        <v>0.55325461893099259</v>
      </c>
      <c r="FV109" s="36">
        <f t="shared" si="173"/>
        <v>5.7755704666679151</v>
      </c>
      <c r="FW109" s="36">
        <f t="shared" si="173"/>
        <v>-7.667705835832777</v>
      </c>
      <c r="FX109" s="36">
        <f t="shared" si="173"/>
        <v>-5.6478140241023738</v>
      </c>
      <c r="FY109" s="36">
        <f t="shared" si="173"/>
        <v>-2.8403489879939059</v>
      </c>
      <c r="FZ109" s="36">
        <f t="shared" si="173"/>
        <v>4.8410011206844672</v>
      </c>
      <c r="GA109" s="36">
        <f t="shared" si="173"/>
        <v>-10.753918746384073</v>
      </c>
      <c r="GB109" s="36">
        <f t="shared" si="173"/>
        <v>-5.4610659042947134</v>
      </c>
      <c r="GC109" s="36">
        <f t="shared" si="173"/>
        <v>-2.5674194942371571</v>
      </c>
      <c r="GD109" s="36">
        <f t="shared" si="173"/>
        <v>-0.495199880214102</v>
      </c>
      <c r="GE109" s="36">
        <f t="shared" si="173"/>
        <v>-4.9090915198643756</v>
      </c>
      <c r="GF109" s="36">
        <f t="shared" si="173"/>
        <v>9.8929117248902259</v>
      </c>
      <c r="GG109" s="36"/>
      <c r="GH109" s="36">
        <f t="shared" si="173"/>
        <v>2.9675301438492454</v>
      </c>
      <c r="GI109" s="36">
        <f t="shared" si="173"/>
        <v>1.6138211010456871</v>
      </c>
      <c r="GJ109" s="36">
        <f t="shared" si="173"/>
        <v>23.562734645349636</v>
      </c>
      <c r="GK109" s="36">
        <f t="shared" si="173"/>
        <v>-2.6256395039982863</v>
      </c>
      <c r="GL109" s="36">
        <f t="shared" si="173"/>
        <v>-4.2096296067246186</v>
      </c>
      <c r="GM109" s="36">
        <f t="shared" si="173"/>
        <v>-6.2639728901628473</v>
      </c>
      <c r="GN109" s="36">
        <f t="shared" si="173"/>
        <v>4.9670229345427543</v>
      </c>
      <c r="GO109" s="36">
        <f t="shared" si="173"/>
        <v>-4.35600417943607</v>
      </c>
      <c r="GP109" s="36">
        <f t="shared" si="173"/>
        <v>4.920508513373079</v>
      </c>
      <c r="GQ109" s="36">
        <f t="shared" si="173"/>
        <v>-0.6706586240992749</v>
      </c>
      <c r="GR109" s="36">
        <f t="shared" si="173"/>
        <v>-8.0455110984759699</v>
      </c>
      <c r="GS109" s="36">
        <f t="shared" si="173"/>
        <v>-6.9223257075167623</v>
      </c>
      <c r="GT109" s="36">
        <f t="shared" si="173"/>
        <v>-1.0590535043132263</v>
      </c>
      <c r="GU109" s="36">
        <f t="shared" si="173"/>
        <v>-9.5183177465724924</v>
      </c>
      <c r="GV109" s="36">
        <f t="shared" si="173"/>
        <v>16.457898887325939</v>
      </c>
      <c r="GW109" s="36"/>
      <c r="GX109" s="36">
        <f t="shared" si="173"/>
        <v>0.81050390030293329</v>
      </c>
      <c r="GY109" s="36"/>
      <c r="GZ109" s="36">
        <f t="shared" si="173"/>
        <v>0.62429291085216221</v>
      </c>
      <c r="HA109" s="36">
        <f t="shared" si="173"/>
        <v>1.3462270387116746</v>
      </c>
      <c r="HB109" s="36">
        <f t="shared" si="173"/>
        <v>-3.5440449653147255</v>
      </c>
      <c r="HC109" s="36">
        <f t="shared" si="173"/>
        <v>-6.8180087649035954</v>
      </c>
      <c r="HD109" s="36">
        <f t="shared" si="173"/>
        <v>-0.87796281741672999</v>
      </c>
      <c r="HE109" s="36">
        <f t="shared" si="173"/>
        <v>8.8282431496995173</v>
      </c>
      <c r="HF109" s="36">
        <f t="shared" si="173"/>
        <v>23.591721714320144</v>
      </c>
      <c r="HG109" s="36">
        <f t="shared" si="173"/>
        <v>-4.0952948035847783</v>
      </c>
      <c r="HH109" s="36">
        <f t="shared" si="173"/>
        <v>-3.1598044965542442</v>
      </c>
      <c r="HI109" s="36">
        <f t="shared" si="173"/>
        <v>0.16187128423921138</v>
      </c>
      <c r="HL109" s="36">
        <f t="shared" ref="HL109:HQ109" si="176">+HL20-HL65</f>
        <v>0.3538688097250855</v>
      </c>
      <c r="HM109" s="36">
        <f t="shared" si="176"/>
        <v>0</v>
      </c>
      <c r="HN109" s="36">
        <f t="shared" si="176"/>
        <v>-109.29009253140521</v>
      </c>
      <c r="HO109" s="36">
        <f t="shared" si="176"/>
        <v>4867.1494493019127</v>
      </c>
      <c r="HP109" s="36">
        <f t="shared" si="176"/>
        <v>27.250726846741941</v>
      </c>
      <c r="HQ109" s="36">
        <f t="shared" si="176"/>
        <v>2.6060618421330943</v>
      </c>
    </row>
    <row r="110" spans="1:225" outlineLevel="2">
      <c r="A110">
        <v>1994</v>
      </c>
      <c r="B110" s="16">
        <f t="shared" si="154"/>
        <v>-0.75152123251340441</v>
      </c>
      <c r="C110" s="16"/>
      <c r="D110" s="16">
        <f t="shared" si="166"/>
        <v>-0.29965323099214203</v>
      </c>
      <c r="E110" s="16"/>
      <c r="F110" s="16">
        <f t="shared" si="166"/>
        <v>-0.18674837149183077</v>
      </c>
      <c r="G110" s="16">
        <f t="shared" si="166"/>
        <v>9.2922860927622253E-2</v>
      </c>
      <c r="H110" s="16"/>
      <c r="I110" s="16">
        <f t="shared" si="166"/>
        <v>1.5990388892217737</v>
      </c>
      <c r="J110" s="16">
        <f t="shared" ref="C110:AL117" si="177">+J21-J66</f>
        <v>-0.23375148249822431</v>
      </c>
      <c r="K110" s="16">
        <f t="shared" si="177"/>
        <v>2.4866877340420999</v>
      </c>
      <c r="L110" s="16">
        <f t="shared" si="177"/>
        <v>-1.491015390219232</v>
      </c>
      <c r="M110" s="16"/>
      <c r="N110" s="16">
        <f t="shared" si="177"/>
        <v>1.2209455044084905</v>
      </c>
      <c r="O110" s="16"/>
      <c r="P110" s="16">
        <f t="shared" si="177"/>
        <v>-0.61717354853571749</v>
      </c>
      <c r="Q110" s="16">
        <f t="shared" si="177"/>
        <v>-0.22797791796992328</v>
      </c>
      <c r="R110" s="16">
        <f t="shared" si="177"/>
        <v>-2.6794163532379862</v>
      </c>
      <c r="S110" s="16">
        <f t="shared" si="177"/>
        <v>2.3904343391428959</v>
      </c>
      <c r="T110" s="16">
        <f t="shared" si="177"/>
        <v>0.52874473053939397</v>
      </c>
      <c r="U110" s="16">
        <f t="shared" si="177"/>
        <v>1.3870898982686342</v>
      </c>
      <c r="V110" s="16">
        <f t="shared" si="177"/>
        <v>0.43082366858174481</v>
      </c>
      <c r="W110" s="16"/>
      <c r="X110" s="16">
        <f t="shared" si="177"/>
        <v>-0.73086016412784005</v>
      </c>
      <c r="Y110" s="16"/>
      <c r="Z110" s="16">
        <f t="shared" si="177"/>
        <v>-2.3338759699121994</v>
      </c>
      <c r="AA110" s="16">
        <f t="shared" si="177"/>
        <v>-0.49767039834891946</v>
      </c>
      <c r="AB110" s="16">
        <f t="shared" si="177"/>
        <v>-1.5610015014969676</v>
      </c>
      <c r="AC110" s="16">
        <f t="shared" si="177"/>
        <v>0.36108821027202254</v>
      </c>
      <c r="AD110" s="16">
        <f t="shared" si="177"/>
        <v>0.11417607289649112</v>
      </c>
      <c r="AE110" s="16">
        <f t="shared" si="177"/>
        <v>-0.26435992347042969</v>
      </c>
      <c r="AF110" s="16"/>
      <c r="AG110" s="16">
        <f t="shared" si="177"/>
        <v>-0.29867330409422266</v>
      </c>
      <c r="AH110" s="16">
        <f t="shared" si="177"/>
        <v>1.5153124096197388</v>
      </c>
      <c r="AI110" s="16">
        <f t="shared" si="177"/>
        <v>-3.4797926018031049</v>
      </c>
      <c r="AJ110" s="16"/>
      <c r="AK110" s="16">
        <f t="shared" si="177"/>
        <v>0.45261581776045645</v>
      </c>
      <c r="AL110" s="16">
        <f t="shared" si="177"/>
        <v>3.2176156662434678</v>
      </c>
      <c r="AM110" s="16"/>
      <c r="AN110" s="16"/>
      <c r="AO110" s="16"/>
      <c r="AQ110" s="10">
        <f t="shared" si="158"/>
        <v>16</v>
      </c>
      <c r="AR110" s="19">
        <f t="shared" si="155"/>
        <v>7.3280774083406754</v>
      </c>
      <c r="AS110" s="19">
        <f t="shared" si="175"/>
        <v>-1.3043732154260965</v>
      </c>
      <c r="AT110" s="19">
        <f t="shared" si="175"/>
        <v>-1.0376207198173404</v>
      </c>
      <c r="AU110" s="19" t="e">
        <f t="shared" si="175"/>
        <v>#N/A</v>
      </c>
      <c r="AV110" s="19">
        <f t="shared" si="175"/>
        <v>-1.1928406427179254</v>
      </c>
      <c r="AW110" s="19">
        <f t="shared" si="175"/>
        <v>0.76138254754903301</v>
      </c>
      <c r="AX110" s="19" t="e">
        <f t="shared" si="175"/>
        <v>#N/A</v>
      </c>
      <c r="AY110" s="19">
        <f t="shared" si="175"/>
        <v>0.36422483963667673</v>
      </c>
      <c r="AZ110" s="19">
        <f t="shared" si="175"/>
        <v>-1.9895684669459115</v>
      </c>
      <c r="BA110" s="19">
        <f t="shared" si="175"/>
        <v>-0.31278769806593232</v>
      </c>
      <c r="BB110" s="19">
        <f t="shared" si="175"/>
        <v>4.8094722581325868</v>
      </c>
      <c r="BC110" s="19">
        <f t="shared" si="175"/>
        <v>3.7168365905291694</v>
      </c>
      <c r="BD110" s="19">
        <f t="shared" si="175"/>
        <v>-1.7481787602782504</v>
      </c>
      <c r="BE110" s="19">
        <f t="shared" si="175"/>
        <v>3.7632890723298829</v>
      </c>
      <c r="BF110" s="19">
        <f t="shared" si="175"/>
        <v>-1.8365833286462987</v>
      </c>
      <c r="BG110" s="19">
        <f t="shared" si="175"/>
        <v>0.59939758478932958</v>
      </c>
      <c r="BH110" s="19">
        <f t="shared" si="175"/>
        <v>-2.9799421009979312</v>
      </c>
      <c r="BI110" s="19">
        <f t="shared" si="175"/>
        <v>-0.89919557956449125</v>
      </c>
      <c r="BJ110" s="19">
        <f t="shared" si="175"/>
        <v>-2.2198053968730278</v>
      </c>
      <c r="BK110" s="19">
        <f t="shared" si="175"/>
        <v>-2.0160369038547401</v>
      </c>
      <c r="BL110" s="19">
        <f t="shared" si="175"/>
        <v>0.78408694446096661</v>
      </c>
      <c r="BM110" s="19">
        <f t="shared" si="175"/>
        <v>6.1785117414725477</v>
      </c>
      <c r="BN110" s="19">
        <f t="shared" si="175"/>
        <v>0</v>
      </c>
      <c r="BO110" s="19">
        <f t="shared" si="175"/>
        <v>0</v>
      </c>
      <c r="BP110" s="19">
        <f t="shared" si="175"/>
        <v>4.0966821888813172</v>
      </c>
      <c r="BQ110" s="19">
        <f t="shared" si="175"/>
        <v>-0.97901700862519192</v>
      </c>
      <c r="BR110" s="19">
        <f t="shared" si="175"/>
        <v>-2.3095162419818394</v>
      </c>
      <c r="BS110" s="19">
        <f t="shared" si="175"/>
        <v>1.2232457779534229</v>
      </c>
      <c r="BT110" s="19">
        <f t="shared" si="175"/>
        <v>-49.032599716727418</v>
      </c>
      <c r="BU110" s="19">
        <f t="shared" si="175"/>
        <v>-3.9234194514279466</v>
      </c>
      <c r="BV110" s="19">
        <f t="shared" si="175"/>
        <v>3.606001951184183</v>
      </c>
      <c r="BW110" s="19">
        <f t="shared" si="175"/>
        <v>1.1618986848078805</v>
      </c>
      <c r="BX110" s="19">
        <f t="shared" si="175"/>
        <v>-4.6387371317707107</v>
      </c>
      <c r="BY110" s="19">
        <f t="shared" si="175"/>
        <v>-4.4584747963973541</v>
      </c>
      <c r="BZ110" s="19">
        <f t="shared" si="175"/>
        <v>-8.415319513613241</v>
      </c>
      <c r="CA110" s="19">
        <f t="shared" si="175"/>
        <v>-2.5590257878108389</v>
      </c>
      <c r="CB110" s="19">
        <f t="shared" si="175"/>
        <v>-2.2448789914272709</v>
      </c>
      <c r="CC110" s="19">
        <f t="shared" si="175"/>
        <v>5.5658373729812212</v>
      </c>
      <c r="CD110" s="19" t="e">
        <f t="shared" si="175"/>
        <v>#N/A</v>
      </c>
      <c r="CE110" s="19">
        <f t="shared" si="175"/>
        <v>-3.3056573253947192</v>
      </c>
      <c r="EW110" s="36">
        <f t="shared" si="156"/>
        <v>-6.4612987833625084</v>
      </c>
      <c r="EX110" s="36">
        <f t="shared" si="173"/>
        <v>7.3280774083406754</v>
      </c>
      <c r="EY110" s="36">
        <f t="shared" si="173"/>
        <v>-1.3043732154260965</v>
      </c>
      <c r="EZ110" s="36">
        <f t="shared" si="173"/>
        <v>-1.0376207198173404</v>
      </c>
      <c r="FA110" s="36">
        <f t="shared" si="173"/>
        <v>5.8718176788794381</v>
      </c>
      <c r="FB110" s="36">
        <f t="shared" si="173"/>
        <v>-1.1928406427179254</v>
      </c>
      <c r="FC110" s="36">
        <f t="shared" si="173"/>
        <v>0.76138254754903301</v>
      </c>
      <c r="FD110" s="36"/>
      <c r="FE110" s="36">
        <f t="shared" si="173"/>
        <v>0.36422483963667673</v>
      </c>
      <c r="FF110" s="36">
        <f t="shared" si="173"/>
        <v>-5.2357158496219824</v>
      </c>
      <c r="FG110" s="36">
        <f t="shared" si="173"/>
        <v>-1.9895684669459115</v>
      </c>
      <c r="FH110" s="36">
        <f t="shared" si="173"/>
        <v>-0.31278769806593232</v>
      </c>
      <c r="FI110" s="36">
        <f t="shared" si="173"/>
        <v>4.8094722581325868</v>
      </c>
      <c r="FJ110" s="36">
        <f t="shared" si="173"/>
        <v>3.7168365905291694</v>
      </c>
      <c r="FK110" s="36">
        <f t="shared" si="173"/>
        <v>-1.1711044926942265</v>
      </c>
      <c r="FL110" s="36"/>
      <c r="FM110" s="36">
        <f t="shared" si="173"/>
        <v>-1.7481787602782504</v>
      </c>
      <c r="FN110" s="36">
        <f t="shared" si="173"/>
        <v>3.7632890723298829</v>
      </c>
      <c r="FO110" s="36">
        <f t="shared" si="173"/>
        <v>2.9727874826380685</v>
      </c>
      <c r="FP110" s="36">
        <f t="shared" si="173"/>
        <v>5.7090914591173032</v>
      </c>
      <c r="FQ110" s="36">
        <f t="shared" si="173"/>
        <v>-8.3867676295463269</v>
      </c>
      <c r="FR110" s="36">
        <f t="shared" si="173"/>
        <v>-1.8365833286462987</v>
      </c>
      <c r="FS110" s="36">
        <f t="shared" si="173"/>
        <v>0.59939758478932958</v>
      </c>
      <c r="FT110" s="36">
        <f t="shared" si="173"/>
        <v>-2.9799421009979312</v>
      </c>
      <c r="FU110" s="36">
        <f t="shared" si="173"/>
        <v>0.36930420169152001</v>
      </c>
      <c r="FV110" s="36">
        <f t="shared" si="173"/>
        <v>-0.89919557956449125</v>
      </c>
      <c r="FW110" s="36">
        <f t="shared" si="173"/>
        <v>-4.9841166013471536</v>
      </c>
      <c r="FX110" s="36">
        <f t="shared" si="173"/>
        <v>-4.2946852249739607</v>
      </c>
      <c r="FY110" s="36">
        <f t="shared" si="173"/>
        <v>-0.86297124894088029</v>
      </c>
      <c r="FZ110" s="36">
        <f t="shared" si="173"/>
        <v>10.819340993365273</v>
      </c>
      <c r="GA110" s="36">
        <f t="shared" si="173"/>
        <v>-13.423391635117724</v>
      </c>
      <c r="GB110" s="36">
        <f t="shared" si="173"/>
        <v>-3.1568806027250105</v>
      </c>
      <c r="GC110" s="36">
        <f t="shared" si="173"/>
        <v>-2.2198053968730278</v>
      </c>
      <c r="GD110" s="36">
        <f t="shared" si="173"/>
        <v>-2.0160369038547401</v>
      </c>
      <c r="GE110" s="36">
        <f t="shared" si="173"/>
        <v>0.78408694446096661</v>
      </c>
      <c r="GF110" s="36">
        <f t="shared" si="173"/>
        <v>6.1785117414725477</v>
      </c>
      <c r="GG110" s="36"/>
      <c r="GH110" s="36">
        <f t="shared" si="173"/>
        <v>1.1521752421066935</v>
      </c>
      <c r="GI110" s="36">
        <f t="shared" si="173"/>
        <v>4.0966821888813172</v>
      </c>
      <c r="GJ110" s="36">
        <f t="shared" si="173"/>
        <v>-4.4366483581241596</v>
      </c>
      <c r="GK110" s="36">
        <f t="shared" si="173"/>
        <v>-2.9835167715043553</v>
      </c>
      <c r="GL110" s="36">
        <f t="shared" si="173"/>
        <v>-0.97901700862519192</v>
      </c>
      <c r="GM110" s="36">
        <f t="shared" si="173"/>
        <v>-4.066338470876147</v>
      </c>
      <c r="GN110" s="36">
        <f t="shared" si="173"/>
        <v>1.6429289813067811</v>
      </c>
      <c r="GO110" s="36">
        <f t="shared" si="173"/>
        <v>-2.3095162419818394</v>
      </c>
      <c r="GP110" s="36">
        <f t="shared" si="173"/>
        <v>3.0079580834282638</v>
      </c>
      <c r="GQ110" s="36">
        <f t="shared" si="173"/>
        <v>2.6399840993666146</v>
      </c>
      <c r="GR110" s="36">
        <f t="shared" si="173"/>
        <v>1.2232457779534229</v>
      </c>
      <c r="GS110" s="36">
        <f t="shared" si="173"/>
        <v>-5.1962430484737467</v>
      </c>
      <c r="GT110" s="36">
        <f t="shared" si="173"/>
        <v>-3.9234194514279466</v>
      </c>
      <c r="GU110" s="36">
        <f t="shared" si="173"/>
        <v>-4.468763782718483</v>
      </c>
      <c r="GV110" s="36">
        <f t="shared" si="173"/>
        <v>3.606001951184183</v>
      </c>
      <c r="GW110" s="36"/>
      <c r="GX110" s="36">
        <f t="shared" si="173"/>
        <v>11.27541896104384</v>
      </c>
      <c r="GY110" s="36">
        <f t="shared" si="173"/>
        <v>-0.91940691783170791</v>
      </c>
      <c r="GZ110" s="36">
        <f t="shared" si="173"/>
        <v>0.81358732060390082</v>
      </c>
      <c r="HA110" s="36">
        <f t="shared" si="173"/>
        <v>1.1618986848078805</v>
      </c>
      <c r="HB110" s="36">
        <f t="shared" si="173"/>
        <v>-4.6387371317707107</v>
      </c>
      <c r="HC110" s="36">
        <f t="shared" si="173"/>
        <v>-4.4584747963973541</v>
      </c>
      <c r="HD110" s="36">
        <f t="shared" si="173"/>
        <v>-0.90828996056275457</v>
      </c>
      <c r="HE110" s="36">
        <f t="shared" si="173"/>
        <v>-8.415319513613241</v>
      </c>
      <c r="HF110" s="36">
        <f t="shared" si="173"/>
        <v>3.556555417894657</v>
      </c>
      <c r="HG110" s="36">
        <f t="shared" si="173"/>
        <v>-2.5590257878108389</v>
      </c>
      <c r="HH110" s="36">
        <f t="shared" si="173"/>
        <v>-2.2448789914272709</v>
      </c>
      <c r="HI110" s="36">
        <f t="shared" si="173"/>
        <v>5.5658373729812212</v>
      </c>
      <c r="HL110" s="36">
        <f t="shared" ref="HL110:HQ110" si="178">+HL21-HL66</f>
        <v>0.92320981453347883</v>
      </c>
      <c r="HM110" s="36">
        <f t="shared" si="178"/>
        <v>0</v>
      </c>
      <c r="HN110" s="36">
        <f t="shared" si="178"/>
        <v>-49.032599716727418</v>
      </c>
      <c r="HO110" s="36">
        <f t="shared" si="178"/>
        <v>-985.55726162399515</v>
      </c>
      <c r="HP110" s="36">
        <f t="shared" si="178"/>
        <v>-25.974137963204385</v>
      </c>
      <c r="HQ110" s="36">
        <f t="shared" si="178"/>
        <v>-3.3056573253947192</v>
      </c>
    </row>
    <row r="111" spans="1:225" outlineLevel="2">
      <c r="A111">
        <v>1995</v>
      </c>
      <c r="B111" s="16">
        <f t="shared" si="154"/>
        <v>0.85924263869585005</v>
      </c>
      <c r="C111" s="16"/>
      <c r="D111" s="16">
        <f t="shared" si="177"/>
        <v>-8.6050372544995923E-2</v>
      </c>
      <c r="E111" s="16"/>
      <c r="F111" s="16">
        <f t="shared" si="177"/>
        <v>0.22403513541932796</v>
      </c>
      <c r="G111" s="16">
        <f t="shared" si="177"/>
        <v>-0.28035921783909323</v>
      </c>
      <c r="H111" s="16"/>
      <c r="I111" s="16">
        <f t="shared" si="177"/>
        <v>1.5269632064990972</v>
      </c>
      <c r="J111" s="16">
        <f t="shared" si="177"/>
        <v>-0.17312827901932692</v>
      </c>
      <c r="K111" s="16">
        <f t="shared" si="177"/>
        <v>-2.2611270697890262</v>
      </c>
      <c r="L111" s="16">
        <f t="shared" si="177"/>
        <v>-1.1936245350369568</v>
      </c>
      <c r="M111" s="16"/>
      <c r="N111" s="16">
        <f t="shared" si="177"/>
        <v>0.54578384376340239</v>
      </c>
      <c r="O111" s="16"/>
      <c r="P111" s="16">
        <f t="shared" si="177"/>
        <v>-0.69638715154509612</v>
      </c>
      <c r="Q111" s="16">
        <f t="shared" si="177"/>
        <v>0.1909430761093347</v>
      </c>
      <c r="R111" s="16">
        <f t="shared" si="177"/>
        <v>-1.0253609496501532</v>
      </c>
      <c r="S111" s="16">
        <f t="shared" si="177"/>
        <v>-3.5862147805218036</v>
      </c>
      <c r="T111" s="16">
        <f t="shared" si="177"/>
        <v>0.95765936844721722</v>
      </c>
      <c r="U111" s="16">
        <f t="shared" si="177"/>
        <v>2.1924564813820311</v>
      </c>
      <c r="V111" s="16">
        <f t="shared" si="177"/>
        <v>0.57432533487151716</v>
      </c>
      <c r="W111" s="16">
        <f t="shared" si="177"/>
        <v>1.8653128168888173</v>
      </c>
      <c r="X111" s="16">
        <f t="shared" si="177"/>
        <v>0.15122458173106423</v>
      </c>
      <c r="Y111" s="16">
        <f t="shared" si="177"/>
        <v>5.8156689713417364E-2</v>
      </c>
      <c r="Z111" s="16">
        <f t="shared" si="177"/>
        <v>0.19280366113292047</v>
      </c>
      <c r="AA111" s="16">
        <f t="shared" si="177"/>
        <v>-0.25982674053621579</v>
      </c>
      <c r="AB111" s="16">
        <f t="shared" si="177"/>
        <v>-1.9930840856281549</v>
      </c>
      <c r="AC111" s="16">
        <f t="shared" si="177"/>
        <v>0.29809075085887926</v>
      </c>
      <c r="AD111" s="16">
        <f t="shared" si="177"/>
        <v>0.19596978352712213</v>
      </c>
      <c r="AE111" s="16">
        <f t="shared" si="177"/>
        <v>0.39673001280200637</v>
      </c>
      <c r="AF111" s="16"/>
      <c r="AG111" s="16">
        <f t="shared" si="177"/>
        <v>-0.89459759272561712</v>
      </c>
      <c r="AH111" s="16">
        <f t="shared" si="177"/>
        <v>2.3887611694749751</v>
      </c>
      <c r="AI111" s="16">
        <f t="shared" si="177"/>
        <v>0.12562811600422208</v>
      </c>
      <c r="AJ111" s="16"/>
      <c r="AK111" s="16">
        <f t="shared" si="177"/>
        <v>0.64302463640837004</v>
      </c>
      <c r="AL111" s="16">
        <f t="shared" si="177"/>
        <v>2.6928075379227607</v>
      </c>
      <c r="AM111" s="16"/>
      <c r="AN111" s="16"/>
      <c r="AO111" s="16"/>
      <c r="AQ111" s="10">
        <f t="shared" si="158"/>
        <v>17</v>
      </c>
      <c r="AR111" s="19">
        <f t="shared" si="155"/>
        <v>0.47933626462437928</v>
      </c>
      <c r="AS111" s="19">
        <f t="shared" si="175"/>
        <v>-2.3356748771643367</v>
      </c>
      <c r="AT111" s="19">
        <f t="shared" si="175"/>
        <v>-0.93702147288607307</v>
      </c>
      <c r="AU111" s="19" t="e">
        <f t="shared" si="175"/>
        <v>#N/A</v>
      </c>
      <c r="AV111" s="19">
        <f t="shared" si="175"/>
        <v>-1.1059529786187738</v>
      </c>
      <c r="AW111" s="19">
        <f t="shared" si="175"/>
        <v>1.8494622499129463</v>
      </c>
      <c r="AX111" s="19" t="e">
        <f t="shared" si="175"/>
        <v>#N/A</v>
      </c>
      <c r="AY111" s="19">
        <f t="shared" si="175"/>
        <v>2.9724822302887901</v>
      </c>
      <c r="AZ111" s="19">
        <f t="shared" si="175"/>
        <v>-2.2804136411823492</v>
      </c>
      <c r="BA111" s="19">
        <f t="shared" si="175"/>
        <v>4.3816462514164698</v>
      </c>
      <c r="BB111" s="19">
        <f t="shared" si="175"/>
        <v>8.6586302260618879</v>
      </c>
      <c r="BC111" s="19">
        <f t="shared" si="175"/>
        <v>2.9155994065966979</v>
      </c>
      <c r="BD111" s="19">
        <f t="shared" si="175"/>
        <v>-1.0556819387656162</v>
      </c>
      <c r="BE111" s="19">
        <f t="shared" si="175"/>
        <v>3.5036931303717438</v>
      </c>
      <c r="BF111" s="19">
        <f t="shared" si="175"/>
        <v>-1.8439658807448893</v>
      </c>
      <c r="BG111" s="19">
        <f t="shared" si="175"/>
        <v>9.115669778518054E-2</v>
      </c>
      <c r="BH111" s="19">
        <f t="shared" si="175"/>
        <v>-4.0089163146089675</v>
      </c>
      <c r="BI111" s="19">
        <f t="shared" si="175"/>
        <v>3.4390110167095145E-2</v>
      </c>
      <c r="BJ111" s="19">
        <f t="shared" si="175"/>
        <v>-1.0671869141546892</v>
      </c>
      <c r="BK111" s="19">
        <f t="shared" si="175"/>
        <v>-0.31969618132600885</v>
      </c>
      <c r="BL111" s="19">
        <f t="shared" si="175"/>
        <v>9.9458221087969036</v>
      </c>
      <c r="BM111" s="19">
        <f t="shared" si="175"/>
        <v>-1.9646653591940293</v>
      </c>
      <c r="BN111" s="19">
        <f t="shared" si="175"/>
        <v>0</v>
      </c>
      <c r="BO111" s="19">
        <f t="shared" si="175"/>
        <v>0</v>
      </c>
      <c r="BP111" s="19">
        <f t="shared" si="175"/>
        <v>-8.9825274192080826</v>
      </c>
      <c r="BQ111" s="19">
        <f t="shared" si="175"/>
        <v>1.3407338622285749</v>
      </c>
      <c r="BR111" s="19">
        <f t="shared" si="175"/>
        <v>-1.4696864312080038</v>
      </c>
      <c r="BS111" s="19">
        <f t="shared" si="175"/>
        <v>6.0767459848643313</v>
      </c>
      <c r="BT111" s="19">
        <f t="shared" si="175"/>
        <v>21.339634257432408</v>
      </c>
      <c r="BU111" s="19">
        <f t="shared" si="175"/>
        <v>-5.5033516924654009</v>
      </c>
      <c r="BV111" s="19">
        <f t="shared" si="175"/>
        <v>-0.28977397383083314</v>
      </c>
      <c r="BW111" s="19">
        <f t="shared" si="175"/>
        <v>0.96330806051696527</v>
      </c>
      <c r="BX111" s="19">
        <f t="shared" si="175"/>
        <v>-3.5257491796038209</v>
      </c>
      <c r="BY111" s="19">
        <f t="shared" si="175"/>
        <v>-2.3228565018167444</v>
      </c>
      <c r="BZ111" s="19">
        <f t="shared" si="175"/>
        <v>-2.316767231878373</v>
      </c>
      <c r="CA111" s="19">
        <f t="shared" si="175"/>
        <v>-2.9506424997962881</v>
      </c>
      <c r="CB111" s="19">
        <f t="shared" si="175"/>
        <v>-3.4420812735178288</v>
      </c>
      <c r="CC111" s="19">
        <f t="shared" si="175"/>
        <v>0.29816798277599332</v>
      </c>
      <c r="CD111" s="19" t="e">
        <f t="shared" si="175"/>
        <v>#N/A</v>
      </c>
      <c r="CE111" s="19">
        <f t="shared" si="175"/>
        <v>-2.3890742262224194</v>
      </c>
      <c r="EW111" s="36">
        <f t="shared" si="156"/>
        <v>-0.33373154885899226</v>
      </c>
      <c r="EX111" s="36">
        <f t="shared" si="173"/>
        <v>0.47933626462437928</v>
      </c>
      <c r="EY111" s="36">
        <f t="shared" si="173"/>
        <v>-2.3356748771643367</v>
      </c>
      <c r="EZ111" s="36">
        <f t="shared" si="173"/>
        <v>-0.93702147288607307</v>
      </c>
      <c r="FA111" s="36">
        <f t="shared" si="173"/>
        <v>-6.9021239938735732</v>
      </c>
      <c r="FB111" s="36">
        <f t="shared" si="173"/>
        <v>-1.1059529786187738</v>
      </c>
      <c r="FC111" s="36">
        <f t="shared" si="173"/>
        <v>1.8494622499129463</v>
      </c>
      <c r="FD111" s="36"/>
      <c r="FE111" s="36">
        <f t="shared" si="173"/>
        <v>2.9724822302887901</v>
      </c>
      <c r="FF111" s="36">
        <f t="shared" si="173"/>
        <v>-1.3111130224468184</v>
      </c>
      <c r="FG111" s="36">
        <f t="shared" si="173"/>
        <v>-2.2804136411823492</v>
      </c>
      <c r="FH111" s="36">
        <f t="shared" si="173"/>
        <v>4.3816462514164698</v>
      </c>
      <c r="FI111" s="36">
        <f t="shared" si="173"/>
        <v>8.6586302260618879</v>
      </c>
      <c r="FJ111" s="36">
        <f t="shared" si="173"/>
        <v>2.9155994065966979</v>
      </c>
      <c r="FK111" s="36">
        <f t="shared" si="173"/>
        <v>0.41252052069704348</v>
      </c>
      <c r="FL111" s="36"/>
      <c r="FM111" s="36">
        <f t="shared" si="173"/>
        <v>-1.0556819387656162</v>
      </c>
      <c r="FN111" s="36">
        <f t="shared" si="173"/>
        <v>3.5036931303717438</v>
      </c>
      <c r="FO111" s="36">
        <f t="shared" si="173"/>
        <v>4.7884881251509626</v>
      </c>
      <c r="FP111" s="36">
        <f t="shared" si="173"/>
        <v>-0.26762776872497795</v>
      </c>
      <c r="FQ111" s="36">
        <f t="shared" si="173"/>
        <v>-6.8009933517513161</v>
      </c>
      <c r="FR111" s="36">
        <f t="shared" si="173"/>
        <v>-1.8439658807448893</v>
      </c>
      <c r="FS111" s="36">
        <f t="shared" si="173"/>
        <v>9.115669778518054E-2</v>
      </c>
      <c r="FT111" s="36">
        <f t="shared" si="173"/>
        <v>-4.0089163146089675</v>
      </c>
      <c r="FU111" s="36">
        <f t="shared" si="173"/>
        <v>1.2643720620402519</v>
      </c>
      <c r="FV111" s="36">
        <f t="shared" si="173"/>
        <v>3.4390110167095145E-2</v>
      </c>
      <c r="FW111" s="36">
        <f t="shared" si="173"/>
        <v>-3.3011407832345583</v>
      </c>
      <c r="FX111" s="36">
        <f t="shared" si="173"/>
        <v>-8.081665619482294</v>
      </c>
      <c r="FY111" s="36">
        <f t="shared" si="173"/>
        <v>2.9575129609594342</v>
      </c>
      <c r="FZ111" s="36">
        <f t="shared" si="173"/>
        <v>20.767375696428388</v>
      </c>
      <c r="GA111" s="36">
        <f t="shared" si="173"/>
        <v>-11.477476633293861</v>
      </c>
      <c r="GB111" s="36">
        <f t="shared" si="173"/>
        <v>4.4843639398096968</v>
      </c>
      <c r="GC111" s="36">
        <f t="shared" si="173"/>
        <v>-1.0671869141546892</v>
      </c>
      <c r="GD111" s="36">
        <f t="shared" si="173"/>
        <v>-0.31969618132600885</v>
      </c>
      <c r="GE111" s="36">
        <f t="shared" si="173"/>
        <v>9.9458221087969036</v>
      </c>
      <c r="GF111" s="36">
        <f t="shared" si="173"/>
        <v>-1.9646653591940293</v>
      </c>
      <c r="GG111" s="36"/>
      <c r="GH111" s="36">
        <f t="shared" si="173"/>
        <v>-5.4711529696168668</v>
      </c>
      <c r="GI111" s="36">
        <f t="shared" si="173"/>
        <v>-8.9825274192080826</v>
      </c>
      <c r="GJ111" s="36">
        <f t="shared" si="173"/>
        <v>-2.7584067080514529</v>
      </c>
      <c r="GK111" s="36">
        <f t="shared" si="173"/>
        <v>-3.7649225089484162</v>
      </c>
      <c r="GL111" s="36">
        <f t="shared" si="173"/>
        <v>1.3407338622285749</v>
      </c>
      <c r="GM111" s="36">
        <f t="shared" si="173"/>
        <v>-1.5176253296556439</v>
      </c>
      <c r="GN111" s="36">
        <f t="shared" si="173"/>
        <v>-1.0110352012746233</v>
      </c>
      <c r="GO111" s="36">
        <f t="shared" si="173"/>
        <v>-1.4696864312080038</v>
      </c>
      <c r="GP111" s="36">
        <f t="shared" si="173"/>
        <v>-0.84734058796684053</v>
      </c>
      <c r="GQ111" s="36">
        <f t="shared" si="173"/>
        <v>9.1342498724580707</v>
      </c>
      <c r="GR111" s="36">
        <f t="shared" si="173"/>
        <v>6.0767459848643313</v>
      </c>
      <c r="GS111" s="36">
        <f t="shared" si="173"/>
        <v>-2.299647220013469</v>
      </c>
      <c r="GT111" s="36">
        <f t="shared" si="173"/>
        <v>-5.5033516924654009</v>
      </c>
      <c r="GU111" s="36">
        <f t="shared" si="173"/>
        <v>2.9803222706412527</v>
      </c>
      <c r="GV111" s="36">
        <f t="shared" si="173"/>
        <v>-0.28977397383083314</v>
      </c>
      <c r="GW111" s="36"/>
      <c r="GX111" s="36">
        <f t="shared" si="173"/>
        <v>13.210326543374435</v>
      </c>
      <c r="GY111" s="36">
        <f t="shared" si="173"/>
        <v>1.9333858833756921</v>
      </c>
      <c r="GZ111" s="36">
        <f t="shared" si="173"/>
        <v>1.3938801247107335E-2</v>
      </c>
      <c r="HA111" s="36">
        <f t="shared" si="173"/>
        <v>0.96330806051696527</v>
      </c>
      <c r="HB111" s="36">
        <f t="shared" si="173"/>
        <v>-3.5257491796038209</v>
      </c>
      <c r="HC111" s="36">
        <f t="shared" si="173"/>
        <v>-2.3228565018167444</v>
      </c>
      <c r="HD111" s="36">
        <f t="shared" si="173"/>
        <v>-1.8761037680263399</v>
      </c>
      <c r="HE111" s="36">
        <f t="shared" si="173"/>
        <v>-2.316767231878373</v>
      </c>
      <c r="HF111" s="36">
        <f t="shared" si="173"/>
        <v>-3.2207280956740334</v>
      </c>
      <c r="HG111" s="36">
        <f t="shared" si="173"/>
        <v>-2.9506424997962881</v>
      </c>
      <c r="HH111" s="36">
        <f t="shared" si="173"/>
        <v>-3.4420812735178288</v>
      </c>
      <c r="HI111" s="36">
        <f t="shared" si="173"/>
        <v>0.29816798277599332</v>
      </c>
      <c r="HL111" s="36">
        <f t="shared" ref="HL111:HQ111" si="179">+HL22-HL67</f>
        <v>0.86002689885756212</v>
      </c>
      <c r="HM111" s="36">
        <f t="shared" si="179"/>
        <v>0</v>
      </c>
      <c r="HN111" s="36">
        <f t="shared" si="179"/>
        <v>21.339634257432408</v>
      </c>
      <c r="HO111" s="36">
        <f t="shared" si="179"/>
        <v>-2181.9372820969293</v>
      </c>
      <c r="HP111" s="36">
        <f t="shared" si="179"/>
        <v>-7.1504416107310362</v>
      </c>
      <c r="HQ111" s="36">
        <f t="shared" si="179"/>
        <v>-2.3890742262224194</v>
      </c>
    </row>
    <row r="112" spans="1:225" outlineLevel="2">
      <c r="A112">
        <v>1996</v>
      </c>
      <c r="B112" s="16">
        <f t="shared" si="154"/>
        <v>0.73541945584488744</v>
      </c>
      <c r="C112" s="16"/>
      <c r="D112" s="16">
        <f t="shared" si="177"/>
        <v>4.797873507584427E-2</v>
      </c>
      <c r="E112" s="16"/>
      <c r="F112" s="16">
        <f t="shared" si="177"/>
        <v>0.71474230538203187</v>
      </c>
      <c r="G112" s="16">
        <f t="shared" si="177"/>
        <v>-0.6545705252150853</v>
      </c>
      <c r="H112" s="16"/>
      <c r="I112" s="16">
        <f t="shared" si="177"/>
        <v>-0.40001565947862616</v>
      </c>
      <c r="J112" s="16">
        <f t="shared" si="177"/>
        <v>-0.13054772114446678</v>
      </c>
      <c r="K112" s="16">
        <f t="shared" si="177"/>
        <v>-2.079165682720582</v>
      </c>
      <c r="L112" s="16">
        <f t="shared" si="177"/>
        <v>-1.9388523707167273</v>
      </c>
      <c r="M112" s="16"/>
      <c r="N112" s="16">
        <f t="shared" si="177"/>
        <v>2.0792364059886665</v>
      </c>
      <c r="O112" s="16"/>
      <c r="P112" s="16">
        <f t="shared" si="177"/>
        <v>-0.74826828327484662</v>
      </c>
      <c r="Q112" s="16">
        <f t="shared" si="177"/>
        <v>0.54250839544332763</v>
      </c>
      <c r="R112" s="16">
        <f t="shared" si="177"/>
        <v>-0.89890748059261938</v>
      </c>
      <c r="S112" s="16">
        <f t="shared" si="177"/>
        <v>-1.7198260354533019</v>
      </c>
      <c r="T112" s="16">
        <f t="shared" si="177"/>
        <v>1.3824599593598705</v>
      </c>
      <c r="U112" s="16">
        <f t="shared" si="177"/>
        <v>3.092967818718833</v>
      </c>
      <c r="V112" s="16">
        <f t="shared" si="177"/>
        <v>-1.1803731936953703</v>
      </c>
      <c r="W112" s="16">
        <f t="shared" si="177"/>
        <v>-1.0958789335448174</v>
      </c>
      <c r="X112" s="16">
        <f t="shared" si="177"/>
        <v>-0.55002551588364668</v>
      </c>
      <c r="Y112" s="16">
        <f t="shared" si="177"/>
        <v>-8.5635064526783822E-2</v>
      </c>
      <c r="Z112" s="16">
        <f t="shared" si="177"/>
        <v>0.22179871699282572</v>
      </c>
      <c r="AA112" s="16">
        <f t="shared" si="177"/>
        <v>-0.20257665503752875</v>
      </c>
      <c r="AB112" s="16">
        <f t="shared" si="177"/>
        <v>-3.1181638958292837</v>
      </c>
      <c r="AC112" s="16">
        <f t="shared" si="177"/>
        <v>0.23932980282006966</v>
      </c>
      <c r="AD112" s="16">
        <f t="shared" si="177"/>
        <v>0.29674245606230087</v>
      </c>
      <c r="AE112" s="16">
        <f t="shared" si="177"/>
        <v>0.54723524622584918</v>
      </c>
      <c r="AF112" s="16"/>
      <c r="AG112" s="16">
        <f t="shared" si="177"/>
        <v>0.32238830199765545</v>
      </c>
      <c r="AH112" s="16">
        <f t="shared" si="177"/>
        <v>2.9935707784667542</v>
      </c>
      <c r="AI112" s="16">
        <f t="shared" si="177"/>
        <v>0.5293205761926103</v>
      </c>
      <c r="AJ112" s="16"/>
      <c r="AK112" s="16">
        <f t="shared" si="177"/>
        <v>0.73397748170325272</v>
      </c>
      <c r="AL112" s="16">
        <f t="shared" si="177"/>
        <v>2.1991435720106978</v>
      </c>
      <c r="AM112" s="16"/>
      <c r="AN112" s="16"/>
      <c r="AO112" s="16"/>
      <c r="AQ112" s="10">
        <f t="shared" si="158"/>
        <v>18</v>
      </c>
      <c r="AR112" s="19">
        <f t="shared" si="155"/>
        <v>3.8219365602605251</v>
      </c>
      <c r="AS112" s="19">
        <f t="shared" si="175"/>
        <v>-1.887659041500001</v>
      </c>
      <c r="AT112" s="19">
        <f t="shared" si="175"/>
        <v>-1.2198790477823422</v>
      </c>
      <c r="AU112" s="19" t="e">
        <f t="shared" si="175"/>
        <v>#N/A</v>
      </c>
      <c r="AV112" s="19">
        <f t="shared" si="175"/>
        <v>-2.4861414667373083</v>
      </c>
      <c r="AW112" s="19">
        <f t="shared" si="175"/>
        <v>2.7239056433555078</v>
      </c>
      <c r="AX112" s="19" t="e">
        <f t="shared" si="175"/>
        <v>#N/A</v>
      </c>
      <c r="AY112" s="19">
        <f t="shared" si="175"/>
        <v>2.6976784782783909</v>
      </c>
      <c r="AZ112" s="19">
        <f t="shared" si="175"/>
        <v>-4.3655028671696527</v>
      </c>
      <c r="BA112" s="19">
        <f t="shared" si="175"/>
        <v>6.5824877907138841</v>
      </c>
      <c r="BB112" s="19">
        <f t="shared" si="175"/>
        <v>7.756387893050146</v>
      </c>
      <c r="BC112" s="19">
        <f t="shared" si="175"/>
        <v>-2.5068846808367198</v>
      </c>
      <c r="BD112" s="19">
        <f t="shared" si="175"/>
        <v>-0.54175594629703028</v>
      </c>
      <c r="BE112" s="19">
        <f t="shared" si="175"/>
        <v>2.5587311278210905</v>
      </c>
      <c r="BF112" s="19">
        <f t="shared" si="175"/>
        <v>-3.0862920610452704</v>
      </c>
      <c r="BG112" s="19">
        <f t="shared" si="175"/>
        <v>-1.2554499573606677</v>
      </c>
      <c r="BH112" s="19">
        <f t="shared" si="175"/>
        <v>-4.5484534639128071</v>
      </c>
      <c r="BI112" s="19">
        <f t="shared" si="175"/>
        <v>0.15901616346968694</v>
      </c>
      <c r="BJ112" s="19">
        <f t="shared" si="175"/>
        <v>-1.7300657281186602</v>
      </c>
      <c r="BK112" s="19">
        <f t="shared" si="175"/>
        <v>2.6397214633185797</v>
      </c>
      <c r="BL112" s="19">
        <f t="shared" si="175"/>
        <v>15.204396286442318</v>
      </c>
      <c r="BM112" s="19">
        <f t="shared" si="175"/>
        <v>-5.6478222780131375</v>
      </c>
      <c r="BN112" s="19">
        <f t="shared" si="175"/>
        <v>2.3989303047858357</v>
      </c>
      <c r="BO112" s="19">
        <f t="shared" si="175"/>
        <v>0</v>
      </c>
      <c r="BP112" s="19">
        <f t="shared" si="175"/>
        <v>-4.5474705695988007</v>
      </c>
      <c r="BQ112" s="19">
        <f t="shared" si="175"/>
        <v>2.479599078786265</v>
      </c>
      <c r="BR112" s="19">
        <f t="shared" si="175"/>
        <v>0.8481050541459183</v>
      </c>
      <c r="BS112" s="19">
        <f t="shared" si="175"/>
        <v>5.7146690124867519</v>
      </c>
      <c r="BT112" s="19">
        <f t="shared" si="175"/>
        <v>162.48101090113687</v>
      </c>
      <c r="BU112" s="19">
        <f t="shared" si="175"/>
        <v>-5.1224239550535913</v>
      </c>
      <c r="BV112" s="19">
        <f t="shared" si="175"/>
        <v>-3.9921107521041961</v>
      </c>
      <c r="BW112" s="19">
        <f t="shared" si="175"/>
        <v>2.1021395086037415</v>
      </c>
      <c r="BX112" s="19">
        <f t="shared" si="175"/>
        <v>-5.0587135158679075</v>
      </c>
      <c r="BY112" s="19">
        <f t="shared" si="175"/>
        <v>-3.6058850644321581</v>
      </c>
      <c r="BZ112" s="19">
        <f t="shared" si="175"/>
        <v>4.2164406823322622</v>
      </c>
      <c r="CA112" s="19">
        <f t="shared" si="175"/>
        <v>-3.5394066048904733</v>
      </c>
      <c r="CB112" s="19">
        <f t="shared" si="175"/>
        <v>-3.0862391360456343</v>
      </c>
      <c r="CC112" s="19">
        <f t="shared" si="175"/>
        <v>4.6905661798146241</v>
      </c>
      <c r="CD112" s="19" t="e">
        <f t="shared" si="175"/>
        <v>#N/A</v>
      </c>
      <c r="CE112" s="19">
        <f t="shared" si="175"/>
        <v>-0.40579975582393502</v>
      </c>
      <c r="EW112" s="36">
        <f t="shared" si="156"/>
        <v>5.5245122968845379</v>
      </c>
      <c r="EX112" s="36">
        <f t="shared" si="173"/>
        <v>3.8219365602605251</v>
      </c>
      <c r="EY112" s="36">
        <f t="shared" si="173"/>
        <v>-1.887659041500001</v>
      </c>
      <c r="EZ112" s="36">
        <f t="shared" si="173"/>
        <v>-1.2198790477823422</v>
      </c>
      <c r="FA112" s="36">
        <f t="shared" si="173"/>
        <v>-8.1751964777716637</v>
      </c>
      <c r="FB112" s="36">
        <f t="shared" si="173"/>
        <v>-2.4861414667373083</v>
      </c>
      <c r="FC112" s="36">
        <f t="shared" si="173"/>
        <v>2.7239056433555078</v>
      </c>
      <c r="FD112" s="36"/>
      <c r="FE112" s="36">
        <f t="shared" si="173"/>
        <v>2.6976784782783909</v>
      </c>
      <c r="FF112" s="36">
        <f t="shared" si="173"/>
        <v>-3.4556504443583975</v>
      </c>
      <c r="FG112" s="36">
        <f t="shared" si="173"/>
        <v>-4.3655028671696527</v>
      </c>
      <c r="FH112" s="36">
        <f t="shared" si="173"/>
        <v>6.5824877907138841</v>
      </c>
      <c r="FI112" s="36">
        <f t="shared" ref="EX112:HI116" si="180">+FI23-FI68</f>
        <v>7.756387893050146</v>
      </c>
      <c r="FJ112" s="36">
        <f t="shared" si="180"/>
        <v>-2.5068846808367198</v>
      </c>
      <c r="FK112" s="36">
        <f t="shared" si="180"/>
        <v>1.647952759258942</v>
      </c>
      <c r="FL112" s="36">
        <f t="shared" si="180"/>
        <v>5.3528738077227871</v>
      </c>
      <c r="FM112" s="36">
        <f t="shared" si="180"/>
        <v>-0.54175594629703028</v>
      </c>
      <c r="FN112" s="36">
        <f t="shared" si="180"/>
        <v>2.5587311278210905</v>
      </c>
      <c r="FO112" s="36">
        <f t="shared" si="180"/>
        <v>2.0394643533720398</v>
      </c>
      <c r="FP112" s="36">
        <f t="shared" si="180"/>
        <v>-3.4069162611584289</v>
      </c>
      <c r="FQ112" s="36">
        <f t="shared" si="180"/>
        <v>-6.3929062183224232</v>
      </c>
      <c r="FR112" s="36">
        <f t="shared" si="180"/>
        <v>-3.0862920610452704</v>
      </c>
      <c r="FS112" s="36">
        <f t="shared" si="180"/>
        <v>-1.2554499573606677</v>
      </c>
      <c r="FT112" s="36">
        <f t="shared" si="180"/>
        <v>-4.5484534639128071</v>
      </c>
      <c r="FU112" s="36">
        <f t="shared" si="180"/>
        <v>0.13115025323821783</v>
      </c>
      <c r="FV112" s="36">
        <f t="shared" si="180"/>
        <v>0.15901616346968694</v>
      </c>
      <c r="FW112" s="36">
        <f t="shared" si="180"/>
        <v>-4.7273467439710686</v>
      </c>
      <c r="FX112" s="36">
        <f t="shared" si="180"/>
        <v>-6.6972631320972198</v>
      </c>
      <c r="FY112" s="36">
        <f t="shared" si="180"/>
        <v>6.9546710169328776</v>
      </c>
      <c r="FZ112" s="36">
        <f t="shared" si="180"/>
        <v>32.406330529906711</v>
      </c>
      <c r="GA112" s="36">
        <f t="shared" si="180"/>
        <v>-10.304627239793803</v>
      </c>
      <c r="GB112" s="36">
        <f t="shared" si="180"/>
        <v>6.553706833500712</v>
      </c>
      <c r="GC112" s="36">
        <f t="shared" si="180"/>
        <v>-1.7300657281186602</v>
      </c>
      <c r="GD112" s="36">
        <f t="shared" si="180"/>
        <v>2.6397214633185797</v>
      </c>
      <c r="GE112" s="36">
        <f t="shared" si="180"/>
        <v>15.204396286442318</v>
      </c>
      <c r="GF112" s="36">
        <f t="shared" si="180"/>
        <v>-5.6478222780131375</v>
      </c>
      <c r="GG112" s="36">
        <f t="shared" si="180"/>
        <v>2.3989303047858357</v>
      </c>
      <c r="GH112" s="36">
        <f t="shared" si="180"/>
        <v>-12.414327786595749</v>
      </c>
      <c r="GI112" s="36">
        <f t="shared" si="180"/>
        <v>-4.5474705695988007</v>
      </c>
      <c r="GJ112" s="36">
        <f t="shared" si="180"/>
        <v>-4.5389871353044953</v>
      </c>
      <c r="GK112" s="36">
        <f t="shared" si="180"/>
        <v>-3.6223087734655337</v>
      </c>
      <c r="GL112" s="36">
        <f t="shared" si="180"/>
        <v>2.479599078786265</v>
      </c>
      <c r="GM112" s="36">
        <f t="shared" si="180"/>
        <v>1.18155502501196</v>
      </c>
      <c r="GN112" s="36">
        <f t="shared" si="180"/>
        <v>-1.5351315323599266</v>
      </c>
      <c r="GO112" s="36">
        <f t="shared" si="180"/>
        <v>0.8481050541459183</v>
      </c>
      <c r="GP112" s="36">
        <f t="shared" si="180"/>
        <v>3.3154993785529712</v>
      </c>
      <c r="GQ112" s="36">
        <f t="shared" si="180"/>
        <v>8.0114052974973902</v>
      </c>
      <c r="GR112" s="36">
        <f t="shared" si="180"/>
        <v>5.7146690124867519</v>
      </c>
      <c r="GS112" s="36">
        <f t="shared" si="180"/>
        <v>-3.4812015000227348E-3</v>
      </c>
      <c r="GT112" s="36">
        <f t="shared" si="180"/>
        <v>-5.1224239550535913</v>
      </c>
      <c r="GU112" s="36">
        <f t="shared" si="180"/>
        <v>7.2545618378408534</v>
      </c>
      <c r="GV112" s="36">
        <f t="shared" si="180"/>
        <v>-3.9921107521041961</v>
      </c>
      <c r="GW112" s="36"/>
      <c r="GX112" s="36">
        <f t="shared" si="180"/>
        <v>17.56901835213057</v>
      </c>
      <c r="GY112" s="36">
        <f t="shared" si="180"/>
        <v>4.4107682737614198</v>
      </c>
      <c r="GZ112" s="36">
        <f t="shared" si="180"/>
        <v>-1.1752163035327641</v>
      </c>
      <c r="HA112" s="36">
        <f t="shared" si="180"/>
        <v>2.1021395086037415</v>
      </c>
      <c r="HB112" s="36">
        <f t="shared" si="180"/>
        <v>-5.0587135158679075</v>
      </c>
      <c r="HC112" s="36">
        <f t="shared" si="180"/>
        <v>-3.6058850644321581</v>
      </c>
      <c r="HD112" s="36">
        <f t="shared" si="180"/>
        <v>-2.9901872630826034</v>
      </c>
      <c r="HE112" s="36">
        <f t="shared" si="180"/>
        <v>4.2164406823322622</v>
      </c>
      <c r="HF112" s="36">
        <f t="shared" si="180"/>
        <v>-7.8685915977080612</v>
      </c>
      <c r="HG112" s="36">
        <f t="shared" si="180"/>
        <v>-3.5394066048904733</v>
      </c>
      <c r="HH112" s="36">
        <f t="shared" si="180"/>
        <v>-3.0862391360456343</v>
      </c>
      <c r="HI112" s="36">
        <f t="shared" si="180"/>
        <v>4.6905661798146241</v>
      </c>
      <c r="HL112" s="36">
        <f t="shared" ref="HL112:HQ112" si="181">+HL23-HL68</f>
        <v>0.62817773194106508</v>
      </c>
      <c r="HM112" s="36">
        <f t="shared" si="181"/>
        <v>0</v>
      </c>
      <c r="HN112" s="36">
        <f t="shared" si="181"/>
        <v>162.48101090113687</v>
      </c>
      <c r="HO112" s="36">
        <f t="shared" si="181"/>
        <v>-3434.6579415206797</v>
      </c>
      <c r="HP112" s="36">
        <f t="shared" si="181"/>
        <v>13.015643441098746</v>
      </c>
      <c r="HQ112" s="36">
        <f t="shared" si="181"/>
        <v>-0.40579975582393502</v>
      </c>
    </row>
    <row r="113" spans="1:225" outlineLevel="2">
      <c r="A113">
        <v>1997</v>
      </c>
      <c r="B113" s="16">
        <f t="shared" si="154"/>
        <v>0.35566234632755922</v>
      </c>
      <c r="C113" s="16"/>
      <c r="D113" s="16">
        <f t="shared" si="177"/>
        <v>0.1237379451480507</v>
      </c>
      <c r="E113" s="16"/>
      <c r="F113" s="16">
        <f t="shared" si="177"/>
        <v>1.0351763465082229</v>
      </c>
      <c r="G113" s="16">
        <f t="shared" si="177"/>
        <v>-1.027836697631237</v>
      </c>
      <c r="H113" s="16"/>
      <c r="I113" s="16">
        <f t="shared" si="177"/>
        <v>0.15485867577814361</v>
      </c>
      <c r="J113" s="16">
        <f t="shared" si="177"/>
        <v>-4.8693475129791608E-2</v>
      </c>
      <c r="K113" s="16">
        <f t="shared" si="177"/>
        <v>-1.715030537208964</v>
      </c>
      <c r="L113" s="16">
        <f t="shared" si="177"/>
        <v>-2.9178388096437295</v>
      </c>
      <c r="M113" s="16"/>
      <c r="N113" s="16">
        <f t="shared" si="177"/>
        <v>-1.2220147130377157</v>
      </c>
      <c r="O113" s="16"/>
      <c r="P113" s="16">
        <f t="shared" si="177"/>
        <v>-0.90295848924523625</v>
      </c>
      <c r="Q113" s="16">
        <f t="shared" si="177"/>
        <v>0.97076854367679033</v>
      </c>
      <c r="R113" s="16">
        <f t="shared" si="177"/>
        <v>-0.83332130376251712</v>
      </c>
      <c r="S113" s="16">
        <f t="shared" si="177"/>
        <v>-1.8569070668984402</v>
      </c>
      <c r="T113" s="16">
        <f t="shared" si="177"/>
        <v>1.8144872665472747</v>
      </c>
      <c r="U113" s="16">
        <f t="shared" si="177"/>
        <v>4.3185632724928382</v>
      </c>
      <c r="V113" s="16">
        <f t="shared" si="177"/>
        <v>-0.56492014073610619</v>
      </c>
      <c r="W113" s="16">
        <f t="shared" si="177"/>
        <v>-0.82795024144080287</v>
      </c>
      <c r="X113" s="16">
        <f t="shared" si="177"/>
        <v>-0.44284893347566268</v>
      </c>
      <c r="Y113" s="16">
        <f t="shared" si="177"/>
        <v>-0.2300083856641173</v>
      </c>
      <c r="Z113" s="16">
        <f t="shared" si="177"/>
        <v>0.19437792878644089</v>
      </c>
      <c r="AA113" s="16">
        <f t="shared" si="177"/>
        <v>-0.29637527092653215</v>
      </c>
      <c r="AB113" s="16">
        <f t="shared" si="177"/>
        <v>-1.2001362595594145</v>
      </c>
      <c r="AC113" s="16">
        <f t="shared" si="177"/>
        <v>0.17842752254035332</v>
      </c>
      <c r="AD113" s="16">
        <f t="shared" si="177"/>
        <v>0.41646518159291901</v>
      </c>
      <c r="AE113" s="16">
        <f t="shared" si="177"/>
        <v>0.35487920390252015</v>
      </c>
      <c r="AF113" s="16"/>
      <c r="AG113" s="16">
        <f t="shared" si="177"/>
        <v>0.54685994903300639</v>
      </c>
      <c r="AH113" s="16">
        <f t="shared" si="177"/>
        <v>3.6778135960108287</v>
      </c>
      <c r="AI113" s="16">
        <f t="shared" si="177"/>
        <v>0.64631938556487256</v>
      </c>
      <c r="AJ113" s="16"/>
      <c r="AK113" s="16">
        <f t="shared" si="177"/>
        <v>0.7563902082485896</v>
      </c>
      <c r="AL113" s="16">
        <f t="shared" si="177"/>
        <v>1.7946596225024862</v>
      </c>
      <c r="AM113" s="16"/>
      <c r="AN113" s="16"/>
      <c r="AO113" s="16"/>
      <c r="AQ113" s="10">
        <f t="shared" si="158"/>
        <v>19</v>
      </c>
      <c r="AR113" s="19">
        <f t="shared" si="155"/>
        <v>11.008281567145914</v>
      </c>
      <c r="AS113" s="19">
        <f t="shared" si="175"/>
        <v>-0.55644071249020044</v>
      </c>
      <c r="AT113" s="19">
        <f t="shared" si="175"/>
        <v>-1.9473191828700749</v>
      </c>
      <c r="AU113" s="19" t="e">
        <f t="shared" si="175"/>
        <v>#N/A</v>
      </c>
      <c r="AV113" s="19">
        <f t="shared" si="175"/>
        <v>-0.67083348178456959</v>
      </c>
      <c r="AW113" s="19">
        <f t="shared" si="175"/>
        <v>4.5735399452548222</v>
      </c>
      <c r="AX113" s="19" t="e">
        <f t="shared" si="175"/>
        <v>#N/A</v>
      </c>
      <c r="AY113" s="19">
        <f t="shared" si="175"/>
        <v>3.9669492839489067</v>
      </c>
      <c r="AZ113" s="19">
        <f t="shared" si="175"/>
        <v>-2.9465467174765649</v>
      </c>
      <c r="BA113" s="19">
        <f t="shared" si="175"/>
        <v>10.866540314629788</v>
      </c>
      <c r="BB113" s="19">
        <f t="shared" si="175"/>
        <v>9.6188848225845049</v>
      </c>
      <c r="BC113" s="19">
        <f t="shared" si="175"/>
        <v>-1.288327678088649</v>
      </c>
      <c r="BD113" s="19">
        <f t="shared" si="175"/>
        <v>0.53398474396493611</v>
      </c>
      <c r="BE113" s="19">
        <f t="shared" si="175"/>
        <v>5.4460131882554492</v>
      </c>
      <c r="BF113" s="19">
        <f t="shared" si="175"/>
        <v>-3.1964555877596581</v>
      </c>
      <c r="BG113" s="19">
        <f t="shared" si="175"/>
        <v>-1.1320266560261132</v>
      </c>
      <c r="BH113" s="19">
        <f t="shared" si="175"/>
        <v>-3.4809297969116528</v>
      </c>
      <c r="BI113" s="19">
        <f t="shared" si="175"/>
        <v>2.3480879945934134</v>
      </c>
      <c r="BJ113" s="19">
        <f t="shared" si="175"/>
        <v>-1.6417106091556377</v>
      </c>
      <c r="BK113" s="19">
        <f t="shared" si="175"/>
        <v>2.3247675150549298</v>
      </c>
      <c r="BL113" s="19">
        <f t="shared" si="175"/>
        <v>15.193357633952871</v>
      </c>
      <c r="BM113" s="19">
        <f t="shared" si="175"/>
        <v>-3.2494443326180544</v>
      </c>
      <c r="BN113" s="19">
        <f t="shared" si="175"/>
        <v>3.2940201770849313</v>
      </c>
      <c r="BO113" s="19">
        <f t="shared" si="175"/>
        <v>0</v>
      </c>
      <c r="BP113" s="19">
        <f t="shared" si="175"/>
        <v>0.46809009329197693</v>
      </c>
      <c r="BQ113" s="19">
        <f t="shared" si="175"/>
        <v>1.1813381583156968</v>
      </c>
      <c r="BR113" s="19">
        <f t="shared" si="175"/>
        <v>3.9629314044035482</v>
      </c>
      <c r="BS113" s="19">
        <f t="shared" si="175"/>
        <v>9.5377001478325241</v>
      </c>
      <c r="BT113" s="19">
        <f t="shared" si="175"/>
        <v>269.19553538187392</v>
      </c>
      <c r="BU113" s="19">
        <f t="shared" si="175"/>
        <v>-3.0450293626457494</v>
      </c>
      <c r="BV113" s="19">
        <f t="shared" si="175"/>
        <v>-4.1214891505526197</v>
      </c>
      <c r="BW113" s="19">
        <f t="shared" si="175"/>
        <v>1.4778809968278637</v>
      </c>
      <c r="BX113" s="19">
        <f t="shared" si="175"/>
        <v>-4.7648759650791419</v>
      </c>
      <c r="BY113" s="19">
        <f t="shared" si="175"/>
        <v>-3.2232602309472895</v>
      </c>
      <c r="BZ113" s="19">
        <f t="shared" si="175"/>
        <v>12.645922495198732</v>
      </c>
      <c r="CA113" s="19">
        <f t="shared" si="175"/>
        <v>-0.61866078442801609</v>
      </c>
      <c r="CB113" s="19">
        <f t="shared" si="175"/>
        <v>-1.6162213123959646</v>
      </c>
      <c r="CC113" s="19">
        <f t="shared" si="175"/>
        <v>10.027109632047399</v>
      </c>
      <c r="CD113" s="19" t="e">
        <f t="shared" si="175"/>
        <v>#N/A</v>
      </c>
      <c r="CE113" s="19">
        <f t="shared" si="175"/>
        <v>0.38644593258905502</v>
      </c>
      <c r="EW113" s="36">
        <f t="shared" si="156"/>
        <v>-10.422135462885251</v>
      </c>
      <c r="EX113" s="36">
        <f t="shared" si="180"/>
        <v>11.008281567145914</v>
      </c>
      <c r="EY113" s="36">
        <f t="shared" si="180"/>
        <v>-0.55644071249020044</v>
      </c>
      <c r="EZ113" s="36">
        <f t="shared" si="180"/>
        <v>-1.9473191828700749</v>
      </c>
      <c r="FA113" s="36">
        <f t="shared" si="180"/>
        <v>-3.0604886650453267</v>
      </c>
      <c r="FB113" s="36">
        <f t="shared" si="180"/>
        <v>-0.67083348178456959</v>
      </c>
      <c r="FC113" s="36">
        <f t="shared" si="180"/>
        <v>4.5735399452548222</v>
      </c>
      <c r="FD113" s="36">
        <f t="shared" si="180"/>
        <v>-6.3237321501544557</v>
      </c>
      <c r="FE113" s="36">
        <f t="shared" si="180"/>
        <v>3.9669492839489067</v>
      </c>
      <c r="FF113" s="36">
        <f t="shared" si="180"/>
        <v>-10.648622736221071</v>
      </c>
      <c r="FG113" s="36">
        <f t="shared" si="180"/>
        <v>-2.9465467174765649</v>
      </c>
      <c r="FH113" s="36">
        <f t="shared" si="180"/>
        <v>10.866540314629788</v>
      </c>
      <c r="FI113" s="36">
        <f t="shared" si="180"/>
        <v>9.6188848225845049</v>
      </c>
      <c r="FJ113" s="36">
        <f t="shared" si="180"/>
        <v>-1.288327678088649</v>
      </c>
      <c r="FK113" s="36">
        <f t="shared" si="180"/>
        <v>4.2625111986871076</v>
      </c>
      <c r="FL113" s="36">
        <f t="shared" si="180"/>
        <v>1.9497005550107644</v>
      </c>
      <c r="FM113" s="36">
        <f t="shared" si="180"/>
        <v>0.53398474396493611</v>
      </c>
      <c r="FN113" s="36">
        <f t="shared" si="180"/>
        <v>5.4460131882554492</v>
      </c>
      <c r="FO113" s="36">
        <f t="shared" si="180"/>
        <v>2.483765134608916</v>
      </c>
      <c r="FP113" s="36">
        <f t="shared" si="180"/>
        <v>2.2829581202380353</v>
      </c>
      <c r="FQ113" s="36">
        <f t="shared" si="180"/>
        <v>-2.7255161452468712</v>
      </c>
      <c r="FR113" s="36">
        <f t="shared" si="180"/>
        <v>-3.1964555877596581</v>
      </c>
      <c r="FS113" s="36">
        <f t="shared" si="180"/>
        <v>-1.1320266560261132</v>
      </c>
      <c r="FT113" s="36">
        <f t="shared" si="180"/>
        <v>-3.4809297969116528</v>
      </c>
      <c r="FU113" s="36">
        <f t="shared" si="180"/>
        <v>0.70606897660394452</v>
      </c>
      <c r="FV113" s="36">
        <f t="shared" si="180"/>
        <v>2.3480879945934134</v>
      </c>
      <c r="FW113" s="36">
        <f t="shared" si="180"/>
        <v>-3.7672281685304796</v>
      </c>
      <c r="FX113" s="36">
        <f t="shared" si="180"/>
        <v>-4.0798448776334908</v>
      </c>
      <c r="FY113" s="36">
        <f t="shared" si="180"/>
        <v>2.8919085794804573</v>
      </c>
      <c r="FZ113" s="36">
        <f t="shared" si="180"/>
        <v>37.608257260373534</v>
      </c>
      <c r="GA113" s="36">
        <f t="shared" si="180"/>
        <v>-5.8528933476026168</v>
      </c>
      <c r="GB113" s="36">
        <f t="shared" si="180"/>
        <v>5.0056792130790484</v>
      </c>
      <c r="GC113" s="36">
        <f t="shared" si="180"/>
        <v>-1.6417106091556377</v>
      </c>
      <c r="GD113" s="36">
        <f t="shared" si="180"/>
        <v>2.3247675150549298</v>
      </c>
      <c r="GE113" s="36">
        <f t="shared" si="180"/>
        <v>15.193357633952871</v>
      </c>
      <c r="GF113" s="36">
        <f t="shared" si="180"/>
        <v>-3.2494443326180544</v>
      </c>
      <c r="GG113" s="36">
        <f t="shared" si="180"/>
        <v>3.2940201770849313</v>
      </c>
      <c r="GH113" s="36">
        <f t="shared" si="180"/>
        <v>-10.961900510700815</v>
      </c>
      <c r="GI113" s="36">
        <f t="shared" si="180"/>
        <v>0.46809009329197693</v>
      </c>
      <c r="GJ113" s="36">
        <f t="shared" si="180"/>
        <v>-1.8659375775630167</v>
      </c>
      <c r="GK113" s="36">
        <f t="shared" si="180"/>
        <v>-2.229714198049038</v>
      </c>
      <c r="GL113" s="36">
        <f t="shared" si="180"/>
        <v>1.1813381583156968</v>
      </c>
      <c r="GM113" s="36">
        <f t="shared" si="180"/>
        <v>1.3624431492594624</v>
      </c>
      <c r="GN113" s="36">
        <f t="shared" si="180"/>
        <v>-2.06859081911891</v>
      </c>
      <c r="GO113" s="36">
        <f t="shared" si="180"/>
        <v>3.9629314044035482</v>
      </c>
      <c r="GP113" s="36">
        <f t="shared" si="180"/>
        <v>6.4413990900703766</v>
      </c>
      <c r="GQ113" s="36">
        <f t="shared" si="180"/>
        <v>12.018508370184975</v>
      </c>
      <c r="GR113" s="36">
        <f t="shared" si="180"/>
        <v>9.5377001478325241</v>
      </c>
      <c r="GS113" s="36">
        <f t="shared" si="180"/>
        <v>3.2965701288297282</v>
      </c>
      <c r="GT113" s="36">
        <f t="shared" si="180"/>
        <v>-3.0450293626457494</v>
      </c>
      <c r="GU113" s="36">
        <f t="shared" si="180"/>
        <v>1.1414685854844464</v>
      </c>
      <c r="GV113" s="36">
        <f t="shared" si="180"/>
        <v>-4.1214891505526197</v>
      </c>
      <c r="GW113" s="36"/>
      <c r="GX113" s="36">
        <f t="shared" si="180"/>
        <v>26.555977901840379</v>
      </c>
      <c r="GY113" s="36">
        <f t="shared" si="180"/>
        <v>4.5275345545340429</v>
      </c>
      <c r="GZ113" s="36">
        <f t="shared" si="180"/>
        <v>-0.61285786118972396</v>
      </c>
      <c r="HA113" s="36">
        <f t="shared" si="180"/>
        <v>1.4778809968278637</v>
      </c>
      <c r="HB113" s="36">
        <f t="shared" si="180"/>
        <v>-4.7648759650791419</v>
      </c>
      <c r="HC113" s="36">
        <f t="shared" si="180"/>
        <v>-3.2232602309472895</v>
      </c>
      <c r="HD113" s="36">
        <f t="shared" si="180"/>
        <v>-2.1658967038120807</v>
      </c>
      <c r="HE113" s="36">
        <f t="shared" si="180"/>
        <v>12.645922495198732</v>
      </c>
      <c r="HF113" s="36">
        <f t="shared" si="180"/>
        <v>-8.3214831785728336</v>
      </c>
      <c r="HG113" s="36">
        <f t="shared" si="180"/>
        <v>-0.61866078442801609</v>
      </c>
      <c r="HH113" s="36">
        <f t="shared" si="180"/>
        <v>-1.6162213123959646</v>
      </c>
      <c r="HI113" s="36">
        <f t="shared" si="180"/>
        <v>10.027109632047399</v>
      </c>
      <c r="HL113" s="36">
        <f t="shared" ref="HL113:HQ113" si="182">+HL24-HL69</f>
        <v>1.3359197140391217</v>
      </c>
      <c r="HM113" s="36">
        <f t="shared" si="182"/>
        <v>0</v>
      </c>
      <c r="HN113" s="36">
        <f t="shared" si="182"/>
        <v>269.19553538187392</v>
      </c>
      <c r="HO113" s="36">
        <f t="shared" si="182"/>
        <v>-2934.5681964780379</v>
      </c>
      <c r="HP113" s="36">
        <f t="shared" si="182"/>
        <v>39.03144914532902</v>
      </c>
      <c r="HQ113" s="36">
        <f t="shared" si="182"/>
        <v>0.38644593258905502</v>
      </c>
    </row>
    <row r="114" spans="1:225" outlineLevel="2">
      <c r="A114">
        <v>1998</v>
      </c>
      <c r="B114" s="16">
        <f t="shared" si="154"/>
        <v>1.3561051333646397</v>
      </c>
      <c r="C114" s="16"/>
      <c r="D114" s="16">
        <f t="shared" si="177"/>
        <v>0.42967859772802797</v>
      </c>
      <c r="E114" s="16"/>
      <c r="F114" s="16">
        <f t="shared" si="177"/>
        <v>0.57175425631399435</v>
      </c>
      <c r="G114" s="16">
        <f t="shared" si="177"/>
        <v>1.0882846639847816</v>
      </c>
      <c r="H114" s="16"/>
      <c r="I114" s="16">
        <f t="shared" si="177"/>
        <v>0.16209246804684341</v>
      </c>
      <c r="J114" s="16">
        <f t="shared" si="177"/>
        <v>0.76353566495221514</v>
      </c>
      <c r="K114" s="16">
        <f t="shared" si="177"/>
        <v>-0.11676335515403125</v>
      </c>
      <c r="L114" s="16">
        <f t="shared" si="177"/>
        <v>0.87407191721191779</v>
      </c>
      <c r="M114" s="16"/>
      <c r="N114" s="16">
        <f t="shared" si="177"/>
        <v>-2.7461352675221846</v>
      </c>
      <c r="O114" s="16"/>
      <c r="P114" s="16">
        <f t="shared" si="177"/>
        <v>2.355751054735606</v>
      </c>
      <c r="Q114" s="16">
        <f t="shared" si="177"/>
        <v>1.3867884294656818</v>
      </c>
      <c r="R114" s="16">
        <f t="shared" si="177"/>
        <v>2.1023896023168938</v>
      </c>
      <c r="S114" s="16">
        <f t="shared" si="177"/>
        <v>-0.95531755047602829</v>
      </c>
      <c r="T114" s="16">
        <f t="shared" si="177"/>
        <v>-0.93877295273097872</v>
      </c>
      <c r="U114" s="16">
        <f t="shared" si="177"/>
        <v>1.3079838667420844</v>
      </c>
      <c r="V114" s="16">
        <f t="shared" si="177"/>
        <v>-0.6572137049598048</v>
      </c>
      <c r="W114" s="16">
        <f t="shared" si="177"/>
        <v>-0.1235492168888328</v>
      </c>
      <c r="X114" s="16">
        <f t="shared" si="177"/>
        <v>-6.1843825879250858E-3</v>
      </c>
      <c r="Y114" s="16">
        <f t="shared" si="177"/>
        <v>0.32965312382650325</v>
      </c>
      <c r="Z114" s="16">
        <f t="shared" si="177"/>
        <v>0.14959204046276753</v>
      </c>
      <c r="AA114" s="16">
        <f t="shared" si="177"/>
        <v>-1.0021888700244155</v>
      </c>
      <c r="AB114" s="16">
        <f t="shared" si="177"/>
        <v>0.9393184968641286</v>
      </c>
      <c r="AC114" s="16">
        <f t="shared" si="177"/>
        <v>0.32660078598014408</v>
      </c>
      <c r="AD114" s="16">
        <f t="shared" si="177"/>
        <v>0.39100586864758213</v>
      </c>
      <c r="AE114" s="16">
        <f t="shared" si="177"/>
        <v>0.30404425278323188</v>
      </c>
      <c r="AF114" s="16"/>
      <c r="AG114" s="16">
        <f t="shared" si="177"/>
        <v>1.2568308914559054</v>
      </c>
      <c r="AH114" s="16">
        <f t="shared" si="177"/>
        <v>-1.8659523507284277</v>
      </c>
      <c r="AI114" s="16">
        <f t="shared" si="177"/>
        <v>1.0934070391439974</v>
      </c>
      <c r="AJ114" s="16"/>
      <c r="AK114" s="16">
        <f t="shared" si="177"/>
        <v>0.68922681980983924</v>
      </c>
      <c r="AL114" s="16">
        <f t="shared" si="177"/>
        <v>1.7241566499003298</v>
      </c>
      <c r="AM114" s="16"/>
      <c r="AN114" s="16"/>
      <c r="AO114" s="16"/>
      <c r="AQ114" s="10">
        <f t="shared" si="158"/>
        <v>20</v>
      </c>
      <c r="AR114" s="19">
        <f t="shared" si="155"/>
        <v>13.552073191257705</v>
      </c>
      <c r="AS114" s="19">
        <f t="shared" si="175"/>
        <v>0.93918956637293149</v>
      </c>
      <c r="AT114" s="19">
        <f t="shared" si="175"/>
        <v>-0.56651264146140079</v>
      </c>
      <c r="AU114" s="19" t="e">
        <f t="shared" si="175"/>
        <v>#N/A</v>
      </c>
      <c r="AV114" s="19">
        <f t="shared" si="175"/>
        <v>-1.3195568185509785</v>
      </c>
      <c r="AW114" s="19">
        <f t="shared" si="175"/>
        <v>6.8429457412185855</v>
      </c>
      <c r="AX114" s="19" t="e">
        <f t="shared" si="175"/>
        <v>#N/A</v>
      </c>
      <c r="AY114" s="19">
        <f t="shared" si="175"/>
        <v>0.84461521222215197</v>
      </c>
      <c r="AZ114" s="19">
        <f t="shared" si="175"/>
        <v>-2.1211618148670084</v>
      </c>
      <c r="BA114" s="19">
        <f t="shared" si="175"/>
        <v>9.5382573799093393</v>
      </c>
      <c r="BB114" s="19">
        <f t="shared" si="175"/>
        <v>6.5273514192350319</v>
      </c>
      <c r="BC114" s="19">
        <f t="shared" si="175"/>
        <v>3.0813381873938397</v>
      </c>
      <c r="BD114" s="19">
        <f t="shared" si="175"/>
        <v>0.24458075929689471</v>
      </c>
      <c r="BE114" s="19">
        <f t="shared" si="175"/>
        <v>6.825986131494119</v>
      </c>
      <c r="BF114" s="19">
        <f t="shared" si="175"/>
        <v>-1.4941536491519685</v>
      </c>
      <c r="BG114" s="19">
        <f t="shared" si="175"/>
        <v>-0.53119479667336122</v>
      </c>
      <c r="BH114" s="19">
        <f t="shared" si="175"/>
        <v>-3.3062126357787633</v>
      </c>
      <c r="BI114" s="19">
        <f t="shared" si="175"/>
        <v>1.0842318191129436</v>
      </c>
      <c r="BJ114" s="19">
        <f t="shared" si="175"/>
        <v>-1.5313538870975947</v>
      </c>
      <c r="BK114" s="19">
        <f t="shared" si="175"/>
        <v>-1.6775529865994372</v>
      </c>
      <c r="BL114" s="19">
        <f t="shared" si="175"/>
        <v>-34.416468353664015</v>
      </c>
      <c r="BM114" s="19">
        <f t="shared" si="175"/>
        <v>-3.3290866605885014</v>
      </c>
      <c r="BN114" s="19">
        <f t="shared" si="175"/>
        <v>3.9514511063361653</v>
      </c>
      <c r="BO114" s="19">
        <f t="shared" si="175"/>
        <v>0</v>
      </c>
      <c r="BP114" s="19">
        <f t="shared" si="175"/>
        <v>3.6015459357511475</v>
      </c>
      <c r="BQ114" s="19">
        <f t="shared" si="175"/>
        <v>-3.433034948078614</v>
      </c>
      <c r="BR114" s="19">
        <f t="shared" si="175"/>
        <v>3.0706519349861878</v>
      </c>
      <c r="BS114" s="19">
        <f t="shared" si="175"/>
        <v>4.735656859285541</v>
      </c>
      <c r="BT114" s="19">
        <f t="shared" si="175"/>
        <v>7.6844027581219052</v>
      </c>
      <c r="BU114" s="19">
        <f t="shared" si="175"/>
        <v>0.17658148785392314</v>
      </c>
      <c r="BV114" s="19">
        <f t="shared" si="175"/>
        <v>-10.459951257619863</v>
      </c>
      <c r="BW114" s="19">
        <f t="shared" si="175"/>
        <v>-1.591406123409044</v>
      </c>
      <c r="BX114" s="19">
        <f t="shared" si="175"/>
        <v>-3.6796284967516044</v>
      </c>
      <c r="BY114" s="19">
        <f t="shared" si="175"/>
        <v>-1.3212995566442203</v>
      </c>
      <c r="BZ114" s="19">
        <f t="shared" si="175"/>
        <v>12.170140993471847</v>
      </c>
      <c r="CA114" s="19">
        <f t="shared" si="175"/>
        <v>-0.19775834759698796</v>
      </c>
      <c r="CB114" s="19">
        <f t="shared" si="175"/>
        <v>0.11134440139576895</v>
      </c>
      <c r="CC114" s="19">
        <f t="shared" si="175"/>
        <v>14.67241265339706</v>
      </c>
      <c r="CD114" s="19" t="e">
        <f t="shared" si="175"/>
        <v>#N/A</v>
      </c>
      <c r="CE114" s="19">
        <f t="shared" si="175"/>
        <v>-0.97299931663690131</v>
      </c>
      <c r="EW114" s="36">
        <f t="shared" si="156"/>
        <v>-7.3300880097861807</v>
      </c>
      <c r="EX114" s="36">
        <f t="shared" si="180"/>
        <v>13.552073191257705</v>
      </c>
      <c r="EY114" s="36">
        <f t="shared" si="180"/>
        <v>0.93918956637293149</v>
      </c>
      <c r="EZ114" s="36">
        <f t="shared" si="180"/>
        <v>-0.56651264146140079</v>
      </c>
      <c r="FA114" s="36">
        <f t="shared" si="180"/>
        <v>-0.35176782013037666</v>
      </c>
      <c r="FB114" s="36">
        <f t="shared" si="180"/>
        <v>-1.3195568185509785</v>
      </c>
      <c r="FC114" s="36">
        <f t="shared" si="180"/>
        <v>6.8429457412185855</v>
      </c>
      <c r="FD114" s="36">
        <f t="shared" si="180"/>
        <v>-0.19753783714251938</v>
      </c>
      <c r="FE114" s="36">
        <f t="shared" si="180"/>
        <v>0.84461521222215197</v>
      </c>
      <c r="FF114" s="36">
        <f t="shared" si="180"/>
        <v>-5.4891666934255312</v>
      </c>
      <c r="FG114" s="36">
        <f t="shared" si="180"/>
        <v>-2.1211618148670084</v>
      </c>
      <c r="FH114" s="36">
        <f t="shared" si="180"/>
        <v>9.5382573799093393</v>
      </c>
      <c r="FI114" s="36">
        <f t="shared" si="180"/>
        <v>6.5273514192350319</v>
      </c>
      <c r="FJ114" s="36">
        <f t="shared" si="180"/>
        <v>3.0813381873938397</v>
      </c>
      <c r="FK114" s="36">
        <f t="shared" si="180"/>
        <v>1.3814403304047858</v>
      </c>
      <c r="FL114" s="36">
        <f t="shared" si="180"/>
        <v>-1.3441521757784898</v>
      </c>
      <c r="FM114" s="36">
        <f t="shared" si="180"/>
        <v>0.24458075929689471</v>
      </c>
      <c r="FN114" s="36">
        <f t="shared" si="180"/>
        <v>6.825986131494119</v>
      </c>
      <c r="FO114" s="36">
        <f t="shared" si="180"/>
        <v>2.641405883272995</v>
      </c>
      <c r="FP114" s="36">
        <f t="shared" si="180"/>
        <v>-0.889358110598792</v>
      </c>
      <c r="FQ114" s="36">
        <f t="shared" si="180"/>
        <v>-0.23788256575321043</v>
      </c>
      <c r="FR114" s="36">
        <f t="shared" si="180"/>
        <v>-1.4941536491519685</v>
      </c>
      <c r="FS114" s="36">
        <f t="shared" si="180"/>
        <v>-0.53119479667336122</v>
      </c>
      <c r="FT114" s="36">
        <f t="shared" si="180"/>
        <v>-3.3062126357787633</v>
      </c>
      <c r="FU114" s="36">
        <f t="shared" si="180"/>
        <v>2.0788324716993429</v>
      </c>
      <c r="FV114" s="36">
        <f t="shared" si="180"/>
        <v>1.0842318191129436</v>
      </c>
      <c r="FW114" s="36">
        <f t="shared" si="180"/>
        <v>-2.5503713298625428</v>
      </c>
      <c r="FX114" s="36">
        <f t="shared" si="180"/>
        <v>0.70659358138019002</v>
      </c>
      <c r="FY114" s="36">
        <f t="shared" si="180"/>
        <v>3.2775169921198994</v>
      </c>
      <c r="FZ114" s="36">
        <f t="shared" si="180"/>
        <v>-10.520169764846514</v>
      </c>
      <c r="GA114" s="36">
        <f t="shared" si="180"/>
        <v>-4.020676523657869</v>
      </c>
      <c r="GB114" s="36">
        <f t="shared" si="180"/>
        <v>4.5304476858821943</v>
      </c>
      <c r="GC114" s="36">
        <f t="shared" si="180"/>
        <v>-1.5313538870975947</v>
      </c>
      <c r="GD114" s="36">
        <f t="shared" si="180"/>
        <v>-1.6775529865994372</v>
      </c>
      <c r="GE114" s="36">
        <f t="shared" si="180"/>
        <v>-34.416468353664015</v>
      </c>
      <c r="GF114" s="36">
        <f t="shared" si="180"/>
        <v>-3.3290866605885014</v>
      </c>
      <c r="GG114" s="36">
        <f t="shared" si="180"/>
        <v>3.9514511063361653</v>
      </c>
      <c r="GH114" s="36">
        <f t="shared" si="180"/>
        <v>-8.1866251396994869</v>
      </c>
      <c r="GI114" s="36">
        <f t="shared" si="180"/>
        <v>3.6015459357511475</v>
      </c>
      <c r="GJ114" s="36">
        <f t="shared" si="180"/>
        <v>-5.1600584830069636</v>
      </c>
      <c r="GK114" s="36">
        <f t="shared" si="180"/>
        <v>-9.1011413769876981E-2</v>
      </c>
      <c r="GL114" s="36">
        <f t="shared" si="180"/>
        <v>-3.433034948078614</v>
      </c>
      <c r="GM114" s="36">
        <f t="shared" si="180"/>
        <v>1.0894559189185173</v>
      </c>
      <c r="GN114" s="36">
        <f t="shared" si="180"/>
        <v>-0.77436249740686947</v>
      </c>
      <c r="GO114" s="36">
        <f t="shared" si="180"/>
        <v>3.0706519349861878</v>
      </c>
      <c r="GP114" s="36">
        <f t="shared" si="180"/>
        <v>11.266054610335999</v>
      </c>
      <c r="GQ114" s="36">
        <f t="shared" si="180"/>
        <v>9.3402704573145456</v>
      </c>
      <c r="GR114" s="36">
        <f t="shared" si="180"/>
        <v>4.735656859285541</v>
      </c>
      <c r="GS114" s="36">
        <f t="shared" si="180"/>
        <v>4.2687962503387666</v>
      </c>
      <c r="GT114" s="36">
        <f t="shared" si="180"/>
        <v>0.17658148785392314</v>
      </c>
      <c r="GU114" s="36">
        <f t="shared" si="180"/>
        <v>-4.1158362345470607</v>
      </c>
      <c r="GV114" s="36">
        <f t="shared" si="180"/>
        <v>-10.459951257619863</v>
      </c>
      <c r="GW114" s="36"/>
      <c r="GX114" s="36">
        <f t="shared" si="180"/>
        <v>-1.1714318724352779</v>
      </c>
      <c r="GY114" s="36">
        <f t="shared" si="180"/>
        <v>4.3724375493016936</v>
      </c>
      <c r="GZ114" s="36">
        <f t="shared" si="180"/>
        <v>-1.9104082754048193</v>
      </c>
      <c r="HA114" s="36">
        <f t="shared" si="180"/>
        <v>-1.591406123409044</v>
      </c>
      <c r="HB114" s="36">
        <f t="shared" si="180"/>
        <v>-3.6796284967516044</v>
      </c>
      <c r="HC114" s="36">
        <f t="shared" si="180"/>
        <v>-1.3212995566442203</v>
      </c>
      <c r="HD114" s="36">
        <f t="shared" si="180"/>
        <v>-0.43481688038679067</v>
      </c>
      <c r="HE114" s="36">
        <f t="shared" si="180"/>
        <v>12.170140993471847</v>
      </c>
      <c r="HF114" s="36">
        <f t="shared" si="180"/>
        <v>-8.9767442732566494</v>
      </c>
      <c r="HG114" s="36">
        <f t="shared" si="180"/>
        <v>-0.19775834759698796</v>
      </c>
      <c r="HH114" s="36">
        <f t="shared" si="180"/>
        <v>0.11134440139576895</v>
      </c>
      <c r="HI114" s="36">
        <f t="shared" si="180"/>
        <v>14.67241265339706</v>
      </c>
      <c r="HL114" s="36">
        <f t="shared" ref="HL114:HQ114" si="183">+HL25-HL70</f>
        <v>1.6752284680874752</v>
      </c>
      <c r="HM114" s="36">
        <f t="shared" si="183"/>
        <v>0</v>
      </c>
      <c r="HN114" s="36">
        <f t="shared" si="183"/>
        <v>7.6844027581219052</v>
      </c>
      <c r="HO114" s="36">
        <f t="shared" si="183"/>
        <v>-5907.1444241365898</v>
      </c>
      <c r="HP114" s="36">
        <f t="shared" si="183"/>
        <v>37.565151020593134</v>
      </c>
      <c r="HQ114" s="36">
        <f t="shared" si="183"/>
        <v>-0.97299931663690131</v>
      </c>
    </row>
    <row r="115" spans="1:225" outlineLevel="2">
      <c r="A115">
        <v>1999</v>
      </c>
      <c r="B115" s="16">
        <f t="shared" si="154"/>
        <v>1.0776075486537664</v>
      </c>
      <c r="C115" s="16"/>
      <c r="D115" s="16">
        <f t="shared" si="177"/>
        <v>0.45013283103225632</v>
      </c>
      <c r="E115" s="16"/>
      <c r="F115" s="16">
        <f t="shared" si="177"/>
        <v>0.91229074029555335</v>
      </c>
      <c r="G115" s="16">
        <f t="shared" si="177"/>
        <v>0.75244733492842641</v>
      </c>
      <c r="H115" s="16"/>
      <c r="I115" s="16">
        <f t="shared" si="177"/>
        <v>0.50514213761052673</v>
      </c>
      <c r="J115" s="16">
        <f t="shared" si="177"/>
        <v>0.96447435615056065</v>
      </c>
      <c r="K115" s="16">
        <f t="shared" si="177"/>
        <v>0.10404301725121812</v>
      </c>
      <c r="L115" s="16">
        <f t="shared" si="177"/>
        <v>-0.16205590286919502</v>
      </c>
      <c r="M115" s="16">
        <f t="shared" si="177"/>
        <v>-1.1348698101288059</v>
      </c>
      <c r="N115" s="16">
        <f t="shared" si="177"/>
        <v>-1.7311107098107144</v>
      </c>
      <c r="O115" s="16"/>
      <c r="P115" s="16">
        <f t="shared" si="177"/>
        <v>2.3065114193294889</v>
      </c>
      <c r="Q115" s="16">
        <f t="shared" si="177"/>
        <v>1.526285503849671</v>
      </c>
      <c r="R115" s="16">
        <f t="shared" si="177"/>
        <v>2.1782676849603995</v>
      </c>
      <c r="S115" s="16">
        <f t="shared" si="177"/>
        <v>-0.50750440209773373</v>
      </c>
      <c r="T115" s="16">
        <f t="shared" si="177"/>
        <v>-0.51788859463054848</v>
      </c>
      <c r="U115" s="16">
        <f t="shared" si="177"/>
        <v>-5.4030941610970658</v>
      </c>
      <c r="V115" s="16">
        <f t="shared" si="177"/>
        <v>-0.11754583319961753</v>
      </c>
      <c r="W115" s="16">
        <f t="shared" si="177"/>
        <v>9.2269704791497986E-2</v>
      </c>
      <c r="X115" s="16">
        <f t="shared" si="177"/>
        <v>0.16552043703374153</v>
      </c>
      <c r="Y115" s="16">
        <f t="shared" si="177"/>
        <v>0.18724110399595162</v>
      </c>
      <c r="Z115" s="16">
        <f t="shared" si="177"/>
        <v>1.8245480166829466</v>
      </c>
      <c r="AA115" s="16">
        <f t="shared" si="177"/>
        <v>-1.3004092235494404</v>
      </c>
      <c r="AB115" s="16">
        <f t="shared" si="177"/>
        <v>-0.5970064378146489</v>
      </c>
      <c r="AC115" s="16">
        <f t="shared" si="177"/>
        <v>0.2333181410629237</v>
      </c>
      <c r="AD115" s="16">
        <f t="shared" si="177"/>
        <v>-0.13987360256952641</v>
      </c>
      <c r="AE115" s="16">
        <f t="shared" si="177"/>
        <v>0.37094309982770213</v>
      </c>
      <c r="AF115" s="16"/>
      <c r="AG115" s="16">
        <f t="shared" si="177"/>
        <v>0.87281119522397432</v>
      </c>
      <c r="AH115" s="16">
        <f t="shared" si="177"/>
        <v>-4.5348604053343422</v>
      </c>
      <c r="AI115" s="16">
        <f t="shared" si="177"/>
        <v>0.90780754231613514</v>
      </c>
      <c r="AJ115" s="16"/>
      <c r="AK115" s="16">
        <f t="shared" si="177"/>
        <v>0.6377236461330007</v>
      </c>
      <c r="AL115" s="16">
        <f t="shared" si="177"/>
        <v>1.5882193918001377</v>
      </c>
      <c r="AM115" s="16"/>
      <c r="AN115" s="16"/>
      <c r="AO115" s="16"/>
      <c r="AQ115" s="10">
        <f t="shared" si="158"/>
        <v>21</v>
      </c>
      <c r="AR115" s="19">
        <f t="shared" si="155"/>
        <v>6.3612772563989779</v>
      </c>
      <c r="AS115" s="19">
        <f t="shared" si="175"/>
        <v>2.0622991666642463</v>
      </c>
      <c r="AT115" s="19">
        <f t="shared" si="175"/>
        <v>0.92870147572304518</v>
      </c>
      <c r="AU115" s="19" t="e">
        <f t="shared" si="175"/>
        <v>#N/A</v>
      </c>
      <c r="AV115" s="19">
        <f t="shared" si="175"/>
        <v>0.24199947841799485</v>
      </c>
      <c r="AW115" s="19">
        <f t="shared" si="175"/>
        <v>2.8874864807144149</v>
      </c>
      <c r="AX115" s="19" t="e">
        <f t="shared" si="175"/>
        <v>#N/A</v>
      </c>
      <c r="AY115" s="19">
        <f t="shared" si="175"/>
        <v>-2.3497334351352777</v>
      </c>
      <c r="AZ115" s="19">
        <f t="shared" si="175"/>
        <v>0.7174375985160566</v>
      </c>
      <c r="BA115" s="19">
        <f t="shared" si="175"/>
        <v>-2.5939906042071357</v>
      </c>
      <c r="BB115" s="19">
        <f t="shared" si="175"/>
        <v>-5.5290037453527816</v>
      </c>
      <c r="BC115" s="19">
        <f t="shared" si="175"/>
        <v>2.4666609067646164</v>
      </c>
      <c r="BD115" s="19">
        <f t="shared" si="175"/>
        <v>1.2187885148928217</v>
      </c>
      <c r="BE115" s="19">
        <f t="shared" si="175"/>
        <v>-4.6965384628080926</v>
      </c>
      <c r="BF115" s="19">
        <f t="shared" si="175"/>
        <v>-0.17206966630658371</v>
      </c>
      <c r="BG115" s="19">
        <f t="shared" si="175"/>
        <v>3.5588394379487909E-2</v>
      </c>
      <c r="BH115" s="19">
        <f t="shared" si="175"/>
        <v>-4.3209805538243984</v>
      </c>
      <c r="BI115" s="19">
        <f t="shared" si="175"/>
        <v>-6.6806365891308417</v>
      </c>
      <c r="BJ115" s="19">
        <f t="shared" si="175"/>
        <v>-1.5863107232860045</v>
      </c>
      <c r="BK115" s="19">
        <f t="shared" si="175"/>
        <v>-3.9036544664566293</v>
      </c>
      <c r="BL115" s="19">
        <f t="shared" si="175"/>
        <v>-13.200871488921905</v>
      </c>
      <c r="BM115" s="19">
        <f t="shared" si="175"/>
        <v>-7.7510241805820783</v>
      </c>
      <c r="BN115" s="19">
        <f t="shared" si="175"/>
        <v>-4.8975861816867621</v>
      </c>
      <c r="BO115" s="19">
        <f t="shared" si="175"/>
        <v>0</v>
      </c>
      <c r="BP115" s="19">
        <f t="shared" si="175"/>
        <v>3.4217901123247429</v>
      </c>
      <c r="BQ115" s="19">
        <f t="shared" si="175"/>
        <v>-1.9975639256840054</v>
      </c>
      <c r="BR115" s="19">
        <f t="shared" si="175"/>
        <v>1.386978895297176</v>
      </c>
      <c r="BS115" s="19">
        <f t="shared" si="175"/>
        <v>1.9471183521039279</v>
      </c>
      <c r="BT115" s="19">
        <f t="shared" si="175"/>
        <v>-21.236147265457475</v>
      </c>
      <c r="BU115" s="19">
        <f t="shared" si="175"/>
        <v>2.429654384466545</v>
      </c>
      <c r="BV115" s="19">
        <f t="shared" si="175"/>
        <v>-8.3444079413969376</v>
      </c>
      <c r="BW115" s="19">
        <f t="shared" si="175"/>
        <v>-2.6832039380304877</v>
      </c>
      <c r="BX115" s="19">
        <f t="shared" si="175"/>
        <v>-2.1125892645415547</v>
      </c>
      <c r="BY115" s="19">
        <f t="shared" si="175"/>
        <v>0.46249346604909647</v>
      </c>
      <c r="BZ115" s="19">
        <f t="shared" si="175"/>
        <v>-3.0612146741452477</v>
      </c>
      <c r="CA115" s="19">
        <f t="shared" si="175"/>
        <v>4.5857016591384081E-2</v>
      </c>
      <c r="CB115" s="19">
        <f t="shared" si="175"/>
        <v>2.7214599420317711</v>
      </c>
      <c r="CC115" s="19">
        <f t="shared" si="175"/>
        <v>10.139633547934949</v>
      </c>
      <c r="CD115" s="19" t="e">
        <f t="shared" si="175"/>
        <v>#N/A</v>
      </c>
      <c r="CE115" s="19">
        <f t="shared" si="175"/>
        <v>-0.55766211848111169</v>
      </c>
      <c r="EW115" s="36">
        <f t="shared" si="156"/>
        <v>-0.29040580418771356</v>
      </c>
      <c r="EX115" s="36">
        <f t="shared" si="180"/>
        <v>6.3612772563989779</v>
      </c>
      <c r="EY115" s="36">
        <f t="shared" si="180"/>
        <v>2.0622991666642463</v>
      </c>
      <c r="EZ115" s="36">
        <f t="shared" si="180"/>
        <v>0.92870147572304518</v>
      </c>
      <c r="FA115" s="36">
        <f t="shared" si="180"/>
        <v>-2.8149627594440716</v>
      </c>
      <c r="FB115" s="36">
        <f t="shared" si="180"/>
        <v>0.24199947841799485</v>
      </c>
      <c r="FC115" s="36">
        <f t="shared" si="180"/>
        <v>2.8874864807144149</v>
      </c>
      <c r="FD115" s="36">
        <f t="shared" si="180"/>
        <v>4.412898797370957</v>
      </c>
      <c r="FE115" s="36">
        <f t="shared" si="180"/>
        <v>-2.3497334351352777</v>
      </c>
      <c r="FF115" s="36">
        <f t="shared" si="180"/>
        <v>-9.8040810545844863</v>
      </c>
      <c r="FG115" s="36">
        <f t="shared" si="180"/>
        <v>0.7174375985160566</v>
      </c>
      <c r="FH115" s="36">
        <f t="shared" si="180"/>
        <v>-2.5939906042071357</v>
      </c>
      <c r="FI115" s="36">
        <f t="shared" si="180"/>
        <v>-5.5290037453527816</v>
      </c>
      <c r="FJ115" s="36">
        <f t="shared" si="180"/>
        <v>2.4666609067646164</v>
      </c>
      <c r="FK115" s="36">
        <f t="shared" si="180"/>
        <v>-5.0498510365284801</v>
      </c>
      <c r="FL115" s="36">
        <f t="shared" si="180"/>
        <v>-3.0374930545139023</v>
      </c>
      <c r="FM115" s="36">
        <f t="shared" si="180"/>
        <v>1.2187885148928217</v>
      </c>
      <c r="FN115" s="36">
        <f t="shared" si="180"/>
        <v>-4.6965384628080926</v>
      </c>
      <c r="FO115" s="36">
        <f t="shared" si="180"/>
        <v>2.443032077178259</v>
      </c>
      <c r="FP115" s="36">
        <f t="shared" si="180"/>
        <v>-10.033982801007198</v>
      </c>
      <c r="FQ115" s="36">
        <f t="shared" si="180"/>
        <v>0.74664944661387267</v>
      </c>
      <c r="FR115" s="36">
        <f t="shared" si="180"/>
        <v>-0.17206966630658371</v>
      </c>
      <c r="FS115" s="36">
        <f t="shared" si="180"/>
        <v>3.5588394379487909E-2</v>
      </c>
      <c r="FT115" s="36">
        <f t="shared" si="180"/>
        <v>-4.3209805538243984</v>
      </c>
      <c r="FU115" s="36">
        <f t="shared" si="180"/>
        <v>2.3048722602846681</v>
      </c>
      <c r="FV115" s="36">
        <f t="shared" si="180"/>
        <v>-6.6806365891308417</v>
      </c>
      <c r="FW115" s="36">
        <f t="shared" si="180"/>
        <v>-2.5956297920465659</v>
      </c>
      <c r="FX115" s="36">
        <f t="shared" si="180"/>
        <v>0.5231487832654409</v>
      </c>
      <c r="FY115" s="36">
        <f t="shared" si="180"/>
        <v>9.1793254594343807</v>
      </c>
      <c r="FZ115" s="36">
        <f t="shared" si="180"/>
        <v>-16.433537308552729</v>
      </c>
      <c r="GA115" s="36">
        <f t="shared" si="180"/>
        <v>2.8769887509010914</v>
      </c>
      <c r="GB115" s="36">
        <f t="shared" si="180"/>
        <v>3.1967560432640028</v>
      </c>
      <c r="GC115" s="36">
        <f t="shared" si="180"/>
        <v>-1.5863107232860045</v>
      </c>
      <c r="GD115" s="36">
        <f t="shared" si="180"/>
        <v>-3.9036544664566293</v>
      </c>
      <c r="GE115" s="36">
        <f t="shared" si="180"/>
        <v>-13.200871488921905</v>
      </c>
      <c r="GF115" s="36">
        <f t="shared" si="180"/>
        <v>-7.7510241805820783</v>
      </c>
      <c r="GG115" s="36">
        <f t="shared" si="180"/>
        <v>-4.8975861816867621</v>
      </c>
      <c r="GH115" s="36">
        <f t="shared" si="180"/>
        <v>-0.53462835683535559</v>
      </c>
      <c r="GI115" s="36">
        <f t="shared" si="180"/>
        <v>3.4217901123247429</v>
      </c>
      <c r="GJ115" s="36">
        <f t="shared" si="180"/>
        <v>-7.1000209018010096</v>
      </c>
      <c r="GK115" s="36">
        <f t="shared" si="180"/>
        <v>3.0318927022092907</v>
      </c>
      <c r="GL115" s="36">
        <f t="shared" si="180"/>
        <v>-1.9975639256840054</v>
      </c>
      <c r="GM115" s="36">
        <f t="shared" si="180"/>
        <v>4.4164484230940957</v>
      </c>
      <c r="GN115" s="36">
        <f t="shared" si="180"/>
        <v>1.3972125831732427</v>
      </c>
      <c r="GO115" s="36">
        <f t="shared" si="180"/>
        <v>1.386978895297176</v>
      </c>
      <c r="GP115" s="36">
        <f t="shared" si="180"/>
        <v>10.153948606245308</v>
      </c>
      <c r="GQ115" s="36">
        <f t="shared" si="180"/>
        <v>4.3800571339515386</v>
      </c>
      <c r="GR115" s="36">
        <f t="shared" si="180"/>
        <v>1.9471183521039279</v>
      </c>
      <c r="GS115" s="36">
        <f t="shared" si="180"/>
        <v>4.7494100513308126</v>
      </c>
      <c r="GT115" s="36">
        <f t="shared" si="180"/>
        <v>2.429654384466545</v>
      </c>
      <c r="GU115" s="36">
        <f t="shared" si="180"/>
        <v>-6.6468458076940635</v>
      </c>
      <c r="GV115" s="36">
        <f t="shared" si="180"/>
        <v>-8.3444079413969376</v>
      </c>
      <c r="GW115" s="36">
        <f t="shared" si="180"/>
        <v>-0.93585553304383495</v>
      </c>
      <c r="GX115" s="36">
        <f t="shared" si="180"/>
        <v>-0.72331563964007728</v>
      </c>
      <c r="GY115" s="36">
        <f t="shared" si="180"/>
        <v>-0.9813525706982773</v>
      </c>
      <c r="GZ115" s="36">
        <f t="shared" si="180"/>
        <v>-0.58580534105200854</v>
      </c>
      <c r="HA115" s="36">
        <f t="shared" si="180"/>
        <v>-2.6832039380304877</v>
      </c>
      <c r="HB115" s="36">
        <f t="shared" si="180"/>
        <v>-2.1125892645415547</v>
      </c>
      <c r="HC115" s="36">
        <f t="shared" si="180"/>
        <v>0.46249346604909647</v>
      </c>
      <c r="HD115" s="36">
        <f t="shared" si="180"/>
        <v>-0.5531426227915972</v>
      </c>
      <c r="HE115" s="36">
        <f t="shared" si="180"/>
        <v>-3.0612146741452477</v>
      </c>
      <c r="HF115" s="36">
        <f t="shared" si="180"/>
        <v>-9.6097558038408621</v>
      </c>
      <c r="HG115" s="36">
        <f t="shared" si="180"/>
        <v>4.5857016591384081E-2</v>
      </c>
      <c r="HH115" s="36">
        <f t="shared" si="180"/>
        <v>2.7214599420317711</v>
      </c>
      <c r="HI115" s="36">
        <f t="shared" si="180"/>
        <v>10.139633547934949</v>
      </c>
      <c r="HL115" s="36">
        <f t="shared" ref="HL115:HQ130" si="184">+HL26-HL71</f>
        <v>-1.1522795801185168</v>
      </c>
      <c r="HM115" s="36">
        <f t="shared" si="184"/>
        <v>0</v>
      </c>
      <c r="HN115" s="36">
        <f t="shared" si="184"/>
        <v>-21.236147265457475</v>
      </c>
      <c r="HO115" s="36">
        <f t="shared" si="184"/>
        <v>-4480.7173196991207</v>
      </c>
      <c r="HP115" s="36">
        <f t="shared" si="184"/>
        <v>-9.4493899059286832</v>
      </c>
      <c r="HQ115" s="36">
        <f t="shared" si="184"/>
        <v>-0.55766211848111169</v>
      </c>
    </row>
    <row r="116" spans="1:225" outlineLevel="2">
      <c r="A116">
        <v>2000</v>
      </c>
      <c r="B116" s="16">
        <f t="shared" si="154"/>
        <v>0.6042862450904174</v>
      </c>
      <c r="C116" s="16">
        <f t="shared" si="177"/>
        <v>0.57858230709171465</v>
      </c>
      <c r="D116" s="16">
        <f t="shared" si="177"/>
        <v>0.4680178196883773</v>
      </c>
      <c r="E116" s="16"/>
      <c r="F116" s="16">
        <f t="shared" si="177"/>
        <v>1.2842543513383973</v>
      </c>
      <c r="G116" s="16">
        <f t="shared" si="177"/>
        <v>0.45248923460850143</v>
      </c>
      <c r="H116" s="16"/>
      <c r="I116" s="16">
        <f t="shared" si="177"/>
        <v>0.47535576577814709</v>
      </c>
      <c r="J116" s="16">
        <f t="shared" si="177"/>
        <v>1.1332174942615154</v>
      </c>
      <c r="K116" s="16">
        <f t="shared" si="177"/>
        <v>0.27295064417825188</v>
      </c>
      <c r="L116" s="16">
        <f t="shared" si="177"/>
        <v>1.6574985937638225</v>
      </c>
      <c r="M116" s="16">
        <f t="shared" si="177"/>
        <v>0.32210485690682411</v>
      </c>
      <c r="N116" s="16">
        <f t="shared" si="177"/>
        <v>-1.2305545505061275</v>
      </c>
      <c r="O116" s="16"/>
      <c r="P116" s="16">
        <f t="shared" si="177"/>
        <v>1.6414576273370045</v>
      </c>
      <c r="Q116" s="16">
        <f t="shared" si="177"/>
        <v>1.0886337724449433</v>
      </c>
      <c r="R116" s="16">
        <f t="shared" si="177"/>
        <v>2.3126142826592044</v>
      </c>
      <c r="S116" s="16">
        <f t="shared" si="177"/>
        <v>7.1683189604005548E-2</v>
      </c>
      <c r="T116" s="16">
        <f t="shared" si="177"/>
        <v>-0.12413104502999772</v>
      </c>
      <c r="U116" s="16">
        <f t="shared" si="177"/>
        <v>-4.6360554689002811</v>
      </c>
      <c r="V116" s="16">
        <f t="shared" si="177"/>
        <v>0.37969524275704103</v>
      </c>
      <c r="W116" s="16">
        <f t="shared" si="177"/>
        <v>0.28414697880033657</v>
      </c>
      <c r="X116" s="16">
        <f t="shared" si="177"/>
        <v>0.39313886956449551</v>
      </c>
      <c r="Y116" s="16">
        <f t="shared" si="177"/>
        <v>4.6375504987700822E-2</v>
      </c>
      <c r="Z116" s="16">
        <f t="shared" si="177"/>
        <v>1.8548569017034922</v>
      </c>
      <c r="AA116" s="16">
        <f t="shared" si="177"/>
        <v>1.579651792941771</v>
      </c>
      <c r="AB116" s="16">
        <f t="shared" si="177"/>
        <v>5.2057381071727633</v>
      </c>
      <c r="AC116" s="16">
        <f t="shared" si="177"/>
        <v>-1.3768909666389071</v>
      </c>
      <c r="AD116" s="16">
        <f t="shared" si="177"/>
        <v>-0.67303138351873315</v>
      </c>
      <c r="AE116" s="16">
        <f t="shared" si="177"/>
        <v>-3.66328657029662E-2</v>
      </c>
      <c r="AF116" s="16"/>
      <c r="AG116" s="16">
        <f t="shared" si="177"/>
        <v>1.2899061418284781</v>
      </c>
      <c r="AH116" s="16">
        <f t="shared" si="177"/>
        <v>-0.54569957008287417</v>
      </c>
      <c r="AI116" s="16">
        <f t="shared" si="177"/>
        <v>0.69466399027992054</v>
      </c>
      <c r="AJ116" s="16"/>
      <c r="AK116" s="16">
        <f t="shared" si="177"/>
        <v>0.38270973184456381</v>
      </c>
      <c r="AL116" s="16">
        <f t="shared" si="177"/>
        <v>1.5964606459800947</v>
      </c>
      <c r="AM116" s="16"/>
      <c r="AN116" s="16"/>
      <c r="AO116" s="16"/>
      <c r="AQ116" s="10">
        <f t="shared" si="158"/>
        <v>22</v>
      </c>
      <c r="AR116" s="19">
        <f t="shared" si="155"/>
        <v>2.8285763253844038</v>
      </c>
      <c r="AS116" s="19">
        <f t="shared" ref="AS116:CE122" si="185">+HLOOKUP(AS$5,$EW$95:$HQ$136,$AQ116,0)</f>
        <v>1.0375550084831389</v>
      </c>
      <c r="AT116" s="19">
        <f t="shared" si="185"/>
        <v>2.3524152167971408</v>
      </c>
      <c r="AU116" s="19" t="e">
        <f t="shared" si="185"/>
        <v>#N/A</v>
      </c>
      <c r="AV116" s="19">
        <f t="shared" si="185"/>
        <v>2.1983662590172059</v>
      </c>
      <c r="AW116" s="19">
        <f t="shared" si="185"/>
        <v>1.8046450398990714</v>
      </c>
      <c r="AX116" s="19" t="e">
        <f t="shared" si="185"/>
        <v>#N/A</v>
      </c>
      <c r="AY116" s="19">
        <f t="shared" si="185"/>
        <v>-0.24181595900543584</v>
      </c>
      <c r="AZ116" s="19">
        <f t="shared" si="185"/>
        <v>3.9312160211761125</v>
      </c>
      <c r="BA116" s="19">
        <f t="shared" si="185"/>
        <v>-1.4218533146976426</v>
      </c>
      <c r="BB116" s="19">
        <f t="shared" si="185"/>
        <v>-5.0030057480220478</v>
      </c>
      <c r="BC116" s="19">
        <f t="shared" si="185"/>
        <v>1.1491002814191518</v>
      </c>
      <c r="BD116" s="19">
        <f t="shared" si="185"/>
        <v>3.7187500307000789</v>
      </c>
      <c r="BE116" s="19">
        <f t="shared" si="185"/>
        <v>-7.4844419877974531</v>
      </c>
      <c r="BF116" s="19">
        <f t="shared" si="185"/>
        <v>2.543959328675129</v>
      </c>
      <c r="BG116" s="19">
        <f t="shared" si="185"/>
        <v>2.2616285513720129</v>
      </c>
      <c r="BH116" s="19">
        <f t="shared" si="185"/>
        <v>-4.2500076895649102</v>
      </c>
      <c r="BI116" s="19">
        <f t="shared" si="185"/>
        <v>-1.5284554131609696</v>
      </c>
      <c r="BJ116" s="19">
        <f t="shared" si="185"/>
        <v>1.5525067168229043</v>
      </c>
      <c r="BK116" s="19">
        <f t="shared" si="185"/>
        <v>-0.74037955530079103</v>
      </c>
      <c r="BL116" s="19">
        <f t="shared" si="185"/>
        <v>1.3771272256593647</v>
      </c>
      <c r="BM116" s="19">
        <f t="shared" si="185"/>
        <v>-9.0740116531705439</v>
      </c>
      <c r="BN116" s="19">
        <f t="shared" si="185"/>
        <v>-8.342406330011201</v>
      </c>
      <c r="BO116" s="19">
        <f t="shared" si="185"/>
        <v>0.23901997791323559</v>
      </c>
      <c r="BP116" s="19">
        <f t="shared" si="185"/>
        <v>7.0493823151972776</v>
      </c>
      <c r="BQ116" s="19">
        <f t="shared" si="185"/>
        <v>-0.91688361215366854</v>
      </c>
      <c r="BR116" s="19">
        <f t="shared" si="185"/>
        <v>2.1142787550396349</v>
      </c>
      <c r="BS116" s="19">
        <f t="shared" si="185"/>
        <v>0.21724296638606688</v>
      </c>
      <c r="BT116" s="19">
        <f t="shared" si="185"/>
        <v>5.0592809882127767</v>
      </c>
      <c r="BU116" s="19">
        <f t="shared" si="185"/>
        <v>5.1751692926432895</v>
      </c>
      <c r="BV116" s="19">
        <f t="shared" si="185"/>
        <v>-3.7226634949445696</v>
      </c>
      <c r="BW116" s="19">
        <f t="shared" si="185"/>
        <v>-1.8540439891937979</v>
      </c>
      <c r="BX116" s="19">
        <f t="shared" si="185"/>
        <v>0.19622792319827909</v>
      </c>
      <c r="BY116" s="19">
        <f t="shared" si="185"/>
        <v>3.1225215674221829</v>
      </c>
      <c r="BZ116" s="19">
        <f t="shared" si="185"/>
        <v>4.0464029242948243</v>
      </c>
      <c r="CA116" s="19">
        <f t="shared" si="185"/>
        <v>1.5593310294164837</v>
      </c>
      <c r="CB116" s="19">
        <f t="shared" si="185"/>
        <v>4.4851502173707161</v>
      </c>
      <c r="CC116" s="19">
        <f t="shared" si="185"/>
        <v>5.8787904136900124</v>
      </c>
      <c r="CD116" s="19" t="e">
        <f t="shared" si="185"/>
        <v>#N/A</v>
      </c>
      <c r="CE116" s="19">
        <f t="shared" si="185"/>
        <v>-0.85233909475654457</v>
      </c>
      <c r="EW116" s="36">
        <f t="shared" si="156"/>
        <v>0.64790435833401716</v>
      </c>
      <c r="EX116" s="36">
        <f t="shared" si="180"/>
        <v>2.8285763253844038</v>
      </c>
      <c r="EY116" s="36">
        <f t="shared" si="180"/>
        <v>1.0375550084831389</v>
      </c>
      <c r="EZ116" s="36">
        <f t="shared" si="180"/>
        <v>2.3524152167971408</v>
      </c>
      <c r="FA116" s="36">
        <f t="shared" si="180"/>
        <v>-3.6725211913338995</v>
      </c>
      <c r="FB116" s="36">
        <f t="shared" si="180"/>
        <v>2.1983662590172059</v>
      </c>
      <c r="FC116" s="36">
        <f t="shared" si="180"/>
        <v>1.8046450398990714</v>
      </c>
      <c r="FD116" s="36">
        <f t="shared" si="180"/>
        <v>2.5158772553589586</v>
      </c>
      <c r="FE116" s="36">
        <f t="shared" si="180"/>
        <v>-0.24181595900543584</v>
      </c>
      <c r="FF116" s="36">
        <f t="shared" si="180"/>
        <v>-6.6266092326650607</v>
      </c>
      <c r="FG116" s="36">
        <f t="shared" si="180"/>
        <v>3.9312160211761125</v>
      </c>
      <c r="FH116" s="36">
        <f t="shared" ref="EX116:HI120" si="186">+FH27-FH72</f>
        <v>-1.4218533146976426</v>
      </c>
      <c r="FI116" s="36">
        <f t="shared" si="186"/>
        <v>-5.0030057480220478</v>
      </c>
      <c r="FJ116" s="36">
        <f t="shared" si="186"/>
        <v>1.1491002814191518</v>
      </c>
      <c r="FK116" s="36">
        <f t="shared" si="186"/>
        <v>-5.4516170325370581</v>
      </c>
      <c r="FL116" s="36">
        <f t="shared" si="186"/>
        <v>-2.2679326487829314</v>
      </c>
      <c r="FM116" s="36">
        <f t="shared" si="186"/>
        <v>3.7187500307000789</v>
      </c>
      <c r="FN116" s="36">
        <f t="shared" si="186"/>
        <v>-7.4844419877974531</v>
      </c>
      <c r="FO116" s="36">
        <f t="shared" si="186"/>
        <v>1.060465415520838</v>
      </c>
      <c r="FP116" s="36">
        <f t="shared" si="186"/>
        <v>-6.1479630505107536</v>
      </c>
      <c r="FQ116" s="36">
        <f t="shared" si="186"/>
        <v>4.1719006576919071</v>
      </c>
      <c r="FR116" s="36">
        <f t="shared" si="186"/>
        <v>2.543959328675129</v>
      </c>
      <c r="FS116" s="36">
        <f t="shared" si="186"/>
        <v>2.2616285513720129</v>
      </c>
      <c r="FT116" s="36">
        <f t="shared" si="186"/>
        <v>-4.2500076895649102</v>
      </c>
      <c r="FU116" s="36">
        <f t="shared" si="186"/>
        <v>0.77209761089304152</v>
      </c>
      <c r="FV116" s="36">
        <f t="shared" si="186"/>
        <v>-1.5284554131609696</v>
      </c>
      <c r="FW116" s="36">
        <f t="shared" si="186"/>
        <v>-1.3787199361512137</v>
      </c>
      <c r="FX116" s="36">
        <f t="shared" si="186"/>
        <v>1.7898466896893694</v>
      </c>
      <c r="FY116" s="36">
        <f t="shared" si="186"/>
        <v>2.6233292375546853</v>
      </c>
      <c r="FZ116" s="36">
        <f t="shared" si="186"/>
        <v>-11.860164033080594</v>
      </c>
      <c r="GA116" s="36">
        <f t="shared" si="186"/>
        <v>9.6235652711474131</v>
      </c>
      <c r="GB116" s="36">
        <f t="shared" si="186"/>
        <v>14.849924907830768</v>
      </c>
      <c r="GC116" s="36">
        <f t="shared" si="186"/>
        <v>1.5525067168229043</v>
      </c>
      <c r="GD116" s="36">
        <f t="shared" si="186"/>
        <v>-0.74037955530079103</v>
      </c>
      <c r="GE116" s="36">
        <f t="shared" si="186"/>
        <v>1.3771272256593647</v>
      </c>
      <c r="GF116" s="36">
        <f t="shared" si="186"/>
        <v>-9.0740116531705439</v>
      </c>
      <c r="GG116" s="36">
        <f t="shared" si="186"/>
        <v>-8.342406330011201</v>
      </c>
      <c r="GH116" s="36">
        <f t="shared" si="186"/>
        <v>8.5746672527307055</v>
      </c>
      <c r="GI116" s="36">
        <f t="shared" si="186"/>
        <v>7.0493823151972776</v>
      </c>
      <c r="GJ116" s="36">
        <f t="shared" si="186"/>
        <v>-6.5911629976840587</v>
      </c>
      <c r="GK116" s="36">
        <f t="shared" si="186"/>
        <v>5.3528540091815273</v>
      </c>
      <c r="GL116" s="36">
        <f t="shared" si="186"/>
        <v>-0.91688361215366854</v>
      </c>
      <c r="GM116" s="36">
        <f t="shared" si="186"/>
        <v>4.6568912603628405</v>
      </c>
      <c r="GN116" s="36">
        <f t="shared" si="186"/>
        <v>3.7241631956603811</v>
      </c>
      <c r="GO116" s="36">
        <f t="shared" si="186"/>
        <v>2.1142787550396349</v>
      </c>
      <c r="GP116" s="36">
        <f t="shared" si="186"/>
        <v>6.4353994004837318</v>
      </c>
      <c r="GQ116" s="36">
        <f t="shared" si="186"/>
        <v>-2.2104366476766302</v>
      </c>
      <c r="GR116" s="36">
        <f t="shared" si="186"/>
        <v>0.21724296638606688</v>
      </c>
      <c r="GS116" s="36">
        <f t="shared" si="186"/>
        <v>4.9797768123787591</v>
      </c>
      <c r="GT116" s="36">
        <f t="shared" si="186"/>
        <v>5.1751692926432895</v>
      </c>
      <c r="GU116" s="36">
        <f t="shared" si="186"/>
        <v>-6.3901312880003189</v>
      </c>
      <c r="GV116" s="36">
        <f t="shared" si="186"/>
        <v>-3.7226634949445696</v>
      </c>
      <c r="GW116" s="36">
        <f t="shared" si="186"/>
        <v>-1.1992756675745539</v>
      </c>
      <c r="GX116" s="36">
        <f t="shared" si="186"/>
        <v>12.565933167167486</v>
      </c>
      <c r="GY116" s="36">
        <f t="shared" si="186"/>
        <v>-5.0383383189351889</v>
      </c>
      <c r="GZ116" s="36">
        <f t="shared" si="186"/>
        <v>-1.0760895581018701</v>
      </c>
      <c r="HA116" s="36">
        <f t="shared" si="186"/>
        <v>-1.8540439891937979</v>
      </c>
      <c r="HB116" s="36">
        <f t="shared" si="186"/>
        <v>0.19622792319827909</v>
      </c>
      <c r="HC116" s="36">
        <f t="shared" si="186"/>
        <v>3.1225215674221829</v>
      </c>
      <c r="HD116" s="36">
        <f t="shared" si="186"/>
        <v>2.4443227794422455</v>
      </c>
      <c r="HE116" s="36">
        <f t="shared" si="186"/>
        <v>4.0464029242948243</v>
      </c>
      <c r="HF116" s="36">
        <f t="shared" si="186"/>
        <v>-7.6854504737532991</v>
      </c>
      <c r="HG116" s="36">
        <f t="shared" si="186"/>
        <v>1.5593310294164837</v>
      </c>
      <c r="HH116" s="36">
        <f t="shared" si="186"/>
        <v>4.4851502173707161</v>
      </c>
      <c r="HI116" s="36">
        <f t="shared" si="186"/>
        <v>5.8787904136900124</v>
      </c>
      <c r="HL116" s="36">
        <f t="shared" si="184"/>
        <v>-1.8367402894643803</v>
      </c>
      <c r="HM116" s="36">
        <f t="shared" si="184"/>
        <v>0.23901997791323559</v>
      </c>
      <c r="HN116" s="36">
        <f t="shared" si="184"/>
        <v>5.0592809882127767</v>
      </c>
      <c r="HO116" s="36">
        <f t="shared" si="184"/>
        <v>-1817.8461341270886</v>
      </c>
      <c r="HP116" s="36">
        <f t="shared" si="184"/>
        <v>12.491035882737719</v>
      </c>
      <c r="HQ116" s="36">
        <f t="shared" si="184"/>
        <v>-0.85233909475654457</v>
      </c>
    </row>
    <row r="117" spans="1:225" outlineLevel="2">
      <c r="A117">
        <v>2001</v>
      </c>
      <c r="B117" s="16">
        <f t="shared" si="154"/>
        <v>0.20431250063753126</v>
      </c>
      <c r="C117" s="16">
        <f t="shared" si="177"/>
        <v>-0.35231721402344363</v>
      </c>
      <c r="D117" s="16">
        <f t="shared" si="177"/>
        <v>0.49412213588423981</v>
      </c>
      <c r="E117" s="16"/>
      <c r="F117" s="16">
        <f t="shared" ref="C117:AL123" si="187">+F28-F73</f>
        <v>1.6908669382742545</v>
      </c>
      <c r="G117" s="16">
        <f t="shared" si="187"/>
        <v>0.18870147883346533</v>
      </c>
      <c r="H117" s="16"/>
      <c r="I117" s="16">
        <f t="shared" si="187"/>
        <v>0.54926034399321111</v>
      </c>
      <c r="J117" s="16">
        <f t="shared" si="187"/>
        <v>0.12908345398009047</v>
      </c>
      <c r="K117" s="16">
        <f t="shared" si="187"/>
        <v>0.58667744834970037</v>
      </c>
      <c r="L117" s="16">
        <f t="shared" si="187"/>
        <v>1.3399118781709838</v>
      </c>
      <c r="M117" s="16">
        <f t="shared" si="187"/>
        <v>-1.2804041970327535</v>
      </c>
      <c r="N117" s="16">
        <f t="shared" si="187"/>
        <v>-0.94499789664488532</v>
      </c>
      <c r="O117" s="16"/>
      <c r="P117" s="16">
        <f t="shared" si="187"/>
        <v>1.6249441381157084</v>
      </c>
      <c r="Q117" s="16">
        <f t="shared" si="187"/>
        <v>-0.87593150596674008</v>
      </c>
      <c r="R117" s="16">
        <f t="shared" si="187"/>
        <v>1.091422098893041</v>
      </c>
      <c r="S117" s="16">
        <f t="shared" si="187"/>
        <v>0.56285717462514739</v>
      </c>
      <c r="T117" s="16">
        <f t="shared" si="187"/>
        <v>-0.17335572395558785</v>
      </c>
      <c r="U117" s="16">
        <f t="shared" si="187"/>
        <v>-4.092194797161639</v>
      </c>
      <c r="V117" s="16">
        <f t="shared" si="187"/>
        <v>0.1957677830253175</v>
      </c>
      <c r="W117" s="16">
        <f t="shared" si="187"/>
        <v>0.4529805638396418</v>
      </c>
      <c r="X117" s="16">
        <f t="shared" si="187"/>
        <v>0.47748632560621829</v>
      </c>
      <c r="Y117" s="16">
        <f t="shared" si="187"/>
        <v>-9.5537747871681233E-2</v>
      </c>
      <c r="Z117" s="16">
        <f t="shared" si="187"/>
        <v>1.9578842596140902</v>
      </c>
      <c r="AA117" s="16">
        <f t="shared" si="187"/>
        <v>1.2582170208608403</v>
      </c>
      <c r="AB117" s="16">
        <f t="shared" si="187"/>
        <v>4.2454374859450112</v>
      </c>
      <c r="AC117" s="16">
        <f t="shared" si="187"/>
        <v>-1.8427888047545302</v>
      </c>
      <c r="AD117" s="16">
        <f t="shared" si="187"/>
        <v>-0.54279113163298121</v>
      </c>
      <c r="AE117" s="16">
        <f t="shared" si="187"/>
        <v>-3.1338589023114594E-2</v>
      </c>
      <c r="AF117" s="16"/>
      <c r="AG117" s="16">
        <f t="shared" si="187"/>
        <v>0.16010199527653413</v>
      </c>
      <c r="AH117" s="16">
        <f t="shared" si="187"/>
        <v>-1.5227644927207962E-2</v>
      </c>
      <c r="AI117" s="16">
        <f t="shared" si="187"/>
        <v>0.66363555845648392</v>
      </c>
      <c r="AJ117" s="16"/>
      <c r="AK117" s="16">
        <f t="shared" si="187"/>
        <v>0.29428532770585747</v>
      </c>
      <c r="AL117" s="16">
        <f t="shared" si="187"/>
        <v>1.3127225334746271</v>
      </c>
      <c r="AM117" s="16"/>
      <c r="AN117" s="16"/>
      <c r="AO117" s="16"/>
      <c r="AQ117" s="10">
        <f t="shared" si="158"/>
        <v>23</v>
      </c>
      <c r="AR117" s="19">
        <f t="shared" si="155"/>
        <v>-5.8557414781595014</v>
      </c>
      <c r="AS117" s="19">
        <f t="shared" si="185"/>
        <v>-0.77331956648706068</v>
      </c>
      <c r="AT117" s="19">
        <f t="shared" si="185"/>
        <v>0.6704437812586832</v>
      </c>
      <c r="AU117" s="19" t="e">
        <f t="shared" si="185"/>
        <v>#N/A</v>
      </c>
      <c r="AV117" s="19">
        <f t="shared" si="185"/>
        <v>0.38109548914090396</v>
      </c>
      <c r="AW117" s="19">
        <f t="shared" si="185"/>
        <v>-0.61622019451343135</v>
      </c>
      <c r="AX117" s="19" t="e">
        <f t="shared" si="185"/>
        <v>#N/A</v>
      </c>
      <c r="AY117" s="19">
        <f t="shared" si="185"/>
        <v>-2.752224552165643</v>
      </c>
      <c r="AZ117" s="19">
        <f t="shared" si="185"/>
        <v>1.8068756237397281</v>
      </c>
      <c r="BA117" s="19">
        <f t="shared" si="185"/>
        <v>-4.8834257345109506</v>
      </c>
      <c r="BB117" s="19">
        <f t="shared" si="185"/>
        <v>-7.2528562637373568</v>
      </c>
      <c r="BC117" s="19">
        <f t="shared" si="185"/>
        <v>-1.0635719791305007</v>
      </c>
      <c r="BD117" s="19">
        <f t="shared" si="185"/>
        <v>1.9704913951055119</v>
      </c>
      <c r="BE117" s="19">
        <f t="shared" si="185"/>
        <v>-6.4125877041309707</v>
      </c>
      <c r="BF117" s="19">
        <f t="shared" si="185"/>
        <v>2.3143687168740428</v>
      </c>
      <c r="BG117" s="19">
        <f t="shared" si="185"/>
        <v>2.8776904287902596</v>
      </c>
      <c r="BH117" s="19">
        <f t="shared" si="185"/>
        <v>-3.6906737168359882</v>
      </c>
      <c r="BI117" s="19">
        <f t="shared" si="185"/>
        <v>-4.3142438343228946</v>
      </c>
      <c r="BJ117" s="19">
        <f t="shared" si="185"/>
        <v>2.384767046354483</v>
      </c>
      <c r="BK117" s="19">
        <f t="shared" si="185"/>
        <v>-1.5907071317113832</v>
      </c>
      <c r="BL117" s="19">
        <f t="shared" si="185"/>
        <v>-2.544699178013957</v>
      </c>
      <c r="BM117" s="19">
        <f t="shared" si="185"/>
        <v>-9.6599881981461238</v>
      </c>
      <c r="BN117" s="19">
        <f t="shared" si="185"/>
        <v>-8.4777159728094347</v>
      </c>
      <c r="BO117" s="19">
        <f t="shared" si="185"/>
        <v>2.380548283167272E-2</v>
      </c>
      <c r="BP117" s="19">
        <f t="shared" si="185"/>
        <v>2.1739393647697796</v>
      </c>
      <c r="BQ117" s="19">
        <f t="shared" si="185"/>
        <v>-2.4268006092562189</v>
      </c>
      <c r="BR117" s="19">
        <f t="shared" si="185"/>
        <v>1.1615463568233224</v>
      </c>
      <c r="BS117" s="19">
        <f t="shared" si="185"/>
        <v>-4.8579970122296174</v>
      </c>
      <c r="BT117" s="19">
        <f t="shared" si="185"/>
        <v>-73.899555331132433</v>
      </c>
      <c r="BU117" s="19">
        <f t="shared" si="185"/>
        <v>5.0483552245188719</v>
      </c>
      <c r="BV117" s="19">
        <f t="shared" si="185"/>
        <v>-3.5395214739729965</v>
      </c>
      <c r="BW117" s="19">
        <f t="shared" si="185"/>
        <v>-2.931513725856405</v>
      </c>
      <c r="BX117" s="19">
        <f t="shared" si="185"/>
        <v>0.95483669520157832</v>
      </c>
      <c r="BY117" s="19">
        <f t="shared" si="185"/>
        <v>0.68129412149789914</v>
      </c>
      <c r="BZ117" s="19">
        <f t="shared" si="185"/>
        <v>-18.857251441878361</v>
      </c>
      <c r="CA117" s="19">
        <f t="shared" si="185"/>
        <v>0.66948912450496323</v>
      </c>
      <c r="CB117" s="19">
        <f t="shared" si="185"/>
        <v>0.65278451090074441</v>
      </c>
      <c r="CC117" s="19">
        <f t="shared" si="185"/>
        <v>-1.2678721254769982</v>
      </c>
      <c r="CD117" s="19" t="e">
        <f t="shared" si="185"/>
        <v>#N/A</v>
      </c>
      <c r="CE117" s="19">
        <f t="shared" si="185"/>
        <v>-0.89725024609133186</v>
      </c>
      <c r="EW117" s="36">
        <f t="shared" si="156"/>
        <v>3.1775642756421689</v>
      </c>
      <c r="EX117" s="36">
        <f t="shared" si="186"/>
        <v>-5.8557414781595014</v>
      </c>
      <c r="EY117" s="36">
        <f t="shared" si="186"/>
        <v>-0.77331956648706068</v>
      </c>
      <c r="EZ117" s="36">
        <f t="shared" si="186"/>
        <v>0.6704437812586832</v>
      </c>
      <c r="FA117" s="36">
        <f t="shared" si="186"/>
        <v>-6.2854454217593343</v>
      </c>
      <c r="FB117" s="36">
        <f t="shared" si="186"/>
        <v>0.38109548914090396</v>
      </c>
      <c r="FC117" s="36">
        <f t="shared" si="186"/>
        <v>-0.61622019451343135</v>
      </c>
      <c r="FD117" s="36">
        <f t="shared" si="186"/>
        <v>-1.7211791909136309</v>
      </c>
      <c r="FE117" s="36">
        <f t="shared" si="186"/>
        <v>-2.752224552165643</v>
      </c>
      <c r="FF117" s="36">
        <f t="shared" si="186"/>
        <v>-4.9449886696036742</v>
      </c>
      <c r="FG117" s="36">
        <f t="shared" si="186"/>
        <v>1.8068756237397281</v>
      </c>
      <c r="FH117" s="36">
        <f t="shared" si="186"/>
        <v>-4.8834257345109506</v>
      </c>
      <c r="FI117" s="36">
        <f t="shared" si="186"/>
        <v>-7.2528562637373568</v>
      </c>
      <c r="FJ117" s="36">
        <f t="shared" si="186"/>
        <v>-1.0635719791305007</v>
      </c>
      <c r="FK117" s="36">
        <f t="shared" si="186"/>
        <v>-6.6379986168425091</v>
      </c>
      <c r="FL117" s="36">
        <f t="shared" si="186"/>
        <v>-2.5541407268953122</v>
      </c>
      <c r="FM117" s="36">
        <f t="shared" si="186"/>
        <v>1.9704913951055119</v>
      </c>
      <c r="FN117" s="36">
        <f t="shared" si="186"/>
        <v>-6.4125877041309707</v>
      </c>
      <c r="FO117" s="36">
        <f t="shared" si="186"/>
        <v>-0.51619490227130882</v>
      </c>
      <c r="FP117" s="36">
        <f t="shared" si="186"/>
        <v>-6.7849887972939769</v>
      </c>
      <c r="FQ117" s="36">
        <f t="shared" si="186"/>
        <v>2.8047809790599842</v>
      </c>
      <c r="FR117" s="36">
        <f t="shared" si="186"/>
        <v>2.3143687168740428</v>
      </c>
      <c r="FS117" s="36">
        <f t="shared" si="186"/>
        <v>2.8776904287902596</v>
      </c>
      <c r="FT117" s="36">
        <f t="shared" si="186"/>
        <v>-3.6906737168359882</v>
      </c>
      <c r="FU117" s="36">
        <f t="shared" si="186"/>
        <v>-0.98606624953879418</v>
      </c>
      <c r="FV117" s="36">
        <f t="shared" si="186"/>
        <v>-4.3142438343228946</v>
      </c>
      <c r="FW117" s="36">
        <f t="shared" si="186"/>
        <v>-0.65938988977133306</v>
      </c>
      <c r="FX117" s="36">
        <f t="shared" si="186"/>
        <v>1.5249421477538192</v>
      </c>
      <c r="FY117" s="36">
        <f t="shared" si="186"/>
        <v>-2.5471235044098535</v>
      </c>
      <c r="FZ117" s="36">
        <f t="shared" si="186"/>
        <v>-11.639538412994057</v>
      </c>
      <c r="GA117" s="36">
        <f t="shared" si="186"/>
        <v>8.2885274400625235</v>
      </c>
      <c r="GB117" s="36">
        <f t="shared" si="186"/>
        <v>5.9588115244866913</v>
      </c>
      <c r="GC117" s="36">
        <f t="shared" si="186"/>
        <v>2.384767046354483</v>
      </c>
      <c r="GD117" s="36">
        <f t="shared" si="186"/>
        <v>-1.5907071317113832</v>
      </c>
      <c r="GE117" s="36">
        <f t="shared" si="186"/>
        <v>-2.544699178013957</v>
      </c>
      <c r="GF117" s="36">
        <f t="shared" si="186"/>
        <v>-9.6599881981461238</v>
      </c>
      <c r="GG117" s="36">
        <f t="shared" si="186"/>
        <v>-8.4777159728094347</v>
      </c>
      <c r="GH117" s="36">
        <f t="shared" si="186"/>
        <v>5.0262298345219278</v>
      </c>
      <c r="GI117" s="36">
        <f t="shared" si="186"/>
        <v>2.1739393647697796</v>
      </c>
      <c r="GJ117" s="36">
        <f t="shared" si="186"/>
        <v>-4.4878091561790896</v>
      </c>
      <c r="GK117" s="36">
        <f t="shared" si="186"/>
        <v>4.9806363653416668</v>
      </c>
      <c r="GL117" s="36">
        <f t="shared" si="186"/>
        <v>-2.4268006092562189</v>
      </c>
      <c r="GM117" s="36">
        <f t="shared" si="186"/>
        <v>3.5849593909684501</v>
      </c>
      <c r="GN117" s="36">
        <f t="shared" si="186"/>
        <v>-2.5425193072111654</v>
      </c>
      <c r="GO117" s="36">
        <f t="shared" si="186"/>
        <v>1.1615463568233224</v>
      </c>
      <c r="GP117" s="36">
        <f t="shared" si="186"/>
        <v>-2.4107797161571511</v>
      </c>
      <c r="GQ117" s="36">
        <f t="shared" si="186"/>
        <v>-6.4694451096591195</v>
      </c>
      <c r="GR117" s="36">
        <f t="shared" si="186"/>
        <v>-4.8579970122296174</v>
      </c>
      <c r="GS117" s="36">
        <f t="shared" si="186"/>
        <v>0.94023944130097448</v>
      </c>
      <c r="GT117" s="36">
        <f t="shared" si="186"/>
        <v>5.0483552245188719</v>
      </c>
      <c r="GU117" s="36">
        <f t="shared" si="186"/>
        <v>-4.767756243627602</v>
      </c>
      <c r="GV117" s="36">
        <f t="shared" si="186"/>
        <v>-3.5395214739729965</v>
      </c>
      <c r="GW117" s="36">
        <f t="shared" si="186"/>
        <v>-3.8319303767748352</v>
      </c>
      <c r="GX117" s="36">
        <f t="shared" si="186"/>
        <v>-14.651056211038167</v>
      </c>
      <c r="GY117" s="36">
        <f t="shared" si="186"/>
        <v>-6.8648666431495542</v>
      </c>
      <c r="GZ117" s="36">
        <f t="shared" si="186"/>
        <v>-1.9885862737181128</v>
      </c>
      <c r="HA117" s="36">
        <f t="shared" si="186"/>
        <v>-2.931513725856405</v>
      </c>
      <c r="HB117" s="36">
        <f t="shared" si="186"/>
        <v>0.95483669520157832</v>
      </c>
      <c r="HC117" s="36">
        <f t="shared" si="186"/>
        <v>0.68129412149789914</v>
      </c>
      <c r="HD117" s="36">
        <f t="shared" si="186"/>
        <v>2.1200124731490178</v>
      </c>
      <c r="HE117" s="36">
        <f t="shared" si="186"/>
        <v>-18.857251441878361</v>
      </c>
      <c r="HF117" s="36">
        <f t="shared" si="186"/>
        <v>-4.6466245741657417</v>
      </c>
      <c r="HG117" s="36">
        <f t="shared" si="186"/>
        <v>0.66948912450496323</v>
      </c>
      <c r="HH117" s="36">
        <f t="shared" si="186"/>
        <v>0.65278451090074441</v>
      </c>
      <c r="HI117" s="36">
        <f t="shared" si="186"/>
        <v>-1.2678721254769982</v>
      </c>
      <c r="HL117" s="36">
        <f t="shared" si="184"/>
        <v>-1.5737667230344385</v>
      </c>
      <c r="HM117" s="36">
        <f t="shared" si="184"/>
        <v>2.380548283167272E-2</v>
      </c>
      <c r="HN117" s="36">
        <f t="shared" si="184"/>
        <v>-73.899555331132433</v>
      </c>
      <c r="HO117" s="36">
        <f t="shared" si="184"/>
        <v>-1613.3829451849233</v>
      </c>
      <c r="HP117" s="36">
        <f t="shared" si="184"/>
        <v>-58.203868197374391</v>
      </c>
      <c r="HQ117" s="36">
        <f t="shared" si="184"/>
        <v>-0.89725024609133186</v>
      </c>
    </row>
    <row r="118" spans="1:225" outlineLevel="2">
      <c r="A118">
        <v>2002</v>
      </c>
      <c r="B118" s="16">
        <f t="shared" si="154"/>
        <v>-0.12689262577307403</v>
      </c>
      <c r="C118" s="16">
        <f t="shared" si="187"/>
        <v>-0.11728129628485107</v>
      </c>
      <c r="D118" s="16">
        <f t="shared" si="187"/>
        <v>0.53455417361080038</v>
      </c>
      <c r="E118" s="16"/>
      <c r="F118" s="16">
        <f t="shared" si="187"/>
        <v>0.40042922599716491</v>
      </c>
      <c r="G118" s="16">
        <f t="shared" si="187"/>
        <v>-4.3149708934315356E-2</v>
      </c>
      <c r="H118" s="16"/>
      <c r="I118" s="16">
        <f t="shared" si="187"/>
        <v>0.66710629568658675</v>
      </c>
      <c r="J118" s="16">
        <f t="shared" si="187"/>
        <v>2.0581722811705561E-3</v>
      </c>
      <c r="K118" s="16">
        <f t="shared" si="187"/>
        <v>0.68663570306246413</v>
      </c>
      <c r="L118" s="16">
        <f t="shared" si="187"/>
        <v>0.60327653579347285</v>
      </c>
      <c r="M118" s="16">
        <f t="shared" si="187"/>
        <v>-2.8634369033388225</v>
      </c>
      <c r="N118" s="16">
        <f t="shared" si="187"/>
        <v>-0.54046332549921772</v>
      </c>
      <c r="O118" s="16"/>
      <c r="P118" s="16">
        <f t="shared" si="187"/>
        <v>0.52797805732239311</v>
      </c>
      <c r="Q118" s="16">
        <f t="shared" si="187"/>
        <v>-0.23120369830378706</v>
      </c>
      <c r="R118" s="16">
        <f t="shared" si="187"/>
        <v>-8.0912247494268286E-2</v>
      </c>
      <c r="S118" s="16">
        <f t="shared" si="187"/>
        <v>0.99214392327486323</v>
      </c>
      <c r="T118" s="16">
        <f t="shared" si="187"/>
        <v>-0.11423722783344914</v>
      </c>
      <c r="U118" s="16">
        <f t="shared" si="187"/>
        <v>-3.7768994847675152</v>
      </c>
      <c r="V118" s="16">
        <f t="shared" si="187"/>
        <v>-0.34236357833239595</v>
      </c>
      <c r="W118" s="16">
        <f t="shared" si="187"/>
        <v>0.26790697610094938</v>
      </c>
      <c r="X118" s="16">
        <f t="shared" si="187"/>
        <v>0.85539581457886626</v>
      </c>
      <c r="Y118" s="16">
        <f t="shared" si="187"/>
        <v>-0.24155648430550158</v>
      </c>
      <c r="Z118" s="16">
        <f t="shared" si="187"/>
        <v>0.63244708548739226</v>
      </c>
      <c r="AA118" s="16">
        <f t="shared" si="187"/>
        <v>0.99571907825509598</v>
      </c>
      <c r="AB118" s="16">
        <f t="shared" si="187"/>
        <v>3.2327614384485237</v>
      </c>
      <c r="AC118" s="16">
        <f t="shared" si="187"/>
        <v>-0.83937093248971095</v>
      </c>
      <c r="AD118" s="16">
        <f t="shared" si="187"/>
        <v>-0.42744349153700156</v>
      </c>
      <c r="AE118" s="16">
        <f t="shared" si="187"/>
        <v>0.40445810727278797</v>
      </c>
      <c r="AF118" s="16"/>
      <c r="AG118" s="16">
        <f t="shared" si="187"/>
        <v>0.66279501344852321</v>
      </c>
      <c r="AH118" s="16">
        <f t="shared" si="187"/>
        <v>0.84481549252247135</v>
      </c>
      <c r="AI118" s="16">
        <f t="shared" si="187"/>
        <v>0.59779915522326377</v>
      </c>
      <c r="AJ118" s="16"/>
      <c r="AK118" s="16">
        <f t="shared" si="187"/>
        <v>0.18768722058460696</v>
      </c>
      <c r="AL118" s="16">
        <f t="shared" si="187"/>
        <v>1.1271464500556974</v>
      </c>
      <c r="AM118" s="16"/>
      <c r="AN118" s="16"/>
      <c r="AO118" s="16"/>
      <c r="AQ118" s="10">
        <f t="shared" si="158"/>
        <v>24</v>
      </c>
      <c r="AR118" s="19">
        <f t="shared" si="155"/>
        <v>-23.213012623803778</v>
      </c>
      <c r="AS118" s="19">
        <f t="shared" si="185"/>
        <v>0.43506010854437704</v>
      </c>
      <c r="AT118" s="19">
        <f t="shared" si="185"/>
        <v>-0.2968960398361844</v>
      </c>
      <c r="AU118" s="19" t="e">
        <f t="shared" si="185"/>
        <v>#N/A</v>
      </c>
      <c r="AV118" s="19">
        <f t="shared" si="185"/>
        <v>-0.46185027976889614</v>
      </c>
      <c r="AW118" s="19">
        <f t="shared" si="185"/>
        <v>-2.1552164807489191</v>
      </c>
      <c r="AX118" s="19" t="e">
        <f t="shared" si="185"/>
        <v>#N/A</v>
      </c>
      <c r="AY118" s="19">
        <f t="shared" si="185"/>
        <v>-3.1494991017272866</v>
      </c>
      <c r="AZ118" s="19">
        <f t="shared" si="185"/>
        <v>2.0088023848087175</v>
      </c>
      <c r="BA118" s="19">
        <f t="shared" si="185"/>
        <v>-9.0459825084977865</v>
      </c>
      <c r="BB118" s="19">
        <f t="shared" si="185"/>
        <v>-8.7507026769858669</v>
      </c>
      <c r="BC118" s="19">
        <f t="shared" si="185"/>
        <v>-3.669831196335366</v>
      </c>
      <c r="BD118" s="19">
        <f t="shared" si="185"/>
        <v>-0.10389781070355752</v>
      </c>
      <c r="BE118" s="19">
        <f t="shared" si="185"/>
        <v>-5.7041362936304836</v>
      </c>
      <c r="BF118" s="19">
        <f t="shared" si="185"/>
        <v>0.85806040886154733</v>
      </c>
      <c r="BG118" s="19">
        <f t="shared" si="185"/>
        <v>0.71899277950214469</v>
      </c>
      <c r="BH118" s="19">
        <f t="shared" si="185"/>
        <v>-3.0061851905733192</v>
      </c>
      <c r="BI118" s="19">
        <f t="shared" si="185"/>
        <v>-5.6655614933284539</v>
      </c>
      <c r="BJ118" s="19">
        <f t="shared" si="185"/>
        <v>0.9784700539128437</v>
      </c>
      <c r="BK118" s="19">
        <f t="shared" si="185"/>
        <v>-3.0172991583062583</v>
      </c>
      <c r="BL118" s="19">
        <f t="shared" si="185"/>
        <v>9.8379975075622497</v>
      </c>
      <c r="BM118" s="19">
        <f t="shared" si="185"/>
        <v>-9.0361952031636292</v>
      </c>
      <c r="BN118" s="19">
        <f t="shared" si="185"/>
        <v>-8.0076525828339413</v>
      </c>
      <c r="BO118" s="19">
        <f t="shared" si="185"/>
        <v>3.0200787970978027E-2</v>
      </c>
      <c r="BP118" s="19">
        <f t="shared" si="185"/>
        <v>-1.9434454756685682</v>
      </c>
      <c r="BQ118" s="19">
        <f t="shared" si="185"/>
        <v>-0.29017199158440121</v>
      </c>
      <c r="BR118" s="19">
        <f t="shared" si="185"/>
        <v>-0.66980279425908407</v>
      </c>
      <c r="BS118" s="19">
        <f t="shared" si="185"/>
        <v>-4.2669060137771169</v>
      </c>
      <c r="BT118" s="19">
        <f t="shared" si="185"/>
        <v>-126.95849188363991</v>
      </c>
      <c r="BU118" s="19">
        <f t="shared" si="185"/>
        <v>3.2185638776129224</v>
      </c>
      <c r="BV118" s="19">
        <f t="shared" si="185"/>
        <v>-4.1204073528996616</v>
      </c>
      <c r="BW118" s="19">
        <f t="shared" si="185"/>
        <v>-2.95714741219129</v>
      </c>
      <c r="BX118" s="19">
        <f t="shared" si="185"/>
        <v>-9.3516110595089685E-2</v>
      </c>
      <c r="BY118" s="19">
        <f t="shared" si="185"/>
        <v>-0.54003605084042761</v>
      </c>
      <c r="BZ118" s="19">
        <f t="shared" si="185"/>
        <v>-14.752256962107595</v>
      </c>
      <c r="CA118" s="19">
        <f t="shared" si="185"/>
        <v>9.4612411204195723E-2</v>
      </c>
      <c r="CB118" s="19">
        <f t="shared" si="185"/>
        <v>-1.5157950106681994</v>
      </c>
      <c r="CC118" s="19">
        <f t="shared" si="185"/>
        <v>-14.208057228550729</v>
      </c>
      <c r="CD118" s="19" t="e">
        <f t="shared" si="185"/>
        <v>#N/A</v>
      </c>
      <c r="CE118" s="19">
        <f t="shared" si="185"/>
        <v>-1.7280921821660442</v>
      </c>
      <c r="EW118" s="36">
        <f t="shared" si="156"/>
        <v>0.96732018697093736</v>
      </c>
      <c r="EX118" s="36">
        <f t="shared" si="186"/>
        <v>-23.213012623803778</v>
      </c>
      <c r="EY118" s="36">
        <f t="shared" si="186"/>
        <v>0.43506010854437704</v>
      </c>
      <c r="EZ118" s="36">
        <f t="shared" si="186"/>
        <v>-0.2968960398361844</v>
      </c>
      <c r="FA118" s="36">
        <f t="shared" si="186"/>
        <v>-9.2823249120596358</v>
      </c>
      <c r="FB118" s="36">
        <f t="shared" si="186"/>
        <v>-0.46185027976889614</v>
      </c>
      <c r="FC118" s="36">
        <f t="shared" si="186"/>
        <v>-2.1552164807489191</v>
      </c>
      <c r="FD118" s="36">
        <f t="shared" si="186"/>
        <v>-2.1130020869166799</v>
      </c>
      <c r="FE118" s="36">
        <f t="shared" si="186"/>
        <v>-3.1494991017272866</v>
      </c>
      <c r="FF118" s="36">
        <f t="shared" si="186"/>
        <v>-2.7501308135108076</v>
      </c>
      <c r="FG118" s="36">
        <f t="shared" si="186"/>
        <v>2.0088023848087175</v>
      </c>
      <c r="FH118" s="36">
        <f t="shared" si="186"/>
        <v>-9.0459825084977865</v>
      </c>
      <c r="FI118" s="36">
        <f t="shared" si="186"/>
        <v>-8.7507026769858669</v>
      </c>
      <c r="FJ118" s="36">
        <f t="shared" si="186"/>
        <v>-3.669831196335366</v>
      </c>
      <c r="FK118" s="36">
        <f t="shared" si="186"/>
        <v>-3.9545871400858346</v>
      </c>
      <c r="FL118" s="36">
        <f t="shared" si="186"/>
        <v>-4.5518678458006008</v>
      </c>
      <c r="FM118" s="36">
        <f t="shared" si="186"/>
        <v>-0.10389781070355752</v>
      </c>
      <c r="FN118" s="36">
        <f t="shared" si="186"/>
        <v>-5.7041362936304836</v>
      </c>
      <c r="FO118" s="36">
        <f t="shared" si="186"/>
        <v>-1.0083587300455576</v>
      </c>
      <c r="FP118" s="36">
        <f t="shared" si="186"/>
        <v>-5.8109814138807678</v>
      </c>
      <c r="FQ118" s="36">
        <f t="shared" si="186"/>
        <v>0.16646200370627184</v>
      </c>
      <c r="FR118" s="36">
        <f t="shared" si="186"/>
        <v>0.85806040886154733</v>
      </c>
      <c r="FS118" s="36">
        <f t="shared" si="186"/>
        <v>0.71899277950214469</v>
      </c>
      <c r="FT118" s="36">
        <f t="shared" si="186"/>
        <v>-3.0061851905733192</v>
      </c>
      <c r="FU118" s="36">
        <f t="shared" si="186"/>
        <v>9.7114988824358761E-2</v>
      </c>
      <c r="FV118" s="36">
        <f t="shared" si="186"/>
        <v>-5.6655614933284539</v>
      </c>
      <c r="FW118" s="36">
        <f t="shared" si="186"/>
        <v>0.9716283508628436</v>
      </c>
      <c r="FX118" s="36">
        <f t="shared" si="186"/>
        <v>-4.8143800732771354</v>
      </c>
      <c r="FY118" s="36">
        <f t="shared" si="186"/>
        <v>-12.464644663604361</v>
      </c>
      <c r="FZ118" s="36">
        <f t="shared" si="186"/>
        <v>-10.171952881220136</v>
      </c>
      <c r="GA118" s="36">
        <f t="shared" si="186"/>
        <v>10.229855924856793</v>
      </c>
      <c r="GB118" s="36">
        <f t="shared" si="186"/>
        <v>-3.7691651299981572</v>
      </c>
      <c r="GC118" s="36">
        <f t="shared" si="186"/>
        <v>0.9784700539128437</v>
      </c>
      <c r="GD118" s="36">
        <f t="shared" si="186"/>
        <v>-3.0172991583062583</v>
      </c>
      <c r="GE118" s="36">
        <f t="shared" si="186"/>
        <v>9.8379975075622497</v>
      </c>
      <c r="GF118" s="36">
        <f t="shared" si="186"/>
        <v>-9.0361952031636292</v>
      </c>
      <c r="GG118" s="36">
        <f t="shared" si="186"/>
        <v>-8.0076525828339413</v>
      </c>
      <c r="GH118" s="36">
        <f t="shared" si="186"/>
        <v>2.3074795694390104</v>
      </c>
      <c r="GI118" s="36">
        <f t="shared" si="186"/>
        <v>-1.9434454756685682</v>
      </c>
      <c r="GJ118" s="36">
        <f t="shared" si="186"/>
        <v>-1.8224863519363481</v>
      </c>
      <c r="GK118" s="36">
        <f t="shared" si="186"/>
        <v>1.2439869797041183</v>
      </c>
      <c r="GL118" s="36">
        <f t="shared" si="186"/>
        <v>-0.29017199158440121</v>
      </c>
      <c r="GM118" s="36">
        <f t="shared" si="186"/>
        <v>-0.28996100245390721</v>
      </c>
      <c r="GN118" s="36">
        <f t="shared" si="186"/>
        <v>-4.0711831532122034</v>
      </c>
      <c r="GO118" s="36">
        <f t="shared" si="186"/>
        <v>-0.66980279425908407</v>
      </c>
      <c r="GP118" s="36">
        <f t="shared" si="186"/>
        <v>-9.2805548287207671</v>
      </c>
      <c r="GQ118" s="36">
        <f t="shared" si="186"/>
        <v>-9.9334180229981826</v>
      </c>
      <c r="GR118" s="36">
        <f t="shared" si="186"/>
        <v>-4.2669060137771169</v>
      </c>
      <c r="GS118" s="36">
        <f t="shared" si="186"/>
        <v>-2.9474588414667267</v>
      </c>
      <c r="GT118" s="36">
        <f t="shared" si="186"/>
        <v>3.2185638776129224</v>
      </c>
      <c r="GU118" s="36">
        <f t="shared" si="186"/>
        <v>-3.1458132322930084</v>
      </c>
      <c r="GV118" s="36">
        <f t="shared" si="186"/>
        <v>-4.1204073528996616</v>
      </c>
      <c r="GW118" s="36">
        <f t="shared" si="186"/>
        <v>-3.7632818957692962</v>
      </c>
      <c r="GX118" s="36">
        <f t="shared" si="186"/>
        <v>-23.201092118348356</v>
      </c>
      <c r="GY118" s="36">
        <f t="shared" si="186"/>
        <v>-7.4294794055131206</v>
      </c>
      <c r="GZ118" s="36">
        <f t="shared" si="186"/>
        <v>-2.305141435485524</v>
      </c>
      <c r="HA118" s="36">
        <f t="shared" si="186"/>
        <v>-2.95714741219129</v>
      </c>
      <c r="HB118" s="36">
        <f t="shared" si="186"/>
        <v>-9.3516110595089685E-2</v>
      </c>
      <c r="HC118" s="36">
        <f t="shared" si="186"/>
        <v>-0.54003605084042761</v>
      </c>
      <c r="HD118" s="36">
        <f t="shared" si="186"/>
        <v>-0.60348030104424311</v>
      </c>
      <c r="HE118" s="36">
        <f t="shared" si="186"/>
        <v>-14.752256962107595</v>
      </c>
      <c r="HF118" s="36">
        <f t="shared" si="186"/>
        <v>-4.1449435463760835</v>
      </c>
      <c r="HG118" s="36">
        <f t="shared" si="186"/>
        <v>9.4612411204195723E-2</v>
      </c>
      <c r="HH118" s="36">
        <f t="shared" si="186"/>
        <v>-1.5157950106681994</v>
      </c>
      <c r="HI118" s="36">
        <f t="shared" si="186"/>
        <v>-14.208057228550729</v>
      </c>
      <c r="HL118" s="36">
        <f t="shared" si="184"/>
        <v>-1.3996045410183839</v>
      </c>
      <c r="HM118" s="36">
        <f t="shared" si="184"/>
        <v>3.0200787970978027E-2</v>
      </c>
      <c r="HN118" s="36">
        <f t="shared" si="184"/>
        <v>-126.95849188363991</v>
      </c>
      <c r="HO118" s="36">
        <f t="shared" si="184"/>
        <v>-1879.0013692957873</v>
      </c>
      <c r="HP118" s="36">
        <f t="shared" si="184"/>
        <v>-45.535309089058615</v>
      </c>
      <c r="HQ118" s="36">
        <f t="shared" si="184"/>
        <v>-1.7280921821660442</v>
      </c>
    </row>
    <row r="119" spans="1:225" outlineLevel="2">
      <c r="A119">
        <v>2003</v>
      </c>
      <c r="B119" s="16">
        <f t="shared" si="154"/>
        <v>-0.39595120021596841</v>
      </c>
      <c r="C119" s="16">
        <f t="shared" si="187"/>
        <v>0.10970614745214391</v>
      </c>
      <c r="D119" s="16">
        <f t="shared" si="187"/>
        <v>0.5904811055001602</v>
      </c>
      <c r="E119" s="16"/>
      <c r="F119" s="16">
        <f t="shared" si="187"/>
        <v>-1.1048983807074109</v>
      </c>
      <c r="G119" s="16">
        <f t="shared" si="187"/>
        <v>-0.24918512002080284</v>
      </c>
      <c r="H119" s="16"/>
      <c r="I119" s="16">
        <f t="shared" si="187"/>
        <v>0.82270955311085459</v>
      </c>
      <c r="J119" s="16">
        <f t="shared" si="187"/>
        <v>-2.7030103371714631E-3</v>
      </c>
      <c r="K119" s="16">
        <f t="shared" si="187"/>
        <v>0.60098540834971814</v>
      </c>
      <c r="L119" s="16">
        <f t="shared" si="187"/>
        <v>1.2205136458923889</v>
      </c>
      <c r="M119" s="16">
        <f t="shared" si="187"/>
        <v>-4.6141503670367179</v>
      </c>
      <c r="N119" s="16">
        <f t="shared" si="187"/>
        <v>-0.19032714495477165</v>
      </c>
      <c r="O119" s="16"/>
      <c r="P119" s="16">
        <f t="shared" si="187"/>
        <v>0.24839180338477718</v>
      </c>
      <c r="Q119" s="16">
        <f t="shared" si="187"/>
        <v>0.3822583472878236</v>
      </c>
      <c r="R119" s="16">
        <f t="shared" si="187"/>
        <v>0.18909364135216222</v>
      </c>
      <c r="S119" s="16">
        <f t="shared" si="187"/>
        <v>1.3800412341160779</v>
      </c>
      <c r="T119" s="16">
        <f t="shared" si="187"/>
        <v>-0.12548089649190786</v>
      </c>
      <c r="U119" s="16">
        <f t="shared" si="187"/>
        <v>2.5849342720493667</v>
      </c>
      <c r="V119" s="16">
        <f t="shared" si="187"/>
        <v>1.630877837591882E-2</v>
      </c>
      <c r="W119" s="16">
        <f t="shared" si="187"/>
        <v>5.1372871582231028E-2</v>
      </c>
      <c r="X119" s="16">
        <f t="shared" si="187"/>
        <v>0.93500710262437536</v>
      </c>
      <c r="Y119" s="16">
        <f t="shared" si="187"/>
        <v>-0.3937831565583565</v>
      </c>
      <c r="Z119" s="16">
        <f t="shared" si="187"/>
        <v>0.35778353179989608</v>
      </c>
      <c r="AA119" s="16">
        <f t="shared" si="187"/>
        <v>0.8213396481082178</v>
      </c>
      <c r="AB119" s="16">
        <f t="shared" si="187"/>
        <v>2.4891058070760792</v>
      </c>
      <c r="AC119" s="16">
        <f t="shared" si="187"/>
        <v>-0.43591948419311777</v>
      </c>
      <c r="AD119" s="16">
        <f t="shared" si="187"/>
        <v>-0.3245025460257196</v>
      </c>
      <c r="AE119" s="16">
        <f t="shared" si="187"/>
        <v>0.32623902556681372</v>
      </c>
      <c r="AF119" s="16"/>
      <c r="AG119" s="16">
        <f t="shared" si="187"/>
        <v>0.10279606681385189</v>
      </c>
      <c r="AH119" s="16">
        <f t="shared" si="187"/>
        <v>-0.4951399982775655</v>
      </c>
      <c r="AI119" s="16">
        <f t="shared" si="187"/>
        <v>0.99297069418609141</v>
      </c>
      <c r="AJ119" s="16"/>
      <c r="AK119" s="16">
        <f t="shared" si="187"/>
        <v>5.8888132929848069E-2</v>
      </c>
      <c r="AL119" s="16">
        <f t="shared" si="187"/>
        <v>-1.6154034061498592</v>
      </c>
      <c r="AM119" s="16"/>
      <c r="AN119" s="16"/>
      <c r="AO119" s="16"/>
      <c r="AQ119" s="10">
        <f t="shared" si="158"/>
        <v>25</v>
      </c>
      <c r="AR119" s="19">
        <f t="shared" si="155"/>
        <v>-17.202600841322052</v>
      </c>
      <c r="AS119" s="19">
        <f t="shared" si="185"/>
        <v>-0.47005949345103204</v>
      </c>
      <c r="AT119" s="19">
        <f t="shared" si="185"/>
        <v>-2.296845937680132</v>
      </c>
      <c r="AU119" s="19" t="e">
        <f t="shared" si="185"/>
        <v>#N/A</v>
      </c>
      <c r="AV119" s="19">
        <f t="shared" si="185"/>
        <v>-2.2677341221535414</v>
      </c>
      <c r="AW119" s="19">
        <f t="shared" si="185"/>
        <v>-3.7410510128314911</v>
      </c>
      <c r="AX119" s="19" t="e">
        <f t="shared" si="185"/>
        <v>#N/A</v>
      </c>
      <c r="AY119" s="19">
        <f t="shared" si="185"/>
        <v>-6.8770749088814966</v>
      </c>
      <c r="AZ119" s="19">
        <f t="shared" si="185"/>
        <v>0.35486379771495535</v>
      </c>
      <c r="BA119" s="19">
        <f t="shared" si="185"/>
        <v>-10.908993299519523</v>
      </c>
      <c r="BB119" s="19">
        <f t="shared" si="185"/>
        <v>-8.387350187069103</v>
      </c>
      <c r="BC119" s="19">
        <f t="shared" si="185"/>
        <v>-4.6005157593070578</v>
      </c>
      <c r="BD119" s="19">
        <f t="shared" si="185"/>
        <v>-2.0650401617332079</v>
      </c>
      <c r="BE119" s="19">
        <f t="shared" si="185"/>
        <v>-7.7781774876885095</v>
      </c>
      <c r="BF119" s="19">
        <f t="shared" si="185"/>
        <v>-0.86856155322362838</v>
      </c>
      <c r="BG119" s="19">
        <f t="shared" si="185"/>
        <v>-2.1608568986465571</v>
      </c>
      <c r="BH119" s="19">
        <f t="shared" si="185"/>
        <v>1.1818553249929096</v>
      </c>
      <c r="BI119" s="19">
        <f t="shared" si="185"/>
        <v>-5.8063833284156203</v>
      </c>
      <c r="BJ119" s="19">
        <f t="shared" si="185"/>
        <v>-0.32266143369110978</v>
      </c>
      <c r="BK119" s="19">
        <f t="shared" si="185"/>
        <v>-1.7740092382156547</v>
      </c>
      <c r="BL119" s="19">
        <f t="shared" si="185"/>
        <v>-1.5394743239686477</v>
      </c>
      <c r="BM119" s="19">
        <f t="shared" si="185"/>
        <v>-5.86280812997515</v>
      </c>
      <c r="BN119" s="19">
        <f t="shared" si="185"/>
        <v>-1.8492894909483653</v>
      </c>
      <c r="BO119" s="19">
        <f t="shared" si="185"/>
        <v>0.12757763872370198</v>
      </c>
      <c r="BP119" s="19">
        <f t="shared" si="185"/>
        <v>-3.4701345086170079</v>
      </c>
      <c r="BQ119" s="19">
        <f t="shared" si="185"/>
        <v>1.4207921510209189</v>
      </c>
      <c r="BR119" s="19">
        <f t="shared" si="185"/>
        <v>-3.2675255496563977</v>
      </c>
      <c r="BS119" s="19">
        <f t="shared" si="185"/>
        <v>-6.0186017118626864</v>
      </c>
      <c r="BT119" s="19">
        <f t="shared" si="185"/>
        <v>-99.267368776150761</v>
      </c>
      <c r="BU119" s="19">
        <f t="shared" si="185"/>
        <v>-1.4464073765304875</v>
      </c>
      <c r="BV119" s="19">
        <f t="shared" si="185"/>
        <v>-2.4132429287203934</v>
      </c>
      <c r="BW119" s="19">
        <f t="shared" si="185"/>
        <v>-4.0586821019079764</v>
      </c>
      <c r="BX119" s="19">
        <f t="shared" si="185"/>
        <v>-0.22164116105059861</v>
      </c>
      <c r="BY119" s="19">
        <f t="shared" si="185"/>
        <v>-1.4786610012348547</v>
      </c>
      <c r="BZ119" s="19">
        <f t="shared" si="185"/>
        <v>-12.619159814571219</v>
      </c>
      <c r="CA119" s="19">
        <f t="shared" si="185"/>
        <v>1.4163249723467857</v>
      </c>
      <c r="CB119" s="19">
        <f t="shared" si="185"/>
        <v>-1.2187424392990351</v>
      </c>
      <c r="CC119" s="19">
        <f t="shared" si="185"/>
        <v>-16.004908887579802</v>
      </c>
      <c r="CD119" s="19" t="e">
        <f t="shared" si="185"/>
        <v>#N/A</v>
      </c>
      <c r="CE119" s="19">
        <f t="shared" si="185"/>
        <v>-1.7165890102003587</v>
      </c>
      <c r="EW119" s="36">
        <f t="shared" si="156"/>
        <v>9.5169608077213752E-2</v>
      </c>
      <c r="EX119" s="36">
        <f t="shared" si="186"/>
        <v>-17.202600841322052</v>
      </c>
      <c r="EY119" s="36">
        <f t="shared" si="186"/>
        <v>-0.47005949345103204</v>
      </c>
      <c r="EZ119" s="36">
        <f t="shared" si="186"/>
        <v>-2.296845937680132</v>
      </c>
      <c r="FA119" s="36">
        <f t="shared" si="186"/>
        <v>-10.607628472620007</v>
      </c>
      <c r="FB119" s="36">
        <f t="shared" si="186"/>
        <v>-2.2677341221535414</v>
      </c>
      <c r="FC119" s="36">
        <f t="shared" si="186"/>
        <v>-3.7410510128314911</v>
      </c>
      <c r="FD119" s="36">
        <f t="shared" si="186"/>
        <v>-3.6938803457782967</v>
      </c>
      <c r="FE119" s="36">
        <f t="shared" si="186"/>
        <v>-6.8770749088814966</v>
      </c>
      <c r="FF119" s="36">
        <f t="shared" si="186"/>
        <v>-1.5820805473245088</v>
      </c>
      <c r="FG119" s="36">
        <f t="shared" si="186"/>
        <v>0.35486379771495535</v>
      </c>
      <c r="FH119" s="36">
        <f t="shared" si="186"/>
        <v>-10.908993299519523</v>
      </c>
      <c r="FI119" s="36">
        <f t="shared" si="186"/>
        <v>-8.387350187069103</v>
      </c>
      <c r="FJ119" s="36">
        <f t="shared" si="186"/>
        <v>-4.6005157593070578</v>
      </c>
      <c r="FK119" s="36">
        <f t="shared" si="186"/>
        <v>-0.93621795298159327</v>
      </c>
      <c r="FL119" s="36">
        <f t="shared" si="186"/>
        <v>-4.5227766942834364</v>
      </c>
      <c r="FM119" s="36">
        <f t="shared" si="186"/>
        <v>-2.0650401617332079</v>
      </c>
      <c r="FN119" s="36">
        <f t="shared" si="186"/>
        <v>-7.7781774876885095</v>
      </c>
      <c r="FO119" s="36">
        <f t="shared" si="186"/>
        <v>-1.4776270591683556</v>
      </c>
      <c r="FP119" s="36">
        <f t="shared" si="186"/>
        <v>-2.6829855136448373</v>
      </c>
      <c r="FQ119" s="36">
        <f t="shared" si="186"/>
        <v>-1.6041177900328876</v>
      </c>
      <c r="FR119" s="36">
        <f t="shared" si="186"/>
        <v>-0.86856155322362838</v>
      </c>
      <c r="FS119" s="36">
        <f t="shared" si="186"/>
        <v>-2.1608568986465571</v>
      </c>
      <c r="FT119" s="36">
        <f t="shared" si="186"/>
        <v>1.1818553249929096</v>
      </c>
      <c r="FU119" s="36">
        <f t="shared" si="186"/>
        <v>-1.4810123790312844</v>
      </c>
      <c r="FV119" s="36">
        <f t="shared" si="186"/>
        <v>-5.8063833284156203</v>
      </c>
      <c r="FW119" s="36">
        <f t="shared" si="186"/>
        <v>2.1307874964522568</v>
      </c>
      <c r="FX119" s="36">
        <f t="shared" si="186"/>
        <v>-8.3829456249716827</v>
      </c>
      <c r="FY119" s="36">
        <f t="shared" si="186"/>
        <v>-11.506468115241262</v>
      </c>
      <c r="FZ119" s="36">
        <f t="shared" si="186"/>
        <v>-9.1360516287612086</v>
      </c>
      <c r="GA119" s="36">
        <f t="shared" si="186"/>
        <v>5.8084228728344556</v>
      </c>
      <c r="GB119" s="36">
        <f t="shared" si="186"/>
        <v>-10.381752559782967</v>
      </c>
      <c r="GC119" s="36">
        <f t="shared" si="186"/>
        <v>-0.32266143369110978</v>
      </c>
      <c r="GD119" s="36">
        <f t="shared" si="186"/>
        <v>-1.7740092382156547</v>
      </c>
      <c r="GE119" s="36">
        <f t="shared" si="186"/>
        <v>-1.5394743239686477</v>
      </c>
      <c r="GF119" s="36">
        <f t="shared" si="186"/>
        <v>-5.86280812997515</v>
      </c>
      <c r="GG119" s="36">
        <f t="shared" si="186"/>
        <v>-1.8492894909483653</v>
      </c>
      <c r="GH119" s="36">
        <f t="shared" si="186"/>
        <v>-1.6035639936595203</v>
      </c>
      <c r="GI119" s="36">
        <f t="shared" si="186"/>
        <v>-3.4701345086170079</v>
      </c>
      <c r="GJ119" s="36">
        <f t="shared" si="186"/>
        <v>-0.20462722203419048</v>
      </c>
      <c r="GK119" s="36">
        <f t="shared" si="186"/>
        <v>-2.3013264361667325</v>
      </c>
      <c r="GL119" s="36">
        <f t="shared" si="186"/>
        <v>1.4207921510209189</v>
      </c>
      <c r="GM119" s="36">
        <f t="shared" si="186"/>
        <v>-2.0222667268706402</v>
      </c>
      <c r="GN119" s="36">
        <f t="shared" si="186"/>
        <v>-5.1420251117471594</v>
      </c>
      <c r="GO119" s="36">
        <f t="shared" si="186"/>
        <v>-3.2675255496563977</v>
      </c>
      <c r="GP119" s="36">
        <f t="shared" si="186"/>
        <v>-13.755608945265692</v>
      </c>
      <c r="GQ119" s="36">
        <f t="shared" si="186"/>
        <v>-6.8227520588963841</v>
      </c>
      <c r="GR119" s="36">
        <f t="shared" si="186"/>
        <v>-6.0186017118626864</v>
      </c>
      <c r="GS119" s="36">
        <f t="shared" si="186"/>
        <v>-4.0697899508702164</v>
      </c>
      <c r="GT119" s="36">
        <f t="shared" si="186"/>
        <v>-1.4464073765304875</v>
      </c>
      <c r="GU119" s="36">
        <f t="shared" si="186"/>
        <v>-5.1806107328017816</v>
      </c>
      <c r="GV119" s="36">
        <f t="shared" si="186"/>
        <v>-2.4132429287203934</v>
      </c>
      <c r="GW119" s="36">
        <f t="shared" si="186"/>
        <v>-6.3046966526967054</v>
      </c>
      <c r="GX119" s="36">
        <f t="shared" si="186"/>
        <v>-30.818306124381593</v>
      </c>
      <c r="GY119" s="36">
        <f t="shared" si="186"/>
        <v>-6.9030735947934261</v>
      </c>
      <c r="GZ119" s="36">
        <f t="shared" si="186"/>
        <v>-3.1215459374562329</v>
      </c>
      <c r="HA119" s="36">
        <f t="shared" si="186"/>
        <v>-4.0586821019079764</v>
      </c>
      <c r="HB119" s="36">
        <f t="shared" si="186"/>
        <v>-0.22164116105059861</v>
      </c>
      <c r="HC119" s="36">
        <f t="shared" si="186"/>
        <v>-1.4786610012348547</v>
      </c>
      <c r="HD119" s="36">
        <f t="shared" si="186"/>
        <v>-3.6409858585907386</v>
      </c>
      <c r="HE119" s="36">
        <f t="shared" si="186"/>
        <v>-12.619159814571219</v>
      </c>
      <c r="HF119" s="36">
        <f t="shared" si="186"/>
        <v>-0.95434997493217111</v>
      </c>
      <c r="HG119" s="36">
        <f t="shared" si="186"/>
        <v>1.4163249723467857</v>
      </c>
      <c r="HH119" s="36">
        <f t="shared" si="186"/>
        <v>-1.2187424392990351</v>
      </c>
      <c r="HI119" s="36">
        <f t="shared" si="186"/>
        <v>-16.004908887579802</v>
      </c>
      <c r="HL119" s="36">
        <f t="shared" si="184"/>
        <v>-1.9087617363755669</v>
      </c>
      <c r="HM119" s="36">
        <f t="shared" si="184"/>
        <v>0.12757763872370198</v>
      </c>
      <c r="HN119" s="36">
        <f t="shared" si="184"/>
        <v>-99.267368776150761</v>
      </c>
      <c r="HO119" s="36">
        <f t="shared" si="184"/>
        <v>-962.14119343100901</v>
      </c>
      <c r="HP119" s="36">
        <f t="shared" si="184"/>
        <v>-38.95045505313567</v>
      </c>
      <c r="HQ119" s="36">
        <f t="shared" si="184"/>
        <v>-1.7165890102003587</v>
      </c>
    </row>
    <row r="120" spans="1:225" outlineLevel="2">
      <c r="A120">
        <v>2004</v>
      </c>
      <c r="B120" s="16">
        <f t="shared" si="154"/>
        <v>0.42570237718176784</v>
      </c>
      <c r="C120" s="16">
        <f t="shared" si="187"/>
        <v>5.2834473896538725E-2</v>
      </c>
      <c r="D120" s="16">
        <f t="shared" si="187"/>
        <v>0.58542481055155804</v>
      </c>
      <c r="E120" s="16"/>
      <c r="F120" s="16">
        <f t="shared" si="187"/>
        <v>-1.1228464011711168</v>
      </c>
      <c r="G120" s="16">
        <f t="shared" si="187"/>
        <v>7.4124799161474186E-2</v>
      </c>
      <c r="H120" s="16"/>
      <c r="I120" s="16">
        <f t="shared" si="187"/>
        <v>-0.77872659097189967</v>
      </c>
      <c r="J120" s="16">
        <f t="shared" si="187"/>
        <v>-0.4037900615385368</v>
      </c>
      <c r="K120" s="16">
        <f t="shared" si="187"/>
        <v>-0.23690808922588147</v>
      </c>
      <c r="L120" s="16">
        <f t="shared" si="187"/>
        <v>1.9119499719968687</v>
      </c>
      <c r="M120" s="16">
        <f t="shared" si="187"/>
        <v>4.8839381614226482</v>
      </c>
      <c r="N120" s="16">
        <f t="shared" si="187"/>
        <v>-0.56927095904368485</v>
      </c>
      <c r="O120" s="16"/>
      <c r="P120" s="16">
        <f t="shared" si="187"/>
        <v>0.70356844676938124</v>
      </c>
      <c r="Q120" s="16">
        <f t="shared" si="187"/>
        <v>-1.277872696348517</v>
      </c>
      <c r="R120" s="16">
        <f t="shared" si="187"/>
        <v>-0.12710058014571501</v>
      </c>
      <c r="S120" s="16">
        <f t="shared" si="187"/>
        <v>0.80457119155963142</v>
      </c>
      <c r="T120" s="16">
        <f t="shared" si="187"/>
        <v>0.39326585823577886</v>
      </c>
      <c r="U120" s="16">
        <f t="shared" si="187"/>
        <v>1.1019331171465119</v>
      </c>
      <c r="V120" s="16">
        <f t="shared" si="187"/>
        <v>-1.5961449704221309E-2</v>
      </c>
      <c r="W120" s="16">
        <f t="shared" si="187"/>
        <v>-0.54536549175441706</v>
      </c>
      <c r="X120" s="16">
        <f t="shared" si="187"/>
        <v>0.39027805520228043</v>
      </c>
      <c r="Y120" s="16">
        <f t="shared" si="187"/>
        <v>0.21823878188042301</v>
      </c>
      <c r="Z120" s="16">
        <f t="shared" si="187"/>
        <v>0.59060280132079157</v>
      </c>
      <c r="AA120" s="16">
        <f t="shared" si="187"/>
        <v>0.9223049254941813</v>
      </c>
      <c r="AB120" s="16">
        <f t="shared" si="187"/>
        <v>1.3094540017177607</v>
      </c>
      <c r="AC120" s="16">
        <f t="shared" si="187"/>
        <v>1.0400521168545183</v>
      </c>
      <c r="AD120" s="16">
        <f t="shared" si="187"/>
        <v>-0.48314708472094381</v>
      </c>
      <c r="AE120" s="16">
        <f t="shared" si="187"/>
        <v>-1.2887690353662755</v>
      </c>
      <c r="AF120" s="16"/>
      <c r="AG120" s="16">
        <f t="shared" si="187"/>
        <v>-1.3234961934520868</v>
      </c>
      <c r="AH120" s="16">
        <f t="shared" si="187"/>
        <v>-0.31829625368284553</v>
      </c>
      <c r="AI120" s="16">
        <f t="shared" si="187"/>
        <v>0.16294511010399759</v>
      </c>
      <c r="AJ120" s="16"/>
      <c r="AK120" s="16">
        <f t="shared" si="187"/>
        <v>-0.27228229384272495</v>
      </c>
      <c r="AL120" s="16">
        <f t="shared" si="187"/>
        <v>-1.3271482657820428</v>
      </c>
      <c r="AM120" s="16"/>
      <c r="AN120" s="16"/>
      <c r="AO120" s="16"/>
      <c r="AQ120" s="10">
        <f t="shared" si="158"/>
        <v>26</v>
      </c>
      <c r="AR120" s="19">
        <f t="shared" si="155"/>
        <v>-11.210276336041204</v>
      </c>
      <c r="AS120" s="19">
        <f t="shared" si="185"/>
        <v>1.0812519608136313</v>
      </c>
      <c r="AT120" s="19">
        <f t="shared" si="185"/>
        <v>-1.2394040554191008</v>
      </c>
      <c r="AU120" s="19" t="e">
        <f t="shared" si="185"/>
        <v>#N/A</v>
      </c>
      <c r="AV120" s="19">
        <f t="shared" si="185"/>
        <v>3.5237836167425485E-3</v>
      </c>
      <c r="AW120" s="19">
        <f t="shared" si="185"/>
        <v>-3.5105255587480428</v>
      </c>
      <c r="AX120" s="19" t="e">
        <f t="shared" si="185"/>
        <v>#N/A</v>
      </c>
      <c r="AY120" s="19">
        <f t="shared" si="185"/>
        <v>-3.7227315403611101</v>
      </c>
      <c r="AZ120" s="19">
        <f t="shared" si="185"/>
        <v>1.3301989446655682</v>
      </c>
      <c r="BA120" s="19">
        <f t="shared" si="185"/>
        <v>-4.4182863440835263</v>
      </c>
      <c r="BB120" s="19">
        <f t="shared" si="185"/>
        <v>-5.9066711141529424</v>
      </c>
      <c r="BC120" s="19">
        <f t="shared" si="185"/>
        <v>-5.4450448087508789</v>
      </c>
      <c r="BD120" s="19">
        <f t="shared" si="185"/>
        <v>-7.4423845563387658E-2</v>
      </c>
      <c r="BE120" s="19">
        <f t="shared" si="185"/>
        <v>-1.0718427338645995</v>
      </c>
      <c r="BF120" s="19">
        <f t="shared" si="185"/>
        <v>0.45009665091745887</v>
      </c>
      <c r="BG120" s="19">
        <f t="shared" si="185"/>
        <v>-2.1467417139073746</v>
      </c>
      <c r="BH120" s="19">
        <f t="shared" si="185"/>
        <v>5.4107418247980945</v>
      </c>
      <c r="BI120" s="19">
        <f t="shared" si="185"/>
        <v>-2.6491905542665961</v>
      </c>
      <c r="BJ120" s="19">
        <f t="shared" si="185"/>
        <v>0.60598838271434374</v>
      </c>
      <c r="BK120" s="19">
        <f t="shared" si="185"/>
        <v>0.73637966864757232</v>
      </c>
      <c r="BL120" s="19">
        <f t="shared" si="185"/>
        <v>-0.18167218176915867</v>
      </c>
      <c r="BM120" s="19">
        <f t="shared" si="185"/>
        <v>-1.6373707247314542</v>
      </c>
      <c r="BN120" s="19">
        <f t="shared" si="185"/>
        <v>-3.892331615500666E-2</v>
      </c>
      <c r="BO120" s="19">
        <f t="shared" si="185"/>
        <v>-2.2994227397312272E-2</v>
      </c>
      <c r="BP120" s="19">
        <f t="shared" si="185"/>
        <v>-0.68007414338180183</v>
      </c>
      <c r="BQ120" s="19">
        <f t="shared" si="185"/>
        <v>4.5666896705982936</v>
      </c>
      <c r="BR120" s="19">
        <f t="shared" si="185"/>
        <v>0.28457544164788828</v>
      </c>
      <c r="BS120" s="19">
        <f t="shared" si="185"/>
        <v>-7.3333174514843336</v>
      </c>
      <c r="BT120" s="19">
        <f t="shared" si="185"/>
        <v>30.8835588033362</v>
      </c>
      <c r="BU120" s="19">
        <f t="shared" si="185"/>
        <v>-0.19022497664616367</v>
      </c>
      <c r="BV120" s="19">
        <f t="shared" si="185"/>
        <v>-0.69250453797153</v>
      </c>
      <c r="BW120" s="19">
        <f t="shared" si="185"/>
        <v>-3.1185799675921544</v>
      </c>
      <c r="BX120" s="19">
        <f t="shared" si="185"/>
        <v>0.51598901851156143</v>
      </c>
      <c r="BY120" s="19">
        <f t="shared" si="185"/>
        <v>1.2147829894717574</v>
      </c>
      <c r="BZ120" s="19">
        <f t="shared" si="185"/>
        <v>-0.72398661966968803</v>
      </c>
      <c r="CA120" s="19">
        <f t="shared" si="185"/>
        <v>1.9415001991780798</v>
      </c>
      <c r="CB120" s="19">
        <f t="shared" si="185"/>
        <v>1.6542301341395955</v>
      </c>
      <c r="CC120" s="19">
        <f t="shared" si="185"/>
        <v>-13.351471996222614</v>
      </c>
      <c r="CD120" s="19" t="e">
        <f t="shared" si="185"/>
        <v>#N/A</v>
      </c>
      <c r="CE120" s="19">
        <f t="shared" si="185"/>
        <v>-1.9321839155922902</v>
      </c>
      <c r="EW120" s="36">
        <f t="shared" si="156"/>
        <v>-0.58407932844227162</v>
      </c>
      <c r="EX120" s="36">
        <f t="shared" si="186"/>
        <v>-11.210276336041204</v>
      </c>
      <c r="EY120" s="36">
        <f t="shared" si="186"/>
        <v>1.0812519608136313</v>
      </c>
      <c r="EZ120" s="36">
        <f t="shared" si="186"/>
        <v>-1.2394040554191008</v>
      </c>
      <c r="FA120" s="36">
        <f t="shared" si="186"/>
        <v>-6.6207874187225286</v>
      </c>
      <c r="FB120" s="36">
        <f t="shared" si="186"/>
        <v>3.5237836167425485E-3</v>
      </c>
      <c r="FC120" s="36">
        <f t="shared" si="186"/>
        <v>-3.5105255587480428</v>
      </c>
      <c r="FD120" s="36">
        <f t="shared" si="186"/>
        <v>-1.3439701428814033</v>
      </c>
      <c r="FE120" s="36">
        <f t="shared" si="186"/>
        <v>-3.7227315403611101</v>
      </c>
      <c r="FF120" s="36">
        <f t="shared" si="186"/>
        <v>0.16931103820246562</v>
      </c>
      <c r="FG120" s="36">
        <f t="shared" ref="EX120:HI124" si="188">+FG31-FG76</f>
        <v>1.3301989446655682</v>
      </c>
      <c r="FH120" s="36">
        <f t="shared" si="188"/>
        <v>-4.4182863440835263</v>
      </c>
      <c r="FI120" s="36">
        <f t="shared" si="188"/>
        <v>-5.9066711141529424</v>
      </c>
      <c r="FJ120" s="36">
        <f t="shared" si="188"/>
        <v>-5.4450448087508789</v>
      </c>
      <c r="FK120" s="36">
        <f t="shared" si="188"/>
        <v>0.74471800830474422</v>
      </c>
      <c r="FL120" s="36">
        <f t="shared" si="188"/>
        <v>-3.0977741364248743</v>
      </c>
      <c r="FM120" s="36">
        <f t="shared" si="188"/>
        <v>-7.4423845563387658E-2</v>
      </c>
      <c r="FN120" s="36">
        <f t="shared" si="188"/>
        <v>-1.0718427338645995</v>
      </c>
      <c r="FO120" s="36">
        <f t="shared" si="188"/>
        <v>-2.9290024742685432</v>
      </c>
      <c r="FP120" s="36">
        <f t="shared" si="188"/>
        <v>0.44061965421519744</v>
      </c>
      <c r="FQ120" s="36">
        <f t="shared" si="188"/>
        <v>0.68928417264427821</v>
      </c>
      <c r="FR120" s="36">
        <f t="shared" si="188"/>
        <v>0.45009665091745887</v>
      </c>
      <c r="FS120" s="36">
        <f t="shared" si="188"/>
        <v>-2.1467417139073746</v>
      </c>
      <c r="FT120" s="36">
        <f t="shared" si="188"/>
        <v>5.4107418247980945</v>
      </c>
      <c r="FU120" s="36">
        <f t="shared" si="188"/>
        <v>-2.6071212318372829</v>
      </c>
      <c r="FV120" s="36">
        <f t="shared" si="188"/>
        <v>-2.6491905542665961</v>
      </c>
      <c r="FW120" s="36">
        <f t="shared" si="188"/>
        <v>4.7196374958532488</v>
      </c>
      <c r="FX120" s="36">
        <f t="shared" si="188"/>
        <v>-1.4144880493551568</v>
      </c>
      <c r="FY120" s="36">
        <f t="shared" si="188"/>
        <v>-11.613616028548222</v>
      </c>
      <c r="FZ120" s="36">
        <f t="shared" si="188"/>
        <v>-8.6330483684326964</v>
      </c>
      <c r="GA120" s="36">
        <f t="shared" si="188"/>
        <v>14.357363921609306</v>
      </c>
      <c r="GB120" s="36">
        <f t="shared" si="188"/>
        <v>-7.7500756562729407</v>
      </c>
      <c r="GC120" s="36">
        <f t="shared" si="188"/>
        <v>0.60598838271434374</v>
      </c>
      <c r="GD120" s="36">
        <f t="shared" si="188"/>
        <v>0.73637966864757232</v>
      </c>
      <c r="GE120" s="36">
        <f t="shared" si="188"/>
        <v>-0.18167218176915867</v>
      </c>
      <c r="GF120" s="36">
        <f t="shared" si="188"/>
        <v>-1.6373707247314542</v>
      </c>
      <c r="GG120" s="36">
        <f t="shared" si="188"/>
        <v>-3.892331615500666E-2</v>
      </c>
      <c r="GH120" s="36">
        <f t="shared" si="188"/>
        <v>-0.26558399428847679</v>
      </c>
      <c r="GI120" s="36">
        <f t="shared" si="188"/>
        <v>-0.68007414338180183</v>
      </c>
      <c r="GJ120" s="36">
        <f t="shared" si="188"/>
        <v>1.8392753232667189</v>
      </c>
      <c r="GK120" s="36">
        <f t="shared" si="188"/>
        <v>-2.3060000729718411</v>
      </c>
      <c r="GL120" s="36">
        <f t="shared" si="188"/>
        <v>4.5666896705982936</v>
      </c>
      <c r="GM120" s="36">
        <f t="shared" si="188"/>
        <v>-0.16411048397131367</v>
      </c>
      <c r="GN120" s="36">
        <f t="shared" si="188"/>
        <v>-3.7586903579079944</v>
      </c>
      <c r="GO120" s="36">
        <f t="shared" si="188"/>
        <v>0.28457544164788828</v>
      </c>
      <c r="GP120" s="36">
        <f t="shared" si="188"/>
        <v>-12.911890849258043</v>
      </c>
      <c r="GQ120" s="36">
        <f t="shared" si="188"/>
        <v>-4.8281387784877836</v>
      </c>
      <c r="GR120" s="36">
        <f t="shared" si="188"/>
        <v>-7.3333174514843336</v>
      </c>
      <c r="GS120" s="36">
        <f t="shared" si="188"/>
        <v>-3.0689946769546737</v>
      </c>
      <c r="GT120" s="36">
        <f t="shared" si="188"/>
        <v>-0.19022497664616367</v>
      </c>
      <c r="GU120" s="36">
        <f t="shared" si="188"/>
        <v>0.75165620784669329</v>
      </c>
      <c r="GV120" s="36">
        <f t="shared" si="188"/>
        <v>-0.69250453797153</v>
      </c>
      <c r="GW120" s="36">
        <f t="shared" si="188"/>
        <v>-2.5608229926236845</v>
      </c>
      <c r="GX120" s="36">
        <f t="shared" si="188"/>
        <v>-15.909909912490093</v>
      </c>
      <c r="GY120" s="36">
        <f t="shared" si="188"/>
        <v>-6.7494981800091125</v>
      </c>
      <c r="GZ120" s="36">
        <f t="shared" si="188"/>
        <v>-1.5451128637340901</v>
      </c>
      <c r="HA120" s="36">
        <f t="shared" si="188"/>
        <v>-3.1185799675921544</v>
      </c>
      <c r="HB120" s="36">
        <f t="shared" si="188"/>
        <v>0.51598901851156143</v>
      </c>
      <c r="HC120" s="36">
        <f t="shared" si="188"/>
        <v>1.2147829894717574</v>
      </c>
      <c r="HD120" s="36">
        <f t="shared" si="188"/>
        <v>-2.9872558110966452</v>
      </c>
      <c r="HE120" s="36">
        <f t="shared" si="188"/>
        <v>-0.72398661966968803</v>
      </c>
      <c r="HF120" s="36">
        <f t="shared" si="188"/>
        <v>4.4643277514420845</v>
      </c>
      <c r="HG120" s="36">
        <f t="shared" si="188"/>
        <v>1.9415001991780798</v>
      </c>
      <c r="HH120" s="36">
        <f t="shared" si="188"/>
        <v>1.6542301341395955</v>
      </c>
      <c r="HI120" s="36">
        <f t="shared" si="188"/>
        <v>-13.351471996222614</v>
      </c>
      <c r="HL120" s="36">
        <f t="shared" si="184"/>
        <v>-0.26275025665515983</v>
      </c>
      <c r="HM120" s="36">
        <f t="shared" si="184"/>
        <v>-2.2994227397312272E-2</v>
      </c>
      <c r="HN120" s="36">
        <f t="shared" si="184"/>
        <v>30.8835588033362</v>
      </c>
      <c r="HO120" s="36">
        <f t="shared" si="184"/>
        <v>-65.452190868927573</v>
      </c>
      <c r="HP120" s="36">
        <f t="shared" si="184"/>
        <v>-2.2351212595349352</v>
      </c>
      <c r="HQ120" s="36">
        <f t="shared" si="184"/>
        <v>-1.9321839155922902</v>
      </c>
    </row>
    <row r="121" spans="1:225" outlineLevel="2">
      <c r="A121">
        <v>2005</v>
      </c>
      <c r="B121" s="16">
        <f t="shared" si="154"/>
        <v>0.2688369992259716</v>
      </c>
      <c r="C121" s="16">
        <f t="shared" si="187"/>
        <v>0.25935839425233098</v>
      </c>
      <c r="D121" s="16">
        <f t="shared" si="187"/>
        <v>-0.37515007869368588</v>
      </c>
      <c r="E121" s="16"/>
      <c r="F121" s="16">
        <f t="shared" si="187"/>
        <v>-0.77626076674910394</v>
      </c>
      <c r="G121" s="16">
        <f t="shared" si="187"/>
        <v>-9.485509007207682E-2</v>
      </c>
      <c r="H121" s="16"/>
      <c r="I121" s="16">
        <f t="shared" si="187"/>
        <v>-0.5944012097297815</v>
      </c>
      <c r="J121" s="16">
        <f t="shared" si="187"/>
        <v>2.3185124709343086E-2</v>
      </c>
      <c r="K121" s="16">
        <f t="shared" si="187"/>
        <v>-0.22871070026438645</v>
      </c>
      <c r="L121" s="16">
        <f t="shared" si="187"/>
        <v>2.0759532443040953</v>
      </c>
      <c r="M121" s="16">
        <f t="shared" si="187"/>
        <v>3.6169692578029409</v>
      </c>
      <c r="N121" s="16">
        <f t="shared" si="187"/>
        <v>-0.49866038365682641</v>
      </c>
      <c r="O121" s="16"/>
      <c r="P121" s="16">
        <f t="shared" si="187"/>
        <v>1.143022084100501</v>
      </c>
      <c r="Q121" s="16">
        <f t="shared" si="187"/>
        <v>-2.3145356264772765</v>
      </c>
      <c r="R121" s="16">
        <f t="shared" si="187"/>
        <v>-0.10721909466023405</v>
      </c>
      <c r="S121" s="16">
        <f t="shared" si="187"/>
        <v>1.1276182924331941</v>
      </c>
      <c r="T121" s="16">
        <f t="shared" si="187"/>
        <v>-0.52173215888759472</v>
      </c>
      <c r="U121" s="16">
        <f t="shared" si="187"/>
        <v>1.0321976478410164</v>
      </c>
      <c r="V121" s="16">
        <f t="shared" si="187"/>
        <v>-0.73347976068009402</v>
      </c>
      <c r="W121" s="16">
        <f t="shared" si="187"/>
        <v>-0.52387154528295454</v>
      </c>
      <c r="X121" s="16">
        <f t="shared" si="187"/>
        <v>1.0064656369188576</v>
      </c>
      <c r="Y121" s="16">
        <f t="shared" si="187"/>
        <v>5.8473407350476236E-2</v>
      </c>
      <c r="Z121" s="16">
        <f t="shared" si="187"/>
        <v>-0.69798288879931647</v>
      </c>
      <c r="AA121" s="16">
        <f t="shared" si="187"/>
        <v>0.97362260038735116</v>
      </c>
      <c r="AB121" s="16">
        <f t="shared" si="187"/>
        <v>-1.5856387738821809E-2</v>
      </c>
      <c r="AC121" s="16">
        <f t="shared" si="187"/>
        <v>0.77051123472331895</v>
      </c>
      <c r="AD121" s="16">
        <f t="shared" si="187"/>
        <v>-0.38149344655744954</v>
      </c>
      <c r="AE121" s="16">
        <f t="shared" si="187"/>
        <v>-0.45390835682841768</v>
      </c>
      <c r="AF121" s="16"/>
      <c r="AG121" s="16">
        <f t="shared" si="187"/>
        <v>-1.1662921669608259</v>
      </c>
      <c r="AH121" s="16">
        <f t="shared" si="187"/>
        <v>-0.18898947672300181</v>
      </c>
      <c r="AI121" s="16">
        <f t="shared" si="187"/>
        <v>0.29868566199949953</v>
      </c>
      <c r="AJ121" s="16"/>
      <c r="AK121" s="16">
        <f t="shared" si="187"/>
        <v>-0.46378467316419503</v>
      </c>
      <c r="AL121" s="16">
        <f t="shared" si="187"/>
        <v>-1.0794733017517046</v>
      </c>
      <c r="AM121" s="16"/>
      <c r="AN121" s="16"/>
      <c r="AO121" s="16"/>
      <c r="AQ121" s="10">
        <f t="shared" si="158"/>
        <v>27</v>
      </c>
      <c r="AR121" s="19">
        <f t="shared" si="155"/>
        <v>-5.0366329927200297</v>
      </c>
      <c r="AS121" s="19">
        <f t="shared" si="185"/>
        <v>0.49633296391317572</v>
      </c>
      <c r="AT121" s="19">
        <f t="shared" si="185"/>
        <v>-0.75934635865561972</v>
      </c>
      <c r="AU121" s="19" t="e">
        <f t="shared" si="185"/>
        <v>#N/A</v>
      </c>
      <c r="AV121" s="19">
        <f t="shared" si="185"/>
        <v>0.53396732003736247</v>
      </c>
      <c r="AW121" s="19">
        <f t="shared" si="185"/>
        <v>-3.2594324250939337</v>
      </c>
      <c r="AX121" s="19" t="e">
        <f t="shared" si="185"/>
        <v>#N/A</v>
      </c>
      <c r="AY121" s="19">
        <f t="shared" si="185"/>
        <v>-4.7264524428437653</v>
      </c>
      <c r="AZ121" s="19">
        <f t="shared" si="185"/>
        <v>2.9454858271915612</v>
      </c>
      <c r="BA121" s="19">
        <f t="shared" si="185"/>
        <v>-1.186794425477899</v>
      </c>
      <c r="BB121" s="19">
        <f t="shared" si="185"/>
        <v>-5.0895875932496324</v>
      </c>
      <c r="BC121" s="19">
        <f t="shared" si="185"/>
        <v>-7.4592633958539238</v>
      </c>
      <c r="BD121" s="19">
        <f t="shared" si="185"/>
        <v>1.7486502845716245</v>
      </c>
      <c r="BE121" s="19">
        <f t="shared" si="185"/>
        <v>0.76720260899003279</v>
      </c>
      <c r="BF121" s="19">
        <f t="shared" si="185"/>
        <v>0.63490527664319529</v>
      </c>
      <c r="BG121" s="19">
        <f t="shared" si="185"/>
        <v>-2.8516891430965075</v>
      </c>
      <c r="BH121" s="19">
        <f t="shared" si="185"/>
        <v>3.4919789654233853</v>
      </c>
      <c r="BI121" s="19">
        <f t="shared" si="185"/>
        <v>0.56815080724098266</v>
      </c>
      <c r="BJ121" s="19">
        <f t="shared" si="185"/>
        <v>0.97474015269574465</v>
      </c>
      <c r="BK121" s="19">
        <f t="shared" si="185"/>
        <v>2.7325379675502006</v>
      </c>
      <c r="BL121" s="19">
        <f t="shared" si="185"/>
        <v>-2.8896422369283528</v>
      </c>
      <c r="BM121" s="19">
        <f t="shared" si="185"/>
        <v>8.5061006776874422</v>
      </c>
      <c r="BN121" s="19">
        <f t="shared" si="185"/>
        <v>4.6290948796204248</v>
      </c>
      <c r="BO121" s="19">
        <f t="shared" si="185"/>
        <v>2.1279150733540142E-2</v>
      </c>
      <c r="BP121" s="19">
        <f t="shared" si="185"/>
        <v>-0.47059993263687261</v>
      </c>
      <c r="BQ121" s="19">
        <f t="shared" si="185"/>
        <v>5.3176920505398186</v>
      </c>
      <c r="BR121" s="19">
        <f t="shared" si="185"/>
        <v>1.6894905893179839</v>
      </c>
      <c r="BS121" s="19">
        <f t="shared" si="185"/>
        <v>-7.2111099960477247</v>
      </c>
      <c r="BT121" s="19">
        <f t="shared" si="185"/>
        <v>25.076709354581908</v>
      </c>
      <c r="BU121" s="19">
        <f t="shared" si="185"/>
        <v>-0.38933061260229351</v>
      </c>
      <c r="BV121" s="19">
        <f t="shared" si="185"/>
        <v>0.53090076020761501</v>
      </c>
      <c r="BW121" s="19">
        <f t="shared" si="185"/>
        <v>-1.0212947671611801</v>
      </c>
      <c r="BX121" s="19">
        <f t="shared" si="185"/>
        <v>3.106651651631438</v>
      </c>
      <c r="BY121" s="19">
        <f t="shared" si="185"/>
        <v>1.7371072573118909</v>
      </c>
      <c r="BZ121" s="19">
        <f t="shared" si="185"/>
        <v>10.309642056296013</v>
      </c>
      <c r="CA121" s="19">
        <f t="shared" si="185"/>
        <v>3.3230034094690382</v>
      </c>
      <c r="CB121" s="19">
        <f t="shared" si="185"/>
        <v>4.3528391987302371</v>
      </c>
      <c r="CC121" s="19">
        <f t="shared" si="185"/>
        <v>-8.1272051476868512</v>
      </c>
      <c r="CD121" s="19" t="e">
        <f t="shared" si="185"/>
        <v>#N/A</v>
      </c>
      <c r="CE121" s="19">
        <f t="shared" si="185"/>
        <v>-2.2581541936378358</v>
      </c>
      <c r="EW121" s="36">
        <f t="shared" si="156"/>
        <v>-0.87938258462145313</v>
      </c>
      <c r="EX121" s="36">
        <f t="shared" si="188"/>
        <v>-5.0366329927200297</v>
      </c>
      <c r="EY121" s="36">
        <f t="shared" si="188"/>
        <v>0.49633296391317572</v>
      </c>
      <c r="EZ121" s="36">
        <f t="shared" si="188"/>
        <v>-0.75934635865561972</v>
      </c>
      <c r="FA121" s="36">
        <f t="shared" si="188"/>
        <v>-4.3183962259972191</v>
      </c>
      <c r="FB121" s="36">
        <f t="shared" si="188"/>
        <v>0.53396732003736247</v>
      </c>
      <c r="FC121" s="36">
        <f t="shared" si="188"/>
        <v>-3.2594324250939337</v>
      </c>
      <c r="FD121" s="36">
        <f t="shared" si="188"/>
        <v>-1.3117457882997599</v>
      </c>
      <c r="FE121" s="36">
        <f t="shared" si="188"/>
        <v>-4.7264524428437653</v>
      </c>
      <c r="FF121" s="36">
        <f t="shared" si="188"/>
        <v>2.3296182287986227</v>
      </c>
      <c r="FG121" s="36">
        <f t="shared" si="188"/>
        <v>2.9454858271915612</v>
      </c>
      <c r="FH121" s="36">
        <f t="shared" si="188"/>
        <v>-1.186794425477899</v>
      </c>
      <c r="FI121" s="36">
        <f t="shared" si="188"/>
        <v>-5.0895875932496324</v>
      </c>
      <c r="FJ121" s="36">
        <f t="shared" si="188"/>
        <v>-7.4592633958539238</v>
      </c>
      <c r="FK121" s="36">
        <f t="shared" si="188"/>
        <v>3.4543483667483486</v>
      </c>
      <c r="FL121" s="36">
        <f t="shared" si="188"/>
        <v>0.68479126785138078</v>
      </c>
      <c r="FM121" s="36">
        <f t="shared" si="188"/>
        <v>1.7486502845716245</v>
      </c>
      <c r="FN121" s="36">
        <f t="shared" si="188"/>
        <v>0.76720260899003279</v>
      </c>
      <c r="FO121" s="36">
        <f t="shared" si="188"/>
        <v>-1.7541100190017005</v>
      </c>
      <c r="FP121" s="36">
        <f t="shared" si="188"/>
        <v>9.9670647824466414</v>
      </c>
      <c r="FQ121" s="36">
        <f t="shared" si="188"/>
        <v>1.4794696603611044</v>
      </c>
      <c r="FR121" s="36">
        <f t="shared" si="188"/>
        <v>0.63490527664319529</v>
      </c>
      <c r="FS121" s="36">
        <f t="shared" si="188"/>
        <v>-2.8516891430965075</v>
      </c>
      <c r="FT121" s="36">
        <f t="shared" si="188"/>
        <v>3.4919789654233853</v>
      </c>
      <c r="FU121" s="36">
        <f t="shared" si="188"/>
        <v>-3.6945459149604574</v>
      </c>
      <c r="FV121" s="36">
        <f t="shared" si="188"/>
        <v>0.56815080724098266</v>
      </c>
      <c r="FW121" s="36">
        <f t="shared" si="188"/>
        <v>7.2046109918337606</v>
      </c>
      <c r="FX121" s="36">
        <f t="shared" si="188"/>
        <v>3.6075303300289079</v>
      </c>
      <c r="FY121" s="36">
        <f t="shared" si="188"/>
        <v>-7.0483281882836195</v>
      </c>
      <c r="FZ121" s="36">
        <f t="shared" si="188"/>
        <v>-7.1918774394562206</v>
      </c>
      <c r="GA121" s="36">
        <f t="shared" si="188"/>
        <v>22.283079688830014</v>
      </c>
      <c r="GB121" s="36">
        <f t="shared" si="188"/>
        <v>-7.2078725896626565</v>
      </c>
      <c r="GC121" s="36">
        <f t="shared" si="188"/>
        <v>0.97474015269574465</v>
      </c>
      <c r="GD121" s="36">
        <f t="shared" si="188"/>
        <v>2.7325379675502006</v>
      </c>
      <c r="GE121" s="36">
        <f t="shared" si="188"/>
        <v>-2.8896422369283528</v>
      </c>
      <c r="GF121" s="36">
        <f t="shared" si="188"/>
        <v>8.5061006776874422</v>
      </c>
      <c r="GG121" s="36">
        <f t="shared" si="188"/>
        <v>4.6290948796204248</v>
      </c>
      <c r="GH121" s="36">
        <f t="shared" si="188"/>
        <v>-3.3472902679271783</v>
      </c>
      <c r="GI121" s="36">
        <f t="shared" si="188"/>
        <v>-0.47059993263687261</v>
      </c>
      <c r="GJ121" s="36">
        <f t="shared" si="188"/>
        <v>4.0578955644484864</v>
      </c>
      <c r="GK121" s="36">
        <f t="shared" si="188"/>
        <v>-1.8600356053458427</v>
      </c>
      <c r="GL121" s="36">
        <f t="shared" si="188"/>
        <v>5.3176920505398186</v>
      </c>
      <c r="GM121" s="36">
        <f t="shared" si="188"/>
        <v>0.46095831832019485</v>
      </c>
      <c r="GN121" s="36">
        <f t="shared" si="188"/>
        <v>-2.3847273940641429</v>
      </c>
      <c r="GO121" s="36">
        <f t="shared" si="188"/>
        <v>1.6894905893179839</v>
      </c>
      <c r="GP121" s="36">
        <f t="shared" si="188"/>
        <v>-13.660570932651723</v>
      </c>
      <c r="GQ121" s="36">
        <f t="shared" si="188"/>
        <v>-7.1312524027224526</v>
      </c>
      <c r="GR121" s="36">
        <f t="shared" si="188"/>
        <v>-7.2111099960477247</v>
      </c>
      <c r="GS121" s="36">
        <f t="shared" si="188"/>
        <v>-4.3398935446367659</v>
      </c>
      <c r="GT121" s="36">
        <f t="shared" si="188"/>
        <v>-0.38933061260229351</v>
      </c>
      <c r="GU121" s="36">
        <f t="shared" si="188"/>
        <v>1.0387933013505943</v>
      </c>
      <c r="GV121" s="36">
        <f t="shared" si="188"/>
        <v>0.53090076020761501</v>
      </c>
      <c r="GW121" s="36">
        <f t="shared" si="188"/>
        <v>4.0943397178729981</v>
      </c>
      <c r="GX121" s="36">
        <f t="shared" si="188"/>
        <v>-11.652221135109926</v>
      </c>
      <c r="GY121" s="36">
        <f t="shared" si="188"/>
        <v>-4.4910248204010088</v>
      </c>
      <c r="GZ121" s="36">
        <f t="shared" si="188"/>
        <v>-0.24438478565960509</v>
      </c>
      <c r="HA121" s="36">
        <f t="shared" si="188"/>
        <v>-1.0212947671611801</v>
      </c>
      <c r="HB121" s="36">
        <f t="shared" si="188"/>
        <v>3.106651651631438</v>
      </c>
      <c r="HC121" s="36">
        <f t="shared" si="188"/>
        <v>1.7371072573118909</v>
      </c>
      <c r="HD121" s="36">
        <f t="shared" si="188"/>
        <v>-2.0627585158155455</v>
      </c>
      <c r="HE121" s="36">
        <f t="shared" si="188"/>
        <v>10.309642056296013</v>
      </c>
      <c r="HF121" s="36">
        <f t="shared" si="188"/>
        <v>3.5863653095211134</v>
      </c>
      <c r="HG121" s="36">
        <f t="shared" si="188"/>
        <v>3.3230034094690382</v>
      </c>
      <c r="HH121" s="36">
        <f t="shared" si="188"/>
        <v>4.3528391987302371</v>
      </c>
      <c r="HI121" s="36">
        <f t="shared" si="188"/>
        <v>-8.1272051476868512</v>
      </c>
      <c r="HL121" s="36">
        <f t="shared" si="184"/>
        <v>0.18800556795743972</v>
      </c>
      <c r="HM121" s="36">
        <f t="shared" si="184"/>
        <v>2.1279150733540142E-2</v>
      </c>
      <c r="HN121" s="36">
        <f t="shared" si="184"/>
        <v>25.076709354581908</v>
      </c>
      <c r="HO121" s="36">
        <f t="shared" si="184"/>
        <v>549.53727704643097</v>
      </c>
      <c r="HP121" s="36">
        <f t="shared" si="184"/>
        <v>31.824381672345226</v>
      </c>
      <c r="HQ121" s="36">
        <f t="shared" si="184"/>
        <v>-2.2581541936378358</v>
      </c>
    </row>
    <row r="122" spans="1:225" outlineLevel="2">
      <c r="A122">
        <v>2006</v>
      </c>
      <c r="B122" s="16">
        <f t="shared" si="154"/>
        <v>0.16172075401990327</v>
      </c>
      <c r="C122" s="16">
        <f t="shared" si="187"/>
        <v>0.45184185901505458</v>
      </c>
      <c r="D122" s="16">
        <f t="shared" si="187"/>
        <v>-0.32137736021039132</v>
      </c>
      <c r="E122" s="16"/>
      <c r="F122" s="16">
        <f t="shared" si="187"/>
        <v>-0.48945075252739656</v>
      </c>
      <c r="G122" s="16">
        <f t="shared" si="187"/>
        <v>-0.25084463092538911</v>
      </c>
      <c r="H122" s="16"/>
      <c r="I122" s="16">
        <f t="shared" si="187"/>
        <v>-0.41955084002209375</v>
      </c>
      <c r="J122" s="16">
        <f t="shared" si="187"/>
        <v>0.24890741666648353</v>
      </c>
      <c r="K122" s="16">
        <f t="shared" si="187"/>
        <v>-0.26462113492273431</v>
      </c>
      <c r="L122" s="16">
        <f t="shared" si="187"/>
        <v>0.70172504054672658</v>
      </c>
      <c r="M122" s="16">
        <f t="shared" si="187"/>
        <v>2.5825502006536283</v>
      </c>
      <c r="N122" s="16">
        <f t="shared" si="187"/>
        <v>-0.27453947960108849</v>
      </c>
      <c r="O122" s="16"/>
      <c r="P122" s="16">
        <f t="shared" si="187"/>
        <v>-2.060416844818846</v>
      </c>
      <c r="Q122" s="16">
        <f t="shared" si="187"/>
        <v>-1.9647876918177225</v>
      </c>
      <c r="R122" s="16">
        <f t="shared" si="187"/>
        <v>-0.61608982741313412</v>
      </c>
      <c r="S122" s="16">
        <f t="shared" si="187"/>
        <v>-1.7537822248725234</v>
      </c>
      <c r="T122" s="16">
        <f t="shared" si="187"/>
        <v>-0.37539819297980159</v>
      </c>
      <c r="U122" s="16">
        <f t="shared" si="187"/>
        <v>0.92662422346250395</v>
      </c>
      <c r="V122" s="16">
        <f t="shared" si="187"/>
        <v>0.31401627806096144</v>
      </c>
      <c r="W122" s="16">
        <f t="shared" si="187"/>
        <v>-0.55686907756197357</v>
      </c>
      <c r="X122" s="16">
        <f t="shared" si="187"/>
        <v>1.6763360766389077</v>
      </c>
      <c r="Y122" s="16">
        <f t="shared" si="187"/>
        <v>-0.100867289890747</v>
      </c>
      <c r="Z122" s="16">
        <f t="shared" si="187"/>
        <v>-1.0096938876925883</v>
      </c>
      <c r="AA122" s="16">
        <f t="shared" si="187"/>
        <v>1.145082422125693</v>
      </c>
      <c r="AB122" s="16">
        <f t="shared" si="187"/>
        <v>-1.2836565528003767</v>
      </c>
      <c r="AC122" s="16">
        <f t="shared" si="187"/>
        <v>0.53480849728687474</v>
      </c>
      <c r="AD122" s="16">
        <f t="shared" si="187"/>
        <v>1.6394673063405172</v>
      </c>
      <c r="AE122" s="16">
        <f t="shared" si="187"/>
        <v>-8.2430576347150009E-2</v>
      </c>
      <c r="AF122" s="16"/>
      <c r="AG122" s="16">
        <f t="shared" si="187"/>
        <v>-0.82662695485650772</v>
      </c>
      <c r="AH122" s="16">
        <f t="shared" si="187"/>
        <v>-0.17307678486364608</v>
      </c>
      <c r="AI122" s="16">
        <f t="shared" si="187"/>
        <v>0.42844603612993382</v>
      </c>
      <c r="AJ122" s="16"/>
      <c r="AK122" s="16">
        <f t="shared" si="187"/>
        <v>-0.69365542200973707</v>
      </c>
      <c r="AL122" s="16">
        <f t="shared" si="187"/>
        <v>-0.89834223200153929</v>
      </c>
      <c r="AM122" s="16"/>
      <c r="AN122" s="16"/>
      <c r="AO122" s="16"/>
      <c r="AQ122" s="10">
        <f t="shared" si="158"/>
        <v>28</v>
      </c>
      <c r="AR122" s="19">
        <f t="shared" si="155"/>
        <v>0.54736962761995755</v>
      </c>
      <c r="AS122" s="19">
        <f t="shared" si="185"/>
        <v>-0.7892294108303588</v>
      </c>
      <c r="AT122" s="19">
        <f t="shared" si="185"/>
        <v>2.0715840420135692</v>
      </c>
      <c r="AU122" s="19" t="e">
        <f t="shared" si="185"/>
        <v>#N/A</v>
      </c>
      <c r="AV122" s="19">
        <f t="shared" si="185"/>
        <v>1.6819823090087027</v>
      </c>
      <c r="AW122" s="19">
        <f t="shared" si="185"/>
        <v>-2.739078093223867</v>
      </c>
      <c r="AX122" s="19" t="e">
        <f t="shared" si="185"/>
        <v>#N/A</v>
      </c>
      <c r="AY122" s="19">
        <f t="shared" si="185"/>
        <v>-4.5223173140837503</v>
      </c>
      <c r="AZ122" s="19">
        <f t="shared" si="185"/>
        <v>3.9038045058886155</v>
      </c>
      <c r="BA122" s="19">
        <f t="shared" si="185"/>
        <v>4.5100521370768547</v>
      </c>
      <c r="BB122" s="19">
        <f t="shared" si="185"/>
        <v>-0.22556506310928626</v>
      </c>
      <c r="BC122" s="19">
        <f t="shared" si="185"/>
        <v>-1.2416874026332039</v>
      </c>
      <c r="BD122" s="19">
        <f t="shared" si="185"/>
        <v>6.6317971526359827</v>
      </c>
      <c r="BE122" s="19">
        <f t="shared" si="185"/>
        <v>0.90261809086996436</v>
      </c>
      <c r="BF122" s="19">
        <f t="shared" si="185"/>
        <v>2.6481323504082184</v>
      </c>
      <c r="BG122" s="19">
        <f t="shared" si="185"/>
        <v>1.2258892096826912</v>
      </c>
      <c r="BH122" s="19">
        <f t="shared" si="185"/>
        <v>11.341914025733189</v>
      </c>
      <c r="BI122" s="19">
        <f t="shared" si="185"/>
        <v>5.5756756973021027</v>
      </c>
      <c r="BJ122" s="19">
        <f t="shared" si="185"/>
        <v>3.2003368306136224</v>
      </c>
      <c r="BK122" s="19">
        <f t="shared" si="185"/>
        <v>4.1206461313923626</v>
      </c>
      <c r="BL122" s="19">
        <f t="shared" si="185"/>
        <v>1.9310248963398635</v>
      </c>
      <c r="BM122" s="19">
        <f t="shared" si="185"/>
        <v>24.057352308155373</v>
      </c>
      <c r="BN122" s="19">
        <f t="shared" ref="AS122:CE129" si="189">+HLOOKUP(BN$5,$EW$95:$HQ$136,$AQ122,0)</f>
        <v>10.276918473536824</v>
      </c>
      <c r="BO122" s="19">
        <f t="shared" si="189"/>
        <v>-5.7832348415676194E-4</v>
      </c>
      <c r="BP122" s="19">
        <f t="shared" si="189"/>
        <v>3.8513924913230824</v>
      </c>
      <c r="BQ122" s="19">
        <f t="shared" si="189"/>
        <v>6.0427028924553383</v>
      </c>
      <c r="BR122" s="19">
        <f t="shared" si="189"/>
        <v>3.0467116800714678</v>
      </c>
      <c r="BS122" s="19">
        <f t="shared" si="189"/>
        <v>-5.3330065522795849</v>
      </c>
      <c r="BT122" s="19">
        <f t="shared" si="189"/>
        <v>37.747665789313032</v>
      </c>
      <c r="BU122" s="19">
        <f t="shared" si="189"/>
        <v>1.6315956047878331</v>
      </c>
      <c r="BV122" s="19">
        <f t="shared" si="189"/>
        <v>4.4776750562020737</v>
      </c>
      <c r="BW122" s="19">
        <f t="shared" si="189"/>
        <v>1.9379030501872307</v>
      </c>
      <c r="BX122" s="19">
        <f t="shared" si="189"/>
        <v>7.6183984682735115</v>
      </c>
      <c r="BY122" s="19">
        <f t="shared" si="189"/>
        <v>5.9270632602687101</v>
      </c>
      <c r="BZ122" s="19">
        <f t="shared" si="189"/>
        <v>16.525499077508016</v>
      </c>
      <c r="CA122" s="19">
        <f t="shared" si="189"/>
        <v>5.1488108511744599</v>
      </c>
      <c r="CB122" s="19">
        <f t="shared" si="189"/>
        <v>6.1098823828668571</v>
      </c>
      <c r="CC122" s="19">
        <f t="shared" si="189"/>
        <v>-8.2228654738484579</v>
      </c>
      <c r="CD122" s="19" t="e">
        <f t="shared" si="189"/>
        <v>#N/A</v>
      </c>
      <c r="CE122" s="19">
        <f t="shared" si="189"/>
        <v>-2.3134553004770595</v>
      </c>
      <c r="EW122" s="36">
        <f t="shared" si="156"/>
        <v>-1.4348564741595737E-2</v>
      </c>
      <c r="EX122" s="36">
        <f t="shared" si="188"/>
        <v>0.54736962761995755</v>
      </c>
      <c r="EY122" s="36">
        <f t="shared" si="188"/>
        <v>-0.7892294108303588</v>
      </c>
      <c r="EZ122" s="36">
        <f t="shared" si="188"/>
        <v>2.0715840420135692</v>
      </c>
      <c r="FA122" s="36">
        <f t="shared" si="188"/>
        <v>-0.1585540105693326</v>
      </c>
      <c r="FB122" s="36">
        <f t="shared" si="188"/>
        <v>1.6819823090087027</v>
      </c>
      <c r="FC122" s="36">
        <f t="shared" si="188"/>
        <v>-2.739078093223867</v>
      </c>
      <c r="FD122" s="36">
        <f t="shared" si="188"/>
        <v>1.7189317410823435</v>
      </c>
      <c r="FE122" s="36">
        <f t="shared" si="188"/>
        <v>-4.5223173140837503</v>
      </c>
      <c r="FF122" s="36">
        <f t="shared" si="188"/>
        <v>4.5429131926210857</v>
      </c>
      <c r="FG122" s="36">
        <f t="shared" si="188"/>
        <v>3.9038045058886155</v>
      </c>
      <c r="FH122" s="36">
        <f t="shared" si="188"/>
        <v>4.5100521370768547</v>
      </c>
      <c r="FI122" s="36">
        <f t="shared" si="188"/>
        <v>-0.22556506310928626</v>
      </c>
      <c r="FJ122" s="36">
        <f t="shared" si="188"/>
        <v>-1.2416874026332039</v>
      </c>
      <c r="FK122" s="36">
        <f t="shared" si="188"/>
        <v>8.1708998765073204</v>
      </c>
      <c r="FL122" s="36">
        <f t="shared" si="188"/>
        <v>5.3060769100692369</v>
      </c>
      <c r="FM122" s="36">
        <f t="shared" si="188"/>
        <v>6.6317971526359827</v>
      </c>
      <c r="FN122" s="36">
        <f t="shared" si="188"/>
        <v>0.90261809086996436</v>
      </c>
      <c r="FO122" s="36">
        <f t="shared" si="188"/>
        <v>1.9379424984200853</v>
      </c>
      <c r="FP122" s="36">
        <f t="shared" si="188"/>
        <v>22.593022055766653</v>
      </c>
      <c r="FQ122" s="36">
        <f t="shared" si="188"/>
        <v>5.4351079368983335</v>
      </c>
      <c r="FR122" s="36">
        <f t="shared" si="188"/>
        <v>2.6481323504082184</v>
      </c>
      <c r="FS122" s="36">
        <f t="shared" si="188"/>
        <v>1.2258892096826912</v>
      </c>
      <c r="FT122" s="36">
        <f t="shared" si="188"/>
        <v>11.341914025733189</v>
      </c>
      <c r="FU122" s="36">
        <f t="shared" si="188"/>
        <v>-0.32778045048942772</v>
      </c>
      <c r="FV122" s="36">
        <f t="shared" si="188"/>
        <v>5.5756756973021027</v>
      </c>
      <c r="FW122" s="36">
        <f t="shared" si="188"/>
        <v>10.113714510856795</v>
      </c>
      <c r="FX122" s="36">
        <f t="shared" si="188"/>
        <v>10.265300201564088</v>
      </c>
      <c r="FY122" s="36">
        <f t="shared" si="188"/>
        <v>-2.1409606228105531</v>
      </c>
      <c r="FZ122" s="36">
        <f t="shared" si="188"/>
        <v>-7.4118359450890807</v>
      </c>
      <c r="GA122" s="36">
        <f t="shared" si="188"/>
        <v>30.01069267090827</v>
      </c>
      <c r="GB122" s="36">
        <f t="shared" si="188"/>
        <v>-2.3069402592865345</v>
      </c>
      <c r="GC122" s="36">
        <f t="shared" si="188"/>
        <v>3.2003368306136224</v>
      </c>
      <c r="GD122" s="36">
        <f t="shared" si="188"/>
        <v>4.1206461313923626</v>
      </c>
      <c r="GE122" s="36">
        <f t="shared" si="188"/>
        <v>1.9310248963398635</v>
      </c>
      <c r="GF122" s="36">
        <f t="shared" si="188"/>
        <v>24.057352308155373</v>
      </c>
      <c r="GG122" s="36">
        <f t="shared" si="188"/>
        <v>10.276918473536824</v>
      </c>
      <c r="GH122" s="36">
        <f t="shared" si="188"/>
        <v>5.3464879134090779</v>
      </c>
      <c r="GI122" s="36">
        <f t="shared" si="188"/>
        <v>3.8513924913230824</v>
      </c>
      <c r="GJ122" s="36">
        <f t="shared" si="188"/>
        <v>4.2671958960907119</v>
      </c>
      <c r="GK122" s="36">
        <f t="shared" si="188"/>
        <v>1.5839852675785266</v>
      </c>
      <c r="GL122" s="36">
        <f t="shared" si="188"/>
        <v>6.0427028924553383</v>
      </c>
      <c r="GM122" s="36">
        <f t="shared" si="188"/>
        <v>0.46416870577709801</v>
      </c>
      <c r="GN122" s="36">
        <f t="shared" si="188"/>
        <v>-0.45898475523043203</v>
      </c>
      <c r="GO122" s="36">
        <f t="shared" si="188"/>
        <v>3.0467116800714678</v>
      </c>
      <c r="GP122" s="36">
        <f t="shared" si="188"/>
        <v>-11.966367402261085</v>
      </c>
      <c r="GQ122" s="36">
        <f t="shared" si="188"/>
        <v>-5.3323214423162426</v>
      </c>
      <c r="GR122" s="36">
        <f t="shared" si="188"/>
        <v>-5.3330065522795849</v>
      </c>
      <c r="GS122" s="36">
        <f t="shared" si="188"/>
        <v>-1.3530143804649413</v>
      </c>
      <c r="GT122" s="36">
        <f t="shared" si="188"/>
        <v>1.6315956047878331</v>
      </c>
      <c r="GU122" s="36">
        <f t="shared" si="188"/>
        <v>5.5697905317758796</v>
      </c>
      <c r="GV122" s="36">
        <f t="shared" si="188"/>
        <v>4.4776750562020737</v>
      </c>
      <c r="GW122" s="36">
        <f t="shared" si="188"/>
        <v>5.0362672701728002</v>
      </c>
      <c r="GX122" s="36">
        <f t="shared" si="188"/>
        <v>1.8845393796697181</v>
      </c>
      <c r="GY122" s="36">
        <f t="shared" si="188"/>
        <v>1.3170803366145947</v>
      </c>
      <c r="GZ122" s="36">
        <f t="shared" si="188"/>
        <v>4.8404445560118177</v>
      </c>
      <c r="HA122" s="36">
        <f t="shared" si="188"/>
        <v>1.9379030501872307</v>
      </c>
      <c r="HB122" s="36">
        <f t="shared" si="188"/>
        <v>7.6183984682735115</v>
      </c>
      <c r="HC122" s="36">
        <f t="shared" si="188"/>
        <v>5.9270632602687101</v>
      </c>
      <c r="HD122" s="36">
        <f t="shared" si="188"/>
        <v>0.82211266491688662</v>
      </c>
      <c r="HE122" s="36">
        <f t="shared" si="188"/>
        <v>16.525499077508016</v>
      </c>
      <c r="HF122" s="36">
        <f t="shared" si="188"/>
        <v>7.1255811555716235</v>
      </c>
      <c r="HG122" s="36">
        <f t="shared" si="188"/>
        <v>5.1488108511744599</v>
      </c>
      <c r="HH122" s="36">
        <f t="shared" si="188"/>
        <v>6.1098823828668571</v>
      </c>
      <c r="HI122" s="36">
        <f t="shared" si="188"/>
        <v>-8.2228654738484579</v>
      </c>
      <c r="HL122" s="36">
        <f t="shared" si="184"/>
        <v>0.22170890984337888</v>
      </c>
      <c r="HM122" s="36">
        <f t="shared" si="184"/>
        <v>-5.7832348415676194E-4</v>
      </c>
      <c r="HN122" s="36">
        <f t="shared" si="184"/>
        <v>37.747665789313032</v>
      </c>
      <c r="HO122" s="36">
        <f t="shared" si="184"/>
        <v>2615.8533708797186</v>
      </c>
      <c r="HP122" s="36">
        <f t="shared" si="184"/>
        <v>51.010094335701865</v>
      </c>
      <c r="HQ122" s="36">
        <f t="shared" si="184"/>
        <v>-2.3134553004770595</v>
      </c>
    </row>
    <row r="123" spans="1:225" outlineLevel="2">
      <c r="A123">
        <v>2007</v>
      </c>
      <c r="B123" s="16">
        <f t="shared" si="154"/>
        <v>9.6014619984821081E-2</v>
      </c>
      <c r="C123" s="16">
        <f t="shared" si="187"/>
        <v>-0.47922029429592072</v>
      </c>
      <c r="D123" s="16">
        <f t="shared" si="187"/>
        <v>-0.29449465256936236</v>
      </c>
      <c r="E123" s="16"/>
      <c r="F123" s="16">
        <f t="shared" si="187"/>
        <v>-0.26290995934409267</v>
      </c>
      <c r="G123" s="16">
        <f t="shared" si="187"/>
        <v>-0.39683396352576139</v>
      </c>
      <c r="H123" s="16"/>
      <c r="I123" s="16">
        <f t="shared" si="187"/>
        <v>-0.261526430077204</v>
      </c>
      <c r="J123" s="16">
        <f t="shared" si="187"/>
        <v>0.70783204683012357</v>
      </c>
      <c r="K123" s="16">
        <f t="shared" si="187"/>
        <v>-0.34892982228410929</v>
      </c>
      <c r="L123" s="16">
        <f t="shared" si="187"/>
        <v>-5.4106935849237203E-2</v>
      </c>
      <c r="M123" s="16">
        <f t="shared" si="187"/>
        <v>1.7913794799887626</v>
      </c>
      <c r="N123" s="16">
        <f t="shared" si="187"/>
        <v>-6.5550214529892514E-2</v>
      </c>
      <c r="O123" s="16"/>
      <c r="P123" s="16">
        <f t="shared" si="187"/>
        <v>-1.715447975368356</v>
      </c>
      <c r="Q123" s="16">
        <f t="shared" si="187"/>
        <v>0.94347955079943091</v>
      </c>
      <c r="R123" s="16">
        <f t="shared" si="187"/>
        <v>-1.4381244571081488</v>
      </c>
      <c r="S123" s="16">
        <f t="shared" si="187"/>
        <v>-1.5438948646817003</v>
      </c>
      <c r="T123" s="16">
        <f t="shared" si="187"/>
        <v>-0.27682412084869412</v>
      </c>
      <c r="U123" s="16">
        <f t="shared" si="187"/>
        <v>0.81132579757352374</v>
      </c>
      <c r="V123" s="16">
        <f t="shared" si="187"/>
        <v>0.45585436913967925</v>
      </c>
      <c r="W123" s="16">
        <f t="shared" si="187"/>
        <v>-0.64333183342237277</v>
      </c>
      <c r="X123" s="16">
        <f t="shared" si="187"/>
        <v>-0.1887533694143535</v>
      </c>
      <c r="Y123" s="16">
        <f t="shared" si="187"/>
        <v>-0.25829948757149879</v>
      </c>
      <c r="Z123" s="16">
        <f t="shared" si="187"/>
        <v>-1.3945422727525312</v>
      </c>
      <c r="AA123" s="16">
        <f t="shared" si="187"/>
        <v>1.4287362111704489</v>
      </c>
      <c r="AB123" s="16">
        <f t="shared" si="187"/>
        <v>-1.2896583088873363</v>
      </c>
      <c r="AC123" s="16">
        <f t="shared" si="187"/>
        <v>0.34363336677090928</v>
      </c>
      <c r="AD123" s="16">
        <f t="shared" si="187"/>
        <v>1.7981644944862758</v>
      </c>
      <c r="AE123" s="16">
        <f t="shared" si="187"/>
        <v>-0.40630127753711065</v>
      </c>
      <c r="AF123" s="16"/>
      <c r="AG123" s="16">
        <f t="shared" si="187"/>
        <v>-0.57590432776846967</v>
      </c>
      <c r="AH123" s="16">
        <f t="shared" si="187"/>
        <v>-1.6350267269136864</v>
      </c>
      <c r="AI123" s="16">
        <f t="shared" si="187"/>
        <v>0.54793456601068868</v>
      </c>
      <c r="AJ123" s="16"/>
      <c r="AK123" s="16">
        <f t="shared" si="187"/>
        <v>-0.96102690179537476</v>
      </c>
      <c r="AL123" s="16">
        <f t="shared" si="187"/>
        <v>-0.79892404145672913</v>
      </c>
      <c r="AM123" s="16">
        <f t="shared" ref="C123:AM130" si="190">+AM34-AM79</f>
        <v>1.2379108621253145</v>
      </c>
      <c r="AN123" s="16"/>
      <c r="AO123" s="16"/>
      <c r="AQ123" s="10">
        <f t="shared" si="158"/>
        <v>29</v>
      </c>
      <c r="AR123" s="19">
        <f t="shared" si="155"/>
        <v>8.4732469122295981</v>
      </c>
      <c r="AS123" s="19">
        <f t="shared" si="189"/>
        <v>2.1944065548474612</v>
      </c>
      <c r="AT123" s="19">
        <f t="shared" si="189"/>
        <v>5.827747816486891</v>
      </c>
      <c r="AU123" s="19" t="e">
        <f t="shared" si="189"/>
        <v>#N/A</v>
      </c>
      <c r="AV123" s="19">
        <f t="shared" si="189"/>
        <v>5.0524274805162577</v>
      </c>
      <c r="AW123" s="19">
        <f t="shared" si="189"/>
        <v>-2.935480779883477</v>
      </c>
      <c r="AX123" s="19" t="e">
        <f t="shared" si="189"/>
        <v>#N/A</v>
      </c>
      <c r="AY123" s="19">
        <f t="shared" si="189"/>
        <v>-0.37237291278151474</v>
      </c>
      <c r="AZ123" s="19">
        <f t="shared" si="189"/>
        <v>4.121849264181435</v>
      </c>
      <c r="BA123" s="19">
        <f t="shared" si="189"/>
        <v>6.7460536399465809</v>
      </c>
      <c r="BB123" s="19">
        <f t="shared" si="189"/>
        <v>5.0338454570082263</v>
      </c>
      <c r="BC123" s="19">
        <f t="shared" si="189"/>
        <v>8.3595442646046081</v>
      </c>
      <c r="BD123" s="19">
        <f t="shared" si="189"/>
        <v>6.728868211845878</v>
      </c>
      <c r="BE123" s="19">
        <f t="shared" si="189"/>
        <v>-3.4660802398213661</v>
      </c>
      <c r="BF123" s="19">
        <f t="shared" si="189"/>
        <v>4.6704746507224968</v>
      </c>
      <c r="BG123" s="19">
        <f t="shared" si="189"/>
        <v>4.1618366920445737</v>
      </c>
      <c r="BH123" s="19">
        <f t="shared" si="189"/>
        <v>16.823290380935418</v>
      </c>
      <c r="BI123" s="19">
        <f t="shared" si="189"/>
        <v>10.656714255736262</v>
      </c>
      <c r="BJ123" s="19">
        <f t="shared" si="189"/>
        <v>5.3684491529482159</v>
      </c>
      <c r="BK123" s="19">
        <f t="shared" si="189"/>
        <v>5.9070374345596122</v>
      </c>
      <c r="BL123" s="19">
        <f t="shared" si="189"/>
        <v>12.497165759470136</v>
      </c>
      <c r="BM123" s="19">
        <f t="shared" si="189"/>
        <v>39.386526426712777</v>
      </c>
      <c r="BN123" s="19">
        <f t="shared" si="189"/>
        <v>24.450000900392638</v>
      </c>
      <c r="BO123" s="19">
        <f t="shared" si="189"/>
        <v>0.11424446184184323</v>
      </c>
      <c r="BP123" s="19">
        <f t="shared" si="189"/>
        <v>4.3776059127563371</v>
      </c>
      <c r="BQ123" s="19">
        <f t="shared" si="189"/>
        <v>8.3319524501322348</v>
      </c>
      <c r="BR123" s="19">
        <f t="shared" si="189"/>
        <v>6.0666336136282837</v>
      </c>
      <c r="BS123" s="19">
        <f t="shared" si="189"/>
        <v>-1.5262394789112648</v>
      </c>
      <c r="BT123" s="19">
        <f t="shared" si="189"/>
        <v>150.41324392571187</v>
      </c>
      <c r="BU123" s="19">
        <f t="shared" si="189"/>
        <v>6.0138346390495201</v>
      </c>
      <c r="BV123" s="19">
        <f t="shared" si="189"/>
        <v>10.036190978651831</v>
      </c>
      <c r="BW123" s="19">
        <f t="shared" si="189"/>
        <v>5.1021306843959451</v>
      </c>
      <c r="BX123" s="19">
        <f t="shared" si="189"/>
        <v>12.208625630995869</v>
      </c>
      <c r="BY123" s="19">
        <f t="shared" si="189"/>
        <v>8.4146611848053965</v>
      </c>
      <c r="BZ123" s="19">
        <f t="shared" si="189"/>
        <v>17.236683525683361</v>
      </c>
      <c r="CA123" s="19">
        <f t="shared" si="189"/>
        <v>6.8098022311375246</v>
      </c>
      <c r="CB123" s="19">
        <f t="shared" si="189"/>
        <v>6.6235360222148358</v>
      </c>
      <c r="CC123" s="19">
        <f t="shared" si="189"/>
        <v>-5.2270185262349003</v>
      </c>
      <c r="CD123" s="19" t="e">
        <f t="shared" si="189"/>
        <v>#N/A</v>
      </c>
      <c r="CE123" s="19">
        <f t="shared" si="189"/>
        <v>-2.066461150313657</v>
      </c>
      <c r="EW123" s="36">
        <f t="shared" si="156"/>
        <v>1.7668753575843823</v>
      </c>
      <c r="EX123" s="36">
        <f t="shared" si="188"/>
        <v>8.4732469122295981</v>
      </c>
      <c r="EY123" s="36">
        <f t="shared" si="188"/>
        <v>2.1944065548474612</v>
      </c>
      <c r="EZ123" s="36">
        <f t="shared" si="188"/>
        <v>5.827747816486891</v>
      </c>
      <c r="FA123" s="36">
        <f t="shared" si="188"/>
        <v>3.3619874333827795</v>
      </c>
      <c r="FB123" s="36">
        <f t="shared" si="188"/>
        <v>5.0524274805162577</v>
      </c>
      <c r="FC123" s="36">
        <f t="shared" si="188"/>
        <v>-2.935480779883477</v>
      </c>
      <c r="FD123" s="36">
        <f t="shared" si="188"/>
        <v>6.2191891268991526</v>
      </c>
      <c r="FE123" s="36">
        <f t="shared" si="188"/>
        <v>-0.37237291278151474</v>
      </c>
      <c r="FF123" s="36">
        <f t="shared" si="188"/>
        <v>7.0347032877610758</v>
      </c>
      <c r="FG123" s="36">
        <f t="shared" si="188"/>
        <v>4.121849264181435</v>
      </c>
      <c r="FH123" s="36">
        <f t="shared" si="188"/>
        <v>6.7460536399465809</v>
      </c>
      <c r="FI123" s="36">
        <f t="shared" si="188"/>
        <v>5.0338454570082263</v>
      </c>
      <c r="FJ123" s="36">
        <f t="shared" si="188"/>
        <v>8.3595442646046081</v>
      </c>
      <c r="FK123" s="36">
        <f t="shared" si="188"/>
        <v>14.042105485324782</v>
      </c>
      <c r="FL123" s="36">
        <f t="shared" si="188"/>
        <v>9.1351268211754189</v>
      </c>
      <c r="FM123" s="36">
        <f t="shared" si="188"/>
        <v>6.728868211845878</v>
      </c>
      <c r="FN123" s="36">
        <f t="shared" si="188"/>
        <v>-3.4660802398213661</v>
      </c>
      <c r="FO123" s="36">
        <f t="shared" si="188"/>
        <v>1.9237025639654632</v>
      </c>
      <c r="FP123" s="36">
        <f t="shared" si="188"/>
        <v>33.527481527718692</v>
      </c>
      <c r="FQ123" s="36">
        <f t="shared" si="188"/>
        <v>12.962764682085918</v>
      </c>
      <c r="FR123" s="36">
        <f t="shared" si="188"/>
        <v>4.6704746507224968</v>
      </c>
      <c r="FS123" s="36">
        <f t="shared" si="188"/>
        <v>4.1618366920445737</v>
      </c>
      <c r="FT123" s="36">
        <f t="shared" si="188"/>
        <v>16.823290380935418</v>
      </c>
      <c r="FU123" s="36">
        <f t="shared" si="188"/>
        <v>4.2874199918999807</v>
      </c>
      <c r="FV123" s="36">
        <f t="shared" si="188"/>
        <v>10.656714255736262</v>
      </c>
      <c r="FW123" s="36">
        <f t="shared" si="188"/>
        <v>8.093512524876644</v>
      </c>
      <c r="FX123" s="36">
        <f t="shared" si="188"/>
        <v>23.226482798494715</v>
      </c>
      <c r="FY123" s="36">
        <f t="shared" si="188"/>
        <v>5.9892736572975878</v>
      </c>
      <c r="FZ123" s="36">
        <f t="shared" si="188"/>
        <v>-5.3694395731737359</v>
      </c>
      <c r="GA123" s="36">
        <f t="shared" si="188"/>
        <v>40.786671420787684</v>
      </c>
      <c r="GB123" s="36">
        <f t="shared" si="188"/>
        <v>3.85408694986927</v>
      </c>
      <c r="GC123" s="36">
        <f t="shared" si="188"/>
        <v>5.3684491529482159</v>
      </c>
      <c r="GD123" s="36">
        <f t="shared" si="188"/>
        <v>5.9070374345596122</v>
      </c>
      <c r="GE123" s="36">
        <f t="shared" si="188"/>
        <v>12.497165759470136</v>
      </c>
      <c r="GF123" s="36">
        <f t="shared" si="188"/>
        <v>39.386526426712777</v>
      </c>
      <c r="GG123" s="36">
        <f t="shared" si="188"/>
        <v>24.450000900392638</v>
      </c>
      <c r="GH123" s="36">
        <f t="shared" si="188"/>
        <v>22.717458427251529</v>
      </c>
      <c r="GI123" s="36">
        <f t="shared" si="188"/>
        <v>4.3776059127563371</v>
      </c>
      <c r="GJ123" s="36">
        <f t="shared" si="188"/>
        <v>3.0024467326643247</v>
      </c>
      <c r="GK123" s="36">
        <f t="shared" si="188"/>
        <v>6.167948129204234</v>
      </c>
      <c r="GL123" s="36">
        <f t="shared" si="188"/>
        <v>8.3319524501322348</v>
      </c>
      <c r="GM123" s="36">
        <f t="shared" si="188"/>
        <v>2.3831551687797798</v>
      </c>
      <c r="GN123" s="36">
        <f t="shared" si="188"/>
        <v>3.4250561159329607</v>
      </c>
      <c r="GO123" s="36">
        <f t="shared" si="188"/>
        <v>6.0666336136282837</v>
      </c>
      <c r="GP123" s="36">
        <f t="shared" si="188"/>
        <v>-0.98013751274834249</v>
      </c>
      <c r="GQ123" s="36">
        <f t="shared" si="188"/>
        <v>-2.8603700775393577</v>
      </c>
      <c r="GR123" s="36">
        <f t="shared" si="188"/>
        <v>-1.5262394789112648</v>
      </c>
      <c r="GS123" s="36">
        <f t="shared" si="188"/>
        <v>3.7024940536711881</v>
      </c>
      <c r="GT123" s="36">
        <f t="shared" si="188"/>
        <v>6.0138346390495201</v>
      </c>
      <c r="GU123" s="36">
        <f t="shared" si="188"/>
        <v>10.031371417261539</v>
      </c>
      <c r="GV123" s="36">
        <f t="shared" si="188"/>
        <v>10.036190978651831</v>
      </c>
      <c r="GW123" s="36">
        <f t="shared" si="188"/>
        <v>9.1818638833772184</v>
      </c>
      <c r="GX123" s="36">
        <f t="shared" si="188"/>
        <v>18.145559510762496</v>
      </c>
      <c r="GY123" s="36">
        <f t="shared" si="188"/>
        <v>12.500719729649802</v>
      </c>
      <c r="GZ123" s="36">
        <f t="shared" si="188"/>
        <v>13.116020378919359</v>
      </c>
      <c r="HA123" s="36">
        <f t="shared" si="188"/>
        <v>5.1021306843959451</v>
      </c>
      <c r="HB123" s="36">
        <f t="shared" si="188"/>
        <v>12.208625630995869</v>
      </c>
      <c r="HC123" s="36">
        <f t="shared" si="188"/>
        <v>8.4146611848053965</v>
      </c>
      <c r="HD123" s="36">
        <f t="shared" si="188"/>
        <v>3.7985285970586915</v>
      </c>
      <c r="HE123" s="36">
        <f t="shared" si="188"/>
        <v>17.236683525683361</v>
      </c>
      <c r="HF123" s="36">
        <f t="shared" si="188"/>
        <v>12.298465165713964</v>
      </c>
      <c r="HG123" s="36">
        <f t="shared" si="188"/>
        <v>6.8098022311375246</v>
      </c>
      <c r="HH123" s="36">
        <f t="shared" si="188"/>
        <v>6.6235360222148358</v>
      </c>
      <c r="HI123" s="36">
        <f t="shared" si="188"/>
        <v>-5.2270185262349003</v>
      </c>
      <c r="HL123" s="36">
        <f t="shared" si="184"/>
        <v>-0.85031711429576973</v>
      </c>
      <c r="HM123" s="36">
        <f t="shared" si="184"/>
        <v>0.11424446184184323</v>
      </c>
      <c r="HN123" s="36">
        <f t="shared" si="184"/>
        <v>150.41324392571187</v>
      </c>
      <c r="HO123" s="36">
        <f t="shared" si="184"/>
        <v>5544.926878425118</v>
      </c>
      <c r="HP123" s="36">
        <f t="shared" si="184"/>
        <v>53.200813507008888</v>
      </c>
      <c r="HQ123" s="36">
        <f t="shared" si="184"/>
        <v>-2.066461150313657</v>
      </c>
    </row>
    <row r="124" spans="1:225" outlineLevel="2">
      <c r="A124">
        <v>2008</v>
      </c>
      <c r="B124" s="16">
        <f t="shared" si="154"/>
        <v>6.1762368001787138E-2</v>
      </c>
      <c r="C124" s="16">
        <f t="shared" si="190"/>
        <v>-0.33526264368094161</v>
      </c>
      <c r="D124" s="16">
        <f t="shared" si="190"/>
        <v>-0.3034741096460607</v>
      </c>
      <c r="E124" s="16"/>
      <c r="F124" s="16">
        <f t="shared" si="190"/>
        <v>-9.2237480512004311E-2</v>
      </c>
      <c r="G124" s="16">
        <f t="shared" si="190"/>
        <v>-0.53330478169123907</v>
      </c>
      <c r="H124" s="16"/>
      <c r="I124" s="16">
        <f t="shared" si="190"/>
        <v>-0.12348341972324661</v>
      </c>
      <c r="J124" s="16">
        <f t="shared" si="190"/>
        <v>0.45504741507810209</v>
      </c>
      <c r="K124" s="16">
        <f t="shared" si="190"/>
        <v>-0.48328098008246556</v>
      </c>
      <c r="L124" s="16">
        <f t="shared" si="190"/>
        <v>-0.34702731525499786</v>
      </c>
      <c r="M124" s="16">
        <f t="shared" si="190"/>
        <v>1.2283300838158659</v>
      </c>
      <c r="N124" s="16">
        <f t="shared" si="190"/>
        <v>1.9882818764527244</v>
      </c>
      <c r="O124" s="16"/>
      <c r="P124" s="16">
        <f t="shared" si="190"/>
        <v>-1.4745797117381301</v>
      </c>
      <c r="Q124" s="16">
        <f t="shared" si="190"/>
        <v>0.13350920115856724</v>
      </c>
      <c r="R124" s="16">
        <f t="shared" si="190"/>
        <v>-1.4592510272647914</v>
      </c>
      <c r="S124" s="16">
        <f t="shared" si="190"/>
        <v>-1.4068684743598965</v>
      </c>
      <c r="T124" s="16">
        <f t="shared" si="190"/>
        <v>-0.42230240529113416</v>
      </c>
      <c r="U124" s="16">
        <f t="shared" si="190"/>
        <v>0.70314908150200495</v>
      </c>
      <c r="V124" s="16">
        <f t="shared" si="190"/>
        <v>0.54816197184632642</v>
      </c>
      <c r="W124" s="16">
        <f t="shared" si="190"/>
        <v>-0.77666486691942183</v>
      </c>
      <c r="X124" s="16">
        <f t="shared" si="190"/>
        <v>-0.78871689202168582</v>
      </c>
      <c r="Y124" s="16">
        <f t="shared" si="190"/>
        <v>-0.41133069052112248</v>
      </c>
      <c r="Z124" s="16">
        <f t="shared" si="190"/>
        <v>-1.3618105956378272</v>
      </c>
      <c r="AA124" s="16">
        <f t="shared" si="190"/>
        <v>1.1888178354655352</v>
      </c>
      <c r="AB124" s="16">
        <f t="shared" si="190"/>
        <v>-1.2273120002080269</v>
      </c>
      <c r="AC124" s="16">
        <f t="shared" si="190"/>
        <v>0.20232722042828044</v>
      </c>
      <c r="AD124" s="16">
        <f t="shared" si="190"/>
        <v>1.9969664589000118</v>
      </c>
      <c r="AE124" s="16">
        <f t="shared" si="190"/>
        <v>-1.3012595220722289</v>
      </c>
      <c r="AF124" s="16"/>
      <c r="AG124" s="16">
        <f t="shared" si="190"/>
        <v>-0.41426682403258752</v>
      </c>
      <c r="AH124" s="16">
        <f t="shared" si="190"/>
        <v>-2.4197999911856982</v>
      </c>
      <c r="AI124" s="16">
        <f t="shared" si="190"/>
        <v>0.70520179716618969</v>
      </c>
      <c r="AJ124" s="16"/>
      <c r="AK124" s="16">
        <f t="shared" si="190"/>
        <v>-1.2580949197170312</v>
      </c>
      <c r="AL124" s="16">
        <f t="shared" si="190"/>
        <v>-0.78740429272242807</v>
      </c>
      <c r="AM124" s="16">
        <f t="shared" si="190"/>
        <v>-0.65045049052383774</v>
      </c>
      <c r="AN124" s="16"/>
      <c r="AO124" s="16"/>
      <c r="AQ124" s="10">
        <f t="shared" si="158"/>
        <v>30</v>
      </c>
      <c r="AR124" s="19">
        <f t="shared" si="155"/>
        <v>9.238845430805668</v>
      </c>
      <c r="AS124" s="19">
        <f t="shared" si="189"/>
        <v>1.2398985800613502</v>
      </c>
      <c r="AT124" s="19">
        <f t="shared" si="189"/>
        <v>5.8972070346802639</v>
      </c>
      <c r="AU124" s="19" t="e">
        <f t="shared" si="189"/>
        <v>#N/A</v>
      </c>
      <c r="AV124" s="19">
        <f t="shared" si="189"/>
        <v>3.1076924967049706</v>
      </c>
      <c r="AW124" s="19">
        <f t="shared" si="189"/>
        <v>-0.46479540051447543</v>
      </c>
      <c r="AX124" s="19" t="e">
        <f t="shared" si="189"/>
        <v>#N/A</v>
      </c>
      <c r="AY124" s="19">
        <f t="shared" si="189"/>
        <v>2.6604941604371959</v>
      </c>
      <c r="AZ124" s="19">
        <f t="shared" si="189"/>
        <v>2.4414197048520521</v>
      </c>
      <c r="BA124" s="19">
        <f t="shared" si="189"/>
        <v>5.1904470798660896</v>
      </c>
      <c r="BB124" s="19">
        <f t="shared" si="189"/>
        <v>2.285257668171937</v>
      </c>
      <c r="BC124" s="19">
        <f t="shared" si="189"/>
        <v>9.571963830709592</v>
      </c>
      <c r="BD124" s="19">
        <f t="shared" si="189"/>
        <v>4.5249918054820739</v>
      </c>
      <c r="BE124" s="19">
        <f t="shared" si="189"/>
        <v>0.65422104214306387</v>
      </c>
      <c r="BF124" s="19">
        <f t="shared" si="189"/>
        <v>2.8825532448155968</v>
      </c>
      <c r="BG124" s="19">
        <f t="shared" si="189"/>
        <v>3.8545689185904735</v>
      </c>
      <c r="BH124" s="19">
        <f t="shared" si="189"/>
        <v>17.225687640296144</v>
      </c>
      <c r="BI124" s="19">
        <f t="shared" si="189"/>
        <v>11.779210254281423</v>
      </c>
      <c r="BJ124" s="19">
        <f t="shared" si="189"/>
        <v>4.0405430074520723</v>
      </c>
      <c r="BK124" s="19">
        <f t="shared" si="189"/>
        <v>2.6480075602026432</v>
      </c>
      <c r="BL124" s="19">
        <f t="shared" si="189"/>
        <v>5.2153312584739524</v>
      </c>
      <c r="BM124" s="19">
        <f t="shared" si="189"/>
        <v>27.288627155802033</v>
      </c>
      <c r="BN124" s="19">
        <f t="shared" si="189"/>
        <v>24.263100816494301</v>
      </c>
      <c r="BO124" s="19">
        <f t="shared" si="189"/>
        <v>0.15256440183862541</v>
      </c>
      <c r="BP124" s="19">
        <f t="shared" si="189"/>
        <v>2.7694800499271253</v>
      </c>
      <c r="BQ124" s="19">
        <f t="shared" si="189"/>
        <v>3.4384036589450773</v>
      </c>
      <c r="BR124" s="19">
        <f t="shared" si="189"/>
        <v>4.066804550391879</v>
      </c>
      <c r="BS124" s="19">
        <f t="shared" si="189"/>
        <v>4.1821475250725939</v>
      </c>
      <c r="BT124" s="19">
        <f t="shared" si="189"/>
        <v>50.740782924071027</v>
      </c>
      <c r="BU124" s="19">
        <f t="shared" si="189"/>
        <v>6.3644184982634613</v>
      </c>
      <c r="BV124" s="19">
        <f t="shared" si="189"/>
        <v>12.308459905599278</v>
      </c>
      <c r="BW124" s="19">
        <f t="shared" si="189"/>
        <v>5.3915823594309984</v>
      </c>
      <c r="BX124" s="19">
        <f t="shared" si="189"/>
        <v>11.807297830442792</v>
      </c>
      <c r="BY124" s="19">
        <f t="shared" si="189"/>
        <v>3.6294161131681619</v>
      </c>
      <c r="BZ124" s="19">
        <f t="shared" si="189"/>
        <v>3.5033125389025486</v>
      </c>
      <c r="CA124" s="19">
        <f t="shared" si="189"/>
        <v>3.7961375382922427</v>
      </c>
      <c r="CB124" s="19">
        <f t="shared" si="189"/>
        <v>3.1300142689971437</v>
      </c>
      <c r="CC124" s="19">
        <f t="shared" si="189"/>
        <v>-1.2321745916132443</v>
      </c>
      <c r="CD124" s="19" t="e">
        <f t="shared" si="189"/>
        <v>#N/A</v>
      </c>
      <c r="CE124" s="19">
        <f t="shared" si="189"/>
        <v>-2.0944111043465625</v>
      </c>
      <c r="EW124" s="36">
        <f t="shared" si="156"/>
        <v>7.364783120777588</v>
      </c>
      <c r="EX124" s="36">
        <f t="shared" si="188"/>
        <v>9.238845430805668</v>
      </c>
      <c r="EY124" s="36">
        <f t="shared" si="188"/>
        <v>1.2398985800613502</v>
      </c>
      <c r="EZ124" s="36">
        <f t="shared" si="188"/>
        <v>5.8972070346802639</v>
      </c>
      <c r="FA124" s="36">
        <f t="shared" si="188"/>
        <v>11.548172471046314</v>
      </c>
      <c r="FB124" s="36">
        <f t="shared" si="188"/>
        <v>3.1076924967049706</v>
      </c>
      <c r="FC124" s="36">
        <f t="shared" si="188"/>
        <v>-0.46479540051447543</v>
      </c>
      <c r="FD124" s="36">
        <f t="shared" si="188"/>
        <v>11.159518456607003</v>
      </c>
      <c r="FE124" s="36">
        <f t="shared" si="188"/>
        <v>2.6604941604371959</v>
      </c>
      <c r="FF124" s="36">
        <f t="shared" ref="EX124:HI128" si="191">+FF35-FF80</f>
        <v>9.6909613023107966</v>
      </c>
      <c r="FG124" s="36">
        <f t="shared" si="191"/>
        <v>2.4414197048520521</v>
      </c>
      <c r="FH124" s="36">
        <f t="shared" si="191"/>
        <v>5.1904470798660896</v>
      </c>
      <c r="FI124" s="36">
        <f t="shared" si="191"/>
        <v>2.285257668171937</v>
      </c>
      <c r="FJ124" s="36">
        <f t="shared" si="191"/>
        <v>9.571963830709592</v>
      </c>
      <c r="FK124" s="36">
        <f t="shared" si="191"/>
        <v>15.643031429401873</v>
      </c>
      <c r="FL124" s="36">
        <f t="shared" si="191"/>
        <v>9.5948356288318166</v>
      </c>
      <c r="FM124" s="36">
        <f t="shared" si="191"/>
        <v>4.5249918054820739</v>
      </c>
      <c r="FN124" s="36">
        <f t="shared" si="191"/>
        <v>0.65422104214306387</v>
      </c>
      <c r="FO124" s="36">
        <f t="shared" si="191"/>
        <v>2.3244879943349304</v>
      </c>
      <c r="FP124" s="36">
        <f t="shared" si="191"/>
        <v>17.182077265697558</v>
      </c>
      <c r="FQ124" s="36">
        <f t="shared" si="191"/>
        <v>12.187186235899929</v>
      </c>
      <c r="FR124" s="36">
        <f t="shared" si="191"/>
        <v>2.8825532448155968</v>
      </c>
      <c r="FS124" s="36">
        <f t="shared" si="191"/>
        <v>3.8545689185904735</v>
      </c>
      <c r="FT124" s="36">
        <f t="shared" si="191"/>
        <v>17.225687640296144</v>
      </c>
      <c r="FU124" s="36">
        <f t="shared" si="191"/>
        <v>4.5728617469780204</v>
      </c>
      <c r="FV124" s="36">
        <f t="shared" si="191"/>
        <v>11.779210254281423</v>
      </c>
      <c r="FW124" s="36">
        <f t="shared" si="191"/>
        <v>7.7209347461089237</v>
      </c>
      <c r="FX124" s="36">
        <f t="shared" si="191"/>
        <v>23.403495253895727</v>
      </c>
      <c r="FY124" s="36">
        <f t="shared" si="191"/>
        <v>-13.140749105751581</v>
      </c>
      <c r="FZ124" s="36">
        <f t="shared" si="191"/>
        <v>0.74755870832905202</v>
      </c>
      <c r="GA124" s="36">
        <f t="shared" si="191"/>
        <v>16.07036142241634</v>
      </c>
      <c r="GB124" s="36">
        <f t="shared" si="191"/>
        <v>2.1351747468240205</v>
      </c>
      <c r="GC124" s="36">
        <f t="shared" si="191"/>
        <v>4.0405430074520723</v>
      </c>
      <c r="GD124" s="36">
        <f t="shared" si="191"/>
        <v>2.6480075602026432</v>
      </c>
      <c r="GE124" s="36">
        <f t="shared" si="191"/>
        <v>5.2153312584739524</v>
      </c>
      <c r="GF124" s="36">
        <f t="shared" si="191"/>
        <v>27.288627155802033</v>
      </c>
      <c r="GG124" s="36">
        <f t="shared" si="191"/>
        <v>24.263100816494301</v>
      </c>
      <c r="GH124" s="36">
        <f t="shared" si="191"/>
        <v>12.761134497161606</v>
      </c>
      <c r="GI124" s="36">
        <f t="shared" si="191"/>
        <v>2.7694800499271253</v>
      </c>
      <c r="GJ124" s="36">
        <f t="shared" si="191"/>
        <v>6.1756526648099168</v>
      </c>
      <c r="GK124" s="36">
        <f t="shared" si="191"/>
        <v>8.1599407399478139</v>
      </c>
      <c r="GL124" s="36">
        <f t="shared" si="191"/>
        <v>3.4384036589450773</v>
      </c>
      <c r="GM124" s="36">
        <f t="shared" si="191"/>
        <v>1.8827932831250962</v>
      </c>
      <c r="GN124" s="36">
        <f t="shared" si="191"/>
        <v>6.4790921075196479</v>
      </c>
      <c r="GO124" s="36">
        <f t="shared" si="191"/>
        <v>4.066804550391879</v>
      </c>
      <c r="GP124" s="36">
        <f t="shared" si="191"/>
        <v>5.648803266620007</v>
      </c>
      <c r="GQ124" s="36">
        <f t="shared" si="191"/>
        <v>1.5665702207454899</v>
      </c>
      <c r="GR124" s="36">
        <f t="shared" si="191"/>
        <v>4.1821475250725939</v>
      </c>
      <c r="GS124" s="36">
        <f t="shared" si="191"/>
        <v>4.1905753085995059</v>
      </c>
      <c r="GT124" s="36">
        <f t="shared" si="191"/>
        <v>6.3644184982634613</v>
      </c>
      <c r="GU124" s="36">
        <f t="shared" si="191"/>
        <v>18.349822679113231</v>
      </c>
      <c r="GV124" s="36">
        <f t="shared" si="191"/>
        <v>12.308459905599278</v>
      </c>
      <c r="GW124" s="36">
        <f t="shared" si="191"/>
        <v>13.430503045699794</v>
      </c>
      <c r="GX124" s="36">
        <f t="shared" si="191"/>
        <v>-7.1809881484823563</v>
      </c>
      <c r="GY124" s="36">
        <f t="shared" si="191"/>
        <v>15.834613124763223</v>
      </c>
      <c r="GZ124" s="36">
        <f t="shared" si="191"/>
        <v>16.576278717754008</v>
      </c>
      <c r="HA124" s="36">
        <f t="shared" si="191"/>
        <v>5.3915823594309984</v>
      </c>
      <c r="HB124" s="36">
        <f t="shared" si="191"/>
        <v>11.807297830442792</v>
      </c>
      <c r="HC124" s="36">
        <f t="shared" si="191"/>
        <v>3.6294161131681619</v>
      </c>
      <c r="HD124" s="36">
        <f t="shared" si="191"/>
        <v>4.7610063180308941</v>
      </c>
      <c r="HE124" s="36">
        <f t="shared" si="191"/>
        <v>3.5033125389025486</v>
      </c>
      <c r="HF124" s="36">
        <f t="shared" si="191"/>
        <v>12.604318339716016</v>
      </c>
      <c r="HG124" s="36">
        <f t="shared" si="191"/>
        <v>3.7961375382922427</v>
      </c>
      <c r="HH124" s="36">
        <f t="shared" si="191"/>
        <v>3.1300142689971437</v>
      </c>
      <c r="HI124" s="36">
        <f t="shared" si="191"/>
        <v>-1.2321745916132443</v>
      </c>
      <c r="HL124" s="36">
        <f t="shared" si="184"/>
        <v>0.16003352314313446</v>
      </c>
      <c r="HM124" s="36">
        <f t="shared" si="184"/>
        <v>0.15256440183862541</v>
      </c>
      <c r="HN124" s="36">
        <f t="shared" si="184"/>
        <v>50.740782924071027</v>
      </c>
      <c r="HO124" s="36">
        <f t="shared" si="184"/>
        <v>6717.4300537680247</v>
      </c>
      <c r="HP124" s="36">
        <f t="shared" si="184"/>
        <v>10.811235019383048</v>
      </c>
      <c r="HQ124" s="36">
        <f t="shared" si="184"/>
        <v>-2.0944111043465625</v>
      </c>
    </row>
    <row r="125" spans="1:225" outlineLevel="2">
      <c r="A125">
        <v>2009</v>
      </c>
      <c r="B125" s="16">
        <f t="shared" si="154"/>
        <v>-0.5005740011071218</v>
      </c>
      <c r="C125" s="16">
        <f t="shared" si="190"/>
        <v>-0.3611032778047516</v>
      </c>
      <c r="D125" s="16">
        <f t="shared" si="190"/>
        <v>-7.1543113582961837E-2</v>
      </c>
      <c r="E125" s="16"/>
      <c r="F125" s="16">
        <f t="shared" si="190"/>
        <v>-0.11602305530455936</v>
      </c>
      <c r="G125" s="16">
        <f t="shared" si="190"/>
        <v>0.33360685753116925</v>
      </c>
      <c r="H125" s="16"/>
      <c r="I125" s="16">
        <f t="shared" si="190"/>
        <v>-9.8221020281734184E-2</v>
      </c>
      <c r="J125" s="16">
        <f t="shared" si="190"/>
        <v>-0.59087592074224915</v>
      </c>
      <c r="K125" s="16">
        <f t="shared" si="190"/>
        <v>-9.1109676538803086E-2</v>
      </c>
      <c r="L125" s="16">
        <f t="shared" si="190"/>
        <v>-0.4048977550604711</v>
      </c>
      <c r="M125" s="16">
        <f t="shared" si="190"/>
        <v>-0.26356639672502169</v>
      </c>
      <c r="N125" s="16">
        <f t="shared" si="190"/>
        <v>2.9984871400024034</v>
      </c>
      <c r="O125" s="16"/>
      <c r="P125" s="16">
        <f t="shared" si="190"/>
        <v>-1.4048528865459318</v>
      </c>
      <c r="Q125" s="16">
        <f t="shared" si="190"/>
        <v>-1.4956487892803239E-2</v>
      </c>
      <c r="R125" s="16">
        <f t="shared" si="190"/>
        <v>-2.067666103164747</v>
      </c>
      <c r="S125" s="16">
        <f t="shared" si="190"/>
        <v>-1.1373407664068615</v>
      </c>
      <c r="T125" s="16">
        <f t="shared" si="190"/>
        <v>-7.703876849468827E-2</v>
      </c>
      <c r="U125" s="16">
        <f t="shared" si="190"/>
        <v>1.0108003566470671</v>
      </c>
      <c r="V125" s="16">
        <f t="shared" si="190"/>
        <v>-0.39991788612771018</v>
      </c>
      <c r="W125" s="16">
        <f t="shared" si="190"/>
        <v>0.34011379458195634</v>
      </c>
      <c r="X125" s="16">
        <f t="shared" si="190"/>
        <v>-2.4185604892997787</v>
      </c>
      <c r="Y125" s="16">
        <f t="shared" si="190"/>
        <v>0.32628935469132259</v>
      </c>
      <c r="Z125" s="16">
        <f t="shared" si="190"/>
        <v>-1.2199062579284075</v>
      </c>
      <c r="AA125" s="16">
        <f t="shared" si="190"/>
        <v>-0.7196503969214767</v>
      </c>
      <c r="AB125" s="16">
        <f t="shared" si="190"/>
        <v>-0.80402785468865545</v>
      </c>
      <c r="AC125" s="16">
        <f t="shared" si="190"/>
        <v>0.50743824366643864</v>
      </c>
      <c r="AD125" s="16">
        <f t="shared" si="190"/>
        <v>-1.0801342354178658</v>
      </c>
      <c r="AE125" s="16">
        <f t="shared" si="190"/>
        <v>-1.1154991590045711</v>
      </c>
      <c r="AF125" s="16"/>
      <c r="AG125" s="16">
        <f t="shared" si="190"/>
        <v>7.9790834024013435E-2</v>
      </c>
      <c r="AH125" s="16">
        <f t="shared" si="190"/>
        <v>-1.3403409687081762</v>
      </c>
      <c r="AI125" s="16">
        <f t="shared" si="190"/>
        <v>-1.3801169830148794</v>
      </c>
      <c r="AJ125" s="16"/>
      <c r="AK125" s="16">
        <f t="shared" si="190"/>
        <v>-2.7926864548949766</v>
      </c>
      <c r="AL125" s="16">
        <f t="shared" si="190"/>
        <v>-0.86197930798922329</v>
      </c>
      <c r="AM125" s="16">
        <f t="shared" si="190"/>
        <v>-0.50062945166135719</v>
      </c>
      <c r="AN125" s="16"/>
      <c r="AO125" s="16"/>
      <c r="AQ125" s="10">
        <f t="shared" si="158"/>
        <v>31</v>
      </c>
      <c r="AR125" s="19">
        <f t="shared" si="155"/>
        <v>-7.3892714499292822</v>
      </c>
      <c r="AS125" s="19">
        <f t="shared" si="189"/>
        <v>-1.1675839591785291</v>
      </c>
      <c r="AT125" s="19">
        <f t="shared" si="189"/>
        <v>-3.5751293480844026</v>
      </c>
      <c r="AU125" s="19" t="e">
        <f t="shared" si="189"/>
        <v>#N/A</v>
      </c>
      <c r="AV125" s="19">
        <f t="shared" si="189"/>
        <v>-3.0738278893071538</v>
      </c>
      <c r="AW125" s="19">
        <f t="shared" si="189"/>
        <v>-3.4370548118062629</v>
      </c>
      <c r="AX125" s="19" t="e">
        <f t="shared" si="189"/>
        <v>#N/A</v>
      </c>
      <c r="AY125" s="19">
        <f t="shared" si="189"/>
        <v>-3.9954240914321701</v>
      </c>
      <c r="AZ125" s="19">
        <f t="shared" si="189"/>
        <v>-7.2299320938728329</v>
      </c>
      <c r="BA125" s="19">
        <f t="shared" si="189"/>
        <v>-14.158213758776299</v>
      </c>
      <c r="BB125" s="19">
        <f t="shared" si="189"/>
        <v>-6.0539038768049522</v>
      </c>
      <c r="BC125" s="19">
        <f t="shared" si="189"/>
        <v>-5.6015054196663527</v>
      </c>
      <c r="BD125" s="19">
        <f t="shared" si="189"/>
        <v>-5.411428876150211</v>
      </c>
      <c r="BE125" s="19">
        <f t="shared" si="189"/>
        <v>-7.3202795761285415</v>
      </c>
      <c r="BF125" s="19">
        <f t="shared" si="189"/>
        <v>-3.9397501849949208</v>
      </c>
      <c r="BG125" s="19">
        <f t="shared" si="189"/>
        <v>-7.6874568023275742</v>
      </c>
      <c r="BH125" s="19">
        <f t="shared" si="189"/>
        <v>11.614130551269426</v>
      </c>
      <c r="BI125" s="19">
        <f t="shared" si="189"/>
        <v>-4.2882825012245007</v>
      </c>
      <c r="BJ125" s="19">
        <f t="shared" si="189"/>
        <v>-3.7722456198472116</v>
      </c>
      <c r="BK125" s="19">
        <f t="shared" si="189"/>
        <v>-9.0400211192769291</v>
      </c>
      <c r="BL125" s="19">
        <f t="shared" si="189"/>
        <v>-17.907853421163168</v>
      </c>
      <c r="BM125" s="19">
        <f t="shared" si="189"/>
        <v>-8.4455423658088478</v>
      </c>
      <c r="BN125" s="19">
        <f t="shared" si="189"/>
        <v>-11.962701945768316</v>
      </c>
      <c r="BO125" s="19">
        <f t="shared" si="189"/>
        <v>-0.19294405298513961</v>
      </c>
      <c r="BP125" s="19">
        <f t="shared" si="189"/>
        <v>-11.564107615655217</v>
      </c>
      <c r="BQ125" s="19">
        <f t="shared" si="189"/>
        <v>-3.5340038771932427</v>
      </c>
      <c r="BR125" s="19">
        <f t="shared" si="189"/>
        <v>-2.5547495215444371</v>
      </c>
      <c r="BS125" s="19">
        <f t="shared" si="189"/>
        <v>-5.6347125550009025</v>
      </c>
      <c r="BT125" s="19">
        <f t="shared" si="189"/>
        <v>-368.44451049458075</v>
      </c>
      <c r="BU125" s="19">
        <f t="shared" si="189"/>
        <v>-0.20087731177403612</v>
      </c>
      <c r="BV125" s="19">
        <f t="shared" si="189"/>
        <v>-4.2104446846534245</v>
      </c>
      <c r="BW125" s="19">
        <f t="shared" si="189"/>
        <v>-1.8571197106192017</v>
      </c>
      <c r="BX125" s="19">
        <f t="shared" si="189"/>
        <v>1.5736189273394245</v>
      </c>
      <c r="BY125" s="19">
        <f t="shared" si="189"/>
        <v>-8.7147387412550472</v>
      </c>
      <c r="BZ125" s="19">
        <f t="shared" si="189"/>
        <v>-30.683068048522898</v>
      </c>
      <c r="CA125" s="19">
        <f t="shared" si="189"/>
        <v>-7.1117783937939407</v>
      </c>
      <c r="CB125" s="19">
        <f t="shared" si="189"/>
        <v>-6.5293610214925195</v>
      </c>
      <c r="CC125" s="19">
        <f t="shared" si="189"/>
        <v>-1.9995362141263229</v>
      </c>
      <c r="CD125" s="19" t="e">
        <f t="shared" si="189"/>
        <v>#N/A</v>
      </c>
      <c r="CE125" s="19">
        <f t="shared" si="189"/>
        <v>-0.71887991227151815</v>
      </c>
      <c r="EW125" s="36">
        <f t="shared" si="156"/>
        <v>6.1245304628341728</v>
      </c>
      <c r="EX125" s="36">
        <f t="shared" si="191"/>
        <v>-7.3892714499292822</v>
      </c>
      <c r="EY125" s="36">
        <f t="shared" si="191"/>
        <v>-1.1675839591785291</v>
      </c>
      <c r="EZ125" s="36">
        <f t="shared" si="191"/>
        <v>-3.5751293480844026</v>
      </c>
      <c r="FA125" s="36">
        <f t="shared" si="191"/>
        <v>2.1647514275831838</v>
      </c>
      <c r="FB125" s="36">
        <f t="shared" si="191"/>
        <v>-3.0738278893071538</v>
      </c>
      <c r="FC125" s="36">
        <f t="shared" si="191"/>
        <v>-3.4370548118062629</v>
      </c>
      <c r="FD125" s="36">
        <f t="shared" si="191"/>
        <v>4.8699055173141517</v>
      </c>
      <c r="FE125" s="36">
        <f t="shared" si="191"/>
        <v>-3.9954240914321701</v>
      </c>
      <c r="FF125" s="36">
        <f t="shared" si="191"/>
        <v>3.1552450612607146</v>
      </c>
      <c r="FG125" s="36">
        <f t="shared" si="191"/>
        <v>-7.2299320938728329</v>
      </c>
      <c r="FH125" s="36">
        <f t="shared" si="191"/>
        <v>-14.158213758776299</v>
      </c>
      <c r="FI125" s="36">
        <f t="shared" si="191"/>
        <v>-6.0539038768049522</v>
      </c>
      <c r="FJ125" s="36">
        <f t="shared" si="191"/>
        <v>-5.6015054196663527</v>
      </c>
      <c r="FK125" s="36">
        <f t="shared" si="191"/>
        <v>0.89664175936351853</v>
      </c>
      <c r="FL125" s="36">
        <f t="shared" si="191"/>
        <v>-0.28638973961705005</v>
      </c>
      <c r="FM125" s="36">
        <f t="shared" si="191"/>
        <v>-5.411428876150211</v>
      </c>
      <c r="FN125" s="36">
        <f t="shared" si="191"/>
        <v>-7.3202795761285415</v>
      </c>
      <c r="FO125" s="36">
        <f t="shared" si="191"/>
        <v>-4.232793199933127</v>
      </c>
      <c r="FP125" s="36">
        <f t="shared" si="191"/>
        <v>-18.827774756857991</v>
      </c>
      <c r="FQ125" s="36">
        <f t="shared" si="191"/>
        <v>-6.9170131762256233</v>
      </c>
      <c r="FR125" s="36">
        <f t="shared" si="191"/>
        <v>-3.9397501849949208</v>
      </c>
      <c r="FS125" s="36">
        <f t="shared" si="191"/>
        <v>-7.6874568023275742</v>
      </c>
      <c r="FT125" s="36">
        <f t="shared" si="191"/>
        <v>11.614130551269426</v>
      </c>
      <c r="FU125" s="36">
        <f t="shared" si="191"/>
        <v>-1.4274683186964126</v>
      </c>
      <c r="FV125" s="36">
        <f t="shared" si="191"/>
        <v>-4.2882825012245007</v>
      </c>
      <c r="FW125" s="36">
        <f t="shared" si="191"/>
        <v>-4.1247131522905249</v>
      </c>
      <c r="FX125" s="36">
        <f t="shared" si="191"/>
        <v>-0.16236745984545564</v>
      </c>
      <c r="FY125" s="36">
        <f t="shared" si="191"/>
        <v>-10.615501913801154</v>
      </c>
      <c r="FZ125" s="36">
        <f t="shared" si="191"/>
        <v>-4.2243592104246659</v>
      </c>
      <c r="GA125" s="36">
        <f t="shared" si="191"/>
        <v>-10.627684862899628</v>
      </c>
      <c r="GB125" s="36">
        <f t="shared" si="191"/>
        <v>-7.3933762417012758</v>
      </c>
      <c r="GC125" s="36">
        <f t="shared" si="191"/>
        <v>-3.7722456198472116</v>
      </c>
      <c r="GD125" s="36">
        <f t="shared" si="191"/>
        <v>-9.0400211192769291</v>
      </c>
      <c r="GE125" s="36">
        <f t="shared" si="191"/>
        <v>-17.907853421163168</v>
      </c>
      <c r="GF125" s="36">
        <f t="shared" si="191"/>
        <v>-8.4455423658088478</v>
      </c>
      <c r="GG125" s="36">
        <f t="shared" si="191"/>
        <v>-11.962701945768316</v>
      </c>
      <c r="GH125" s="36">
        <f t="shared" si="191"/>
        <v>-7.1862687974859796</v>
      </c>
      <c r="GI125" s="36">
        <f t="shared" si="191"/>
        <v>-11.564107615655217</v>
      </c>
      <c r="GJ125" s="36">
        <f t="shared" si="191"/>
        <v>-3.6700693717898076</v>
      </c>
      <c r="GK125" s="36">
        <f t="shared" si="191"/>
        <v>-1.4072098463296072</v>
      </c>
      <c r="GL125" s="36">
        <f t="shared" si="191"/>
        <v>-3.5340038771932427</v>
      </c>
      <c r="GM125" s="36">
        <f t="shared" si="191"/>
        <v>-9.6695166481906369</v>
      </c>
      <c r="GN125" s="36">
        <f t="shared" si="191"/>
        <v>1.5203754798633042</v>
      </c>
      <c r="GO125" s="36">
        <f t="shared" si="191"/>
        <v>-2.5547495215444371</v>
      </c>
      <c r="GP125" s="36">
        <f t="shared" si="191"/>
        <v>-14.003878741342874</v>
      </c>
      <c r="GQ125" s="36">
        <f t="shared" si="191"/>
        <v>-8.8991082963142958</v>
      </c>
      <c r="GR125" s="36">
        <f t="shared" si="191"/>
        <v>-5.6347125550009025</v>
      </c>
      <c r="GS125" s="36">
        <f t="shared" si="191"/>
        <v>2.3169874058172581</v>
      </c>
      <c r="GT125" s="36">
        <f t="shared" si="191"/>
        <v>-0.20087731177403612</v>
      </c>
      <c r="GU125" s="36">
        <f t="shared" si="191"/>
        <v>5.8654701337725044</v>
      </c>
      <c r="GV125" s="36">
        <f t="shared" si="191"/>
        <v>-4.2104446846534245</v>
      </c>
      <c r="GW125" s="36">
        <f t="shared" si="191"/>
        <v>3.9287728472890251</v>
      </c>
      <c r="GX125" s="36">
        <f t="shared" si="191"/>
        <v>-44.431090032587463</v>
      </c>
      <c r="GY125" s="36">
        <f t="shared" si="191"/>
        <v>-2.475913690012419</v>
      </c>
      <c r="GZ125" s="36">
        <f t="shared" si="191"/>
        <v>0.10237440884048965</v>
      </c>
      <c r="HA125" s="36">
        <f t="shared" si="191"/>
        <v>-1.8571197106192017</v>
      </c>
      <c r="HB125" s="36">
        <f t="shared" si="191"/>
        <v>1.5736189273394245</v>
      </c>
      <c r="HC125" s="36">
        <f t="shared" si="191"/>
        <v>-8.7147387412550472</v>
      </c>
      <c r="HD125" s="36">
        <f t="shared" si="191"/>
        <v>-1.9973428435004621</v>
      </c>
      <c r="HE125" s="36">
        <f t="shared" si="191"/>
        <v>-30.683068048522898</v>
      </c>
      <c r="HF125" s="36">
        <f t="shared" si="191"/>
        <v>-4.5884575687568088</v>
      </c>
      <c r="HG125" s="36">
        <f t="shared" si="191"/>
        <v>-7.1117783937939407</v>
      </c>
      <c r="HH125" s="36">
        <f t="shared" si="191"/>
        <v>-6.5293610214925195</v>
      </c>
      <c r="HI125" s="36">
        <f t="shared" si="191"/>
        <v>-1.9995362141263229</v>
      </c>
      <c r="HL125" s="36">
        <f t="shared" si="184"/>
        <v>-1.7956299790937962</v>
      </c>
      <c r="HM125" s="36">
        <f t="shared" si="184"/>
        <v>-0.19294405298513961</v>
      </c>
      <c r="HN125" s="36">
        <f t="shared" si="184"/>
        <v>-368.44451049458075</v>
      </c>
      <c r="HO125" s="36">
        <f t="shared" si="184"/>
        <v>-2165.6141177904356</v>
      </c>
      <c r="HP125" s="36">
        <f t="shared" si="184"/>
        <v>-94.710953429129063</v>
      </c>
      <c r="HQ125" s="36">
        <f t="shared" si="184"/>
        <v>-0.71887991227151815</v>
      </c>
    </row>
    <row r="126" spans="1:225" outlineLevel="2">
      <c r="A126">
        <v>2010</v>
      </c>
      <c r="B126" s="16">
        <f t="shared" si="154"/>
        <v>-0.50528523862244157</v>
      </c>
      <c r="C126" s="16">
        <f t="shared" si="190"/>
        <v>-0.2872511929277124</v>
      </c>
      <c r="D126" s="16">
        <f t="shared" si="190"/>
        <v>-0.16729378104793824</v>
      </c>
      <c r="E126" s="16"/>
      <c r="F126" s="16">
        <f t="shared" si="190"/>
        <v>-3.5074811527891825E-2</v>
      </c>
      <c r="G126" s="16">
        <f t="shared" si="190"/>
        <v>0.23196605350401711</v>
      </c>
      <c r="H126" s="16"/>
      <c r="I126" s="16">
        <f t="shared" si="190"/>
        <v>-5.2650149450528261E-4</v>
      </c>
      <c r="J126" s="16">
        <f t="shared" si="190"/>
        <v>-0.602071968846289</v>
      </c>
      <c r="K126" s="16">
        <f t="shared" si="190"/>
        <v>-0.31517772394363419</v>
      </c>
      <c r="L126" s="16">
        <f t="shared" si="190"/>
        <v>-0.14400628505876156</v>
      </c>
      <c r="M126" s="16">
        <f t="shared" si="190"/>
        <v>-0.48177886512923962</v>
      </c>
      <c r="N126" s="16">
        <f t="shared" si="190"/>
        <v>-1.3378438893946409</v>
      </c>
      <c r="O126" s="16"/>
      <c r="P126" s="16">
        <f t="shared" si="190"/>
        <v>-0.95868931088130793</v>
      </c>
      <c r="Q126" s="16">
        <f t="shared" si="190"/>
        <v>1.1690147782395854E-2</v>
      </c>
      <c r="R126" s="16">
        <f t="shared" si="190"/>
        <v>1.0592199672102574</v>
      </c>
      <c r="S126" s="16">
        <f t="shared" si="190"/>
        <v>1.9132587951563558</v>
      </c>
      <c r="T126" s="16">
        <f t="shared" si="190"/>
        <v>-8.3125027891789216E-2</v>
      </c>
      <c r="U126" s="16">
        <f t="shared" si="190"/>
        <v>0.93603592945203218</v>
      </c>
      <c r="V126" s="16">
        <f t="shared" si="190"/>
        <v>-0.41921790812531867</v>
      </c>
      <c r="W126" s="16">
        <f t="shared" si="190"/>
        <v>1.5026610445842294</v>
      </c>
      <c r="X126" s="16">
        <f t="shared" si="190"/>
        <v>-1.0246940360047994</v>
      </c>
      <c r="Y126" s="16">
        <f t="shared" si="190"/>
        <v>0.20139991824827419</v>
      </c>
      <c r="Z126" s="16">
        <f t="shared" si="190"/>
        <v>0.15069892524102357</v>
      </c>
      <c r="AA126" s="16">
        <f t="shared" si="190"/>
        <v>-0.48817949290801366</v>
      </c>
      <c r="AB126" s="16">
        <f t="shared" si="190"/>
        <v>-0.67398086863929052</v>
      </c>
      <c r="AC126" s="16">
        <f t="shared" si="190"/>
        <v>0.46956192422165088</v>
      </c>
      <c r="AD126" s="16">
        <f t="shared" si="190"/>
        <v>-0.8682659884014754</v>
      </c>
      <c r="AE126" s="16">
        <f t="shared" si="190"/>
        <v>0.25091066828741404</v>
      </c>
      <c r="AF126" s="16"/>
      <c r="AG126" s="16">
        <f t="shared" si="190"/>
        <v>8.4250274121348667E-2</v>
      </c>
      <c r="AH126" s="16">
        <f t="shared" si="190"/>
        <v>-0.96043376079550313</v>
      </c>
      <c r="AI126" s="16">
        <f t="shared" si="190"/>
        <v>-1.1398841124292645</v>
      </c>
      <c r="AJ126" s="16"/>
      <c r="AK126" s="16">
        <f t="shared" si="190"/>
        <v>2.8185954736750674</v>
      </c>
      <c r="AL126" s="16">
        <f t="shared" si="190"/>
        <v>-1.0129713665204818</v>
      </c>
      <c r="AM126" s="16">
        <f t="shared" si="190"/>
        <v>-0.56521709672040288</v>
      </c>
      <c r="AN126" s="16"/>
      <c r="AO126" s="16"/>
      <c r="AQ126" s="10">
        <f t="shared" si="158"/>
        <v>32</v>
      </c>
      <c r="AR126" s="19">
        <f t="shared" si="155"/>
        <v>4.4675009901365001</v>
      </c>
      <c r="AS126" s="19">
        <f t="shared" si="189"/>
        <v>-2.1404746776681804</v>
      </c>
      <c r="AT126" s="19">
        <f t="shared" si="189"/>
        <v>-2.4861627515356588</v>
      </c>
      <c r="AU126" s="19" t="e">
        <f t="shared" si="189"/>
        <v>#N/A</v>
      </c>
      <c r="AV126" s="19">
        <f t="shared" si="189"/>
        <v>-0.51060445784011677</v>
      </c>
      <c r="AW126" s="19">
        <f t="shared" si="189"/>
        <v>-5.1572697866968156</v>
      </c>
      <c r="AX126" s="19" t="e">
        <f t="shared" si="189"/>
        <v>#N/A</v>
      </c>
      <c r="AY126" s="19">
        <f t="shared" si="189"/>
        <v>5.163176996001738</v>
      </c>
      <c r="AZ126" s="19">
        <f t="shared" si="189"/>
        <v>-4.6647847981214454</v>
      </c>
      <c r="BA126" s="19">
        <f t="shared" si="189"/>
        <v>-7.3804998061272045</v>
      </c>
      <c r="BB126" s="19">
        <f t="shared" si="189"/>
        <v>-5.8967339818913729</v>
      </c>
      <c r="BC126" s="19">
        <f t="shared" si="189"/>
        <v>-2.1654159022865542</v>
      </c>
      <c r="BD126" s="19">
        <f t="shared" si="189"/>
        <v>-3.5040670353403129</v>
      </c>
      <c r="BE126" s="19">
        <f t="shared" si="189"/>
        <v>-8.7039721538417893</v>
      </c>
      <c r="BF126" s="19">
        <f t="shared" si="189"/>
        <v>-2.4413071641851047</v>
      </c>
      <c r="BG126" s="19">
        <f t="shared" si="189"/>
        <v>-3.1230527494206797</v>
      </c>
      <c r="BH126" s="19">
        <f t="shared" si="189"/>
        <v>5.2902033070521099</v>
      </c>
      <c r="BI126" s="19">
        <f t="shared" si="189"/>
        <v>-4.1304452754752106</v>
      </c>
      <c r="BJ126" s="19">
        <f t="shared" si="189"/>
        <v>-0.58955222741212765</v>
      </c>
      <c r="BK126" s="19">
        <f t="shared" si="189"/>
        <v>-2.6562690377474496</v>
      </c>
      <c r="BL126" s="19">
        <f t="shared" si="189"/>
        <v>5.1903048981163238</v>
      </c>
      <c r="BM126" s="19">
        <f t="shared" si="189"/>
        <v>-19.931469064527391</v>
      </c>
      <c r="BN126" s="19">
        <f t="shared" si="189"/>
        <v>-13.690582912389971</v>
      </c>
      <c r="BO126" s="19">
        <f t="shared" si="189"/>
        <v>-8.9132096139167949E-2</v>
      </c>
      <c r="BP126" s="19">
        <f t="shared" si="189"/>
        <v>-6.1055132515094499</v>
      </c>
      <c r="BQ126" s="19">
        <f t="shared" si="189"/>
        <v>-4.4452079890288871</v>
      </c>
      <c r="BR126" s="19">
        <f t="shared" si="189"/>
        <v>-3.8238896460335923</v>
      </c>
      <c r="BS126" s="19">
        <f t="shared" si="189"/>
        <v>-0.28425676242002851</v>
      </c>
      <c r="BT126" s="19">
        <f t="shared" si="189"/>
        <v>-216.37683743844354</v>
      </c>
      <c r="BU126" s="19">
        <f t="shared" si="189"/>
        <v>3.656914235856533</v>
      </c>
      <c r="BV126" s="19">
        <f t="shared" si="189"/>
        <v>-2.1979916640709121</v>
      </c>
      <c r="BW126" s="19">
        <f t="shared" si="189"/>
        <v>-1.1370220158627546</v>
      </c>
      <c r="BX126" s="19">
        <f t="shared" si="189"/>
        <v>0.83852236049369822</v>
      </c>
      <c r="BY126" s="19">
        <f t="shared" si="189"/>
        <v>-1.193586931815986</v>
      </c>
      <c r="BZ126" s="19">
        <f t="shared" si="189"/>
        <v>-22.332383396118246</v>
      </c>
      <c r="CA126" s="19">
        <f t="shared" si="189"/>
        <v>-5.4510224434069983</v>
      </c>
      <c r="CB126" s="19">
        <f t="shared" si="189"/>
        <v>-4.1106129301968224</v>
      </c>
      <c r="CC126" s="19">
        <f t="shared" si="189"/>
        <v>3.9836987589533805</v>
      </c>
      <c r="CD126" s="19" t="e">
        <f t="shared" si="189"/>
        <v>#N/A</v>
      </c>
      <c r="CE126" s="19">
        <f t="shared" si="189"/>
        <v>2.2015017872591613</v>
      </c>
      <c r="EW126" s="36">
        <f t="shared" si="156"/>
        <v>6.3670661681532863</v>
      </c>
      <c r="EX126" s="36">
        <f t="shared" si="191"/>
        <v>4.4675009901365001</v>
      </c>
      <c r="EY126" s="36">
        <f t="shared" si="191"/>
        <v>-2.1404746776681804</v>
      </c>
      <c r="EZ126" s="36">
        <f t="shared" si="191"/>
        <v>-2.4861627515356588</v>
      </c>
      <c r="FA126" s="36">
        <f t="shared" si="191"/>
        <v>9.2312512207258521</v>
      </c>
      <c r="FB126" s="36">
        <f t="shared" si="191"/>
        <v>-0.51060445784011677</v>
      </c>
      <c r="FC126" s="36">
        <f t="shared" si="191"/>
        <v>-5.1572697866968156</v>
      </c>
      <c r="FD126" s="36">
        <f t="shared" si="191"/>
        <v>2.0694380034770177</v>
      </c>
      <c r="FE126" s="36">
        <f t="shared" si="191"/>
        <v>5.163176996001738</v>
      </c>
      <c r="FF126" s="36">
        <f t="shared" si="191"/>
        <v>1.9457562021830341</v>
      </c>
      <c r="FG126" s="36">
        <f t="shared" si="191"/>
        <v>-4.6647847981214454</v>
      </c>
      <c r="FH126" s="36">
        <f t="shared" si="191"/>
        <v>-7.3804998061272045</v>
      </c>
      <c r="FI126" s="36">
        <f t="shared" si="191"/>
        <v>-5.8967339818913729</v>
      </c>
      <c r="FJ126" s="36">
        <f t="shared" si="191"/>
        <v>-2.1654159022865542</v>
      </c>
      <c r="FK126" s="36">
        <f t="shared" si="191"/>
        <v>-1.9011977349363463</v>
      </c>
      <c r="FL126" s="36">
        <f t="shared" si="191"/>
        <v>0.26851763832016218</v>
      </c>
      <c r="FM126" s="36">
        <f t="shared" si="191"/>
        <v>-3.5040670353403129</v>
      </c>
      <c r="FN126" s="36">
        <f t="shared" si="191"/>
        <v>-8.7039721538417893</v>
      </c>
      <c r="FO126" s="36">
        <f t="shared" si="191"/>
        <v>-4.1058559068661395</v>
      </c>
      <c r="FP126" s="36">
        <f t="shared" si="191"/>
        <v>-17.684717416358296</v>
      </c>
      <c r="FQ126" s="36">
        <f t="shared" si="191"/>
        <v>-2.0382856114278809</v>
      </c>
      <c r="FR126" s="36">
        <f t="shared" si="191"/>
        <v>-2.4413071641851047</v>
      </c>
      <c r="FS126" s="36">
        <f t="shared" si="191"/>
        <v>-3.1230527494206797</v>
      </c>
      <c r="FT126" s="36">
        <f t="shared" si="191"/>
        <v>5.2902033070521099</v>
      </c>
      <c r="FU126" s="36">
        <f t="shared" si="191"/>
        <v>-3.0137647989081131</v>
      </c>
      <c r="FV126" s="36">
        <f t="shared" si="191"/>
        <v>-4.1304452754752106</v>
      </c>
      <c r="FW126" s="36">
        <f t="shared" si="191"/>
        <v>-4.2097362393443518</v>
      </c>
      <c r="FX126" s="36">
        <f t="shared" si="191"/>
        <v>-10.957216045223419</v>
      </c>
      <c r="FY126" s="36">
        <f t="shared" si="191"/>
        <v>3.1424084816906088</v>
      </c>
      <c r="FZ126" s="36">
        <f t="shared" si="191"/>
        <v>-2.1020680689679239</v>
      </c>
      <c r="GA126" s="36">
        <f t="shared" si="191"/>
        <v>-14.620153847958761</v>
      </c>
      <c r="GB126" s="36">
        <f t="shared" si="191"/>
        <v>-2.3583919269478884</v>
      </c>
      <c r="GC126" s="36">
        <f t="shared" si="191"/>
        <v>-0.58955222741212765</v>
      </c>
      <c r="GD126" s="36">
        <f t="shared" si="191"/>
        <v>-2.6562690377474496</v>
      </c>
      <c r="GE126" s="36">
        <f t="shared" si="191"/>
        <v>5.1903048981163238</v>
      </c>
      <c r="GF126" s="36">
        <f t="shared" si="191"/>
        <v>-19.931469064527391</v>
      </c>
      <c r="GG126" s="36">
        <f t="shared" si="191"/>
        <v>-13.690582912389971</v>
      </c>
      <c r="GH126" s="36">
        <f t="shared" si="191"/>
        <v>-2.2374350475984102</v>
      </c>
      <c r="GI126" s="36">
        <f t="shared" si="191"/>
        <v>-6.1055132515094499</v>
      </c>
      <c r="GJ126" s="36">
        <f t="shared" si="191"/>
        <v>-1.0875125301441813</v>
      </c>
      <c r="GK126" s="36">
        <f t="shared" si="191"/>
        <v>-0.64908298612954241</v>
      </c>
      <c r="GL126" s="36">
        <f t="shared" si="191"/>
        <v>-4.4452079890288871</v>
      </c>
      <c r="GM126" s="36">
        <f t="shared" si="191"/>
        <v>-9.2194306132165877</v>
      </c>
      <c r="GN126" s="36">
        <f t="shared" si="191"/>
        <v>2.0995407312507837</v>
      </c>
      <c r="GO126" s="36">
        <f t="shared" si="191"/>
        <v>-3.8238896460335923</v>
      </c>
      <c r="GP126" s="36">
        <f t="shared" si="191"/>
        <v>-19.632417178911226</v>
      </c>
      <c r="GQ126" s="36">
        <f t="shared" si="191"/>
        <v>5.2394591301597586</v>
      </c>
      <c r="GR126" s="36">
        <f t="shared" si="191"/>
        <v>-0.28425676242002851</v>
      </c>
      <c r="GS126" s="36">
        <f t="shared" si="191"/>
        <v>2.4158434344475381</v>
      </c>
      <c r="GT126" s="36">
        <f t="shared" si="191"/>
        <v>3.656914235856533</v>
      </c>
      <c r="GU126" s="36">
        <f t="shared" si="191"/>
        <v>-3.6430934532779133</v>
      </c>
      <c r="GV126" s="36">
        <f t="shared" si="191"/>
        <v>-2.1979916640709121</v>
      </c>
      <c r="GW126" s="36">
        <f t="shared" si="191"/>
        <v>1.2582187569062455</v>
      </c>
      <c r="GX126" s="36">
        <f t="shared" si="191"/>
        <v>9.9318235979259271</v>
      </c>
      <c r="GY126" s="36">
        <f t="shared" si="191"/>
        <v>2.2160789133567675</v>
      </c>
      <c r="GZ126" s="36">
        <f t="shared" si="191"/>
        <v>0.52250849700945423</v>
      </c>
      <c r="HA126" s="36">
        <f t="shared" si="191"/>
        <v>-1.1370220158627546</v>
      </c>
      <c r="HB126" s="36">
        <f t="shared" si="191"/>
        <v>0.83852236049369822</v>
      </c>
      <c r="HC126" s="36">
        <f t="shared" si="191"/>
        <v>-1.193586931815986</v>
      </c>
      <c r="HD126" s="36">
        <f t="shared" si="191"/>
        <v>-3.5666758395592524E-2</v>
      </c>
      <c r="HE126" s="36">
        <f t="shared" si="191"/>
        <v>-22.332383396118246</v>
      </c>
      <c r="HF126" s="36">
        <f t="shared" si="191"/>
        <v>-1.622310525869068</v>
      </c>
      <c r="HG126" s="36">
        <f t="shared" si="191"/>
        <v>-5.4510224434069983</v>
      </c>
      <c r="HH126" s="36">
        <f t="shared" si="191"/>
        <v>-4.1106129301968224</v>
      </c>
      <c r="HI126" s="36">
        <f t="shared" si="191"/>
        <v>3.9836987589533805</v>
      </c>
      <c r="HL126" s="36">
        <f t="shared" si="184"/>
        <v>-2.1352987574918814</v>
      </c>
      <c r="HM126" s="36">
        <f t="shared" si="184"/>
        <v>-8.9132096139167949E-2</v>
      </c>
      <c r="HN126" s="36">
        <f t="shared" si="184"/>
        <v>-216.37683743844354</v>
      </c>
      <c r="HO126" s="36">
        <f t="shared" si="184"/>
        <v>-1119.2569514868082</v>
      </c>
      <c r="HP126" s="36">
        <f t="shared" si="184"/>
        <v>-68.93417649067419</v>
      </c>
      <c r="HQ126" s="36">
        <f t="shared" si="184"/>
        <v>2.2015017872591613</v>
      </c>
    </row>
    <row r="127" spans="1:225" outlineLevel="2">
      <c r="A127">
        <v>2011</v>
      </c>
      <c r="B127" s="16">
        <f t="shared" si="154"/>
        <v>-0.50752122739103456</v>
      </c>
      <c r="C127" s="16">
        <f t="shared" si="190"/>
        <v>-0.24736448414289214</v>
      </c>
      <c r="D127" s="16">
        <f t="shared" si="190"/>
        <v>-0.31020332195117817</v>
      </c>
      <c r="E127" s="16"/>
      <c r="F127" s="16">
        <f t="shared" si="190"/>
        <v>1.4100116902746151E-2</v>
      </c>
      <c r="G127" s="16">
        <f t="shared" si="190"/>
        <v>0.15763372842189582</v>
      </c>
      <c r="H127" s="16"/>
      <c r="I127" s="16">
        <f t="shared" si="190"/>
        <v>7.9017969716982606E-2</v>
      </c>
      <c r="J127" s="16">
        <f t="shared" si="190"/>
        <v>-0.7501040541918762</v>
      </c>
      <c r="K127" s="16">
        <f t="shared" si="190"/>
        <v>0.35742564203338745</v>
      </c>
      <c r="L127" s="16">
        <f t="shared" si="190"/>
        <v>9.6178032434480087E-2</v>
      </c>
      <c r="M127" s="16">
        <f t="shared" si="190"/>
        <v>-0.59292336712765348</v>
      </c>
      <c r="N127" s="16">
        <f t="shared" si="190"/>
        <v>-1.0788394127312131</v>
      </c>
      <c r="O127" s="16"/>
      <c r="P127" s="16">
        <f t="shared" si="190"/>
        <v>-1.055134616595538</v>
      </c>
      <c r="Q127" s="16">
        <f t="shared" si="190"/>
        <v>-7.8251528317778707E-3</v>
      </c>
      <c r="R127" s="16">
        <f t="shared" si="190"/>
        <v>5.8308981171606433E-3</v>
      </c>
      <c r="S127" s="16">
        <f t="shared" si="190"/>
        <v>-0.52596593071059417</v>
      </c>
      <c r="T127" s="16">
        <f t="shared" si="190"/>
        <v>0.20790016721678484</v>
      </c>
      <c r="U127" s="16">
        <f t="shared" si="190"/>
        <v>0.87042258693453078</v>
      </c>
      <c r="V127" s="16">
        <f t="shared" si="190"/>
        <v>-1.1685367991206412</v>
      </c>
      <c r="W127" s="16">
        <f t="shared" si="190"/>
        <v>1.3612405655252218</v>
      </c>
      <c r="X127" s="16">
        <f t="shared" si="190"/>
        <v>-0.59156027419007984</v>
      </c>
      <c r="Y127" s="16">
        <f t="shared" si="190"/>
        <v>0.10110166693896616</v>
      </c>
      <c r="Z127" s="16">
        <f t="shared" si="190"/>
        <v>-7.4696364832565365E-2</v>
      </c>
      <c r="AA127" s="16">
        <f t="shared" si="190"/>
        <v>-1.5362620486302205</v>
      </c>
      <c r="AB127" s="16">
        <f t="shared" si="190"/>
        <v>-0.5242678714371749</v>
      </c>
      <c r="AC127" s="16">
        <f t="shared" si="190"/>
        <v>-4.9177085332782866E-2</v>
      </c>
      <c r="AD127" s="16">
        <f t="shared" si="190"/>
        <v>-0.69260455728523596</v>
      </c>
      <c r="AE127" s="16">
        <f t="shared" si="190"/>
        <v>0.99261966729068973</v>
      </c>
      <c r="AF127" s="16"/>
      <c r="AG127" s="16">
        <f t="shared" si="190"/>
        <v>2.3961533832387971E-2</v>
      </c>
      <c r="AH127" s="16">
        <f t="shared" si="190"/>
        <v>-0.32799888549439515</v>
      </c>
      <c r="AI127" s="16">
        <f t="shared" si="190"/>
        <v>-0.90434182420008113</v>
      </c>
      <c r="AJ127" s="16"/>
      <c r="AK127" s="16">
        <f t="shared" si="190"/>
        <v>3.128087854626088</v>
      </c>
      <c r="AL127" s="16">
        <f t="shared" si="190"/>
        <v>-1.222082954499669</v>
      </c>
      <c r="AM127" s="16">
        <f t="shared" si="190"/>
        <v>-0.64892676331611199</v>
      </c>
      <c r="AN127" s="16"/>
      <c r="AO127" s="16"/>
      <c r="AQ127" s="10">
        <f t="shared" si="158"/>
        <v>33</v>
      </c>
      <c r="AR127" s="19">
        <f t="shared" si="155"/>
        <v>11.062223073988719</v>
      </c>
      <c r="AS127" s="19">
        <f t="shared" si="189"/>
        <v>-1.9452548898493092</v>
      </c>
      <c r="AT127" s="19">
        <f t="shared" si="189"/>
        <v>0.77693856454735055</v>
      </c>
      <c r="AU127" s="19" t="e">
        <f t="shared" si="189"/>
        <v>#N/A</v>
      </c>
      <c r="AV127" s="19">
        <f t="shared" si="189"/>
        <v>0.16767473656452125</v>
      </c>
      <c r="AW127" s="19">
        <f t="shared" si="189"/>
        <v>-4.6843605780592839</v>
      </c>
      <c r="AX127" s="19" t="e">
        <f t="shared" si="189"/>
        <v>#N/A</v>
      </c>
      <c r="AY127" s="19">
        <f t="shared" si="189"/>
        <v>8.4925577207210097</v>
      </c>
      <c r="AZ127" s="19">
        <f t="shared" si="189"/>
        <v>-1.8431315452718309</v>
      </c>
      <c r="BA127" s="19">
        <f t="shared" si="189"/>
        <v>1.9225890359189748</v>
      </c>
      <c r="BB127" s="19">
        <f t="shared" si="189"/>
        <v>1.3468499522946331</v>
      </c>
      <c r="BC127" s="19">
        <f t="shared" si="189"/>
        <v>-0.9378149669256004</v>
      </c>
      <c r="BD127" s="19">
        <f t="shared" si="189"/>
        <v>-2.6495726016001697</v>
      </c>
      <c r="BE127" s="19">
        <f t="shared" si="189"/>
        <v>0.39796922258273071</v>
      </c>
      <c r="BF127" s="19">
        <f t="shared" si="189"/>
        <v>-0.11931668388947969</v>
      </c>
      <c r="BG127" s="19">
        <f t="shared" si="189"/>
        <v>1.1522414572391426</v>
      </c>
      <c r="BH127" s="19">
        <f t="shared" si="189"/>
        <v>-7.672581702055794</v>
      </c>
      <c r="BI127" s="19">
        <f t="shared" si="189"/>
        <v>-3.3713874650844673</v>
      </c>
      <c r="BJ127" s="19">
        <f t="shared" si="189"/>
        <v>1.2051253347138982</v>
      </c>
      <c r="BK127" s="19">
        <f t="shared" si="189"/>
        <v>-3.6785740602714156</v>
      </c>
      <c r="BL127" s="19">
        <f t="shared" si="189"/>
        <v>6.7686997143360941</v>
      </c>
      <c r="BM127" s="19">
        <f t="shared" si="189"/>
        <v>-17.853678971227339</v>
      </c>
      <c r="BN127" s="19">
        <f t="shared" si="189"/>
        <v>-7.4292070605190474</v>
      </c>
      <c r="BO127" s="19">
        <f t="shared" si="189"/>
        <v>-0.39392148060332399</v>
      </c>
      <c r="BP127" s="19">
        <f t="shared" si="189"/>
        <v>-3.1850477916103728</v>
      </c>
      <c r="BQ127" s="19">
        <f t="shared" si="189"/>
        <v>-5.4508658317378718</v>
      </c>
      <c r="BR127" s="19">
        <f t="shared" si="189"/>
        <v>-4.5053337706863772</v>
      </c>
      <c r="BS127" s="19">
        <f t="shared" si="189"/>
        <v>2.0204623035908185</v>
      </c>
      <c r="BT127" s="19">
        <f t="shared" si="189"/>
        <v>-441.16695391078065</v>
      </c>
      <c r="BU127" s="19">
        <f t="shared" si="189"/>
        <v>0.48369155785928797</v>
      </c>
      <c r="BV127" s="19">
        <f t="shared" si="189"/>
        <v>1.3711062888321237</v>
      </c>
      <c r="BW127" s="19">
        <f t="shared" si="189"/>
        <v>0.28713832451501276</v>
      </c>
      <c r="BX127" s="19">
        <f t="shared" si="189"/>
        <v>-1.7303056282447073</v>
      </c>
      <c r="BY127" s="19">
        <f t="shared" si="189"/>
        <v>1.4181553313330539</v>
      </c>
      <c r="BZ127" s="19">
        <f t="shared" si="189"/>
        <v>-3.3163036895705886</v>
      </c>
      <c r="CA127" s="19">
        <f t="shared" si="189"/>
        <v>-5.1508288388634469</v>
      </c>
      <c r="CB127" s="19">
        <f t="shared" si="189"/>
        <v>-4.3473050407585276</v>
      </c>
      <c r="CC127" s="19">
        <f t="shared" si="189"/>
        <v>6.0282816034332996</v>
      </c>
      <c r="CD127" s="19" t="e">
        <f t="shared" si="189"/>
        <v>#N/A</v>
      </c>
      <c r="CE127" s="19">
        <f t="shared" si="189"/>
        <v>1.4972921547159217</v>
      </c>
      <c r="EW127" s="36">
        <f t="shared" si="156"/>
        <v>4.8982931837365129</v>
      </c>
      <c r="EX127" s="36">
        <f t="shared" si="191"/>
        <v>11.062223073988719</v>
      </c>
      <c r="EY127" s="36">
        <f t="shared" si="191"/>
        <v>-1.9452548898493092</v>
      </c>
      <c r="EZ127" s="36">
        <f t="shared" si="191"/>
        <v>0.77693856454735055</v>
      </c>
      <c r="FA127" s="36">
        <f t="shared" si="191"/>
        <v>13.265773991996468</v>
      </c>
      <c r="FB127" s="36">
        <f t="shared" si="191"/>
        <v>0.16767473656452125</v>
      </c>
      <c r="FC127" s="36">
        <f t="shared" si="191"/>
        <v>-4.6843605780592839</v>
      </c>
      <c r="FD127" s="36">
        <f t="shared" si="191"/>
        <v>-0.13805979229550758</v>
      </c>
      <c r="FE127" s="36">
        <f t="shared" si="191"/>
        <v>8.4925577207210097</v>
      </c>
      <c r="FF127" s="36">
        <f t="shared" si="191"/>
        <v>1.6100748259478337</v>
      </c>
      <c r="FG127" s="36">
        <f t="shared" si="191"/>
        <v>-1.8431315452718309</v>
      </c>
      <c r="FH127" s="36">
        <f t="shared" si="191"/>
        <v>1.9225890359189748</v>
      </c>
      <c r="FI127" s="36">
        <f t="shared" si="191"/>
        <v>1.3468499522946331</v>
      </c>
      <c r="FJ127" s="36">
        <f t="shared" si="191"/>
        <v>-0.9378149669256004</v>
      </c>
      <c r="FK127" s="36">
        <f t="shared" si="191"/>
        <v>-2.4337750823658553</v>
      </c>
      <c r="FL127" s="36">
        <f t="shared" si="191"/>
        <v>4.6503056544878518E-2</v>
      </c>
      <c r="FM127" s="36">
        <f t="shared" si="191"/>
        <v>-2.6495726016001697</v>
      </c>
      <c r="FN127" s="36">
        <f t="shared" si="191"/>
        <v>0.39796922258273071</v>
      </c>
      <c r="FO127" s="36">
        <f t="shared" si="191"/>
        <v>-1.2493364378190392</v>
      </c>
      <c r="FP127" s="36">
        <f t="shared" si="191"/>
        <v>-7.2994261068786841</v>
      </c>
      <c r="FQ127" s="36">
        <f t="shared" si="191"/>
        <v>2.0109699254154805</v>
      </c>
      <c r="FR127" s="36">
        <f t="shared" si="191"/>
        <v>-0.11931668388947969</v>
      </c>
      <c r="FS127" s="36">
        <f t="shared" si="191"/>
        <v>1.1522414572391426</v>
      </c>
      <c r="FT127" s="36">
        <f t="shared" si="191"/>
        <v>-7.672581702055794</v>
      </c>
      <c r="FU127" s="36">
        <f t="shared" si="191"/>
        <v>-1.0897025592620651</v>
      </c>
      <c r="FV127" s="36">
        <f t="shared" si="191"/>
        <v>-3.3713874650844673</v>
      </c>
      <c r="FW127" s="36">
        <f t="shared" si="191"/>
        <v>-3.2838967941683279</v>
      </c>
      <c r="FX127" s="36">
        <f t="shared" si="191"/>
        <v>-11.280561313775991</v>
      </c>
      <c r="FY127" s="36">
        <f t="shared" si="191"/>
        <v>-1.3288683276098254</v>
      </c>
      <c r="FZ127" s="36">
        <f t="shared" si="191"/>
        <v>-0.24607032992372524</v>
      </c>
      <c r="GA127" s="36">
        <f t="shared" si="191"/>
        <v>-23.622146587747807</v>
      </c>
      <c r="GB127" s="36">
        <f t="shared" si="191"/>
        <v>2.7435625759669051</v>
      </c>
      <c r="GC127" s="36">
        <f t="shared" si="191"/>
        <v>1.2051253347138982</v>
      </c>
      <c r="GD127" s="36">
        <f t="shared" si="191"/>
        <v>-3.6785740602714156</v>
      </c>
      <c r="GE127" s="36">
        <f t="shared" si="191"/>
        <v>6.7686997143360941</v>
      </c>
      <c r="GF127" s="36">
        <f t="shared" si="191"/>
        <v>-17.853678971227339</v>
      </c>
      <c r="GG127" s="36">
        <f t="shared" si="191"/>
        <v>-7.4292070605190474</v>
      </c>
      <c r="GH127" s="36">
        <f t="shared" si="191"/>
        <v>-6.5346123012784005</v>
      </c>
      <c r="GI127" s="36">
        <f t="shared" si="191"/>
        <v>-3.1850477916103728</v>
      </c>
      <c r="GJ127" s="36">
        <f t="shared" si="191"/>
        <v>0.65010953337461785</v>
      </c>
      <c r="GK127" s="36">
        <f t="shared" si="191"/>
        <v>0.62912529422069952</v>
      </c>
      <c r="GL127" s="36">
        <f t="shared" si="191"/>
        <v>-5.4508658317378718</v>
      </c>
      <c r="GM127" s="36">
        <f t="shared" si="191"/>
        <v>-5.6116228666794825</v>
      </c>
      <c r="GN127" s="36">
        <f t="shared" si="191"/>
        <v>1.4337045948329035</v>
      </c>
      <c r="GO127" s="36">
        <f t="shared" si="191"/>
        <v>-4.5053337706863772</v>
      </c>
      <c r="GP127" s="36">
        <f t="shared" si="191"/>
        <v>-5.8011650627150857</v>
      </c>
      <c r="GQ127" s="36">
        <f t="shared" si="191"/>
        <v>4.9192131681094509</v>
      </c>
      <c r="GR127" s="36">
        <f t="shared" si="191"/>
        <v>2.0204623035908185</v>
      </c>
      <c r="GS127" s="36">
        <f t="shared" si="191"/>
        <v>4.8979081736312935</v>
      </c>
      <c r="GT127" s="36">
        <f t="shared" si="191"/>
        <v>0.48369155785928797</v>
      </c>
      <c r="GU127" s="36">
        <f t="shared" si="191"/>
        <v>-4.9736004886493959</v>
      </c>
      <c r="GV127" s="36">
        <f t="shared" si="191"/>
        <v>1.3711062888321237</v>
      </c>
      <c r="GW127" s="36">
        <f t="shared" si="191"/>
        <v>1.3685990777000541</v>
      </c>
      <c r="GX127" s="36">
        <f t="shared" si="191"/>
        <v>16.814023848364968</v>
      </c>
      <c r="GY127" s="36">
        <f t="shared" si="191"/>
        <v>1.6985016397143227</v>
      </c>
      <c r="GZ127" s="36">
        <f t="shared" si="191"/>
        <v>0.29870521922640592</v>
      </c>
      <c r="HA127" s="36">
        <f t="shared" si="191"/>
        <v>0.28713832451501276</v>
      </c>
      <c r="HB127" s="36">
        <f t="shared" si="191"/>
        <v>-1.7303056282447073</v>
      </c>
      <c r="HC127" s="36">
        <f t="shared" si="191"/>
        <v>1.4181553313330539</v>
      </c>
      <c r="HD127" s="36">
        <f t="shared" si="191"/>
        <v>-5.3981131445340225E-2</v>
      </c>
      <c r="HE127" s="36">
        <f t="shared" si="191"/>
        <v>-3.3163036895705886</v>
      </c>
      <c r="HF127" s="36">
        <f t="shared" si="191"/>
        <v>3.2603395052618396</v>
      </c>
      <c r="HG127" s="36">
        <f t="shared" si="191"/>
        <v>-5.1508288388634469</v>
      </c>
      <c r="HH127" s="36">
        <f t="shared" si="191"/>
        <v>-4.3473050407585276</v>
      </c>
      <c r="HI127" s="36">
        <f t="shared" si="191"/>
        <v>6.0282816034332996</v>
      </c>
      <c r="HL127" s="36">
        <f t="shared" si="184"/>
        <v>9.7992351254504229E-2</v>
      </c>
      <c r="HM127" s="36">
        <f t="shared" si="184"/>
        <v>-0.39392148060332399</v>
      </c>
      <c r="HN127" s="36">
        <f t="shared" si="184"/>
        <v>-441.16695391078065</v>
      </c>
      <c r="HO127" s="36">
        <f t="shared" si="184"/>
        <v>767.10637862033036</v>
      </c>
      <c r="HP127" s="36">
        <f t="shared" si="184"/>
        <v>-10.238749283108064</v>
      </c>
      <c r="HQ127" s="36">
        <f t="shared" si="184"/>
        <v>1.4972921547159217</v>
      </c>
    </row>
    <row r="128" spans="1:225" outlineLevel="2">
      <c r="A128">
        <v>2012</v>
      </c>
      <c r="B128" s="16">
        <f t="shared" si="154"/>
        <v>-0.50875737401440091</v>
      </c>
      <c r="C128" s="16">
        <f t="shared" si="190"/>
        <v>-0.23664202407715607</v>
      </c>
      <c r="D128" s="16">
        <f t="shared" si="190"/>
        <v>-0.50087583359967169</v>
      </c>
      <c r="E128" s="16"/>
      <c r="F128" s="16">
        <f t="shared" si="190"/>
        <v>4.0965089741440863E-2</v>
      </c>
      <c r="G128" s="16">
        <f t="shared" si="190"/>
        <v>0.11377384680858427</v>
      </c>
      <c r="H128" s="16"/>
      <c r="I128" s="16">
        <f t="shared" si="190"/>
        <v>0.14209452724036709</v>
      </c>
      <c r="J128" s="16">
        <f t="shared" si="190"/>
        <v>-0.96092909621575018</v>
      </c>
      <c r="K128" s="16">
        <f t="shared" si="190"/>
        <v>-0.3890636292760199</v>
      </c>
      <c r="L128" s="16">
        <f t="shared" si="190"/>
        <v>0.28284208752592122</v>
      </c>
      <c r="M128" s="16">
        <f t="shared" si="190"/>
        <v>-0.63487055773224199</v>
      </c>
      <c r="N128" s="16">
        <f t="shared" si="190"/>
        <v>-0.84046328549468541</v>
      </c>
      <c r="O128" s="16"/>
      <c r="P128" s="16">
        <f t="shared" si="190"/>
        <v>0.53230728309372211</v>
      </c>
      <c r="Q128" s="16">
        <f t="shared" si="190"/>
        <v>-6.1028204057379298E-2</v>
      </c>
      <c r="R128" s="16">
        <f t="shared" si="190"/>
        <v>-0.35604502592414633</v>
      </c>
      <c r="S128" s="16">
        <f t="shared" si="190"/>
        <v>0.61956027663630664</v>
      </c>
      <c r="T128" s="16">
        <f t="shared" si="190"/>
        <v>0.18906674550929381</v>
      </c>
      <c r="U128" s="16">
        <f t="shared" si="190"/>
        <v>0.7961939287707267</v>
      </c>
      <c r="V128" s="16">
        <f t="shared" si="190"/>
        <v>-0.3770413871281697</v>
      </c>
      <c r="W128" s="16">
        <f t="shared" si="190"/>
        <v>0.71003413930150927</v>
      </c>
      <c r="X128" s="16">
        <f t="shared" si="190"/>
        <v>-0.25740653615148901</v>
      </c>
      <c r="Y128" s="16">
        <f t="shared" si="190"/>
        <v>2.930650498558407E-2</v>
      </c>
      <c r="Z128" s="16">
        <f t="shared" si="190"/>
        <v>-0.3511689661106665</v>
      </c>
      <c r="AA128" s="16">
        <f t="shared" si="190"/>
        <v>-1.1703548638618564</v>
      </c>
      <c r="AB128" s="16">
        <f t="shared" si="190"/>
        <v>-0.35492517990179806</v>
      </c>
      <c r="AC128" s="16">
        <f t="shared" si="190"/>
        <v>-4.015258908452779E-3</v>
      </c>
      <c r="AD128" s="16">
        <f t="shared" si="190"/>
        <v>-0.56936013953472298</v>
      </c>
      <c r="AE128" s="16">
        <f t="shared" si="190"/>
        <v>0.60238703036925401</v>
      </c>
      <c r="AF128" s="16"/>
      <c r="AG128" s="16">
        <f t="shared" si="190"/>
        <v>-9.2956624742171812E-2</v>
      </c>
      <c r="AH128" s="16">
        <f t="shared" si="190"/>
        <v>3.9674621077080658</v>
      </c>
      <c r="AI128" s="16">
        <f t="shared" si="190"/>
        <v>-0.66939759785054065</v>
      </c>
      <c r="AJ128" s="16"/>
      <c r="AK128" s="16">
        <f t="shared" si="190"/>
        <v>2.702383546314401</v>
      </c>
      <c r="AL128" s="16">
        <f t="shared" si="190"/>
        <v>-1.4608868444450422</v>
      </c>
      <c r="AM128" s="16">
        <f t="shared" si="190"/>
        <v>0.11679554836922534</v>
      </c>
      <c r="AN128" s="16"/>
      <c r="AO128" s="16"/>
      <c r="AQ128" s="10">
        <f t="shared" si="158"/>
        <v>34</v>
      </c>
      <c r="AR128" s="19">
        <f t="shared" si="155"/>
        <v>5.2364762128413531</v>
      </c>
      <c r="AS128" s="19">
        <f t="shared" si="189"/>
        <v>1.0255790575128003</v>
      </c>
      <c r="AT128" s="19">
        <f t="shared" si="189"/>
        <v>3.3761647225929892E-2</v>
      </c>
      <c r="AU128" s="19" t="e">
        <f t="shared" si="189"/>
        <v>#N/A</v>
      </c>
      <c r="AV128" s="19">
        <f t="shared" si="189"/>
        <v>-0.79603880047525877</v>
      </c>
      <c r="AW128" s="19">
        <f t="shared" si="189"/>
        <v>-4.1275333541806276</v>
      </c>
      <c r="AX128" s="19" t="e">
        <f t="shared" si="189"/>
        <v>#N/A</v>
      </c>
      <c r="AY128" s="19">
        <f t="shared" si="189"/>
        <v>8.426226566434508</v>
      </c>
      <c r="AZ128" s="19">
        <f t="shared" si="189"/>
        <v>-1.8185561584682546</v>
      </c>
      <c r="BA128" s="19">
        <f t="shared" si="189"/>
        <v>9.9831472633728708</v>
      </c>
      <c r="BB128" s="19">
        <f t="shared" si="189"/>
        <v>1.2010093509726403</v>
      </c>
      <c r="BC128" s="19">
        <f t="shared" si="189"/>
        <v>2.4980322700593547</v>
      </c>
      <c r="BD128" s="19">
        <f t="shared" si="189"/>
        <v>-3.9797340322526225</v>
      </c>
      <c r="BE128" s="19">
        <f t="shared" si="189"/>
        <v>5.9040775034600301</v>
      </c>
      <c r="BF128" s="19">
        <f t="shared" si="189"/>
        <v>-1.0770982581030353</v>
      </c>
      <c r="BG128" s="19">
        <f t="shared" si="189"/>
        <v>-0.39505513998821584</v>
      </c>
      <c r="BH128" s="19">
        <f t="shared" si="189"/>
        <v>-14.136535476624402</v>
      </c>
      <c r="BI128" s="19">
        <f t="shared" si="189"/>
        <v>-1.4642347576505585</v>
      </c>
      <c r="BJ128" s="19">
        <f t="shared" si="189"/>
        <v>-2.5868517407976697</v>
      </c>
      <c r="BK128" s="19">
        <f t="shared" si="189"/>
        <v>-2.2889070245734899</v>
      </c>
      <c r="BL128" s="19">
        <f t="shared" si="189"/>
        <v>-0.93666841331662454</v>
      </c>
      <c r="BM128" s="19">
        <f t="shared" si="189"/>
        <v>-7.3361860904142873</v>
      </c>
      <c r="BN128" s="19">
        <f t="shared" si="189"/>
        <v>-4.9840246505253845</v>
      </c>
      <c r="BO128" s="19">
        <f t="shared" si="189"/>
        <v>-0.46234263839608047</v>
      </c>
      <c r="BP128" s="19">
        <f t="shared" si="189"/>
        <v>-0.14439508284155522</v>
      </c>
      <c r="BQ128" s="19">
        <f t="shared" si="189"/>
        <v>-5.3577702908206675</v>
      </c>
      <c r="BR128" s="19">
        <f t="shared" si="189"/>
        <v>-1.4873551243044858</v>
      </c>
      <c r="BS128" s="19">
        <f t="shared" si="189"/>
        <v>5.0993898450078916</v>
      </c>
      <c r="BT128" s="19">
        <f t="shared" si="189"/>
        <v>-338.22484754046309</v>
      </c>
      <c r="BU128" s="19">
        <f t="shared" si="189"/>
        <v>-7.5788060620965894</v>
      </c>
      <c r="BV128" s="19">
        <f t="shared" si="189"/>
        <v>4.1856894738173764</v>
      </c>
      <c r="BW128" s="19">
        <f t="shared" si="189"/>
        <v>0.8807933070426941</v>
      </c>
      <c r="BX128" s="19">
        <f t="shared" si="189"/>
        <v>-8.8657493494953883</v>
      </c>
      <c r="BY128" s="19">
        <f t="shared" si="189"/>
        <v>-3.6837207447848641</v>
      </c>
      <c r="BZ128" s="19">
        <f t="shared" si="189"/>
        <v>-6.2943729792009435</v>
      </c>
      <c r="CA128" s="19">
        <f t="shared" si="189"/>
        <v>-4.955650906420118</v>
      </c>
      <c r="CB128" s="19">
        <f t="shared" si="189"/>
        <v>-3.0105387100053065</v>
      </c>
      <c r="CC128" s="19">
        <f t="shared" si="189"/>
        <v>5.6720554180774911</v>
      </c>
      <c r="CD128" s="19" t="e">
        <f t="shared" si="189"/>
        <v>#N/A</v>
      </c>
      <c r="CE128" s="19">
        <f t="shared" si="189"/>
        <v>3.3340343326965751</v>
      </c>
      <c r="EW128" s="36">
        <f t="shared" si="156"/>
        <v>1.5149259634687837</v>
      </c>
      <c r="EX128" s="36">
        <f t="shared" si="191"/>
        <v>5.2364762128413531</v>
      </c>
      <c r="EY128" s="36">
        <f t="shared" si="191"/>
        <v>1.0255790575128003</v>
      </c>
      <c r="EZ128" s="36">
        <f t="shared" si="191"/>
        <v>3.3761647225929892E-2</v>
      </c>
      <c r="FA128" s="36">
        <f t="shared" si="191"/>
        <v>10.827401655285655</v>
      </c>
      <c r="FB128" s="36">
        <f t="shared" si="191"/>
        <v>-0.79603880047525877</v>
      </c>
      <c r="FC128" s="36">
        <f t="shared" si="191"/>
        <v>-4.1275333541806276</v>
      </c>
      <c r="FD128" s="36">
        <f t="shared" si="191"/>
        <v>-5.319117226752752</v>
      </c>
      <c r="FE128" s="36">
        <f t="shared" ref="EX128:HI132" si="192">+FE39-FE84</f>
        <v>8.426226566434508</v>
      </c>
      <c r="FF128" s="36">
        <f t="shared" si="192"/>
        <v>0.11126921910341991</v>
      </c>
      <c r="FG128" s="36">
        <f t="shared" si="192"/>
        <v>-1.8185561584682546</v>
      </c>
      <c r="FH128" s="36">
        <f t="shared" si="192"/>
        <v>9.9831472633728708</v>
      </c>
      <c r="FI128" s="36">
        <f t="shared" si="192"/>
        <v>1.2010093509726403</v>
      </c>
      <c r="FJ128" s="36">
        <f t="shared" si="192"/>
        <v>2.4980322700593547</v>
      </c>
      <c r="FK128" s="36">
        <f t="shared" si="192"/>
        <v>-6.711979589353092</v>
      </c>
      <c r="FL128" s="36">
        <f t="shared" si="192"/>
        <v>-3.8375918589664195</v>
      </c>
      <c r="FM128" s="36">
        <f t="shared" si="192"/>
        <v>-3.9797340322526225</v>
      </c>
      <c r="FN128" s="36">
        <f t="shared" si="192"/>
        <v>5.9040775034600301</v>
      </c>
      <c r="FO128" s="36">
        <f t="shared" si="192"/>
        <v>2.1934724599276478E-2</v>
      </c>
      <c r="FP128" s="36">
        <f t="shared" si="192"/>
        <v>-4.6532085104344958</v>
      </c>
      <c r="FQ128" s="36">
        <f t="shared" si="192"/>
        <v>-1.8826393827278594</v>
      </c>
      <c r="FR128" s="36">
        <f t="shared" si="192"/>
        <v>-1.0770982581030353</v>
      </c>
      <c r="FS128" s="36">
        <f t="shared" si="192"/>
        <v>-0.39505513998821584</v>
      </c>
      <c r="FT128" s="36">
        <f t="shared" si="192"/>
        <v>-14.136535476624402</v>
      </c>
      <c r="FU128" s="36">
        <f t="shared" si="192"/>
        <v>-1.9191784285177675</v>
      </c>
      <c r="FV128" s="36">
        <f t="shared" si="192"/>
        <v>-1.4642347576505585</v>
      </c>
      <c r="FW128" s="36">
        <f t="shared" si="192"/>
        <v>-7.4649641719605881</v>
      </c>
      <c r="FX128" s="36">
        <f t="shared" si="192"/>
        <v>-13.689550528564297</v>
      </c>
      <c r="FY128" s="36">
        <f t="shared" si="192"/>
        <v>-12.485616795152623</v>
      </c>
      <c r="FZ128" s="36">
        <f t="shared" si="192"/>
        <v>1.8990687352030591</v>
      </c>
      <c r="GA128" s="36">
        <f t="shared" si="192"/>
        <v>-40.144605726600162</v>
      </c>
      <c r="GB128" s="36">
        <f t="shared" si="192"/>
        <v>-1.5655477170699328</v>
      </c>
      <c r="GC128" s="36">
        <f t="shared" si="192"/>
        <v>-2.5868517407976697</v>
      </c>
      <c r="GD128" s="36">
        <f t="shared" si="192"/>
        <v>-2.2889070245734899</v>
      </c>
      <c r="GE128" s="36">
        <f t="shared" si="192"/>
        <v>-0.93666841331662454</v>
      </c>
      <c r="GF128" s="36">
        <f t="shared" si="192"/>
        <v>-7.3361860904142873</v>
      </c>
      <c r="GG128" s="36">
        <f t="shared" si="192"/>
        <v>-4.9840246505253845</v>
      </c>
      <c r="GH128" s="36">
        <f t="shared" si="192"/>
        <v>-8.7501638056782554</v>
      </c>
      <c r="GI128" s="36">
        <f t="shared" si="192"/>
        <v>-0.14439508284155522</v>
      </c>
      <c r="GJ128" s="36">
        <f t="shared" si="192"/>
        <v>-4.0254220950847781</v>
      </c>
      <c r="GK128" s="36">
        <f t="shared" si="192"/>
        <v>-3.3168980338381289</v>
      </c>
      <c r="GL128" s="36">
        <f t="shared" si="192"/>
        <v>-5.3577702908206675</v>
      </c>
      <c r="GM128" s="36">
        <f t="shared" si="192"/>
        <v>-1.1957132807863502</v>
      </c>
      <c r="GN128" s="36">
        <f t="shared" si="192"/>
        <v>-3.3485735360268905</v>
      </c>
      <c r="GO128" s="36">
        <f t="shared" si="192"/>
        <v>-1.4873551243044858</v>
      </c>
      <c r="GP128" s="36">
        <f t="shared" si="192"/>
        <v>6.447168102880994</v>
      </c>
      <c r="GQ128" s="36">
        <f t="shared" si="192"/>
        <v>-8.0307528776483537</v>
      </c>
      <c r="GR128" s="36">
        <f t="shared" si="192"/>
        <v>5.0993898450078916</v>
      </c>
      <c r="GS128" s="36">
        <f t="shared" si="192"/>
        <v>0.32452013021602966</v>
      </c>
      <c r="GT128" s="36">
        <f t="shared" si="192"/>
        <v>-7.5788060620965894</v>
      </c>
      <c r="GU128" s="36">
        <f t="shared" si="192"/>
        <v>-6.2257437010788124</v>
      </c>
      <c r="GV128" s="36">
        <f t="shared" si="192"/>
        <v>4.1856894738173764</v>
      </c>
      <c r="GW128" s="36">
        <f t="shared" si="192"/>
        <v>-3.0393270646165433</v>
      </c>
      <c r="GX128" s="36">
        <f t="shared" si="192"/>
        <v>13.299189258733804</v>
      </c>
      <c r="GY128" s="36">
        <f t="shared" si="192"/>
        <v>-0.37209691654246058</v>
      </c>
      <c r="GZ128" s="36">
        <f t="shared" si="192"/>
        <v>-6.1692569078589088</v>
      </c>
      <c r="HA128" s="36">
        <f t="shared" si="192"/>
        <v>0.8807933070426941</v>
      </c>
      <c r="HB128" s="36">
        <f t="shared" si="192"/>
        <v>-8.8657493494953883</v>
      </c>
      <c r="HC128" s="36">
        <f t="shared" si="192"/>
        <v>-3.6837207447848641</v>
      </c>
      <c r="HD128" s="36">
        <f t="shared" si="192"/>
        <v>-0.99458979110548285</v>
      </c>
      <c r="HE128" s="36">
        <f t="shared" si="192"/>
        <v>-6.2943729792009435</v>
      </c>
      <c r="HF128" s="36">
        <f t="shared" si="192"/>
        <v>3.7190180527987167</v>
      </c>
      <c r="HG128" s="36">
        <f t="shared" si="192"/>
        <v>-4.955650906420118</v>
      </c>
      <c r="HH128" s="36">
        <f t="shared" si="192"/>
        <v>-3.0105387100053065</v>
      </c>
      <c r="HI128" s="36">
        <f t="shared" si="192"/>
        <v>5.6720554180774911</v>
      </c>
      <c r="HL128" s="36">
        <f t="shared" si="184"/>
        <v>1.4485614980259101</v>
      </c>
      <c r="HM128" s="36">
        <f t="shared" si="184"/>
        <v>-0.46234263839608047</v>
      </c>
      <c r="HN128" s="36">
        <f t="shared" si="184"/>
        <v>-338.22484754046309</v>
      </c>
      <c r="HO128" s="36">
        <f t="shared" si="184"/>
        <v>2255.6732679872075</v>
      </c>
      <c r="HP128" s="36">
        <f t="shared" si="184"/>
        <v>-19.425645159379201</v>
      </c>
      <c r="HQ128" s="36">
        <f t="shared" si="184"/>
        <v>3.3340343326965751</v>
      </c>
    </row>
    <row r="129" spans="1:225" outlineLevel="2">
      <c r="A129">
        <v>2013</v>
      </c>
      <c r="B129" s="16">
        <f t="shared" si="154"/>
        <v>-0.50539387282013593</v>
      </c>
      <c r="C129" s="16">
        <f t="shared" si="190"/>
        <v>-0.24780904051593922</v>
      </c>
      <c r="D129" s="16">
        <f t="shared" si="190"/>
        <v>-0.73681338008090336</v>
      </c>
      <c r="E129" s="16"/>
      <c r="F129" s="16">
        <f t="shared" si="190"/>
        <v>5.4842465573237575E-2</v>
      </c>
      <c r="G129" s="16">
        <f t="shared" si="190"/>
        <v>0.10197403590364118</v>
      </c>
      <c r="H129" s="16"/>
      <c r="I129" s="16">
        <f t="shared" si="190"/>
        <v>0.18959512526610922</v>
      </c>
      <c r="J129" s="16">
        <f t="shared" si="190"/>
        <v>-1.0291238297124039</v>
      </c>
      <c r="K129" s="16">
        <f t="shared" si="190"/>
        <v>-0.22097421503482195</v>
      </c>
      <c r="L129" s="16">
        <f t="shared" si="190"/>
        <v>-2.6180435446816617</v>
      </c>
      <c r="M129" s="16">
        <f t="shared" si="190"/>
        <v>-0.63956185828370238</v>
      </c>
      <c r="N129" s="16">
        <f t="shared" si="190"/>
        <v>-0.62813665444782885</v>
      </c>
      <c r="O129" s="16"/>
      <c r="P129" s="16">
        <f t="shared" si="190"/>
        <v>0.31548950722842761</v>
      </c>
      <c r="Q129" s="16">
        <f t="shared" si="190"/>
        <v>-0.13536656868814845</v>
      </c>
      <c r="R129" s="16">
        <f t="shared" si="190"/>
        <v>-0.51593557838664594</v>
      </c>
      <c r="S129" s="16">
        <f t="shared" si="190"/>
        <v>0.70553335215531021</v>
      </c>
      <c r="T129" s="16">
        <f t="shared" si="190"/>
        <v>0.1811929963432064</v>
      </c>
      <c r="U129" s="16">
        <f t="shared" si="190"/>
        <v>-0.23241476253790694</v>
      </c>
      <c r="V129" s="16">
        <f t="shared" si="190"/>
        <v>-0.57427058627211025</v>
      </c>
      <c r="W129" s="16">
        <f t="shared" si="190"/>
        <v>8.8751304740807058E-2</v>
      </c>
      <c r="X129" s="16">
        <f t="shared" si="190"/>
        <v>-1.5319310317924106E-2</v>
      </c>
      <c r="Y129" s="16">
        <f t="shared" si="190"/>
        <v>-1.1084680059070706E-2</v>
      </c>
      <c r="Z129" s="16">
        <f t="shared" si="190"/>
        <v>-0.6592097268788244</v>
      </c>
      <c r="AA129" s="16">
        <f t="shared" si="190"/>
        <v>-0.88092153607220069</v>
      </c>
      <c r="AB129" s="16">
        <f t="shared" si="190"/>
        <v>-0.1607464321382821</v>
      </c>
      <c r="AC129" s="16">
        <f t="shared" si="190"/>
        <v>6.8325065856747358E-2</v>
      </c>
      <c r="AD129" s="16">
        <f t="shared" si="190"/>
        <v>-0.50781688704266159</v>
      </c>
      <c r="AE129" s="16">
        <f t="shared" si="190"/>
        <v>0.79165589705875661</v>
      </c>
      <c r="AF129" s="16"/>
      <c r="AG129" s="16">
        <f t="shared" si="190"/>
        <v>-0.25862505483996046</v>
      </c>
      <c r="AH129" s="16">
        <f t="shared" si="190"/>
        <v>3.8032862086310288</v>
      </c>
      <c r="AI129" s="16">
        <f t="shared" si="190"/>
        <v>-0.94515500572028088</v>
      </c>
      <c r="AJ129" s="16"/>
      <c r="AK129" s="16">
        <f t="shared" si="190"/>
        <v>6.8691226058490429E-3</v>
      </c>
      <c r="AL129" s="16">
        <f t="shared" si="190"/>
        <v>2.0909438871332497</v>
      </c>
      <c r="AM129" s="16">
        <f t="shared" si="190"/>
        <v>1.5682691636794033E-2</v>
      </c>
      <c r="AN129" s="16"/>
      <c r="AO129" s="16"/>
      <c r="AQ129" s="10">
        <f t="shared" si="158"/>
        <v>35</v>
      </c>
      <c r="AR129" s="19">
        <f t="shared" si="155"/>
        <v>7.1204529653919337</v>
      </c>
      <c r="AS129" s="19">
        <f t="shared" si="189"/>
        <v>4.6256350823227876E-2</v>
      </c>
      <c r="AT129" s="19">
        <f t="shared" si="189"/>
        <v>-1.8894475734296918</v>
      </c>
      <c r="AU129" s="19" t="e">
        <f t="shared" si="189"/>
        <v>#N/A</v>
      </c>
      <c r="AV129" s="19">
        <f t="shared" ref="AS129:CE135" si="193">+HLOOKUP(AV$5,$EW$95:$HQ$136,$AQ129,0)</f>
        <v>-2.2369393224400937</v>
      </c>
      <c r="AW129" s="19">
        <f t="shared" si="193"/>
        <v>0.85531450857661184</v>
      </c>
      <c r="AX129" s="19" t="e">
        <f t="shared" si="193"/>
        <v>#N/A</v>
      </c>
      <c r="AY129" s="19">
        <f t="shared" si="193"/>
        <v>11.86770973559112</v>
      </c>
      <c r="AZ129" s="19">
        <f t="shared" si="193"/>
        <v>-0.52141693072931616</v>
      </c>
      <c r="BA129" s="19">
        <f t="shared" si="193"/>
        <v>10.015391275903994</v>
      </c>
      <c r="BB129" s="19">
        <f t="shared" si="193"/>
        <v>5.5010704243792361</v>
      </c>
      <c r="BC129" s="19">
        <f t="shared" si="193"/>
        <v>-1.4489370678841738</v>
      </c>
      <c r="BD129" s="19">
        <f t="shared" si="193"/>
        <v>-4.4050975074419796</v>
      </c>
      <c r="BE129" s="19">
        <f t="shared" si="193"/>
        <v>11.174782250475971</v>
      </c>
      <c r="BF129" s="19">
        <f t="shared" si="193"/>
        <v>-1.5816722237310046</v>
      </c>
      <c r="BG129" s="19">
        <f t="shared" si="193"/>
        <v>-1.9913305542114017</v>
      </c>
      <c r="BH129" s="19">
        <f t="shared" si="193"/>
        <v>-13.662190597956595</v>
      </c>
      <c r="BI129" s="19">
        <f t="shared" si="193"/>
        <v>-3.0462810459887351</v>
      </c>
      <c r="BJ129" s="19">
        <f t="shared" si="193"/>
        <v>-4.6212561937908845</v>
      </c>
      <c r="BK129" s="19">
        <f t="shared" si="193"/>
        <v>0.25732595444216599</v>
      </c>
      <c r="BL129" s="19">
        <f t="shared" si="193"/>
        <v>-1.0887105682252241</v>
      </c>
      <c r="BM129" s="19">
        <f t="shared" si="193"/>
        <v>-6.500486756751684</v>
      </c>
      <c r="BN129" s="19">
        <f t="shared" si="193"/>
        <v>-3.1611081415200601</v>
      </c>
      <c r="BO129" s="19">
        <f t="shared" si="193"/>
        <v>-0.45448678672987519</v>
      </c>
      <c r="BP129" s="19">
        <f t="shared" si="193"/>
        <v>-1.6552420889371433</v>
      </c>
      <c r="BQ129" s="19">
        <f t="shared" si="193"/>
        <v>-5.9956458758363169</v>
      </c>
      <c r="BR129" s="19">
        <f t="shared" si="193"/>
        <v>-2.1500269887187358</v>
      </c>
      <c r="BS129" s="19">
        <f t="shared" si="193"/>
        <v>8.8818088142382976</v>
      </c>
      <c r="BT129" s="19">
        <f t="shared" si="193"/>
        <v>-233.42083641725912</v>
      </c>
      <c r="BU129" s="19">
        <f t="shared" si="193"/>
        <v>-9.4102574977322604</v>
      </c>
      <c r="BV129" s="19">
        <f t="shared" si="193"/>
        <v>4.1004565885436364</v>
      </c>
      <c r="BW129" s="19">
        <f t="shared" si="193"/>
        <v>2.1378525724136637</v>
      </c>
      <c r="BX129" s="19">
        <f t="shared" si="193"/>
        <v>-12.727104801905995</v>
      </c>
      <c r="BY129" s="19">
        <f t="shared" si="193"/>
        <v>-5.2584100405953222</v>
      </c>
      <c r="BZ129" s="19">
        <f t="shared" si="193"/>
        <v>5.9042379155804952</v>
      </c>
      <c r="CA129" s="19">
        <f t="shared" si="193"/>
        <v>-4.0309482377165864</v>
      </c>
      <c r="CB129" s="19">
        <f t="shared" si="193"/>
        <v>-2.8231458220971319</v>
      </c>
      <c r="CC129" s="19">
        <f t="shared" si="193"/>
        <v>8.6365942870605465</v>
      </c>
      <c r="CD129" s="19" t="e">
        <f t="shared" si="193"/>
        <v>#N/A</v>
      </c>
      <c r="CE129" s="19">
        <f t="shared" si="193"/>
        <v>3.2082985422518107</v>
      </c>
      <c r="EW129" s="36">
        <f t="shared" si="156"/>
        <v>-2.4354325547259634</v>
      </c>
      <c r="EX129" s="36">
        <f t="shared" si="192"/>
        <v>7.1204529653919337</v>
      </c>
      <c r="EY129" s="36">
        <f t="shared" si="192"/>
        <v>4.6256350823227876E-2</v>
      </c>
      <c r="EZ129" s="36">
        <f t="shared" si="192"/>
        <v>-1.8894475734296918</v>
      </c>
      <c r="FA129" s="36">
        <f t="shared" si="192"/>
        <v>8.1712978080851997</v>
      </c>
      <c r="FB129" s="36">
        <f t="shared" si="192"/>
        <v>-2.2369393224400937</v>
      </c>
      <c r="FC129" s="36">
        <f t="shared" si="192"/>
        <v>0.85531450857661184</v>
      </c>
      <c r="FD129" s="36">
        <f t="shared" si="192"/>
        <v>-4.605844867229365</v>
      </c>
      <c r="FE129" s="36">
        <f t="shared" si="192"/>
        <v>11.86770973559112</v>
      </c>
      <c r="FF129" s="36">
        <f t="shared" si="192"/>
        <v>-2.6435291311271953</v>
      </c>
      <c r="FG129" s="36">
        <f t="shared" si="192"/>
        <v>-0.52141693072931616</v>
      </c>
      <c r="FH129" s="36">
        <f t="shared" si="192"/>
        <v>10.015391275903994</v>
      </c>
      <c r="FI129" s="36">
        <f t="shared" si="192"/>
        <v>5.5010704243792361</v>
      </c>
      <c r="FJ129" s="36">
        <f t="shared" si="192"/>
        <v>-1.4489370678841738</v>
      </c>
      <c r="FK129" s="36">
        <f t="shared" si="192"/>
        <v>-7.9162067168737735</v>
      </c>
      <c r="FL129" s="36">
        <f t="shared" si="192"/>
        <v>-6.7517130243135739</v>
      </c>
      <c r="FM129" s="36">
        <f t="shared" si="192"/>
        <v>-4.4050975074419796</v>
      </c>
      <c r="FN129" s="36">
        <f t="shared" si="192"/>
        <v>11.174782250475971</v>
      </c>
      <c r="FO129" s="36">
        <f t="shared" si="192"/>
        <v>0.34597870405215758</v>
      </c>
      <c r="FP129" s="36">
        <f t="shared" si="192"/>
        <v>-6.0871249809857488</v>
      </c>
      <c r="FQ129" s="36">
        <f t="shared" si="192"/>
        <v>-4.7225756731262152</v>
      </c>
      <c r="FR129" s="36">
        <f t="shared" si="192"/>
        <v>-1.5816722237310046</v>
      </c>
      <c r="FS129" s="36">
        <f t="shared" si="192"/>
        <v>-1.9913305542114017</v>
      </c>
      <c r="FT129" s="36">
        <f t="shared" si="192"/>
        <v>-13.662190597956595</v>
      </c>
      <c r="FU129" s="36">
        <f t="shared" si="192"/>
        <v>-1.9390765239182883</v>
      </c>
      <c r="FV129" s="36">
        <f t="shared" si="192"/>
        <v>-3.0462810459887351</v>
      </c>
      <c r="FW129" s="36">
        <f t="shared" si="192"/>
        <v>-7.408133407102298</v>
      </c>
      <c r="FX129" s="36">
        <f t="shared" si="192"/>
        <v>-8.6258418884274874</v>
      </c>
      <c r="FY129" s="36">
        <f t="shared" si="192"/>
        <v>-16.72416753922414</v>
      </c>
      <c r="FZ129" s="36">
        <f t="shared" si="192"/>
        <v>2.8136237233077281</v>
      </c>
      <c r="GA129" s="36">
        <f t="shared" si="192"/>
        <v>-56.309621123016598</v>
      </c>
      <c r="GB129" s="36">
        <f t="shared" si="192"/>
        <v>1.5320981554850732</v>
      </c>
      <c r="GC129" s="36">
        <f t="shared" si="192"/>
        <v>-4.6212561937908845</v>
      </c>
      <c r="GD129" s="36">
        <f t="shared" si="192"/>
        <v>0.25732595444216599</v>
      </c>
      <c r="GE129" s="36">
        <f t="shared" si="192"/>
        <v>-1.0887105682252241</v>
      </c>
      <c r="GF129" s="36">
        <f t="shared" si="192"/>
        <v>-6.500486756751684</v>
      </c>
      <c r="GG129" s="36">
        <f t="shared" si="192"/>
        <v>-3.1611081415200601</v>
      </c>
      <c r="GH129" s="36">
        <f t="shared" si="192"/>
        <v>-5.5282247232123609</v>
      </c>
      <c r="GI129" s="36">
        <f t="shared" si="192"/>
        <v>-1.6552420889371433</v>
      </c>
      <c r="GJ129" s="36">
        <f t="shared" si="192"/>
        <v>1.3071659131097988</v>
      </c>
      <c r="GK129" s="36">
        <f t="shared" si="192"/>
        <v>-5.5689459408426671</v>
      </c>
      <c r="GL129" s="36">
        <f t="shared" si="192"/>
        <v>-5.9956458758363169</v>
      </c>
      <c r="GM129" s="36">
        <f t="shared" si="192"/>
        <v>1.0541766288346821</v>
      </c>
      <c r="GN129" s="36">
        <f t="shared" si="192"/>
        <v>-2.8603814891556567</v>
      </c>
      <c r="GO129" s="36">
        <f t="shared" si="192"/>
        <v>-2.1500269887187358</v>
      </c>
      <c r="GP129" s="36">
        <f t="shared" si="192"/>
        <v>10.735235874104433</v>
      </c>
      <c r="GQ129" s="36">
        <f t="shared" si="192"/>
        <v>1.8950757675981436</v>
      </c>
      <c r="GR129" s="36">
        <f t="shared" si="192"/>
        <v>8.8818088142382976</v>
      </c>
      <c r="GS129" s="36">
        <f t="shared" si="192"/>
        <v>-4.7735993032943611</v>
      </c>
      <c r="GT129" s="36">
        <f t="shared" si="192"/>
        <v>-9.4102574977322604</v>
      </c>
      <c r="GU129" s="36">
        <f t="shared" si="192"/>
        <v>-5.2348344199686778</v>
      </c>
      <c r="GV129" s="36">
        <f t="shared" si="192"/>
        <v>4.1004565885436364</v>
      </c>
      <c r="GW129" s="36">
        <f t="shared" si="192"/>
        <v>-0.96720751567809771</v>
      </c>
      <c r="GX129" s="36">
        <f t="shared" si="192"/>
        <v>15.571455894488281</v>
      </c>
      <c r="GY129" s="36">
        <f t="shared" si="192"/>
        <v>-4.8000759154881791</v>
      </c>
      <c r="GZ129" s="36">
        <f t="shared" si="192"/>
        <v>-10.000592334626532</v>
      </c>
      <c r="HA129" s="36">
        <f t="shared" si="192"/>
        <v>2.1378525724136637</v>
      </c>
      <c r="HB129" s="36">
        <f t="shared" si="192"/>
        <v>-12.727104801905995</v>
      </c>
      <c r="HC129" s="36">
        <f t="shared" si="192"/>
        <v>-5.2584100405953222</v>
      </c>
      <c r="HD129" s="36">
        <f t="shared" si="192"/>
        <v>-0.98772586370219528</v>
      </c>
      <c r="HE129" s="36">
        <f t="shared" si="192"/>
        <v>5.9042379155804952</v>
      </c>
      <c r="HF129" s="36">
        <f t="shared" si="192"/>
        <v>4.3141374087179827</v>
      </c>
      <c r="HG129" s="36">
        <f t="shared" si="192"/>
        <v>-4.0309482377165864</v>
      </c>
      <c r="HH129" s="36">
        <f t="shared" si="192"/>
        <v>-2.8231458220971319</v>
      </c>
      <c r="HI129" s="36">
        <f t="shared" si="192"/>
        <v>8.6365942870605465</v>
      </c>
      <c r="HL129" s="36">
        <f t="shared" si="184"/>
        <v>2.7417469101903436</v>
      </c>
      <c r="HM129" s="36">
        <f t="shared" si="184"/>
        <v>-0.45448678672987519</v>
      </c>
      <c r="HN129" s="36">
        <f t="shared" si="184"/>
        <v>-233.42083641725912</v>
      </c>
      <c r="HO129" s="36">
        <f t="shared" si="184"/>
        <v>2197.2700482839136</v>
      </c>
      <c r="HP129" s="36">
        <f t="shared" si="184"/>
        <v>18.22455002039419</v>
      </c>
      <c r="HQ129" s="36">
        <f t="shared" si="184"/>
        <v>3.2082985422518107</v>
      </c>
    </row>
    <row r="130" spans="1:225" outlineLevel="2">
      <c r="A130">
        <v>2014</v>
      </c>
      <c r="B130" s="16">
        <f t="shared" si="154"/>
        <v>0.52789788306874641</v>
      </c>
      <c r="C130" s="16">
        <f t="shared" si="190"/>
        <v>0.45499385079852317</v>
      </c>
      <c r="D130" s="16">
        <f t="shared" si="190"/>
        <v>-0.24522001669897264</v>
      </c>
      <c r="E130" s="16"/>
      <c r="F130" s="16">
        <f t="shared" si="190"/>
        <v>0.3140132316924209</v>
      </c>
      <c r="G130" s="16">
        <f t="shared" si="190"/>
        <v>0.14848666826938484</v>
      </c>
      <c r="H130" s="16"/>
      <c r="I130" s="16">
        <f t="shared" si="190"/>
        <v>-0.22789578192060844</v>
      </c>
      <c r="J130" s="16">
        <f t="shared" si="190"/>
        <v>-0.85165122100892887</v>
      </c>
      <c r="K130" s="16">
        <f t="shared" si="190"/>
        <v>0.15648096971128567</v>
      </c>
      <c r="L130" s="16">
        <f t="shared" si="190"/>
        <v>-1.9044743170369962</v>
      </c>
      <c r="M130" s="16">
        <f t="shared" si="190"/>
        <v>-0.72198559711269894</v>
      </c>
      <c r="N130" s="16">
        <f t="shared" si="190"/>
        <v>6.8437537229812051E-2</v>
      </c>
      <c r="O130" s="16"/>
      <c r="P130" s="16">
        <f t="shared" si="190"/>
        <v>1.0859187618476227</v>
      </c>
      <c r="Q130" s="16">
        <f t="shared" si="190"/>
        <v>0.63906036460867455</v>
      </c>
      <c r="R130" s="16">
        <f t="shared" si="190"/>
        <v>0.54940609864820544</v>
      </c>
      <c r="S130" s="16">
        <f t="shared" si="190"/>
        <v>1.0038962048870488</v>
      </c>
      <c r="T130" s="16">
        <f t="shared" si="190"/>
        <v>0.51420970318245196</v>
      </c>
      <c r="U130" s="16">
        <f t="shared" si="190"/>
        <v>-2.0272103399983585</v>
      </c>
      <c r="V130" s="16">
        <f t="shared" si="190"/>
        <v>0.81309897792074892</v>
      </c>
      <c r="W130" s="16">
        <f t="shared" si="190"/>
        <v>-0.48869434068015138</v>
      </c>
      <c r="X130" s="16">
        <f t="shared" si="190"/>
        <v>-9.9312811520878341E-2</v>
      </c>
      <c r="Y130" s="16">
        <f t="shared" si="190"/>
        <v>0.32134106268722107</v>
      </c>
      <c r="Z130" s="16">
        <f t="shared" si="190"/>
        <v>0.47158252206180507</v>
      </c>
      <c r="AA130" s="16">
        <f t="shared" si="190"/>
        <v>-0.59974751899319401</v>
      </c>
      <c r="AB130" s="16">
        <f t="shared" si="190"/>
        <v>0.4052221579790114</v>
      </c>
      <c r="AC130" s="16">
        <f t="shared" si="190"/>
        <v>-6.8044916280406653E-2</v>
      </c>
      <c r="AD130" s="16">
        <f t="shared" si="190"/>
        <v>-0.32182234896909634</v>
      </c>
      <c r="AE130" s="16">
        <f t="shared" si="190"/>
        <v>1.2531072263960006</v>
      </c>
      <c r="AF130" s="16"/>
      <c r="AG130" s="16">
        <f t="shared" si="190"/>
        <v>2.2424219041255355E-2</v>
      </c>
      <c r="AH130" s="16">
        <f t="shared" si="190"/>
        <v>2.6712945687380625</v>
      </c>
      <c r="AI130" s="16">
        <f t="shared" ref="C130:AM136" si="194">+AI41-AI86</f>
        <v>8.447602157850298E-2</v>
      </c>
      <c r="AJ130" s="16"/>
      <c r="AK130" s="16">
        <f t="shared" si="194"/>
        <v>-0.71405897112972383</v>
      </c>
      <c r="AL130" s="16">
        <f t="shared" si="194"/>
        <v>1.9838180249156281</v>
      </c>
      <c r="AM130" s="16">
        <f t="shared" si="194"/>
        <v>0.35189580862873981</v>
      </c>
      <c r="AN130" s="16"/>
      <c r="AO130" s="16"/>
      <c r="AQ130" s="10">
        <f t="shared" si="158"/>
        <v>36</v>
      </c>
      <c r="AR130" s="19">
        <f t="shared" si="155"/>
        <v>0.13855887514546339</v>
      </c>
      <c r="AS130" s="19">
        <f t="shared" si="193"/>
        <v>0.27932385123506265</v>
      </c>
      <c r="AT130" s="19">
        <f t="shared" si="193"/>
        <v>-2.5704237511158965</v>
      </c>
      <c r="AU130" s="19" t="e">
        <f t="shared" si="193"/>
        <v>#N/A</v>
      </c>
      <c r="AV130" s="19">
        <f t="shared" si="193"/>
        <v>-1.5857491405177484</v>
      </c>
      <c r="AW130" s="19">
        <f t="shared" si="193"/>
        <v>3.6785746957558558</v>
      </c>
      <c r="AX130" s="19" t="e">
        <f t="shared" si="193"/>
        <v>#N/A</v>
      </c>
      <c r="AY130" s="19">
        <f t="shared" si="193"/>
        <v>10.581758045433844</v>
      </c>
      <c r="AZ130" s="19">
        <f t="shared" si="193"/>
        <v>2.1082468910740317</v>
      </c>
      <c r="BA130" s="19">
        <f t="shared" si="193"/>
        <v>6.1460621466915768</v>
      </c>
      <c r="BB130" s="19">
        <f t="shared" si="193"/>
        <v>9.0873671911260203</v>
      </c>
      <c r="BC130" s="19">
        <f t="shared" si="193"/>
        <v>-1.3382469576379208</v>
      </c>
      <c r="BD130" s="19">
        <f t="shared" si="193"/>
        <v>-3.9620246034321553</v>
      </c>
      <c r="BE130" s="19">
        <f t="shared" si="193"/>
        <v>14.928540819660782</v>
      </c>
      <c r="BF130" s="19">
        <f t="shared" si="193"/>
        <v>-1.4183830445584533</v>
      </c>
      <c r="BG130" s="19">
        <f t="shared" si="193"/>
        <v>-0.52419791335017862</v>
      </c>
      <c r="BH130" s="19">
        <f t="shared" si="193"/>
        <v>-9.4531493994274172</v>
      </c>
      <c r="BI130" s="19">
        <f t="shared" si="193"/>
        <v>-3.6434719044887629</v>
      </c>
      <c r="BJ130" s="19">
        <f t="shared" si="193"/>
        <v>-4.0606524734146205</v>
      </c>
      <c r="BK130" s="19">
        <f t="shared" si="193"/>
        <v>-0.42594013057930624</v>
      </c>
      <c r="BL130" s="19">
        <f t="shared" si="193"/>
        <v>0.43860373583891032</v>
      </c>
      <c r="BM130" s="19">
        <f t="shared" si="193"/>
        <v>-6.2074559527594602</v>
      </c>
      <c r="BN130" s="19">
        <f t="shared" si="193"/>
        <v>-1.4648499861904156</v>
      </c>
      <c r="BO130" s="19">
        <f t="shared" si="193"/>
        <v>-0.28182171643318377</v>
      </c>
      <c r="BP130" s="19">
        <f t="shared" si="193"/>
        <v>0.17694162324696094</v>
      </c>
      <c r="BQ130" s="19">
        <f t="shared" si="193"/>
        <v>-3.6348771744862347</v>
      </c>
      <c r="BR130" s="19">
        <f t="shared" si="193"/>
        <v>-0.75928710109891995</v>
      </c>
      <c r="BS130" s="19">
        <f t="shared" si="193"/>
        <v>4.744927777039095</v>
      </c>
      <c r="BT130" s="19">
        <f t="shared" si="193"/>
        <v>-150.54999015552858</v>
      </c>
      <c r="BU130" s="19">
        <f t="shared" si="193"/>
        <v>-8.2727045462690398</v>
      </c>
      <c r="BV130" s="19">
        <f t="shared" si="193"/>
        <v>2.8252613590826741</v>
      </c>
      <c r="BW130" s="19">
        <f t="shared" si="193"/>
        <v>1.9425885308171473</v>
      </c>
      <c r="BX130" s="19">
        <f t="shared" si="193"/>
        <v>-10.932712138101039</v>
      </c>
      <c r="BY130" s="19">
        <f t="shared" si="193"/>
        <v>-3.8921329995885401</v>
      </c>
      <c r="BZ130" s="19">
        <f t="shared" si="193"/>
        <v>4.5915025673128866</v>
      </c>
      <c r="CA130" s="19">
        <f t="shared" si="193"/>
        <v>-0.87235092556235827</v>
      </c>
      <c r="CB130" s="19">
        <f t="shared" si="193"/>
        <v>-1.666191235862442</v>
      </c>
      <c r="CC130" s="19">
        <f t="shared" si="193"/>
        <v>9.7381555106622955</v>
      </c>
      <c r="CD130" s="19" t="e">
        <f t="shared" si="193"/>
        <v>#N/A</v>
      </c>
      <c r="CE130" s="19">
        <f t="shared" si="193"/>
        <v>3.2623146611053357</v>
      </c>
      <c r="EW130" s="36">
        <f t="shared" si="156"/>
        <v>-4.4220522176628947</v>
      </c>
      <c r="EX130" s="36">
        <f t="shared" si="192"/>
        <v>0.13855887514546339</v>
      </c>
      <c r="EY130" s="36">
        <f t="shared" si="192"/>
        <v>0.27932385123506265</v>
      </c>
      <c r="EZ130" s="36">
        <f t="shared" si="192"/>
        <v>-2.5704237511158965</v>
      </c>
      <c r="FA130" s="36">
        <f t="shared" si="192"/>
        <v>8.3716147615879777</v>
      </c>
      <c r="FB130" s="36">
        <f t="shared" si="192"/>
        <v>-1.5857491405177484</v>
      </c>
      <c r="FC130" s="36">
        <f t="shared" si="192"/>
        <v>3.6785746957558558</v>
      </c>
      <c r="FD130" s="36">
        <f t="shared" si="192"/>
        <v>-6.2823799828363178</v>
      </c>
      <c r="FE130" s="36">
        <f t="shared" si="192"/>
        <v>10.581758045433844</v>
      </c>
      <c r="FF130" s="36">
        <f t="shared" si="192"/>
        <v>-3.7197376700393221</v>
      </c>
      <c r="FG130" s="36">
        <f t="shared" si="192"/>
        <v>2.1082468910740317</v>
      </c>
      <c r="FH130" s="36">
        <f t="shared" si="192"/>
        <v>6.1460621466915768</v>
      </c>
      <c r="FI130" s="36">
        <f t="shared" si="192"/>
        <v>9.0873671911260203</v>
      </c>
      <c r="FJ130" s="36">
        <f t="shared" si="192"/>
        <v>-1.3382469576379208</v>
      </c>
      <c r="FK130" s="36">
        <f t="shared" si="192"/>
        <v>-9.4505619519611912</v>
      </c>
      <c r="FL130" s="36">
        <f t="shared" si="192"/>
        <v>-6.5076620250490009</v>
      </c>
      <c r="FM130" s="36">
        <f t="shared" si="192"/>
        <v>-3.9620246034321553</v>
      </c>
      <c r="FN130" s="36">
        <f t="shared" si="192"/>
        <v>14.928540819660782</v>
      </c>
      <c r="FO130" s="36">
        <f t="shared" si="192"/>
        <v>-0.21830205971795635</v>
      </c>
      <c r="FP130" s="36">
        <f t="shared" si="192"/>
        <v>-4.6766915045388657</v>
      </c>
      <c r="FQ130" s="36">
        <f t="shared" si="192"/>
        <v>-6.5841022666570552</v>
      </c>
      <c r="FR130" s="36">
        <f t="shared" si="192"/>
        <v>-1.4183830445584533</v>
      </c>
      <c r="FS130" s="36">
        <f t="shared" si="192"/>
        <v>-0.52419791335017862</v>
      </c>
      <c r="FT130" s="36">
        <f t="shared" si="192"/>
        <v>-9.4531493994274172</v>
      </c>
      <c r="FU130" s="36">
        <f t="shared" si="192"/>
        <v>0.48411961562129591</v>
      </c>
      <c r="FV130" s="36">
        <f t="shared" si="192"/>
        <v>-3.6434719044887629</v>
      </c>
      <c r="FW130" s="36">
        <f t="shared" si="192"/>
        <v>-4.3309902811464269</v>
      </c>
      <c r="FX130" s="36">
        <f t="shared" si="192"/>
        <v>-10.505577856747607</v>
      </c>
      <c r="FY130" s="36">
        <f t="shared" si="192"/>
        <v>-11.673513113924514</v>
      </c>
      <c r="FZ130" s="36">
        <f t="shared" si="192"/>
        <v>2.0020047420945275</v>
      </c>
      <c r="GA130" s="36">
        <f t="shared" si="192"/>
        <v>-50.444890315753923</v>
      </c>
      <c r="GB130" s="36">
        <f t="shared" si="192"/>
        <v>2.6416152458218107</v>
      </c>
      <c r="GC130" s="36">
        <f t="shared" si="192"/>
        <v>-4.0606524734146205</v>
      </c>
      <c r="GD130" s="36">
        <f t="shared" si="192"/>
        <v>-0.42594013057930624</v>
      </c>
      <c r="GE130" s="36">
        <f t="shared" si="192"/>
        <v>0.43860373583891032</v>
      </c>
      <c r="GF130" s="36">
        <f t="shared" si="192"/>
        <v>-6.2074559527594602</v>
      </c>
      <c r="GG130" s="36">
        <f t="shared" si="192"/>
        <v>-1.4648499861904156</v>
      </c>
      <c r="GH130" s="36">
        <f t="shared" si="192"/>
        <v>-4.3458203069038746</v>
      </c>
      <c r="GI130" s="36">
        <f t="shared" si="192"/>
        <v>0.17694162324696094</v>
      </c>
      <c r="GJ130" s="36">
        <f t="shared" si="192"/>
        <v>2.9083701094298249</v>
      </c>
      <c r="GK130" s="36">
        <f t="shared" si="192"/>
        <v>-4.9278782266299856</v>
      </c>
      <c r="GL130" s="36">
        <f t="shared" si="192"/>
        <v>-3.6348771744862347</v>
      </c>
      <c r="GM130" s="36">
        <f t="shared" si="192"/>
        <v>3.6948967430162725</v>
      </c>
      <c r="GN130" s="36">
        <f t="shared" si="192"/>
        <v>-1.0447154967189363</v>
      </c>
      <c r="GO130" s="36">
        <f t="shared" si="192"/>
        <v>-0.75928710109891995</v>
      </c>
      <c r="GP130" s="36">
        <f t="shared" si="192"/>
        <v>9.8246966369121651</v>
      </c>
      <c r="GQ130" s="36">
        <f t="shared" si="192"/>
        <v>5.3673832738608667</v>
      </c>
      <c r="GR130" s="36">
        <f t="shared" si="192"/>
        <v>4.744927777039095</v>
      </c>
      <c r="GS130" s="36">
        <f t="shared" si="192"/>
        <v>-5.01833387104557</v>
      </c>
      <c r="GT130" s="36">
        <f t="shared" si="192"/>
        <v>-8.2727045462690398</v>
      </c>
      <c r="GU130" s="36">
        <f t="shared" si="192"/>
        <v>-4.616082965665953</v>
      </c>
      <c r="GV130" s="36">
        <f t="shared" si="192"/>
        <v>2.8252613590826741</v>
      </c>
      <c r="GW130" s="36">
        <f t="shared" si="192"/>
        <v>-7.0475513872823115</v>
      </c>
      <c r="GX130" s="36">
        <f t="shared" si="192"/>
        <v>13.672187035035677</v>
      </c>
      <c r="GY130" s="36">
        <f t="shared" si="192"/>
        <v>-4.7733348644848661</v>
      </c>
      <c r="GZ130" s="36">
        <f t="shared" si="192"/>
        <v>-7.7541396330333612</v>
      </c>
      <c r="HA130" s="36">
        <f t="shared" si="192"/>
        <v>1.9425885308171473</v>
      </c>
      <c r="HB130" s="36">
        <f t="shared" si="192"/>
        <v>-10.932712138101039</v>
      </c>
      <c r="HC130" s="36">
        <f t="shared" si="192"/>
        <v>-3.8921329995885401</v>
      </c>
      <c r="HD130" s="36">
        <f t="shared" si="192"/>
        <v>0.11738550537688752</v>
      </c>
      <c r="HE130" s="36">
        <f t="shared" si="192"/>
        <v>4.5915025673128866</v>
      </c>
      <c r="HF130" s="36">
        <f t="shared" si="192"/>
        <v>-1.3388690036210846</v>
      </c>
      <c r="HG130" s="36">
        <f t="shared" si="192"/>
        <v>-0.87235092556235827</v>
      </c>
      <c r="HH130" s="36">
        <f t="shared" si="192"/>
        <v>-1.666191235862442</v>
      </c>
      <c r="HI130" s="36">
        <f t="shared" si="192"/>
        <v>9.7381555106622955</v>
      </c>
      <c r="HL130" s="36">
        <f t="shared" si="184"/>
        <v>3.6624012001355197</v>
      </c>
      <c r="HM130" s="36">
        <f t="shared" si="184"/>
        <v>-0.28182171643318377</v>
      </c>
      <c r="HN130" s="36">
        <f t="shared" si="184"/>
        <v>-150.54999015552858</v>
      </c>
      <c r="HO130" s="36">
        <f t="shared" si="184"/>
        <v>1506.0663185006124</v>
      </c>
      <c r="HP130" s="36">
        <f t="shared" si="184"/>
        <v>14.168506847688377</v>
      </c>
      <c r="HQ130" s="36">
        <f t="shared" si="184"/>
        <v>3.2623146611053357</v>
      </c>
    </row>
    <row r="131" spans="1:225" outlineLevel="2">
      <c r="A131">
        <v>2015</v>
      </c>
      <c r="B131" s="16">
        <f t="shared" si="154"/>
        <v>0.57157675686413967</v>
      </c>
      <c r="C131" s="16">
        <f t="shared" si="194"/>
        <v>0.43144954912185796</v>
      </c>
      <c r="D131" s="16">
        <f t="shared" si="194"/>
        <v>-0.54179941629929829</v>
      </c>
      <c r="E131" s="16"/>
      <c r="F131" s="16">
        <f t="shared" si="194"/>
        <v>0.3281051119176297</v>
      </c>
      <c r="G131" s="16">
        <f t="shared" si="194"/>
        <v>0.20113692473656286</v>
      </c>
      <c r="H131" s="16"/>
      <c r="I131" s="16">
        <f t="shared" si="194"/>
        <v>-0.21503002738861809</v>
      </c>
      <c r="J131" s="16">
        <f t="shared" si="194"/>
        <v>-1.147199789311351</v>
      </c>
      <c r="K131" s="16">
        <f t="shared" si="194"/>
        <v>1.0360511058698023</v>
      </c>
      <c r="L131" s="16">
        <f t="shared" si="194"/>
        <v>-2.0633252176359314</v>
      </c>
      <c r="M131" s="16">
        <f t="shared" si="194"/>
        <v>-0.72254764626520895</v>
      </c>
      <c r="N131" s="16">
        <f t="shared" si="194"/>
        <v>-4.9225580426458748E-2</v>
      </c>
      <c r="O131" s="16"/>
      <c r="P131" s="16">
        <f t="shared" si="194"/>
        <v>0.86980288189578658</v>
      </c>
      <c r="Q131" s="16">
        <f t="shared" si="194"/>
        <v>0.56329319659496946</v>
      </c>
      <c r="R131" s="16">
        <f t="shared" si="194"/>
        <v>0.58210076199587135</v>
      </c>
      <c r="S131" s="16">
        <f t="shared" si="194"/>
        <v>1.2035922804583628</v>
      </c>
      <c r="T131" s="16">
        <f t="shared" si="194"/>
        <v>0.55335887249152194</v>
      </c>
      <c r="U131" s="16">
        <f t="shared" si="194"/>
        <v>-2.7464735963233409</v>
      </c>
      <c r="V131" s="16">
        <f t="shared" si="194"/>
        <v>0.5667145135019922</v>
      </c>
      <c r="W131" s="16">
        <f t="shared" si="194"/>
        <v>-1.1168026214500664</v>
      </c>
      <c r="X131" s="16">
        <f t="shared" si="194"/>
        <v>-1.2742686196329345E-2</v>
      </c>
      <c r="Y131" s="16">
        <f t="shared" si="194"/>
        <v>0.35169214576945862</v>
      </c>
      <c r="Z131" s="16">
        <f t="shared" si="194"/>
        <v>1.7721085265453738</v>
      </c>
      <c r="AA131" s="16">
        <f t="shared" si="194"/>
        <v>-0.47374291840969107</v>
      </c>
      <c r="AB131" s="16">
        <f t="shared" si="194"/>
        <v>0.6769473236018726</v>
      </c>
      <c r="AC131" s="16">
        <f t="shared" si="194"/>
        <v>-0.59217371270061037</v>
      </c>
      <c r="AD131" s="16">
        <f t="shared" si="194"/>
        <v>-0.3893749096156256</v>
      </c>
      <c r="AE131" s="16">
        <f t="shared" si="194"/>
        <v>0.76788713397517228</v>
      </c>
      <c r="AF131" s="16"/>
      <c r="AG131" s="16">
        <f t="shared" si="194"/>
        <v>-0.21173236452522204</v>
      </c>
      <c r="AH131" s="16">
        <f t="shared" si="194"/>
        <v>0.24806226343508087</v>
      </c>
      <c r="AI131" s="16">
        <f t="shared" si="194"/>
        <v>0.47745404823243831</v>
      </c>
      <c r="AJ131" s="16"/>
      <c r="AK131" s="16">
        <f t="shared" si="194"/>
        <v>-0.72556461462730937</v>
      </c>
      <c r="AL131" s="16">
        <f t="shared" si="194"/>
        <v>1.9227427376941506</v>
      </c>
      <c r="AM131" s="16">
        <f t="shared" si="194"/>
        <v>0.27481158599606559</v>
      </c>
      <c r="AN131" s="16"/>
      <c r="AO131" s="16"/>
      <c r="AQ131" s="10">
        <f t="shared" si="158"/>
        <v>37</v>
      </c>
      <c r="AR131" s="19">
        <f t="shared" si="155"/>
        <v>4.4496760422441923</v>
      </c>
      <c r="AS131" s="19">
        <f t="shared" si="193"/>
        <v>8.3590825017211046E-2</v>
      </c>
      <c r="AT131" s="19">
        <f t="shared" si="193"/>
        <v>-2.5444605084441037</v>
      </c>
      <c r="AU131" s="19" t="e">
        <f t="shared" si="193"/>
        <v>#N/A</v>
      </c>
      <c r="AV131" s="19">
        <f t="shared" si="193"/>
        <v>-3.3794966927302994E-3</v>
      </c>
      <c r="AW131" s="19">
        <f t="shared" si="193"/>
        <v>5.9900084938858527</v>
      </c>
      <c r="AX131" s="19" t="e">
        <f t="shared" si="193"/>
        <v>#N/A</v>
      </c>
      <c r="AY131" s="19">
        <f t="shared" si="193"/>
        <v>0.55800132043489725</v>
      </c>
      <c r="AZ131" s="19">
        <f t="shared" si="193"/>
        <v>-7.2402343990773943E-2</v>
      </c>
      <c r="BA131" s="19">
        <f t="shared" si="193"/>
        <v>4.7126766259492001</v>
      </c>
      <c r="BB131" s="19">
        <f t="shared" si="193"/>
        <v>8.8397627807016192</v>
      </c>
      <c r="BC131" s="19">
        <f t="shared" si="193"/>
        <v>-0.18523520484615119</v>
      </c>
      <c r="BD131" s="19">
        <f t="shared" si="193"/>
        <v>-2.4913427634494667</v>
      </c>
      <c r="BE131" s="19">
        <f t="shared" si="193"/>
        <v>9.6831362684771989</v>
      </c>
      <c r="BF131" s="19">
        <f t="shared" si="193"/>
        <v>-1.1082260278979561</v>
      </c>
      <c r="BG131" s="19">
        <f t="shared" si="193"/>
        <v>-0.2513335059469739</v>
      </c>
      <c r="BH131" s="19">
        <f t="shared" si="193"/>
        <v>-6.6744609181184558</v>
      </c>
      <c r="BI131" s="19">
        <f t="shared" si="193"/>
        <v>-1.5295685755407931</v>
      </c>
      <c r="BJ131" s="19">
        <f t="shared" si="193"/>
        <v>-2.4907924998692579</v>
      </c>
      <c r="BK131" s="19">
        <f t="shared" si="193"/>
        <v>1.3891025266950692</v>
      </c>
      <c r="BL131" s="19">
        <f t="shared" si="193"/>
        <v>-0.23401159725926846</v>
      </c>
      <c r="BM131" s="19">
        <f t="shared" si="193"/>
        <v>-1.993005585577265</v>
      </c>
      <c r="BN131" s="19">
        <f t="shared" si="193"/>
        <v>-3.1273891931915614</v>
      </c>
      <c r="BO131" s="19">
        <f t="shared" si="193"/>
        <v>8.9729649532815259E-2</v>
      </c>
      <c r="BP131" s="19">
        <f t="shared" si="193"/>
        <v>3.3849951458990404</v>
      </c>
      <c r="BQ131" s="19">
        <f t="shared" si="193"/>
        <v>-1.5117721710553553</v>
      </c>
      <c r="BR131" s="19">
        <f t="shared" si="193"/>
        <v>0.64447903340484913</v>
      </c>
      <c r="BS131" s="19">
        <f t="shared" si="193"/>
        <v>3.9652966961640459</v>
      </c>
      <c r="BT131" s="19">
        <f t="shared" si="193"/>
        <v>-26.998170005459542</v>
      </c>
      <c r="BU131" s="19">
        <f t="shared" si="193"/>
        <v>-5.5696273314869416</v>
      </c>
      <c r="BV131" s="19">
        <f t="shared" si="193"/>
        <v>-2.5331515879449</v>
      </c>
      <c r="BW131" s="19">
        <f t="shared" si="193"/>
        <v>2.0412643617706863</v>
      </c>
      <c r="BX131" s="19">
        <f t="shared" si="193"/>
        <v>-4.1749289980049298</v>
      </c>
      <c r="BY131" s="19">
        <f t="shared" si="193"/>
        <v>1.4249881976735708</v>
      </c>
      <c r="BZ131" s="19">
        <f t="shared" si="193"/>
        <v>9.3715323406109405</v>
      </c>
      <c r="CA131" s="19">
        <f t="shared" si="193"/>
        <v>1.6888243717697264</v>
      </c>
      <c r="CB131" s="19">
        <f t="shared" si="193"/>
        <v>0.50563898010182129</v>
      </c>
      <c r="CC131" s="19">
        <f t="shared" si="193"/>
        <v>5.2860002450943284</v>
      </c>
      <c r="CD131" s="19" t="e">
        <f t="shared" si="193"/>
        <v>#N/A</v>
      </c>
      <c r="CE131" s="19">
        <f t="shared" si="193"/>
        <v>1.7582295815584104</v>
      </c>
      <c r="EW131" s="36">
        <f t="shared" si="156"/>
        <v>-5.2307680542023434</v>
      </c>
      <c r="EX131" s="36">
        <f t="shared" si="192"/>
        <v>4.4496760422441923</v>
      </c>
      <c r="EY131" s="36">
        <f t="shared" si="192"/>
        <v>8.3590825017211046E-2</v>
      </c>
      <c r="EZ131" s="36">
        <f t="shared" si="192"/>
        <v>-2.5444605084441037</v>
      </c>
      <c r="FA131" s="36">
        <f t="shared" si="192"/>
        <v>-3.6493317351978192</v>
      </c>
      <c r="FB131" s="36">
        <f t="shared" si="192"/>
        <v>-3.3794966927302994E-3</v>
      </c>
      <c r="FC131" s="36">
        <f t="shared" si="192"/>
        <v>5.9900084938858527</v>
      </c>
      <c r="FD131" s="36">
        <f t="shared" si="192"/>
        <v>-4.2427092242651554</v>
      </c>
      <c r="FE131" s="36">
        <f t="shared" si="192"/>
        <v>0.55800132043489725</v>
      </c>
      <c r="FF131" s="36">
        <f t="shared" si="192"/>
        <v>-2.1478887780209135</v>
      </c>
      <c r="FG131" s="36">
        <f t="shared" si="192"/>
        <v>-7.2402343990773943E-2</v>
      </c>
      <c r="FH131" s="36">
        <f t="shared" si="192"/>
        <v>4.7126766259492001</v>
      </c>
      <c r="FI131" s="36">
        <f t="shared" si="192"/>
        <v>8.8397627807016192</v>
      </c>
      <c r="FJ131" s="36">
        <f t="shared" si="192"/>
        <v>-0.18523520484615119</v>
      </c>
      <c r="FK131" s="36">
        <f t="shared" si="192"/>
        <v>-6.6450636692443084</v>
      </c>
      <c r="FL131" s="36">
        <f t="shared" si="192"/>
        <v>-1.7489257395439211</v>
      </c>
      <c r="FM131" s="36">
        <f t="shared" si="192"/>
        <v>-2.4913427634494667</v>
      </c>
      <c r="FN131" s="36">
        <f t="shared" si="192"/>
        <v>9.6831362684771989</v>
      </c>
      <c r="FO131" s="36">
        <f t="shared" si="192"/>
        <v>0.53926844177038902</v>
      </c>
      <c r="FP131" s="36">
        <f t="shared" si="192"/>
        <v>-6.249837232255004</v>
      </c>
      <c r="FQ131" s="36">
        <f t="shared" si="192"/>
        <v>-6.8110661772269339</v>
      </c>
      <c r="FR131" s="36">
        <f t="shared" si="192"/>
        <v>-1.1082260278979561</v>
      </c>
      <c r="FS131" s="36">
        <f t="shared" si="192"/>
        <v>-0.2513335059469739</v>
      </c>
      <c r="FT131" s="36">
        <f t="shared" si="192"/>
        <v>-6.6744609181184558</v>
      </c>
      <c r="FU131" s="36">
        <f t="shared" si="192"/>
        <v>2.3735909524393151</v>
      </c>
      <c r="FV131" s="36">
        <f t="shared" si="192"/>
        <v>-1.5295685755407931</v>
      </c>
      <c r="FW131" s="36">
        <f t="shared" si="192"/>
        <v>-2.0857328366604122</v>
      </c>
      <c r="FX131" s="36">
        <f t="shared" si="192"/>
        <v>-6.1076132964171563</v>
      </c>
      <c r="FY131" s="36">
        <f t="shared" si="192"/>
        <v>1.581684182028539</v>
      </c>
      <c r="FZ131" s="36">
        <f t="shared" si="192"/>
        <v>1.7981836293349716</v>
      </c>
      <c r="GA131" s="36">
        <f t="shared" si="192"/>
        <v>17.618099749234773</v>
      </c>
      <c r="GB131" s="36">
        <f t="shared" si="192"/>
        <v>-3.4273171204970936</v>
      </c>
      <c r="GC131" s="36">
        <f t="shared" si="192"/>
        <v>-2.4907924998692579</v>
      </c>
      <c r="GD131" s="36">
        <f t="shared" si="192"/>
        <v>1.3891025266950692</v>
      </c>
      <c r="GE131" s="36">
        <f t="shared" si="192"/>
        <v>-0.23401159725926846</v>
      </c>
      <c r="GF131" s="36">
        <f t="shared" si="192"/>
        <v>-1.993005585577265</v>
      </c>
      <c r="GG131" s="36">
        <f t="shared" si="192"/>
        <v>-3.1273891931915614</v>
      </c>
      <c r="GH131" s="36">
        <f t="shared" si="192"/>
        <v>-4.5908343964504184</v>
      </c>
      <c r="GI131" s="36">
        <f t="shared" si="192"/>
        <v>3.3849951458990404</v>
      </c>
      <c r="GJ131" s="36">
        <f t="shared" si="192"/>
        <v>-1.5341376502186819</v>
      </c>
      <c r="GK131" s="36">
        <f t="shared" si="192"/>
        <v>-3.3972345608721923</v>
      </c>
      <c r="GL131" s="36">
        <f t="shared" si="192"/>
        <v>-1.5117721710553553</v>
      </c>
      <c r="GM131" s="36">
        <f t="shared" si="192"/>
        <v>7.1986315953325573</v>
      </c>
      <c r="GN131" s="36">
        <f t="shared" si="192"/>
        <v>1.4676403836393774</v>
      </c>
      <c r="GO131" s="36">
        <f t="shared" si="192"/>
        <v>0.64447903340484913</v>
      </c>
      <c r="GP131" s="36">
        <f t="shared" si="192"/>
        <v>14.799229709924248</v>
      </c>
      <c r="GQ131" s="36">
        <f t="shared" si="192"/>
        <v>3.0278684020933042</v>
      </c>
      <c r="GR131" s="36">
        <f t="shared" si="192"/>
        <v>3.9652966961640459</v>
      </c>
      <c r="GS131" s="36">
        <f t="shared" si="192"/>
        <v>-3.2707823967776619</v>
      </c>
      <c r="GT131" s="36">
        <f t="shared" si="192"/>
        <v>-5.5696273314869416</v>
      </c>
      <c r="GU131" s="36">
        <f t="shared" si="192"/>
        <v>-5.1472386235299723</v>
      </c>
      <c r="GV131" s="36">
        <f t="shared" si="192"/>
        <v>-2.5331515879449</v>
      </c>
      <c r="GW131" s="36">
        <f t="shared" si="192"/>
        <v>-7.2307672288376352</v>
      </c>
      <c r="GX131" s="36">
        <f t="shared" si="192"/>
        <v>6.2379503134652623</v>
      </c>
      <c r="GY131" s="36">
        <f t="shared" si="192"/>
        <v>0.38454951829118045</v>
      </c>
      <c r="GZ131" s="36">
        <f t="shared" si="192"/>
        <v>-6.8500628625757543</v>
      </c>
      <c r="HA131" s="36">
        <f t="shared" si="192"/>
        <v>2.0412643617706863</v>
      </c>
      <c r="HB131" s="36">
        <f t="shared" si="192"/>
        <v>-4.1749289980049298</v>
      </c>
      <c r="HC131" s="36">
        <f t="shared" si="192"/>
        <v>1.4249881976735708</v>
      </c>
      <c r="HD131" s="36">
        <f t="shared" si="192"/>
        <v>-7.3977196478864471E-2</v>
      </c>
      <c r="HE131" s="36">
        <f t="shared" si="192"/>
        <v>9.3715323406109405</v>
      </c>
      <c r="HF131" s="36">
        <f t="shared" si="192"/>
        <v>-9.4621736581536879</v>
      </c>
      <c r="HG131" s="36">
        <f t="shared" si="192"/>
        <v>1.6888243717697264</v>
      </c>
      <c r="HH131" s="36">
        <f t="shared" si="192"/>
        <v>0.50563898010182129</v>
      </c>
      <c r="HI131" s="36">
        <f t="shared" si="192"/>
        <v>5.2860002450943284</v>
      </c>
      <c r="HL131" s="36">
        <f t="shared" ref="HL131:HQ135" si="195">+HL42-HL87</f>
        <v>2.3759595111473004</v>
      </c>
      <c r="HM131" s="36">
        <f t="shared" si="195"/>
        <v>8.9729649532815259E-2</v>
      </c>
      <c r="HN131" s="36">
        <f t="shared" si="195"/>
        <v>-26.998170005459542</v>
      </c>
      <c r="HO131" s="36">
        <f t="shared" si="195"/>
        <v>-1367.9410228553461</v>
      </c>
      <c r="HP131" s="36">
        <f t="shared" si="195"/>
        <v>28.929650413776017</v>
      </c>
      <c r="HQ131" s="36">
        <f t="shared" si="195"/>
        <v>1.7582295815584104</v>
      </c>
    </row>
    <row r="132" spans="1:225" outlineLevel="2">
      <c r="A132">
        <v>2016</v>
      </c>
      <c r="B132" s="16">
        <f t="shared" si="154"/>
        <v>0.65074631534054106</v>
      </c>
      <c r="C132" s="16">
        <f t="shared" si="194"/>
        <v>0.41534559060900733</v>
      </c>
      <c r="D132" s="16">
        <f t="shared" si="194"/>
        <v>1.7241525685376402</v>
      </c>
      <c r="E132" s="16"/>
      <c r="F132" s="16">
        <f t="shared" si="194"/>
        <v>0.35171053657049356</v>
      </c>
      <c r="G132" s="16">
        <f t="shared" si="194"/>
        <v>0.28367257082576458</v>
      </c>
      <c r="H132" s="16"/>
      <c r="I132" s="16">
        <f t="shared" si="194"/>
        <v>-0.22084015028618964</v>
      </c>
      <c r="J132" s="16">
        <f t="shared" si="194"/>
        <v>0.90565694022199139</v>
      </c>
      <c r="K132" s="16">
        <f t="shared" si="194"/>
        <v>0.76217711757060513</v>
      </c>
      <c r="L132" s="16">
        <f t="shared" si="194"/>
        <v>-2.3478755900691155</v>
      </c>
      <c r="M132" s="16">
        <f t="shared" si="194"/>
        <v>-0.74262085951793111</v>
      </c>
      <c r="N132" s="16">
        <f t="shared" si="194"/>
        <v>0.79476304907235829</v>
      </c>
      <c r="O132" s="16"/>
      <c r="P132" s="16">
        <f t="shared" si="194"/>
        <v>0.6830362402884802</v>
      </c>
      <c r="Q132" s="16">
        <f t="shared" si="194"/>
        <v>0.50219560064429203</v>
      </c>
      <c r="R132" s="16">
        <f t="shared" si="194"/>
        <v>1.843631571770505</v>
      </c>
      <c r="S132" s="16">
        <f t="shared" si="194"/>
        <v>1.3209987968309278</v>
      </c>
      <c r="T132" s="16">
        <f t="shared" si="194"/>
        <v>0.62161726073908596</v>
      </c>
      <c r="U132" s="16">
        <f t="shared" si="194"/>
        <v>-0.99196805855084591</v>
      </c>
      <c r="V132" s="16">
        <f t="shared" si="194"/>
        <v>0.3199512514697247</v>
      </c>
      <c r="W132" s="16">
        <f t="shared" si="194"/>
        <v>-1.4119389534565805</v>
      </c>
      <c r="X132" s="16">
        <f t="shared" si="194"/>
        <v>1.1523172042618768E-2</v>
      </c>
      <c r="Y132" s="16">
        <f t="shared" si="194"/>
        <v>0.41827895624358291</v>
      </c>
      <c r="Z132" s="16">
        <f t="shared" si="194"/>
        <v>1.522548802146197</v>
      </c>
      <c r="AA132" s="16">
        <f t="shared" si="194"/>
        <v>-0.41988649750297569</v>
      </c>
      <c r="AB132" s="16">
        <f t="shared" si="194"/>
        <v>0.47754110423290896</v>
      </c>
      <c r="AC132" s="16">
        <f t="shared" si="194"/>
        <v>-0.49580503685926658</v>
      </c>
      <c r="AD132" s="16">
        <f t="shared" si="194"/>
        <v>-0.51602572578217476</v>
      </c>
      <c r="AE132" s="16">
        <f t="shared" si="194"/>
        <v>0.69501113189151553</v>
      </c>
      <c r="AF132" s="16"/>
      <c r="AG132" s="16">
        <f t="shared" si="194"/>
        <v>-7.1378832511506118E-3</v>
      </c>
      <c r="AH132" s="16">
        <f t="shared" si="194"/>
        <v>-0.82259127255854736</v>
      </c>
      <c r="AI132" s="16">
        <f t="shared" si="194"/>
        <v>0.96051803571601369</v>
      </c>
      <c r="AJ132" s="16"/>
      <c r="AK132" s="16">
        <f t="shared" si="194"/>
        <v>-0.58536018225471054</v>
      </c>
      <c r="AL132" s="16">
        <f t="shared" si="194"/>
        <v>1.9767369239549808</v>
      </c>
      <c r="AM132" s="16">
        <f t="shared" si="194"/>
        <v>0.22114524282836001</v>
      </c>
      <c r="AN132" s="16"/>
      <c r="AO132" s="16"/>
      <c r="AQ132" s="10">
        <f t="shared" si="158"/>
        <v>38</v>
      </c>
      <c r="AR132" s="19">
        <f t="shared" si="155"/>
        <v>-1.8141529862504058E-2</v>
      </c>
      <c r="AS132" s="19">
        <f t="shared" si="193"/>
        <v>1.3425749887912843</v>
      </c>
      <c r="AT132" s="19">
        <f t="shared" si="193"/>
        <v>-0.5749549329260617</v>
      </c>
      <c r="AU132" s="19" t="e">
        <f t="shared" si="193"/>
        <v>#N/A</v>
      </c>
      <c r="AV132" s="19">
        <f t="shared" si="193"/>
        <v>0.20350873642325951</v>
      </c>
      <c r="AW132" s="19">
        <f t="shared" si="193"/>
        <v>7.8064554313884855</v>
      </c>
      <c r="AX132" s="19" t="e">
        <f t="shared" si="193"/>
        <v>#N/A</v>
      </c>
      <c r="AY132" s="19">
        <f t="shared" si="193"/>
        <v>-7.9444750010474081</v>
      </c>
      <c r="AZ132" s="19">
        <f t="shared" si="193"/>
        <v>-1.3747406110234408</v>
      </c>
      <c r="BA132" s="19">
        <f t="shared" si="193"/>
        <v>2.4625510489278213</v>
      </c>
      <c r="BB132" s="19">
        <f t="shared" si="193"/>
        <v>6.5990508236733945</v>
      </c>
      <c r="BC132" s="19">
        <f t="shared" si="193"/>
        <v>3.8250320601770227</v>
      </c>
      <c r="BD132" s="19">
        <f t="shared" si="193"/>
        <v>0.48364830531056668</v>
      </c>
      <c r="BE132" s="19">
        <f t="shared" si="193"/>
        <v>1.7680728014668716</v>
      </c>
      <c r="BF132" s="19">
        <f t="shared" si="193"/>
        <v>-0.78255643431376143</v>
      </c>
      <c r="BG132" s="19">
        <f t="shared" si="193"/>
        <v>1.4627687537833367</v>
      </c>
      <c r="BH132" s="19">
        <f t="shared" si="193"/>
        <v>-4.8074041216946171</v>
      </c>
      <c r="BI132" s="19">
        <f t="shared" si="193"/>
        <v>1.3113006016884015</v>
      </c>
      <c r="BJ132" s="19">
        <f t="shared" si="193"/>
        <v>-0.25410448897017091</v>
      </c>
      <c r="BK132" s="19">
        <f t="shared" si="193"/>
        <v>1.7777012769370799</v>
      </c>
      <c r="BL132" s="19">
        <f t="shared" si="193"/>
        <v>1.6593052857558632</v>
      </c>
      <c r="BM132" s="19">
        <f t="shared" si="193"/>
        <v>-1.1004941899319931</v>
      </c>
      <c r="BN132" s="19">
        <f t="shared" si="193"/>
        <v>-3.9595916168934764</v>
      </c>
      <c r="BO132" s="19">
        <f t="shared" si="193"/>
        <v>-9.7937394628726082E-2</v>
      </c>
      <c r="BP132" s="19">
        <f t="shared" si="193"/>
        <v>5.6765073234810757</v>
      </c>
      <c r="BQ132" s="19">
        <f t="shared" si="193"/>
        <v>1.339922185365765</v>
      </c>
      <c r="BR132" s="19">
        <f t="shared" si="193"/>
        <v>-7.9005326897458872E-3</v>
      </c>
      <c r="BS132" s="19">
        <f t="shared" si="193"/>
        <v>6.301590456058193</v>
      </c>
      <c r="BT132" s="19">
        <f t="shared" si="193"/>
        <v>274.57526268431866</v>
      </c>
      <c r="BU132" s="19">
        <f t="shared" si="193"/>
        <v>-2.6989750615447292</v>
      </c>
      <c r="BV132" s="19">
        <f t="shared" si="193"/>
        <v>-4.1697253555319094</v>
      </c>
      <c r="BW132" s="19">
        <f t="shared" si="193"/>
        <v>1.3332868433316776</v>
      </c>
      <c r="BX132" s="19">
        <f t="shared" si="193"/>
        <v>0.96869545727457762</v>
      </c>
      <c r="BY132" s="19">
        <f t="shared" si="193"/>
        <v>1.7360572447877303</v>
      </c>
      <c r="BZ132" s="19">
        <f t="shared" si="193"/>
        <v>2.0106643805321482</v>
      </c>
      <c r="CA132" s="19">
        <f t="shared" si="193"/>
        <v>3.7195235546244305</v>
      </c>
      <c r="CB132" s="19">
        <f t="shared" si="193"/>
        <v>8.5301350737609027E-2</v>
      </c>
      <c r="CC132" s="19">
        <f t="shared" si="193"/>
        <v>4.8187174564898498</v>
      </c>
      <c r="CD132" s="19" t="e">
        <f t="shared" si="193"/>
        <v>#N/A</v>
      </c>
      <c r="CE132" s="19">
        <f t="shared" si="193"/>
        <v>1.7715670493011402</v>
      </c>
      <c r="EW132" s="36">
        <f t="shared" si="156"/>
        <v>-3.3251908898139959</v>
      </c>
      <c r="EX132" s="36">
        <f t="shared" si="192"/>
        <v>-1.8141529862504058E-2</v>
      </c>
      <c r="EY132" s="36">
        <f t="shared" si="192"/>
        <v>1.3425749887912843</v>
      </c>
      <c r="EZ132" s="36">
        <f t="shared" si="192"/>
        <v>-0.5749549329260617</v>
      </c>
      <c r="FA132" s="36">
        <f t="shared" si="192"/>
        <v>-11.745579071701258</v>
      </c>
      <c r="FB132" s="36">
        <f t="shared" si="192"/>
        <v>0.20350873642325951</v>
      </c>
      <c r="FC132" s="36">
        <f t="shared" si="192"/>
        <v>7.8064554313884855</v>
      </c>
      <c r="FD132" s="36">
        <f t="shared" ref="EX132:HI136" si="196">+FD43-FD88</f>
        <v>-2.0759376661731324</v>
      </c>
      <c r="FE132" s="36">
        <f t="shared" si="196"/>
        <v>-7.9444750010474081</v>
      </c>
      <c r="FF132" s="36">
        <f t="shared" si="196"/>
        <v>-0.88212928455915574</v>
      </c>
      <c r="FG132" s="36">
        <f t="shared" si="196"/>
        <v>-1.3747406110234408</v>
      </c>
      <c r="FH132" s="36">
        <f t="shared" si="196"/>
        <v>2.4625510489278213</v>
      </c>
      <c r="FI132" s="36">
        <f t="shared" si="196"/>
        <v>6.5990508236733945</v>
      </c>
      <c r="FJ132" s="36">
        <f t="shared" si="196"/>
        <v>3.8250320601770227</v>
      </c>
      <c r="FK132" s="36">
        <f t="shared" si="196"/>
        <v>-2.4253009531638554</v>
      </c>
      <c r="FL132" s="36">
        <f t="shared" si="196"/>
        <v>-1.1108043566922277</v>
      </c>
      <c r="FM132" s="36">
        <f t="shared" si="196"/>
        <v>0.48364830531056668</v>
      </c>
      <c r="FN132" s="36">
        <f t="shared" si="196"/>
        <v>1.7680728014668716</v>
      </c>
      <c r="FO132" s="36">
        <f t="shared" si="196"/>
        <v>1.7387468664989569</v>
      </c>
      <c r="FP132" s="36">
        <f t="shared" si="196"/>
        <v>-5.3293606096828796</v>
      </c>
      <c r="FQ132" s="36">
        <f t="shared" si="196"/>
        <v>-2.6351613894990749</v>
      </c>
      <c r="FR132" s="36">
        <f t="shared" si="196"/>
        <v>-0.78255643431376143</v>
      </c>
      <c r="FS132" s="36">
        <f t="shared" si="196"/>
        <v>1.4627687537833367</v>
      </c>
      <c r="FT132" s="36">
        <f t="shared" si="196"/>
        <v>-4.8074041216946171</v>
      </c>
      <c r="FU132" s="36">
        <f t="shared" si="196"/>
        <v>0.87970134548152146</v>
      </c>
      <c r="FV132" s="36">
        <f t="shared" si="196"/>
        <v>1.3113006016884015</v>
      </c>
      <c r="FW132" s="36">
        <f t="shared" si="196"/>
        <v>-2.4168091666878126</v>
      </c>
      <c r="FX132" s="36">
        <f t="shared" si="196"/>
        <v>3.2065553563061258</v>
      </c>
      <c r="FY132" s="36">
        <f t="shared" si="196"/>
        <v>22.355483020610905</v>
      </c>
      <c r="FZ132" s="36">
        <f t="shared" si="196"/>
        <v>4.1697925575742829</v>
      </c>
      <c r="GA132" s="36">
        <f t="shared" si="196"/>
        <v>-5.3077066817605214</v>
      </c>
      <c r="GB132" s="36">
        <f t="shared" si="196"/>
        <v>-0.13304951511781837</v>
      </c>
      <c r="GC132" s="36">
        <f t="shared" si="196"/>
        <v>-0.25410448897017091</v>
      </c>
      <c r="GD132" s="36">
        <f t="shared" si="196"/>
        <v>1.7777012769370799</v>
      </c>
      <c r="GE132" s="36">
        <f t="shared" si="196"/>
        <v>1.6593052857558632</v>
      </c>
      <c r="GF132" s="36">
        <f t="shared" si="196"/>
        <v>-1.1004941899319931</v>
      </c>
      <c r="GG132" s="36">
        <f t="shared" si="196"/>
        <v>-3.9595916168934764</v>
      </c>
      <c r="GH132" s="36">
        <f t="shared" si="196"/>
        <v>5.9633668897752159</v>
      </c>
      <c r="GI132" s="36">
        <f t="shared" si="196"/>
        <v>5.6765073234810757</v>
      </c>
      <c r="GJ132" s="36">
        <f t="shared" si="196"/>
        <v>-0.29347015780531649</v>
      </c>
      <c r="GK132" s="36">
        <f t="shared" si="196"/>
        <v>-1.5107030533074806</v>
      </c>
      <c r="GL132" s="36">
        <f t="shared" si="196"/>
        <v>1.339922185365765</v>
      </c>
      <c r="GM132" s="36">
        <f t="shared" si="196"/>
        <v>11.229595301887628</v>
      </c>
      <c r="GN132" s="36">
        <f t="shared" si="196"/>
        <v>2.6707995120382577</v>
      </c>
      <c r="GO132" s="36">
        <f t="shared" si="196"/>
        <v>-7.9005326897458872E-3</v>
      </c>
      <c r="GP132" s="36">
        <f t="shared" si="196"/>
        <v>19.326900268440397</v>
      </c>
      <c r="GQ132" s="36">
        <f t="shared" si="196"/>
        <v>5.2306387479511045</v>
      </c>
      <c r="GR132" s="36">
        <f t="shared" si="196"/>
        <v>6.301590456058193</v>
      </c>
      <c r="GS132" s="36">
        <f t="shared" si="196"/>
        <v>-3.967954813815993</v>
      </c>
      <c r="GT132" s="36">
        <f t="shared" si="196"/>
        <v>-2.6989750615447292</v>
      </c>
      <c r="GU132" s="36">
        <f t="shared" si="196"/>
        <v>-3.0854979677399399</v>
      </c>
      <c r="GV132" s="36">
        <f t="shared" si="196"/>
        <v>-4.1697253555319094</v>
      </c>
      <c r="GW132" s="36">
        <f t="shared" si="196"/>
        <v>-4.7996063322049167</v>
      </c>
      <c r="GX132" s="36">
        <f t="shared" si="196"/>
        <v>6.6450787335675159</v>
      </c>
      <c r="GY132" s="36">
        <f t="shared" si="196"/>
        <v>-0.14743355318054796</v>
      </c>
      <c r="GZ132" s="36">
        <f t="shared" si="196"/>
        <v>-4.5741547358540799</v>
      </c>
      <c r="HA132" s="36">
        <f t="shared" si="196"/>
        <v>1.3332868433316776</v>
      </c>
      <c r="HB132" s="36">
        <f t="shared" si="196"/>
        <v>0.96869545727457762</v>
      </c>
      <c r="HC132" s="36">
        <f t="shared" si="196"/>
        <v>1.7360572447877303</v>
      </c>
      <c r="HD132" s="36">
        <f t="shared" si="196"/>
        <v>0.49296494578717898</v>
      </c>
      <c r="HE132" s="36">
        <f t="shared" si="196"/>
        <v>2.0106643805321482</v>
      </c>
      <c r="HF132" s="36">
        <f t="shared" si="196"/>
        <v>-6.6692926845821034</v>
      </c>
      <c r="HG132" s="36">
        <f t="shared" si="196"/>
        <v>3.7195235546244305</v>
      </c>
      <c r="HH132" s="36">
        <f t="shared" si="196"/>
        <v>8.5301350737609027E-2</v>
      </c>
      <c r="HI132" s="36">
        <f t="shared" si="196"/>
        <v>4.8187174564898498</v>
      </c>
      <c r="HL132" s="36">
        <f t="shared" si="195"/>
        <v>0.43323297451017595</v>
      </c>
      <c r="HM132" s="36">
        <f t="shared" si="195"/>
        <v>-9.7937394628726082E-2</v>
      </c>
      <c r="HN132" s="36">
        <f t="shared" si="195"/>
        <v>274.57526268431866</v>
      </c>
      <c r="HO132" s="36">
        <f t="shared" si="195"/>
        <v>-2247.0157404616475</v>
      </c>
      <c r="HP132" s="36">
        <f t="shared" si="195"/>
        <v>6.2117207414523818</v>
      </c>
      <c r="HQ132" s="36">
        <f t="shared" si="195"/>
        <v>1.7715670493011402</v>
      </c>
    </row>
    <row r="133" spans="1:225" outlineLevel="2">
      <c r="A133">
        <v>2017</v>
      </c>
      <c r="B133" s="16">
        <f t="shared" si="154"/>
        <v>0.76815313023938003</v>
      </c>
      <c r="C133" s="16">
        <f t="shared" si="194"/>
        <v>0.4099368241212602</v>
      </c>
      <c r="D133" s="16">
        <f t="shared" si="194"/>
        <v>1.4392052226795045</v>
      </c>
      <c r="E133" s="16"/>
      <c r="F133" s="16">
        <f t="shared" si="194"/>
        <v>0.38677260524681856</v>
      </c>
      <c r="G133" s="16">
        <f t="shared" si="194"/>
        <v>0.39202751901935784</v>
      </c>
      <c r="H133" s="16"/>
      <c r="I133" s="16">
        <f t="shared" si="194"/>
        <v>-0.24332183485482517</v>
      </c>
      <c r="J133" s="16">
        <f t="shared" si="194"/>
        <v>0.47161426137974871</v>
      </c>
      <c r="K133" s="16">
        <f t="shared" si="194"/>
        <v>0.26340341326368133</v>
      </c>
      <c r="L133" s="16">
        <f t="shared" si="194"/>
        <v>2.6635619553891914</v>
      </c>
      <c r="M133" s="16">
        <f t="shared" si="194"/>
        <v>-0.78695700161762261</v>
      </c>
      <c r="N133" s="16">
        <f t="shared" si="194"/>
        <v>0.5537150911092823</v>
      </c>
      <c r="O133" s="16"/>
      <c r="P133" s="16">
        <f t="shared" si="194"/>
        <v>0.53263327259245585</v>
      </c>
      <c r="Q133" s="16">
        <f t="shared" si="194"/>
        <v>0.45826042607833273</v>
      </c>
      <c r="R133" s="16">
        <f t="shared" si="194"/>
        <v>1.5450286758979281</v>
      </c>
      <c r="S133" s="16">
        <f t="shared" si="194"/>
        <v>-1.3157456326575172</v>
      </c>
      <c r="T133" s="16">
        <f t="shared" si="194"/>
        <v>-6.2722223747464056E-2</v>
      </c>
      <c r="U133" s="16">
        <f t="shared" si="194"/>
        <v>-1.4837261488052391</v>
      </c>
      <c r="V133" s="16">
        <f t="shared" si="194"/>
        <v>0.83455311382575914</v>
      </c>
      <c r="W133" s="16">
        <f t="shared" si="194"/>
        <v>-1.7667096434938543</v>
      </c>
      <c r="X133" s="16">
        <f t="shared" si="194"/>
        <v>-1.5753911791072994E-2</v>
      </c>
      <c r="Y133" s="16">
        <f t="shared" si="194"/>
        <v>0.51708983132856901</v>
      </c>
      <c r="Z133" s="16">
        <f t="shared" si="194"/>
        <v>1.3261278398589127</v>
      </c>
      <c r="AA133" s="16">
        <f t="shared" si="194"/>
        <v>-0.42506421274145012</v>
      </c>
      <c r="AB133" s="16">
        <f t="shared" si="194"/>
        <v>0.57487554960797382</v>
      </c>
      <c r="AC133" s="16">
        <f t="shared" si="194"/>
        <v>6.2105253358826218E-2</v>
      </c>
      <c r="AD133" s="16">
        <f t="shared" si="194"/>
        <v>-0.69317520650983866</v>
      </c>
      <c r="AE133" s="16">
        <f t="shared" si="194"/>
        <v>0.69296618018265121</v>
      </c>
      <c r="AF133" s="16"/>
      <c r="AG133" s="16">
        <f t="shared" si="194"/>
        <v>1.5617495847325458</v>
      </c>
      <c r="AH133" s="16">
        <f t="shared" si="194"/>
        <v>-0.48616331065935725</v>
      </c>
      <c r="AI133" s="16">
        <f t="shared" si="194"/>
        <v>1.5058512724477424</v>
      </c>
      <c r="AJ133" s="16"/>
      <c r="AK133" s="16">
        <f t="shared" si="194"/>
        <v>-0.56085587206852239</v>
      </c>
      <c r="AL133" s="16">
        <f t="shared" si="194"/>
        <v>2.141082462671875</v>
      </c>
      <c r="AM133" s="16">
        <f t="shared" si="194"/>
        <v>1.5938483097493723</v>
      </c>
      <c r="AN133" s="16"/>
      <c r="AO133" s="16"/>
      <c r="AQ133" s="10">
        <f t="shared" si="158"/>
        <v>39</v>
      </c>
      <c r="AR133" s="19">
        <f t="shared" si="155"/>
        <v>5.9534910612906344</v>
      </c>
      <c r="AS133" s="19">
        <f t="shared" si="193"/>
        <v>1.9780426451495714</v>
      </c>
      <c r="AT133" s="19">
        <f t="shared" si="193"/>
        <v>2.0781408458296369</v>
      </c>
      <c r="AU133" s="19" t="e">
        <f t="shared" si="193"/>
        <v>#N/A</v>
      </c>
      <c r="AV133" s="19">
        <f t="shared" si="193"/>
        <v>1.1819360620724524</v>
      </c>
      <c r="AW133" s="19">
        <f t="shared" si="193"/>
        <v>10.589948364659847</v>
      </c>
      <c r="AX133" s="19" t="e">
        <f t="shared" si="193"/>
        <v>#N/A</v>
      </c>
      <c r="AY133" s="19">
        <f t="shared" si="193"/>
        <v>-5.6786710912545004</v>
      </c>
      <c r="AZ133" s="19">
        <f t="shared" si="193"/>
        <v>2.1883874510435248</v>
      </c>
      <c r="BA133" s="19">
        <f t="shared" si="193"/>
        <v>-1.0482639804291125</v>
      </c>
      <c r="BB133" s="19">
        <f t="shared" si="193"/>
        <v>2.6089143495217968</v>
      </c>
      <c r="BC133" s="19">
        <f t="shared" si="193"/>
        <v>8.6706630379998728</v>
      </c>
      <c r="BD133" s="19">
        <f t="shared" si="193"/>
        <v>2.6658855742178389</v>
      </c>
      <c r="BE133" s="19">
        <f t="shared" si="193"/>
        <v>5.0428561258341915</v>
      </c>
      <c r="BF133" s="19">
        <f t="shared" si="193"/>
        <v>2.3030705730878651</v>
      </c>
      <c r="BG133" s="19">
        <f t="shared" si="193"/>
        <v>4.214574640200965</v>
      </c>
      <c r="BH133" s="19">
        <f t="shared" si="193"/>
        <v>-1.2436513136319434</v>
      </c>
      <c r="BI133" s="19">
        <f t="shared" si="193"/>
        <v>8.0141629109334076</v>
      </c>
      <c r="BJ133" s="19">
        <f t="shared" si="193"/>
        <v>2.5240139661893011</v>
      </c>
      <c r="BK133" s="19">
        <f t="shared" si="193"/>
        <v>4.1614651670975888</v>
      </c>
      <c r="BL133" s="19">
        <f t="shared" si="193"/>
        <v>7.0094072270666175</v>
      </c>
      <c r="BM133" s="19">
        <f t="shared" si="193"/>
        <v>1.8618334709788087</v>
      </c>
      <c r="BN133" s="19">
        <f t="shared" si="193"/>
        <v>-0.98164581528669714</v>
      </c>
      <c r="BO133" s="19">
        <f t="shared" si="193"/>
        <v>0.51217514879001413</v>
      </c>
      <c r="BP133" s="19">
        <f t="shared" si="193"/>
        <v>7.3518460838920703</v>
      </c>
      <c r="BQ133" s="19">
        <f t="shared" si="193"/>
        <v>3.2810321915002874</v>
      </c>
      <c r="BR133" s="19">
        <f t="shared" si="193"/>
        <v>2.3367723922024197</v>
      </c>
      <c r="BS133" s="19">
        <f t="shared" si="193"/>
        <v>5.558956048702953</v>
      </c>
      <c r="BT133" s="19">
        <f t="shared" si="193"/>
        <v>632.95392826522584</v>
      </c>
      <c r="BU133" s="19">
        <f t="shared" si="193"/>
        <v>3.0635298602267937</v>
      </c>
      <c r="BV133" s="19">
        <f t="shared" si="193"/>
        <v>-3.0885802128592559</v>
      </c>
      <c r="BW133" s="19">
        <f t="shared" si="193"/>
        <v>1.9607238515053496</v>
      </c>
      <c r="BX133" s="19">
        <f t="shared" si="193"/>
        <v>6.1966727380618352</v>
      </c>
      <c r="BY133" s="19">
        <f t="shared" si="193"/>
        <v>3.3052336301527134</v>
      </c>
      <c r="BZ133" s="19">
        <f t="shared" si="193"/>
        <v>16.668418396024549</v>
      </c>
      <c r="CA133" s="19">
        <f t="shared" si="193"/>
        <v>5.7722953774198515</v>
      </c>
      <c r="CB133" s="19">
        <f t="shared" si="193"/>
        <v>1.2197460540467659</v>
      </c>
      <c r="CC133" s="19">
        <f t="shared" si="193"/>
        <v>5.0808221497877639</v>
      </c>
      <c r="CD133" s="19" t="e">
        <f t="shared" si="193"/>
        <v>#N/A</v>
      </c>
      <c r="CE133" s="19">
        <f t="shared" si="193"/>
        <v>1.934268514208128</v>
      </c>
      <c r="EW133" s="36">
        <f t="shared" si="156"/>
        <v>2.6571804153292078E-2</v>
      </c>
      <c r="EX133" s="36">
        <f t="shared" si="196"/>
        <v>5.9534910612906344</v>
      </c>
      <c r="EY133" s="36">
        <f t="shared" si="196"/>
        <v>1.9780426451495714</v>
      </c>
      <c r="EZ133" s="36">
        <f t="shared" si="196"/>
        <v>2.0781408458296369</v>
      </c>
      <c r="FA133" s="36">
        <f t="shared" si="196"/>
        <v>-7.986494385908145</v>
      </c>
      <c r="FB133" s="36">
        <f t="shared" si="196"/>
        <v>1.1819360620724524</v>
      </c>
      <c r="FC133" s="36">
        <f t="shared" si="196"/>
        <v>10.589948364659847</v>
      </c>
      <c r="FD133" s="36">
        <f t="shared" si="196"/>
        <v>0.21883789322345137</v>
      </c>
      <c r="FE133" s="36">
        <f t="shared" si="196"/>
        <v>-5.6786710912545004</v>
      </c>
      <c r="FF133" s="36">
        <f t="shared" si="196"/>
        <v>0.17479834181867204</v>
      </c>
      <c r="FG133" s="36">
        <f t="shared" si="196"/>
        <v>2.1883874510435248</v>
      </c>
      <c r="FH133" s="36">
        <f t="shared" si="196"/>
        <v>-1.0482639804291125</v>
      </c>
      <c r="FI133" s="36">
        <f t="shared" si="196"/>
        <v>2.6089143495217968</v>
      </c>
      <c r="FJ133" s="36">
        <f t="shared" si="196"/>
        <v>8.6706630379998728</v>
      </c>
      <c r="FK133" s="36">
        <f t="shared" si="196"/>
        <v>1.4873177685289534</v>
      </c>
      <c r="FL133" s="36">
        <f t="shared" si="196"/>
        <v>3.7979799029693879</v>
      </c>
      <c r="FM133" s="36">
        <f t="shared" si="196"/>
        <v>2.6658855742178389</v>
      </c>
      <c r="FN133" s="36">
        <f t="shared" si="196"/>
        <v>5.0428561258341915</v>
      </c>
      <c r="FO133" s="36">
        <f t="shared" si="196"/>
        <v>2.6057807722594362</v>
      </c>
      <c r="FP133" s="36">
        <f t="shared" si="196"/>
        <v>1.5669984504226022</v>
      </c>
      <c r="FQ133" s="36">
        <f t="shared" si="196"/>
        <v>2.3277362061829194</v>
      </c>
      <c r="FR133" s="36">
        <f t="shared" si="196"/>
        <v>2.3030705730878651</v>
      </c>
      <c r="FS133" s="36">
        <f t="shared" si="196"/>
        <v>4.214574640200965</v>
      </c>
      <c r="FT133" s="36">
        <f t="shared" si="196"/>
        <v>-1.2436513136319434</v>
      </c>
      <c r="FU133" s="36">
        <f t="shared" si="196"/>
        <v>0.62364824949969488</v>
      </c>
      <c r="FV133" s="36">
        <f t="shared" si="196"/>
        <v>8.0141629109334076</v>
      </c>
      <c r="FW133" s="36">
        <f t="shared" si="196"/>
        <v>0.2146866190170158</v>
      </c>
      <c r="FX133" s="36">
        <f t="shared" si="196"/>
        <v>7.7555803146735229</v>
      </c>
      <c r="FY133" s="36">
        <f t="shared" si="196"/>
        <v>36.508117803047185</v>
      </c>
      <c r="FZ133" s="36">
        <f t="shared" si="196"/>
        <v>8.7443772519278582</v>
      </c>
      <c r="GA133" s="36">
        <f t="shared" si="196"/>
        <v>3.2812665421681686</v>
      </c>
      <c r="GB133" s="36">
        <f t="shared" si="196"/>
        <v>3.5636560765747731</v>
      </c>
      <c r="GC133" s="36">
        <f t="shared" si="196"/>
        <v>2.5240139661893011</v>
      </c>
      <c r="GD133" s="36">
        <f t="shared" si="196"/>
        <v>4.1614651670975888</v>
      </c>
      <c r="GE133" s="36">
        <f t="shared" si="196"/>
        <v>7.0094072270666175</v>
      </c>
      <c r="GF133" s="36">
        <f t="shared" si="196"/>
        <v>1.8618334709788087</v>
      </c>
      <c r="GG133" s="36">
        <f t="shared" si="196"/>
        <v>-0.98164581528669714</v>
      </c>
      <c r="GH133" s="36">
        <f t="shared" si="196"/>
        <v>1.9906603813926154</v>
      </c>
      <c r="GI133" s="36">
        <f t="shared" si="196"/>
        <v>7.3518460838920703</v>
      </c>
      <c r="GJ133" s="36">
        <f t="shared" si="196"/>
        <v>1.5935416550241825</v>
      </c>
      <c r="GK133" s="36">
        <f t="shared" si="196"/>
        <v>1.8559497796882169</v>
      </c>
      <c r="GL133" s="36">
        <f t="shared" si="196"/>
        <v>3.2810321915002874</v>
      </c>
      <c r="GM133" s="36">
        <f t="shared" si="196"/>
        <v>16.484813172169282</v>
      </c>
      <c r="GN133" s="36">
        <f t="shared" si="196"/>
        <v>1.1141879778384691</v>
      </c>
      <c r="GO133" s="36">
        <f t="shared" si="196"/>
        <v>2.3367723922024197</v>
      </c>
      <c r="GP133" s="36">
        <f t="shared" si="196"/>
        <v>30.581112963460896</v>
      </c>
      <c r="GQ133" s="36">
        <f t="shared" si="196"/>
        <v>10.119147744747465</v>
      </c>
      <c r="GR133" s="36">
        <f t="shared" si="196"/>
        <v>5.558956048702953</v>
      </c>
      <c r="GS133" s="36">
        <f t="shared" si="196"/>
        <v>-0.41345569761296019</v>
      </c>
      <c r="GT133" s="36">
        <f t="shared" si="196"/>
        <v>3.0635298602267937</v>
      </c>
      <c r="GU133" s="36">
        <f t="shared" si="196"/>
        <v>3.4381276951152415</v>
      </c>
      <c r="GV133" s="36">
        <f t="shared" si="196"/>
        <v>-3.0885802128592559</v>
      </c>
      <c r="GW133" s="36">
        <f t="shared" si="196"/>
        <v>-4.8459028737899814</v>
      </c>
      <c r="GX133" s="36">
        <f t="shared" si="196"/>
        <v>20.310764953879698</v>
      </c>
      <c r="GY133" s="36">
        <f t="shared" si="196"/>
        <v>1.7471947126600185</v>
      </c>
      <c r="GZ133" s="36">
        <f t="shared" si="196"/>
        <v>0.50090474840467891</v>
      </c>
      <c r="HA133" s="36">
        <f t="shared" si="196"/>
        <v>1.9607238515053496</v>
      </c>
      <c r="HB133" s="36">
        <f t="shared" si="196"/>
        <v>6.1966727380618352</v>
      </c>
      <c r="HC133" s="36">
        <f t="shared" si="196"/>
        <v>3.3052336301527134</v>
      </c>
      <c r="HD133" s="36">
        <f t="shared" si="196"/>
        <v>0.57791117554546645</v>
      </c>
      <c r="HE133" s="36">
        <f t="shared" si="196"/>
        <v>16.668418396024549</v>
      </c>
      <c r="HF133" s="36">
        <f t="shared" si="196"/>
        <v>-4.0325238704130584</v>
      </c>
      <c r="HG133" s="36">
        <f t="shared" si="196"/>
        <v>5.7722953774198515</v>
      </c>
      <c r="HH133" s="36">
        <f t="shared" si="196"/>
        <v>1.2197460540467659</v>
      </c>
      <c r="HI133" s="36">
        <f t="shared" si="196"/>
        <v>5.0808221497877639</v>
      </c>
      <c r="HL133" s="36">
        <f t="shared" si="195"/>
        <v>1.2372731263971843</v>
      </c>
      <c r="HM133" s="36">
        <f t="shared" si="195"/>
        <v>0.51217514879001413</v>
      </c>
      <c r="HN133" s="36">
        <f t="shared" si="195"/>
        <v>632.95392826522584</v>
      </c>
      <c r="HO133" s="36">
        <f t="shared" si="195"/>
        <v>-1668.9421887674107</v>
      </c>
      <c r="HP133" s="36">
        <f t="shared" si="195"/>
        <v>51.455161349375203</v>
      </c>
      <c r="HQ133" s="36">
        <f t="shared" si="195"/>
        <v>1.934268514208128</v>
      </c>
    </row>
    <row r="134" spans="1:225" outlineLevel="2">
      <c r="A134">
        <v>2018</v>
      </c>
      <c r="B134" s="16">
        <f t="shared" si="154"/>
        <v>0.45201670654337889</v>
      </c>
      <c r="C134" s="16">
        <f t="shared" si="194"/>
        <v>-0.17630683865169061</v>
      </c>
      <c r="D134" s="16">
        <f t="shared" si="194"/>
        <v>-4.9637117501362127E-2</v>
      </c>
      <c r="E134" s="16"/>
      <c r="F134" s="16">
        <f t="shared" si="194"/>
        <v>-0.23121377823662925</v>
      </c>
      <c r="G134" s="16">
        <f t="shared" si="194"/>
        <v>-0.49688082483516638</v>
      </c>
      <c r="H134" s="16"/>
      <c r="I134" s="16">
        <f t="shared" si="194"/>
        <v>0.26288322659386409</v>
      </c>
      <c r="J134" s="16">
        <f t="shared" si="194"/>
        <v>1.112360076837124</v>
      </c>
      <c r="K134" s="16">
        <f t="shared" si="194"/>
        <v>-0.42545562041930296</v>
      </c>
      <c r="L134" s="16">
        <f t="shared" si="194"/>
        <v>1.1595665739981804</v>
      </c>
      <c r="M134" s="16">
        <f t="shared" si="194"/>
        <v>0.36044158591901621</v>
      </c>
      <c r="N134" s="16">
        <f t="shared" si="194"/>
        <v>-0.34378967410389549</v>
      </c>
      <c r="O134" s="16"/>
      <c r="P134" s="16">
        <f t="shared" si="194"/>
        <v>1.4193954765287486</v>
      </c>
      <c r="Q134" s="16">
        <f t="shared" si="194"/>
        <v>-0.21613385251757933</v>
      </c>
      <c r="R134" s="16">
        <f t="shared" si="194"/>
        <v>0.18131072561660844</v>
      </c>
      <c r="S134" s="16">
        <f t="shared" si="194"/>
        <v>-0.77937236580543612</v>
      </c>
      <c r="T134" s="16">
        <f t="shared" si="194"/>
        <v>-0.42058039128438907</v>
      </c>
      <c r="U134" s="16">
        <f t="shared" si="194"/>
        <v>1.8562845531406325</v>
      </c>
      <c r="V134" s="16">
        <f t="shared" si="194"/>
        <v>9.183664523614965E-2</v>
      </c>
      <c r="W134" s="16">
        <f t="shared" si="194"/>
        <v>1.3789156976301449</v>
      </c>
      <c r="X134" s="16">
        <f t="shared" si="194"/>
        <v>-0.96183065904783049</v>
      </c>
      <c r="Y134" s="16">
        <f t="shared" si="194"/>
        <v>-0.58004957308289562</v>
      </c>
      <c r="Z134" s="16">
        <f t="shared" si="194"/>
        <v>-0.58557938586836755</v>
      </c>
      <c r="AA134" s="16">
        <f t="shared" si="194"/>
        <v>0.78799968208003079</v>
      </c>
      <c r="AB134" s="16">
        <f t="shared" si="194"/>
        <v>1.2942752701534488</v>
      </c>
      <c r="AC134" s="16">
        <f t="shared" si="194"/>
        <v>-5.4898928921492285E-2</v>
      </c>
      <c r="AD134" s="16">
        <f t="shared" si="194"/>
        <v>0.92117798774839343</v>
      </c>
      <c r="AE134" s="16">
        <f t="shared" si="194"/>
        <v>-0.95820267945244808</v>
      </c>
      <c r="AF134" s="16"/>
      <c r="AG134" s="16">
        <f t="shared" si="194"/>
        <v>0.16302436458825298</v>
      </c>
      <c r="AH134" s="16">
        <f t="shared" si="194"/>
        <v>-1.2683438505459144</v>
      </c>
      <c r="AI134" s="16">
        <f t="shared" si="194"/>
        <v>3.9469425556148678</v>
      </c>
      <c r="AJ134" s="16"/>
      <c r="AK134" s="16">
        <f t="shared" si="194"/>
        <v>-0.24572690837615596</v>
      </c>
      <c r="AL134" s="16">
        <f t="shared" si="194"/>
        <v>-1.824163065642125</v>
      </c>
      <c r="AM134" s="16">
        <f t="shared" si="194"/>
        <v>-0.49993450663289707</v>
      </c>
      <c r="AN134" s="16"/>
      <c r="AO134" s="16"/>
      <c r="AQ134" s="10">
        <f t="shared" si="158"/>
        <v>40</v>
      </c>
      <c r="AR134" s="19">
        <f t="shared" si="155"/>
        <v>1.583167867704816</v>
      </c>
      <c r="AS134" s="19">
        <f t="shared" si="193"/>
        <v>4.1815401131389649</v>
      </c>
      <c r="AT134" s="19">
        <f t="shared" si="193"/>
        <v>5.44191758751208</v>
      </c>
      <c r="AU134" s="19" t="e">
        <f t="shared" si="193"/>
        <v>#N/A</v>
      </c>
      <c r="AV134" s="19">
        <f>+HLOOKUP(AV$5,$EW$95:$HQ$136,$AQ134,0)</f>
        <v>2.676048678621072</v>
      </c>
      <c r="AW134" s="19">
        <f t="shared" si="193"/>
        <v>14.684624476992099</v>
      </c>
      <c r="AX134" s="19" t="e">
        <f t="shared" si="193"/>
        <v>#N/A</v>
      </c>
      <c r="AY134" s="19">
        <f t="shared" si="193"/>
        <v>-2.1150266640124755</v>
      </c>
      <c r="AZ134" s="19">
        <f t="shared" si="193"/>
        <v>5.481329030699726</v>
      </c>
      <c r="BA134" s="19">
        <f t="shared" si="193"/>
        <v>8.1696658529220372</v>
      </c>
      <c r="BB134" s="19">
        <f t="shared" si="193"/>
        <v>3.467982054141828</v>
      </c>
      <c r="BC134" s="19">
        <f t="shared" si="193"/>
        <v>8.2212974679852096</v>
      </c>
      <c r="BD134" s="19">
        <f t="shared" si="193"/>
        <v>3.2945566790914427</v>
      </c>
      <c r="BE134" s="19">
        <f t="shared" si="193"/>
        <v>6.2054175142145596</v>
      </c>
      <c r="BF134" s="19">
        <f t="shared" si="193"/>
        <v>4.4324190060914646</v>
      </c>
      <c r="BG134" s="19">
        <f t="shared" si="193"/>
        <v>4.2516764140636951</v>
      </c>
      <c r="BH134" s="19">
        <f t="shared" si="193"/>
        <v>2.7924904749927748</v>
      </c>
      <c r="BI134" s="19">
        <f t="shared" si="193"/>
        <v>12.304343414978348</v>
      </c>
      <c r="BJ134" s="19">
        <f t="shared" si="193"/>
        <v>4.2480147507569086</v>
      </c>
      <c r="BK134" s="19">
        <f t="shared" si="193"/>
        <v>4.5965962292854385</v>
      </c>
      <c r="BL134" s="19">
        <f t="shared" si="193"/>
        <v>11.349616932984873</v>
      </c>
      <c r="BM134" s="19">
        <f t="shared" si="193"/>
        <v>6.5734396764516703</v>
      </c>
      <c r="BN134" s="19">
        <f t="shared" si="193"/>
        <v>1.5063320269075007</v>
      </c>
      <c r="BO134" s="19">
        <f t="shared" si="193"/>
        <v>0.67204465144315328</v>
      </c>
      <c r="BP134" s="19">
        <f t="shared" si="193"/>
        <v>9.7887393257454391</v>
      </c>
      <c r="BQ134" s="19">
        <f t="shared" si="193"/>
        <v>5.2847024461245269</v>
      </c>
      <c r="BR134" s="19">
        <f t="shared" si="193"/>
        <v>1.8902913030670163</v>
      </c>
      <c r="BS134" s="19">
        <f t="shared" si="193"/>
        <v>10.205066389224612</v>
      </c>
      <c r="BT134" s="19">
        <f t="shared" si="193"/>
        <v>993.926694461843</v>
      </c>
      <c r="BU134" s="19">
        <f t="shared" si="193"/>
        <v>7.6046583725962194</v>
      </c>
      <c r="BV134" s="19">
        <f t="shared" si="193"/>
        <v>-0.3001993924651174</v>
      </c>
      <c r="BW134" s="19">
        <f t="shared" si="193"/>
        <v>3.585974209412683</v>
      </c>
      <c r="BX134" s="19">
        <f t="shared" si="193"/>
        <v>10.165717100224981</v>
      </c>
      <c r="BY134" s="19">
        <f t="shared" si="193"/>
        <v>3.6537390573539312</v>
      </c>
      <c r="BZ134" s="19">
        <f t="shared" si="193"/>
        <v>9.3266638607707364</v>
      </c>
      <c r="CA134" s="19">
        <f t="shared" si="193"/>
        <v>7.0817028308676981</v>
      </c>
      <c r="CB134" s="19">
        <f t="shared" si="193"/>
        <v>4.2628878255549125</v>
      </c>
      <c r="CC134" s="19">
        <f t="shared" si="193"/>
        <v>3.303081425990456</v>
      </c>
      <c r="CD134" s="19" t="e">
        <f t="shared" si="193"/>
        <v>#N/A</v>
      </c>
      <c r="CE134" s="19">
        <f t="shared" si="193"/>
        <v>3.2555597556609541</v>
      </c>
      <c r="EW134" s="36">
        <f t="shared" si="156"/>
        <v>4.2985068065789278</v>
      </c>
      <c r="EX134" s="36">
        <f t="shared" si="196"/>
        <v>1.583167867704816</v>
      </c>
      <c r="EY134" s="36">
        <f t="shared" si="196"/>
        <v>4.1815401131389649</v>
      </c>
      <c r="EZ134" s="36">
        <f t="shared" si="196"/>
        <v>5.44191758751208</v>
      </c>
      <c r="FA134" s="36">
        <f t="shared" si="196"/>
        <v>-2.5409684477479004</v>
      </c>
      <c r="FB134" s="36">
        <f t="shared" si="196"/>
        <v>2.676048678621072</v>
      </c>
      <c r="FC134" s="36">
        <f t="shared" si="196"/>
        <v>14.684624476992099</v>
      </c>
      <c r="FD134" s="36">
        <f t="shared" si="196"/>
        <v>3.8879006167246644</v>
      </c>
      <c r="FE134" s="36">
        <f t="shared" si="196"/>
        <v>-2.1150266640124755</v>
      </c>
      <c r="FF134" s="36">
        <f t="shared" si="196"/>
        <v>1.2513143495147716</v>
      </c>
      <c r="FG134" s="36">
        <f t="shared" si="196"/>
        <v>5.481329030699726</v>
      </c>
      <c r="FH134" s="36">
        <f t="shared" si="196"/>
        <v>8.1696658529220372</v>
      </c>
      <c r="FI134" s="36">
        <f t="shared" si="196"/>
        <v>3.467982054141828</v>
      </c>
      <c r="FJ134" s="36">
        <f t="shared" si="196"/>
        <v>8.2212974679852096</v>
      </c>
      <c r="FK134" s="36">
        <f t="shared" si="196"/>
        <v>4.4736197825604052</v>
      </c>
      <c r="FL134" s="36">
        <f t="shared" si="196"/>
        <v>5.8892801086725513</v>
      </c>
      <c r="FM134" s="36">
        <f t="shared" si="196"/>
        <v>3.2945566790914427</v>
      </c>
      <c r="FN134" s="36">
        <f t="shared" si="196"/>
        <v>6.2054175142145596</v>
      </c>
      <c r="FO134" s="36">
        <f t="shared" si="196"/>
        <v>4.0057223563086666</v>
      </c>
      <c r="FP134" s="36">
        <f t="shared" si="196"/>
        <v>4.8232609919881497</v>
      </c>
      <c r="FQ134" s="36">
        <f t="shared" si="196"/>
        <v>2.9755288079241211</v>
      </c>
      <c r="FR134" s="36">
        <f t="shared" si="196"/>
        <v>4.4324190060914646</v>
      </c>
      <c r="FS134" s="36">
        <f t="shared" si="196"/>
        <v>4.2516764140636951</v>
      </c>
      <c r="FT134" s="36">
        <f t="shared" si="196"/>
        <v>2.7924904749927748</v>
      </c>
      <c r="FU134" s="36">
        <f t="shared" si="196"/>
        <v>1.276813771485422</v>
      </c>
      <c r="FV134" s="36">
        <f t="shared" si="196"/>
        <v>12.304343414978348</v>
      </c>
      <c r="FW134" s="36">
        <f t="shared" si="196"/>
        <v>4.7914536648878538</v>
      </c>
      <c r="FX134" s="36">
        <f t="shared" si="196"/>
        <v>14.865568690114742</v>
      </c>
      <c r="FY134" s="36">
        <f t="shared" si="196"/>
        <v>53.010741596428943</v>
      </c>
      <c r="FZ134" s="36">
        <f t="shared" si="196"/>
        <v>16.25554457217936</v>
      </c>
      <c r="GA134" s="36">
        <f t="shared" si="196"/>
        <v>14.198716329896001</v>
      </c>
      <c r="GB134" s="36">
        <f t="shared" si="196"/>
        <v>6.300324499252099</v>
      </c>
      <c r="GC134" s="36">
        <f t="shared" si="196"/>
        <v>4.2480147507569086</v>
      </c>
      <c r="GD134" s="36">
        <f t="shared" si="196"/>
        <v>4.5965962292854385</v>
      </c>
      <c r="GE134" s="36">
        <f t="shared" si="196"/>
        <v>11.349616932984873</v>
      </c>
      <c r="GF134" s="36">
        <f t="shared" si="196"/>
        <v>6.5734396764516703</v>
      </c>
      <c r="GG134" s="36">
        <f t="shared" si="196"/>
        <v>1.5063320269075007</v>
      </c>
      <c r="GH134" s="36">
        <f t="shared" si="196"/>
        <v>0.92435798734493346</v>
      </c>
      <c r="GI134" s="36">
        <f t="shared" si="196"/>
        <v>9.7887393257454391</v>
      </c>
      <c r="GJ134" s="36">
        <f t="shared" si="196"/>
        <v>3.3070917287932673</v>
      </c>
      <c r="GK134" s="36">
        <f t="shared" si="196"/>
        <v>4.1380338744357061</v>
      </c>
      <c r="GL134" s="36">
        <f t="shared" si="196"/>
        <v>5.2847024461245269</v>
      </c>
      <c r="GM134" s="36">
        <f t="shared" si="196"/>
        <v>4.0198841588494076</v>
      </c>
      <c r="GN134" s="36">
        <f t="shared" si="196"/>
        <v>2.9468381699441863</v>
      </c>
      <c r="GO134" s="36">
        <f t="shared" si="196"/>
        <v>1.8902913030670163</v>
      </c>
      <c r="GP134" s="36">
        <f t="shared" si="196"/>
        <v>35.002481275616219</v>
      </c>
      <c r="GQ134" s="36">
        <f t="shared" si="196"/>
        <v>10.949305265667249</v>
      </c>
      <c r="GR134" s="36">
        <f t="shared" si="196"/>
        <v>10.205066389224612</v>
      </c>
      <c r="GS134" s="36">
        <f t="shared" si="196"/>
        <v>4.9904368327480029</v>
      </c>
      <c r="GT134" s="36">
        <f t="shared" si="196"/>
        <v>7.6046583725962194</v>
      </c>
      <c r="GU134" s="36">
        <f t="shared" si="196"/>
        <v>5.7284585612793819</v>
      </c>
      <c r="GV134" s="36">
        <f t="shared" si="196"/>
        <v>-0.3001993924651174</v>
      </c>
      <c r="GW134" s="36">
        <f t="shared" si="196"/>
        <v>-0.46097546634928221</v>
      </c>
      <c r="GX134" s="36">
        <f t="shared" si="196"/>
        <v>27.734296371593018</v>
      </c>
      <c r="GY134" s="36">
        <f t="shared" si="196"/>
        <v>6.0731338692904444</v>
      </c>
      <c r="GZ134" s="36">
        <f t="shared" si="196"/>
        <v>4.9776223885506852</v>
      </c>
      <c r="HA134" s="36">
        <f t="shared" si="196"/>
        <v>3.585974209412683</v>
      </c>
      <c r="HB134" s="36">
        <f t="shared" si="196"/>
        <v>10.165717100224981</v>
      </c>
      <c r="HC134" s="36">
        <f t="shared" si="196"/>
        <v>3.6537390573539312</v>
      </c>
      <c r="HD134" s="36">
        <f t="shared" si="196"/>
        <v>3.2667800379311132</v>
      </c>
      <c r="HE134" s="36">
        <f t="shared" si="196"/>
        <v>9.3266638607707364</v>
      </c>
      <c r="HF134" s="36">
        <f t="shared" si="196"/>
        <v>-0.51717617176213082</v>
      </c>
      <c r="HG134" s="36">
        <f t="shared" si="196"/>
        <v>7.0817028308676981</v>
      </c>
      <c r="HH134" s="36">
        <f t="shared" si="196"/>
        <v>4.2628878255549125</v>
      </c>
      <c r="HI134" s="36">
        <f t="shared" si="196"/>
        <v>3.303081425990456</v>
      </c>
      <c r="HL134" s="36">
        <f t="shared" si="195"/>
        <v>1.5227991732362085</v>
      </c>
      <c r="HM134" s="36">
        <f t="shared" si="195"/>
        <v>0.67204465144315328</v>
      </c>
      <c r="HN134" s="36">
        <f t="shared" si="195"/>
        <v>993.926694461843</v>
      </c>
      <c r="HO134" s="36">
        <f t="shared" si="195"/>
        <v>-175.23456481710309</v>
      </c>
      <c r="HP134" s="36">
        <f t="shared" si="195"/>
        <v>28.793298548787789</v>
      </c>
      <c r="HQ134" s="36">
        <f t="shared" si="195"/>
        <v>3.2555597556609541</v>
      </c>
    </row>
    <row r="135" spans="1:225" outlineLevel="2">
      <c r="A135">
        <v>2019</v>
      </c>
      <c r="B135" s="16">
        <f t="shared" si="154"/>
        <v>-0.88912372635084225</v>
      </c>
      <c r="C135" s="16">
        <f t="shared" si="194"/>
        <v>-0.16712041046481829</v>
      </c>
      <c r="D135" s="16">
        <f t="shared" si="194"/>
        <v>-0.29808894938296504</v>
      </c>
      <c r="E135" s="16"/>
      <c r="F135" s="16">
        <f t="shared" si="194"/>
        <v>-0.18182816487550468</v>
      </c>
      <c r="G135" s="16">
        <f t="shared" si="194"/>
        <v>-0.36151598730062773</v>
      </c>
      <c r="H135" s="16"/>
      <c r="I135" s="16">
        <f t="shared" si="194"/>
        <v>0.2221297888157352</v>
      </c>
      <c r="J135" s="16">
        <f t="shared" si="194"/>
        <v>0.6397296667900001</v>
      </c>
      <c r="K135" s="16">
        <f t="shared" si="194"/>
        <v>-0.31693802148263828</v>
      </c>
      <c r="L135" s="16">
        <f t="shared" si="194"/>
        <v>1.1392960130006706</v>
      </c>
      <c r="M135" s="16">
        <f t="shared" si="194"/>
        <v>0.28347248768682576</v>
      </c>
      <c r="N135" s="16">
        <f t="shared" si="194"/>
        <v>-0.13831960673477539</v>
      </c>
      <c r="O135" s="16"/>
      <c r="P135" s="16">
        <f t="shared" si="194"/>
        <v>-0.72669411415869689</v>
      </c>
      <c r="Q135" s="16">
        <f t="shared" si="194"/>
        <v>-0.2379141086291483</v>
      </c>
      <c r="R135" s="16">
        <f t="shared" si="194"/>
        <v>-0.25521904355623093</v>
      </c>
      <c r="S135" s="16">
        <f t="shared" si="194"/>
        <v>-0.44631934878494661</v>
      </c>
      <c r="T135" s="16">
        <f t="shared" si="194"/>
        <v>-0.30411032941548655</v>
      </c>
      <c r="U135" s="16">
        <f t="shared" si="194"/>
        <v>1.1743683650715795</v>
      </c>
      <c r="V135" s="16">
        <f t="shared" si="194"/>
        <v>-0.12747658859196775</v>
      </c>
      <c r="W135" s="16">
        <f t="shared" si="194"/>
        <v>0.95536717881631361</v>
      </c>
      <c r="X135" s="16">
        <f t="shared" si="194"/>
        <v>1.0750661632228784</v>
      </c>
      <c r="Y135" s="16">
        <f t="shared" si="194"/>
        <v>-0.44654482411987573</v>
      </c>
      <c r="Z135" s="16">
        <f t="shared" si="194"/>
        <v>-0.71313248191997758</v>
      </c>
      <c r="AA135" s="16">
        <f t="shared" si="194"/>
        <v>0.72094306219850068</v>
      </c>
      <c r="AB135" s="16">
        <f t="shared" si="194"/>
        <v>-1.4260895690421052</v>
      </c>
      <c r="AC135" s="16">
        <f t="shared" si="194"/>
        <v>3.0369195005214067E-2</v>
      </c>
      <c r="AD135" s="16">
        <f t="shared" si="194"/>
        <v>0.69124247461378729</v>
      </c>
      <c r="AE135" s="16">
        <f t="shared" si="194"/>
        <v>-0.88405015731217773</v>
      </c>
      <c r="AF135" s="16"/>
      <c r="AG135" s="16">
        <f t="shared" si="194"/>
        <v>-7.6310802599724781E-2</v>
      </c>
      <c r="AH135" s="16">
        <f t="shared" si="194"/>
        <v>-0.86980791648685241</v>
      </c>
      <c r="AI135" s="16">
        <f t="shared" si="194"/>
        <v>4.5861670397248915</v>
      </c>
      <c r="AJ135" s="16"/>
      <c r="AK135" s="16">
        <f t="shared" si="194"/>
        <v>-9.2421999748715677E-2</v>
      </c>
      <c r="AL135" s="16">
        <f t="shared" si="194"/>
        <v>-1.5339821174371622</v>
      </c>
      <c r="AM135" s="16">
        <f t="shared" si="194"/>
        <v>-0.48383241345998584</v>
      </c>
      <c r="AN135" s="16"/>
      <c r="AO135" s="16"/>
      <c r="AQ135" s="10">
        <f t="shared" si="158"/>
        <v>41</v>
      </c>
      <c r="AR135" s="19">
        <f t="shared" si="155"/>
        <v>-1.1067227374048514</v>
      </c>
      <c r="AS135" s="19">
        <f t="shared" si="193"/>
        <v>4.2699463799964406</v>
      </c>
      <c r="AT135" s="19">
        <f t="shared" si="193"/>
        <v>6.9758423058524386</v>
      </c>
      <c r="AU135" s="19" t="e">
        <f t="shared" si="193"/>
        <v>#N/A</v>
      </c>
      <c r="AV135" s="19">
        <f t="shared" si="193"/>
        <v>4.9768704557785952</v>
      </c>
      <c r="AW135" s="19">
        <f t="shared" si="193"/>
        <v>13.637770201590683</v>
      </c>
      <c r="AX135" s="19" t="e">
        <f t="shared" si="193"/>
        <v>#N/A</v>
      </c>
      <c r="AY135" s="19">
        <f t="shared" si="193"/>
        <v>0.37469782915090377</v>
      </c>
      <c r="AZ135" s="19">
        <f t="shared" si="193"/>
        <v>6.913346302082175</v>
      </c>
      <c r="BA135" s="19">
        <f t="shared" si="193"/>
        <v>3.5624487595852656</v>
      </c>
      <c r="BB135" s="19">
        <f t="shared" si="193"/>
        <v>7.2078314369215377</v>
      </c>
      <c r="BC135" s="19">
        <f t="shared" si="193"/>
        <v>7.5513752133038565</v>
      </c>
      <c r="BD135" s="19">
        <f t="shared" si="193"/>
        <v>4.2195973599549461</v>
      </c>
      <c r="BE135" s="19">
        <f t="shared" si="193"/>
        <v>4.3309453063181422</v>
      </c>
      <c r="BF135" s="19">
        <f t="shared" si="193"/>
        <v>6.7362795350926774</v>
      </c>
      <c r="BG135" s="19">
        <f t="shared" si="193"/>
        <v>4.4021013226632988</v>
      </c>
      <c r="BH135" s="19">
        <f t="shared" si="193"/>
        <v>6.8500180358590796</v>
      </c>
      <c r="BI135" s="19">
        <f t="shared" si="193"/>
        <v>13.088438223926914</v>
      </c>
      <c r="BJ135" s="19">
        <f t="shared" si="193"/>
        <v>5.392798372534088</v>
      </c>
      <c r="BK135" s="19">
        <f t="shared" si="193"/>
        <v>3.5515158166684557</v>
      </c>
      <c r="BL135" s="19">
        <f t="shared" si="193"/>
        <v>10.172277147642717</v>
      </c>
      <c r="BM135" s="19">
        <f t="shared" si="193"/>
        <v>8.0172270948074242</v>
      </c>
      <c r="BN135" s="19">
        <f t="shared" si="193"/>
        <v>5.657397934351593</v>
      </c>
      <c r="BO135" s="19">
        <f t="shared" si="193"/>
        <v>0.86352673349690612</v>
      </c>
      <c r="BP135" s="19">
        <f t="shared" si="193"/>
        <v>6.9686609175336685</v>
      </c>
      <c r="BQ135" s="19">
        <f t="shared" ref="AS135:CE136" si="197">+HLOOKUP(BQ$5,$EW$95:$HQ$136,$AQ135,0)</f>
        <v>6.1052210152248563</v>
      </c>
      <c r="BR135" s="19">
        <f t="shared" si="197"/>
        <v>0.57249227753732157</v>
      </c>
      <c r="BS135" s="19">
        <f t="shared" si="197"/>
        <v>10.057529288752448</v>
      </c>
      <c r="BT135" s="19">
        <f t="shared" si="197"/>
        <v>1415.0128897161012</v>
      </c>
      <c r="BU135" s="19">
        <f t="shared" si="197"/>
        <v>11.990836525479466</v>
      </c>
      <c r="BV135" s="19">
        <f t="shared" si="197"/>
        <v>1.6337690298466043</v>
      </c>
      <c r="BW135" s="19">
        <f t="shared" si="197"/>
        <v>2.802661839278926</v>
      </c>
      <c r="BX135" s="19">
        <f t="shared" si="197"/>
        <v>13.978971021308126</v>
      </c>
      <c r="BY135" s="19">
        <f t="shared" si="197"/>
        <v>4.2642858901959073</v>
      </c>
      <c r="BZ135" s="19">
        <f t="shared" si="197"/>
        <v>-9.3801990349794551</v>
      </c>
      <c r="CA135" s="19">
        <f t="shared" si="197"/>
        <v>8.7494546966902647</v>
      </c>
      <c r="CB135" s="19">
        <f t="shared" si="197"/>
        <v>5.8414294983703599</v>
      </c>
      <c r="CC135" s="19">
        <f t="shared" si="197"/>
        <v>1.7278063657494442</v>
      </c>
      <c r="CD135" s="19" t="e">
        <f t="shared" si="197"/>
        <v>#N/A</v>
      </c>
      <c r="CE135" s="19">
        <f t="shared" si="197"/>
        <v>1.4043238678991372</v>
      </c>
      <c r="EW135" s="36">
        <f t="shared" si="156"/>
        <v>3.9296119650659307</v>
      </c>
      <c r="EX135" s="36">
        <f t="shared" si="196"/>
        <v>-1.1067227374048514</v>
      </c>
      <c r="EY135" s="36">
        <f t="shared" si="196"/>
        <v>4.2699463799964406</v>
      </c>
      <c r="EZ135" s="36">
        <f t="shared" si="196"/>
        <v>6.9758423058524386</v>
      </c>
      <c r="FA135" s="36">
        <f t="shared" si="196"/>
        <v>-0.78732759213758641</v>
      </c>
      <c r="FB135" s="36">
        <f t="shared" si="196"/>
        <v>4.9768704557785952</v>
      </c>
      <c r="FC135" s="36">
        <f t="shared" si="196"/>
        <v>13.637770201590683</v>
      </c>
      <c r="FD135" s="36">
        <f t="shared" si="196"/>
        <v>5.7840895026858732</v>
      </c>
      <c r="FE135" s="36">
        <f t="shared" si="196"/>
        <v>0.37469782915090377</v>
      </c>
      <c r="FF135" s="36">
        <f t="shared" si="196"/>
        <v>4.0754655193778859</v>
      </c>
      <c r="FG135" s="36">
        <f t="shared" si="196"/>
        <v>6.913346302082175</v>
      </c>
      <c r="FH135" s="36">
        <f t="shared" si="196"/>
        <v>3.5624487595852656</v>
      </c>
      <c r="FI135" s="36">
        <f t="shared" si="196"/>
        <v>7.2078314369215377</v>
      </c>
      <c r="FJ135" s="36">
        <f t="shared" si="196"/>
        <v>7.5513752133038565</v>
      </c>
      <c r="FK135" s="36">
        <f t="shared" si="196"/>
        <v>8.6108221545896413</v>
      </c>
      <c r="FL135" s="36">
        <f t="shared" si="196"/>
        <v>7.9753910714182723</v>
      </c>
      <c r="FM135" s="36">
        <f t="shared" si="196"/>
        <v>4.2195973599549461</v>
      </c>
      <c r="FN135" s="36">
        <f t="shared" si="196"/>
        <v>4.3309453063181422</v>
      </c>
      <c r="FO135" s="36">
        <f t="shared" si="196"/>
        <v>6.08348733252447</v>
      </c>
      <c r="FP135" s="36">
        <f t="shared" si="196"/>
        <v>8.238909084231409</v>
      </c>
      <c r="FQ135" s="36">
        <f t="shared" si="196"/>
        <v>3.7878769335312654</v>
      </c>
      <c r="FR135" s="36">
        <f t="shared" si="196"/>
        <v>6.7362795350926774</v>
      </c>
      <c r="FS135" s="36">
        <f t="shared" si="196"/>
        <v>4.4021013226632988</v>
      </c>
      <c r="FT135" s="36">
        <f t="shared" si="196"/>
        <v>6.8500180358590796</v>
      </c>
      <c r="FU135" s="36">
        <f t="shared" si="196"/>
        <v>3.8005744313799141</v>
      </c>
      <c r="FV135" s="36">
        <f t="shared" si="196"/>
        <v>13.088438223926914</v>
      </c>
      <c r="FW135" s="36">
        <f t="shared" si="196"/>
        <v>8.3423456543530108</v>
      </c>
      <c r="FX135" s="36">
        <f t="shared" si="196"/>
        <v>15.620532031415337</v>
      </c>
      <c r="FY135" s="36">
        <f t="shared" si="196"/>
        <v>46.856580211479468</v>
      </c>
      <c r="FZ135" s="36">
        <f t="shared" si="196"/>
        <v>25.093879303310814</v>
      </c>
      <c r="GA135" s="36">
        <f t="shared" si="196"/>
        <v>3.8982044459497729</v>
      </c>
      <c r="GB135" s="36">
        <f t="shared" si="196"/>
        <v>8.8243310054426729</v>
      </c>
      <c r="GC135" s="36">
        <f t="shared" si="196"/>
        <v>5.392798372534088</v>
      </c>
      <c r="GD135" s="36">
        <f t="shared" si="196"/>
        <v>3.5515158166684557</v>
      </c>
      <c r="GE135" s="36">
        <f t="shared" si="196"/>
        <v>10.172277147642717</v>
      </c>
      <c r="GF135" s="36">
        <f t="shared" si="196"/>
        <v>8.0172270948074242</v>
      </c>
      <c r="GG135" s="36">
        <f t="shared" si="196"/>
        <v>5.657397934351593</v>
      </c>
      <c r="GH135" s="36">
        <f t="shared" si="196"/>
        <v>5.5227904964414734</v>
      </c>
      <c r="GI135" s="36">
        <f t="shared" si="196"/>
        <v>6.9686609175336685</v>
      </c>
      <c r="GJ135" s="36">
        <f t="shared" si="196"/>
        <v>4.5219907918280171</v>
      </c>
      <c r="GK135" s="36">
        <f t="shared" si="196"/>
        <v>5.6312025598193145</v>
      </c>
      <c r="GL135" s="36">
        <f t="shared" si="196"/>
        <v>6.1052210152248563</v>
      </c>
      <c r="GM135" s="36">
        <f t="shared" si="196"/>
        <v>-8.499379258491814</v>
      </c>
      <c r="GN135" s="36">
        <f t="shared" si="196"/>
        <v>6.9775757400259977</v>
      </c>
      <c r="GO135" s="36">
        <f t="shared" si="196"/>
        <v>0.57249227753732157</v>
      </c>
      <c r="GP135" s="36">
        <f t="shared" si="196"/>
        <v>37.96001351646089</v>
      </c>
      <c r="GQ135" s="36">
        <f t="shared" si="196"/>
        <v>0.33658858342971598</v>
      </c>
      <c r="GR135" s="36">
        <f t="shared" si="196"/>
        <v>10.057529288752448</v>
      </c>
      <c r="GS135" s="36">
        <f t="shared" si="196"/>
        <v>9.4715369347931073</v>
      </c>
      <c r="GT135" s="36">
        <f t="shared" si="196"/>
        <v>11.990836525479466</v>
      </c>
      <c r="GU135" s="36">
        <f t="shared" si="196"/>
        <v>7.8521949282317109</v>
      </c>
      <c r="GV135" s="36">
        <f t="shared" si="196"/>
        <v>1.6337690298466043</v>
      </c>
      <c r="GW135" s="36">
        <f t="shared" si="196"/>
        <v>3.7712201263422287</v>
      </c>
      <c r="GX135" s="36">
        <f t="shared" si="196"/>
        <v>11.462493359717882</v>
      </c>
      <c r="GY135" s="36">
        <f t="shared" si="196"/>
        <v>7.9532375859568845</v>
      </c>
      <c r="GZ135" s="36">
        <f t="shared" si="196"/>
        <v>7.3214222800502569</v>
      </c>
      <c r="HA135" s="36">
        <f t="shared" si="196"/>
        <v>2.802661839278926</v>
      </c>
      <c r="HB135" s="36">
        <f t="shared" si="196"/>
        <v>13.978971021308126</v>
      </c>
      <c r="HC135" s="36">
        <f t="shared" si="196"/>
        <v>4.2642858901959073</v>
      </c>
      <c r="HD135" s="36">
        <f t="shared" si="196"/>
        <v>2.8500252079860218</v>
      </c>
      <c r="HE135" s="36">
        <f t="shared" si="196"/>
        <v>-9.3801990349794551</v>
      </c>
      <c r="HF135" s="36">
        <f t="shared" si="196"/>
        <v>2.7397542630215099</v>
      </c>
      <c r="HG135" s="36">
        <f t="shared" si="196"/>
        <v>8.7494546966902647</v>
      </c>
      <c r="HH135" s="36">
        <f t="shared" si="196"/>
        <v>5.8414294983703599</v>
      </c>
      <c r="HI135" s="36">
        <f t="shared" si="196"/>
        <v>1.7278063657494442</v>
      </c>
      <c r="HL135" s="36">
        <f t="shared" si="195"/>
        <v>1.0621575901912337</v>
      </c>
      <c r="HM135" s="36">
        <f t="shared" si="195"/>
        <v>0.86352673349690612</v>
      </c>
      <c r="HN135" s="36">
        <f t="shared" si="195"/>
        <v>1415.0128897161012</v>
      </c>
      <c r="HO135" s="36">
        <f t="shared" si="195"/>
        <v>861.58235623245127</v>
      </c>
      <c r="HP135" s="36">
        <f t="shared" si="195"/>
        <v>-28.953092962560277</v>
      </c>
      <c r="HQ135" s="36">
        <f t="shared" si="195"/>
        <v>1.4043238678991372</v>
      </c>
    </row>
    <row r="136" spans="1:225" outlineLevel="2">
      <c r="A136">
        <v>2020</v>
      </c>
      <c r="B136" s="16">
        <f>+B47-B92</f>
        <v>-0.70713525162915758</v>
      </c>
      <c r="C136" s="16">
        <f t="shared" si="194"/>
        <v>-0.15637027948311299</v>
      </c>
      <c r="D136" s="16">
        <f t="shared" si="194"/>
        <v>-0.54112948640055691</v>
      </c>
      <c r="E136" s="16"/>
      <c r="F136" s="16">
        <f t="shared" si="194"/>
        <v>-0.13113123912314961</v>
      </c>
      <c r="G136" s="16">
        <f t="shared" si="194"/>
        <v>-0.22391202947137501</v>
      </c>
      <c r="H136" s="16"/>
      <c r="I136" s="16">
        <f t="shared" si="194"/>
        <v>0.17958054558178915</v>
      </c>
      <c r="J136" s="16">
        <f t="shared" si="194"/>
        <v>0.16544480865631428</v>
      </c>
      <c r="K136" s="16">
        <f t="shared" si="194"/>
        <v>-0.14903033278108069</v>
      </c>
      <c r="L136" s="16">
        <f t="shared" si="194"/>
        <v>0.31096301774377721</v>
      </c>
      <c r="M136" s="16">
        <f t="shared" si="194"/>
        <v>0.41048731285397722</v>
      </c>
      <c r="N136" s="16">
        <f t="shared" si="194"/>
        <v>4.0904447521327825E-2</v>
      </c>
      <c r="O136" s="16"/>
      <c r="P136" s="16">
        <f t="shared" si="194"/>
        <v>-1.2069273185752891</v>
      </c>
      <c r="Q136" s="16">
        <f t="shared" si="194"/>
        <v>-0.25712313340665105</v>
      </c>
      <c r="R136" s="16">
        <f t="shared" si="194"/>
        <v>-1.6603224795339635</v>
      </c>
      <c r="S136" s="16">
        <f t="shared" si="194"/>
        <v>-0.11214488293510527</v>
      </c>
      <c r="T136" s="16">
        <f t="shared" si="194"/>
        <v>-0.18578244311542846</v>
      </c>
      <c r="U136" s="16">
        <f t="shared" si="194"/>
        <v>1.0078834399175918</v>
      </c>
      <c r="V136" s="16">
        <f t="shared" si="194"/>
        <v>-0.34335625982186713</v>
      </c>
      <c r="W136" s="16">
        <f t="shared" si="194"/>
        <v>0.526553128715328</v>
      </c>
      <c r="X136" s="16">
        <f t="shared" si="194"/>
        <v>0.9671277368707436</v>
      </c>
      <c r="Y136" s="16">
        <f t="shared" si="194"/>
        <v>-0.30994066847213375</v>
      </c>
      <c r="Z136" s="16">
        <f t="shared" si="194"/>
        <v>-0.8323619583877111</v>
      </c>
      <c r="AA136" s="16">
        <f t="shared" si="194"/>
        <v>0.64741231912571351</v>
      </c>
      <c r="AB136" s="16">
        <f t="shared" si="194"/>
        <v>-0.96646403500416156</v>
      </c>
      <c r="AC136" s="16">
        <f t="shared" si="194"/>
        <v>0.11449239498210062</v>
      </c>
      <c r="AD136" s="16">
        <f t="shared" si="194"/>
        <v>0.45673956582097119</v>
      </c>
      <c r="AE136" s="16">
        <f t="shared" si="194"/>
        <v>-0.80187884670485943</v>
      </c>
      <c r="AF136" s="16"/>
      <c r="AG136" s="16">
        <f t="shared" si="194"/>
        <v>-0.31252076216604152</v>
      </c>
      <c r="AH136" s="16">
        <f t="shared" si="194"/>
        <v>-0.46660592319583216</v>
      </c>
      <c r="AI136" s="16">
        <f t="shared" si="194"/>
        <v>-8.6332624978636474</v>
      </c>
      <c r="AJ136" s="16"/>
      <c r="AK136" s="16">
        <f t="shared" si="194"/>
        <v>6.0280107800721794E-2</v>
      </c>
      <c r="AL136" s="16">
        <f t="shared" si="194"/>
        <v>-1.2314863061704955</v>
      </c>
      <c r="AM136" s="16">
        <f t="shared" si="194"/>
        <v>-0.4630993270169057</v>
      </c>
      <c r="AN136" s="16"/>
      <c r="AO136" s="16"/>
      <c r="AQ136" s="10">
        <f t="shared" si="158"/>
        <v>42</v>
      </c>
      <c r="AR136" s="19">
        <f>+HLOOKUP(AR$5,$EW$95:$HQ$136,$AQ136,0)</f>
        <v>-18.797219936913081</v>
      </c>
      <c r="AS136" s="19">
        <f t="shared" si="197"/>
        <v>-9.1848172513555824</v>
      </c>
      <c r="AT136" s="19">
        <f t="shared" si="197"/>
        <v>-8.6629848257920514</v>
      </c>
      <c r="AU136" s="19" t="e">
        <f t="shared" si="197"/>
        <v>#N/A</v>
      </c>
      <c r="AV136" s="19">
        <f t="shared" si="197"/>
        <v>-8.6415678031056018</v>
      </c>
      <c r="AW136" s="19">
        <f t="shared" si="197"/>
        <v>-22.165535836893014</v>
      </c>
      <c r="AX136" s="19" t="e">
        <f t="shared" si="197"/>
        <v>#N/A</v>
      </c>
      <c r="AY136" s="19">
        <f t="shared" si="197"/>
        <v>-8.7816304754058194</v>
      </c>
      <c r="AZ136" s="19">
        <f t="shared" si="197"/>
        <v>-9.2707453858312761</v>
      </c>
      <c r="BA136" s="19">
        <f t="shared" si="197"/>
        <v>-33.961348144099702</v>
      </c>
      <c r="BB136" s="19">
        <f t="shared" si="197"/>
        <v>-26.727592869109174</v>
      </c>
      <c r="BC136" s="19">
        <f t="shared" si="197"/>
        <v>-20.724974884136486</v>
      </c>
      <c r="BD136" s="19">
        <f t="shared" si="197"/>
        <v>-3.2698369206253233</v>
      </c>
      <c r="BE136" s="19">
        <f t="shared" si="197"/>
        <v>-19.995031161216048</v>
      </c>
      <c r="BF136" s="19">
        <f t="shared" si="197"/>
        <v>-10.605186066653829</v>
      </c>
      <c r="BG136" s="19">
        <f t="shared" si="197"/>
        <v>-6.1257935617182113</v>
      </c>
      <c r="BH136" s="19">
        <f t="shared" si="197"/>
        <v>-4.5168192419777995</v>
      </c>
      <c r="BI136" s="19">
        <f t="shared" si="197"/>
        <v>-29.006367713861039</v>
      </c>
      <c r="BJ136" s="19">
        <f t="shared" si="197"/>
        <v>-7.9492431940727499</v>
      </c>
      <c r="BK136" s="19">
        <f t="shared" si="197"/>
        <v>-5.9675989128226661</v>
      </c>
      <c r="BL136" s="19">
        <f t="shared" si="197"/>
        <v>-22.954063287826557</v>
      </c>
      <c r="BM136" s="19">
        <f t="shared" si="197"/>
        <v>-5.9105364337986543</v>
      </c>
      <c r="BN136" s="19">
        <f t="shared" si="197"/>
        <v>-1.7716536066388642</v>
      </c>
      <c r="BO136" s="19">
        <f t="shared" si="197"/>
        <v>-0.72524343139693848</v>
      </c>
      <c r="BP136" s="19">
        <f t="shared" si="197"/>
        <v>-14.944894561861588</v>
      </c>
      <c r="BQ136" s="19">
        <f t="shared" si="197"/>
        <v>-6.5064593172485274</v>
      </c>
      <c r="BR136" s="19">
        <f t="shared" si="197"/>
        <v>-4.3637708015684211</v>
      </c>
      <c r="BS136" s="19">
        <f t="shared" si="197"/>
        <v>-32.705338015747998</v>
      </c>
      <c r="BT136" s="19">
        <f t="shared" si="197"/>
        <v>-1110.0644244746873</v>
      </c>
      <c r="BU136" s="19">
        <f t="shared" si="197"/>
        <v>-8.2533058592561872</v>
      </c>
      <c r="BV136" s="19">
        <f t="shared" si="197"/>
        <v>-4.7104627742763796</v>
      </c>
      <c r="BW136" s="19">
        <f t="shared" si="197"/>
        <v>-10.753475339582451</v>
      </c>
      <c r="BX136" s="19">
        <f t="shared" si="197"/>
        <v>-13.253690396116468</v>
      </c>
      <c r="BY136" s="19">
        <f t="shared" si="197"/>
        <v>-6.9582870251798283</v>
      </c>
      <c r="BZ136" s="19">
        <f t="shared" si="197"/>
        <v>-22.965831422533483</v>
      </c>
      <c r="CA136" s="19">
        <f t="shared" si="197"/>
        <v>-15.009279366459168</v>
      </c>
      <c r="CB136" s="19">
        <f t="shared" si="197"/>
        <v>-8.4207675174510541</v>
      </c>
      <c r="CC136" s="19">
        <f t="shared" si="197"/>
        <v>-15.348314036218</v>
      </c>
      <c r="CD136" s="19" t="e">
        <f t="shared" si="197"/>
        <v>#N/A</v>
      </c>
      <c r="CE136" s="19">
        <f t="shared" si="197"/>
        <v>-6.2631116523944286</v>
      </c>
      <c r="EW136" s="36">
        <f t="shared" si="156"/>
        <v>-11.291053996404628</v>
      </c>
      <c r="EX136" s="36">
        <f t="shared" si="196"/>
        <v>-18.797219936913081</v>
      </c>
      <c r="EY136" s="36">
        <f t="shared" si="196"/>
        <v>-9.1848172513555824</v>
      </c>
      <c r="EZ136" s="36">
        <f t="shared" si="196"/>
        <v>-8.6629848257920514</v>
      </c>
      <c r="FA136" s="36">
        <f t="shared" si="196"/>
        <v>-4.0374968434979621</v>
      </c>
      <c r="FB136" s="36">
        <f t="shared" si="196"/>
        <v>-8.6415678031056018</v>
      </c>
      <c r="FC136" s="36">
        <f t="shared" ref="FC136:HI136" si="198">+FC47-FC92</f>
        <v>-22.165535836893014</v>
      </c>
      <c r="FD136" s="36">
        <f t="shared" si="198"/>
        <v>-6.0326243561925139</v>
      </c>
      <c r="FE136" s="36">
        <f t="shared" si="198"/>
        <v>-8.7816304754058194</v>
      </c>
      <c r="FF136" s="36">
        <f t="shared" si="198"/>
        <v>-3.389847647217664</v>
      </c>
      <c r="FG136" s="36">
        <f t="shared" si="198"/>
        <v>-9.2707453858312761</v>
      </c>
      <c r="FH136" s="36">
        <f t="shared" si="198"/>
        <v>-33.961348144099702</v>
      </c>
      <c r="FI136" s="36">
        <f t="shared" si="198"/>
        <v>-26.727592869109174</v>
      </c>
      <c r="FJ136" s="36">
        <f t="shared" si="198"/>
        <v>-20.724974884136486</v>
      </c>
      <c r="FK136" s="36">
        <f t="shared" si="198"/>
        <v>-9.5332544048147838</v>
      </c>
      <c r="FL136" s="36">
        <f t="shared" si="198"/>
        <v>-5.4190823009200813</v>
      </c>
      <c r="FM136" s="36">
        <f t="shared" si="198"/>
        <v>-3.2698369206253233</v>
      </c>
      <c r="FN136" s="36">
        <f t="shared" si="198"/>
        <v>-19.995031161216048</v>
      </c>
      <c r="FO136" s="36">
        <f t="shared" si="198"/>
        <v>-13.440325101576548</v>
      </c>
      <c r="FP136" s="36">
        <f t="shared" si="198"/>
        <v>-7.0012406028155283</v>
      </c>
      <c r="FQ136" s="36">
        <f t="shared" si="198"/>
        <v>-3.176335355904456</v>
      </c>
      <c r="FR136" s="36">
        <f t="shared" si="198"/>
        <v>-10.605186066653829</v>
      </c>
      <c r="FS136" s="36">
        <f t="shared" si="198"/>
        <v>-6.1257935617182113</v>
      </c>
      <c r="FT136" s="36">
        <f t="shared" si="198"/>
        <v>-4.5168192419777995</v>
      </c>
      <c r="FU136" s="36">
        <f t="shared" si="198"/>
        <v>-9.435820536378742</v>
      </c>
      <c r="FV136" s="36">
        <f t="shared" si="198"/>
        <v>-29.006367713861039</v>
      </c>
      <c r="FW136" s="36">
        <f t="shared" si="198"/>
        <v>-4.927186288083675</v>
      </c>
      <c r="FX136" s="36">
        <f t="shared" si="198"/>
        <v>-11.944786842127371</v>
      </c>
      <c r="FY136" s="36">
        <f t="shared" si="198"/>
        <v>-68.365704448008614</v>
      </c>
      <c r="FZ136" s="36">
        <f t="shared" si="198"/>
        <v>-17.561996732114949</v>
      </c>
      <c r="GA136" s="36">
        <f t="shared" si="198"/>
        <v>-7.3355767186171761E-2</v>
      </c>
      <c r="GB136" s="36">
        <f t="shared" si="198"/>
        <v>-17.59303461945882</v>
      </c>
      <c r="GC136" s="36">
        <f t="shared" si="198"/>
        <v>-7.9492431940727499</v>
      </c>
      <c r="GD136" s="36">
        <f t="shared" si="198"/>
        <v>-5.9675989128226661</v>
      </c>
      <c r="GE136" s="36">
        <f t="shared" si="198"/>
        <v>-22.954063287826557</v>
      </c>
      <c r="GF136" s="36">
        <f t="shared" si="198"/>
        <v>-5.9105364337986543</v>
      </c>
      <c r="GG136" s="36">
        <f t="shared" si="198"/>
        <v>-1.7716536066388642</v>
      </c>
      <c r="GH136" s="36">
        <f t="shared" si="198"/>
        <v>-12.153179971397321</v>
      </c>
      <c r="GI136" s="36">
        <f t="shared" si="198"/>
        <v>-14.944894561861588</v>
      </c>
      <c r="GJ136" s="36">
        <f t="shared" si="198"/>
        <v>-10.900045863125229</v>
      </c>
      <c r="GK136" s="36">
        <f t="shared" si="198"/>
        <v>-5.9329590667831837</v>
      </c>
      <c r="GL136" s="36">
        <f t="shared" si="198"/>
        <v>-6.5064593172485274</v>
      </c>
      <c r="GM136" s="36">
        <f t="shared" si="198"/>
        <v>-16.854422166317136</v>
      </c>
      <c r="GN136" s="36">
        <f t="shared" si="198"/>
        <v>-7.4971624948773012</v>
      </c>
      <c r="GO136" s="36">
        <f t="shared" si="198"/>
        <v>-4.3637708015684211</v>
      </c>
      <c r="GP136" s="36">
        <f t="shared" si="198"/>
        <v>-81.904714447013703</v>
      </c>
      <c r="GQ136" s="36">
        <f t="shared" si="198"/>
        <v>-11.437173473604503</v>
      </c>
      <c r="GR136" s="36">
        <f t="shared" si="198"/>
        <v>-32.705338015747998</v>
      </c>
      <c r="GS136" s="36">
        <f t="shared" si="198"/>
        <v>-6.3323771180066046</v>
      </c>
      <c r="GT136" s="36">
        <f t="shared" si="198"/>
        <v>-8.2533058592561872</v>
      </c>
      <c r="GU136" s="36">
        <f t="shared" si="198"/>
        <v>-4.9575858436820113</v>
      </c>
      <c r="GV136" s="36">
        <f t="shared" si="198"/>
        <v>-4.7104627742763796</v>
      </c>
      <c r="GW136" s="36">
        <f t="shared" si="198"/>
        <v>-2.9034487523082078</v>
      </c>
      <c r="GX136" s="36">
        <f t="shared" si="198"/>
        <v>-58.331645395883356</v>
      </c>
      <c r="GY136" s="36">
        <f t="shared" si="198"/>
        <v>-8.0237856593815877</v>
      </c>
      <c r="GZ136" s="36">
        <f t="shared" si="198"/>
        <v>-5.848035427888675</v>
      </c>
      <c r="HA136" s="36">
        <f t="shared" si="198"/>
        <v>-10.753475339582451</v>
      </c>
      <c r="HB136" s="36">
        <f t="shared" si="198"/>
        <v>-13.253690396116468</v>
      </c>
      <c r="HC136" s="36">
        <f t="shared" si="198"/>
        <v>-6.9582870251798283</v>
      </c>
      <c r="HD136" s="36">
        <f t="shared" si="198"/>
        <v>-5.0081545035648958</v>
      </c>
      <c r="HE136" s="36">
        <f t="shared" si="198"/>
        <v>-22.965831422533483</v>
      </c>
      <c r="HF136" s="36">
        <f t="shared" si="198"/>
        <v>-0.46779435304308947</v>
      </c>
      <c r="HG136" s="36">
        <f t="shared" si="198"/>
        <v>-15.009279366459168</v>
      </c>
      <c r="HH136" s="36">
        <f t="shared" si="198"/>
        <v>-8.4207675174510541</v>
      </c>
      <c r="HI136" s="36">
        <f t="shared" si="198"/>
        <v>-15.348314036218</v>
      </c>
      <c r="HL136" s="36">
        <f t="shared" ref="HL136:HQ136" si="199">+HL47-HL92</f>
        <v>-4.9055331393061863</v>
      </c>
      <c r="HM136" s="36">
        <f t="shared" si="199"/>
        <v>-0.72524343139693848</v>
      </c>
      <c r="HN136" s="36">
        <f t="shared" si="199"/>
        <v>-1110.0644244746873</v>
      </c>
      <c r="HO136" s="36">
        <f t="shared" si="199"/>
        <v>-2533.9638551273383</v>
      </c>
      <c r="HP136" s="36">
        <f t="shared" si="199"/>
        <v>-70.894171472407152</v>
      </c>
      <c r="HQ136" s="36">
        <f t="shared" si="199"/>
        <v>-6.2631116523944286</v>
      </c>
    </row>
    <row r="137" spans="1:225" outlineLevel="2"/>
    <row r="138" spans="1:225" outlineLevel="2"/>
    <row r="139" spans="1:225" outlineLevel="2">
      <c r="A139" s="1" t="s">
        <v>313</v>
      </c>
      <c r="B139" s="38">
        <f>+CORREL(B96:B136,AR96:AR136)</f>
        <v>0.31862631918897627</v>
      </c>
      <c r="C139" s="18">
        <f>+CORREL(C97:C136,AS97:AS136)</f>
        <v>0.10392984075026901</v>
      </c>
      <c r="D139" s="18">
        <f t="shared" ref="D139:AL139" si="200">+CORREL(D96:D136,AT96:AT136)</f>
        <v>-0.13822335275357531</v>
      </c>
      <c r="E139" s="18"/>
      <c r="F139" s="18">
        <f t="shared" si="200"/>
        <v>-0.28533661766982066</v>
      </c>
      <c r="G139" s="18">
        <f>+CORREL(G110:G136,AW110:AW136)</f>
        <v>4.8093967041432234E-2</v>
      </c>
      <c r="H139" s="18"/>
      <c r="I139" s="18">
        <f t="shared" si="200"/>
        <v>-1.3070346350219798E-2</v>
      </c>
      <c r="J139" s="18">
        <f>+CORREL(J96:J136,AZ96:AZ136)</f>
        <v>0.43461498950707594</v>
      </c>
      <c r="K139" s="18">
        <f>+CORREL(K97:K136,BA97:BA136)</f>
        <v>-8.2993317471538541E-2</v>
      </c>
      <c r="L139" s="18">
        <f t="shared" si="200"/>
        <v>-0.48839338135383059</v>
      </c>
      <c r="M139" s="18">
        <f>+CORREL(M115:M136,BC115:BC136)</f>
        <v>-3.0926626913182435E-2</v>
      </c>
      <c r="N139" s="18">
        <f>+CORREL(N97:N136,BD97:BD136)</f>
        <v>-0.33672821590959368</v>
      </c>
      <c r="O139" s="18"/>
      <c r="P139" s="18">
        <f t="shared" si="200"/>
        <v>-1.1600928061494425E-3</v>
      </c>
      <c r="Q139" s="18">
        <f t="shared" si="200"/>
        <v>-6.1120786402728944E-2</v>
      </c>
      <c r="R139" s="18">
        <f t="shared" si="200"/>
        <v>-0.23764947218179205</v>
      </c>
      <c r="S139" s="18">
        <f>+CORREL(S106:S136,BI106:BI136)</f>
        <v>-0.26623207391978426</v>
      </c>
      <c r="T139" s="18">
        <f t="shared" si="200"/>
        <v>-0.39882622414055235</v>
      </c>
      <c r="U139" s="18">
        <f t="shared" si="200"/>
        <v>0.1309685211039878</v>
      </c>
      <c r="V139" s="18">
        <f>+CORREL(V97:V136,BL97:BL136)</f>
        <v>0.15780319017808411</v>
      </c>
      <c r="W139" s="18">
        <f>+CORREL(W111:W136,BM111:BM136)</f>
        <v>-0.36498193922733596</v>
      </c>
      <c r="X139" s="18">
        <f>+CORREL(X110:X136,BN110:BN136)</f>
        <v>0.1572857541543079</v>
      </c>
      <c r="Y139" s="18">
        <f>+CORREL(Y97:Y136,BO97:BO136)</f>
        <v>-0.2657885903417575</v>
      </c>
      <c r="Z139" s="18">
        <f t="shared" si="200"/>
        <v>-7.1228208955414541E-4</v>
      </c>
      <c r="AA139" s="18">
        <f t="shared" si="200"/>
        <v>0.51802377147742396</v>
      </c>
      <c r="AB139" s="18">
        <f>+CORREL(AB97:AB136,BR97:BR136)</f>
        <v>0.1256016090079374</v>
      </c>
      <c r="AC139" s="18">
        <f t="shared" si="200"/>
        <v>-0.31443278855720197</v>
      </c>
      <c r="AD139" s="18">
        <f t="shared" si="200"/>
        <v>0.27872389059041242</v>
      </c>
      <c r="AE139" s="18">
        <f>+CORREL(AE97:AE136,BU97:BU136)</f>
        <v>-0.38119369009421888</v>
      </c>
      <c r="AF139" s="18"/>
      <c r="AG139" s="18">
        <f>+CORREL(AG97:AG136,BW97:BW136)</f>
        <v>-8.4602954345915526E-2</v>
      </c>
      <c r="AH139" s="18">
        <f>+CORREL(AH96:AH136,BX96:BX136)</f>
        <v>-0.59180395000159924</v>
      </c>
      <c r="AI139" s="18">
        <f t="shared" si="200"/>
        <v>0.58044580531377532</v>
      </c>
      <c r="AJ139" s="18"/>
      <c r="AK139" s="18">
        <f t="shared" si="200"/>
        <v>-0.37484533698198735</v>
      </c>
      <c r="AL139" s="18">
        <f t="shared" si="200"/>
        <v>-2.9626823903941127E-2</v>
      </c>
      <c r="AM139" s="18">
        <f>+CORREL(AM96:AM136,CC96:CC136)</f>
        <v>0.14534469160657129</v>
      </c>
    </row>
    <row r="140" spans="1:225" outlineLevel="2"/>
    <row r="141" spans="1:225" outlineLevel="2"/>
    <row r="142" spans="1:225" outlineLevel="2"/>
    <row r="143" spans="1:225" outlineLevel="2">
      <c r="B143" t="s">
        <v>54</v>
      </c>
      <c r="C143" t="s">
        <v>33</v>
      </c>
      <c r="D143" t="s">
        <v>60</v>
      </c>
      <c r="E143" t="s">
        <v>37</v>
      </c>
      <c r="F143" t="s">
        <v>51</v>
      </c>
      <c r="G143" t="s">
        <v>18</v>
      </c>
      <c r="H143" t="s">
        <v>20</v>
      </c>
      <c r="I143" t="s">
        <v>49</v>
      </c>
      <c r="J143" t="s">
        <v>10</v>
      </c>
      <c r="K143" t="s">
        <v>30</v>
      </c>
      <c r="L143" t="s">
        <v>7</v>
      </c>
      <c r="M143" t="s">
        <v>29</v>
      </c>
      <c r="N143" t="s">
        <v>8</v>
      </c>
      <c r="O143" t="s">
        <v>16</v>
      </c>
      <c r="P143" t="s">
        <v>35</v>
      </c>
      <c r="Q143" t="s">
        <v>27</v>
      </c>
      <c r="R143" t="s">
        <v>62</v>
      </c>
      <c r="S143" t="s">
        <v>15</v>
      </c>
      <c r="T143" t="s">
        <v>19</v>
      </c>
      <c r="U143" t="s">
        <v>166</v>
      </c>
      <c r="V143" t="s">
        <v>53</v>
      </c>
      <c r="W143" t="s">
        <v>13</v>
      </c>
      <c r="X143" t="s">
        <v>25</v>
      </c>
      <c r="Y143" t="s">
        <v>42</v>
      </c>
      <c r="Z143" t="s">
        <v>11</v>
      </c>
      <c r="AA143" t="s">
        <v>45</v>
      </c>
      <c r="AB143" t="s">
        <v>38</v>
      </c>
      <c r="AC143" t="s">
        <v>184</v>
      </c>
      <c r="AD143" t="s">
        <v>6</v>
      </c>
      <c r="AE143" t="s">
        <v>185</v>
      </c>
      <c r="AF143" t="s">
        <v>55</v>
      </c>
    </row>
    <row r="144" spans="1:225" outlineLevel="2">
      <c r="B144" s="18">
        <v>-0.55118515192488737</v>
      </c>
      <c r="C144" s="18">
        <v>-0.39882622414055235</v>
      </c>
      <c r="D144" s="18">
        <v>-0.37484533698198735</v>
      </c>
      <c r="E144" s="18">
        <v>-0.36498193922733596</v>
      </c>
      <c r="F144" s="18">
        <v>-0.34213680988347228</v>
      </c>
      <c r="G144" s="18">
        <v>-0.3398477651097862</v>
      </c>
      <c r="H144" s="18">
        <v>-0.33908723558086107</v>
      </c>
      <c r="I144" s="18">
        <v>-0.31443278855720197</v>
      </c>
      <c r="J144" s="18">
        <v>-0.28533661766982066</v>
      </c>
      <c r="K144" s="18">
        <v>-0.26623207391978426</v>
      </c>
      <c r="L144" s="18">
        <v>-0.23006320601119984</v>
      </c>
      <c r="M144" s="18">
        <v>-0.16678210006118124</v>
      </c>
      <c r="N144" s="18">
        <v>-0.13822335275357531</v>
      </c>
      <c r="O144" s="18">
        <v>-8.2993317471538541E-2</v>
      </c>
      <c r="P144" s="18">
        <v>-6.7673019796771039E-2</v>
      </c>
      <c r="Q144" s="18">
        <v>-6.1120786402728944E-2</v>
      </c>
      <c r="R144" s="18">
        <v>-5.5890011178760322E-2</v>
      </c>
      <c r="S144" s="18">
        <v>-4.7641118654492873E-2</v>
      </c>
      <c r="T144" s="18">
        <v>-3.0926626913182435E-2</v>
      </c>
      <c r="U144" s="18">
        <v>-2.9626823903941127E-2</v>
      </c>
      <c r="V144" s="18">
        <v>-1.6406935733282717E-2</v>
      </c>
      <c r="W144" s="18">
        <v>-1.3070346350219798E-2</v>
      </c>
      <c r="X144" s="18">
        <v>-1.1600928061494425E-3</v>
      </c>
      <c r="Y144" s="18">
        <v>-7.1228208955414541E-4</v>
      </c>
      <c r="Z144" s="18">
        <v>4.8093967041432234E-2</v>
      </c>
      <c r="AA144" s="18">
        <v>0.1256016090079374</v>
      </c>
      <c r="AB144" s="18">
        <v>0.1572857541543079</v>
      </c>
      <c r="AC144" s="18">
        <v>0.15780319017808411</v>
      </c>
      <c r="AD144" s="18">
        <v>0.31862631918897627</v>
      </c>
      <c r="AE144" s="18">
        <v>0.48856459843005795</v>
      </c>
      <c r="AF144" s="18">
        <v>0.58044580531377532</v>
      </c>
      <c r="AJ144" s="18"/>
      <c r="AN144" s="18"/>
      <c r="AO144" s="18"/>
    </row>
    <row r="145" spans="3:42" outlineLevel="2"/>
    <row r="146" spans="3:42" outlineLevel="2"/>
    <row r="147" spans="3:42" outlineLevel="2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</row>
    <row r="148" spans="3:42" outlineLevel="2"/>
    <row r="149" spans="3:42" outlineLevel="2"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</row>
    <row r="150" spans="3:42" outlineLevel="2"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</row>
    <row r="151" spans="3:42" outlineLevel="2"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</row>
    <row r="152" spans="3:42" outlineLevel="2"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</row>
    <row r="153" spans="3:42" outlineLevel="2"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</row>
    <row r="154" spans="3:42" outlineLevel="2"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</row>
    <row r="155" spans="3:42" outlineLevel="2"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</row>
    <row r="156" spans="3:42" outlineLevel="2"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</row>
    <row r="157" spans="3:42" outlineLevel="2"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</row>
    <row r="158" spans="3:42" outlineLevel="2"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</row>
    <row r="159" spans="3:42" outlineLevel="2"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</row>
    <row r="160" spans="3:42" outlineLevel="2"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</row>
    <row r="161" spans="9:24" outlineLevel="2"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</row>
    <row r="162" spans="9:24" outlineLevel="2"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</row>
    <row r="163" spans="9:24" outlineLevel="2"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</row>
    <row r="164" spans="9:24" outlineLevel="2"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</row>
    <row r="165" spans="9:24" outlineLevel="2"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</row>
    <row r="166" spans="9:24" outlineLevel="2"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</row>
    <row r="167" spans="9:24" outlineLevel="2"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</row>
    <row r="168" spans="9:24" outlineLevel="2"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</row>
    <row r="169" spans="9:24" outlineLevel="2"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</row>
    <row r="170" spans="9:24" outlineLevel="2"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</row>
    <row r="171" spans="9:24" outlineLevel="2"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</row>
    <row r="172" spans="9:24" outlineLevel="2"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</row>
    <row r="173" spans="9:24" outlineLevel="2"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</row>
    <row r="174" spans="9:24" outlineLevel="2"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</row>
    <row r="175" spans="9:24" outlineLevel="2"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</row>
    <row r="176" spans="9:24" outlineLevel="2"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</row>
    <row r="177" spans="2:43" outlineLevel="2"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</row>
    <row r="178" spans="2:43" outlineLevel="2"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</row>
    <row r="179" spans="2:43" outlineLevel="2"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</row>
    <row r="180" spans="2:43" outlineLevel="2"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</row>
    <row r="181" spans="2:43" outlineLevel="2"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</row>
    <row r="182" spans="2:43" outlineLevel="2"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</row>
    <row r="183" spans="2:43" outlineLevel="2"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</row>
    <row r="184" spans="2:43" outlineLevel="2"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</row>
    <row r="185" spans="2:43" outlineLevel="2"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</row>
    <row r="186" spans="2:43" outlineLevel="2"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</row>
    <row r="187" spans="2:43" outlineLevel="2"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</row>
    <row r="188" spans="2:43" outlineLevel="2"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</row>
    <row r="189" spans="2:43" outlineLevel="2"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</row>
    <row r="190" spans="2:43" outlineLevel="2"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</row>
    <row r="191" spans="2:43" outlineLevel="2"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</row>
    <row r="192" spans="2:43" outlineLevel="2"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</row>
    <row r="193" spans="2:43" outlineLevel="2"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</row>
    <row r="194" spans="2:43" outlineLevel="2"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</row>
    <row r="195" spans="2:43" outlineLevel="2"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</row>
    <row r="196" spans="2:43" outlineLevel="2"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</row>
    <row r="197" spans="2:43" outlineLevel="2"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</row>
    <row r="198" spans="2:43" outlineLevel="2"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</row>
    <row r="199" spans="2:43" outlineLevel="2"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</row>
    <row r="200" spans="2:43" outlineLevel="2"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</row>
    <row r="201" spans="2:43" outlineLevel="2"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</row>
    <row r="202" spans="2:43" outlineLevel="2"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</row>
    <row r="203" spans="2:43" outlineLevel="2"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</row>
    <row r="204" spans="2:43" outlineLevel="2"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</row>
    <row r="205" spans="2:43" outlineLevel="2"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</row>
    <row r="206" spans="2:43" outlineLevel="2"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</row>
    <row r="207" spans="2:43" outlineLevel="2"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</row>
    <row r="208" spans="2:43" outlineLevel="2"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</row>
    <row r="209" spans="2:43" outlineLevel="2"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</row>
    <row r="210" spans="2:43" outlineLevel="2"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</row>
    <row r="211" spans="2:43" outlineLevel="2"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</row>
    <row r="212" spans="2:43" outlineLevel="2"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</row>
    <row r="213" spans="2:43" outlineLevel="2"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</row>
    <row r="214" spans="2:43" outlineLevel="2"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</row>
    <row r="215" spans="2:43" outlineLevel="2"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</row>
    <row r="216" spans="2:43" outlineLevel="2"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</row>
    <row r="217" spans="2:43" outlineLevel="2"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</row>
    <row r="218" spans="2:43" outlineLevel="2"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</row>
    <row r="219" spans="2:43" outlineLevel="2"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</row>
    <row r="220" spans="2:43" outlineLevel="2"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</row>
    <row r="221" spans="2:43" outlineLevel="2"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</row>
    <row r="222" spans="2:43" outlineLevel="2"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</row>
    <row r="223" spans="2:43" outlineLevel="2"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</row>
    <row r="224" spans="2:43" outlineLevel="2"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</row>
    <row r="225" spans="1:151" outlineLevel="2"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</row>
    <row r="226" spans="1:151" outlineLevel="2"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</row>
    <row r="227" spans="1:151" outlineLevel="2"/>
    <row r="228" spans="1:151" outlineLevel="2"/>
    <row r="229" spans="1:151" outlineLevel="2"/>
    <row r="230" spans="1:151" outlineLevel="2"/>
    <row r="231" spans="1:151" outlineLevel="2"/>
    <row r="232" spans="1:151" outlineLevel="1"/>
    <row r="233" spans="1:151" outlineLevel="1"/>
    <row r="237" spans="1:151">
      <c r="AQ237" s="77" t="s">
        <v>416</v>
      </c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Q237" s="17"/>
      <c r="BR237" s="17"/>
      <c r="BS237" s="17"/>
      <c r="BT237" s="17"/>
      <c r="BU237" s="17"/>
      <c r="BW237" s="17"/>
    </row>
    <row r="238" spans="1:151" s="23" customFormat="1">
      <c r="A238" s="32" t="s">
        <v>334</v>
      </c>
    </row>
    <row r="239" spans="1:151">
      <c r="B239" s="17" t="s">
        <v>6</v>
      </c>
      <c r="C239" s="17" t="s">
        <v>7</v>
      </c>
      <c r="D239" s="17" t="s">
        <v>8</v>
      </c>
      <c r="E239" s="17" t="s">
        <v>10</v>
      </c>
      <c r="F239" s="17" t="s">
        <v>11</v>
      </c>
      <c r="G239" s="17" t="s">
        <v>13</v>
      </c>
      <c r="H239" s="17" t="s">
        <v>15</v>
      </c>
      <c r="I239" s="17" t="s">
        <v>16</v>
      </c>
      <c r="J239" s="17" t="s">
        <v>18</v>
      </c>
      <c r="K239" s="17" t="s">
        <v>19</v>
      </c>
      <c r="L239" s="17" t="s">
        <v>20</v>
      </c>
      <c r="M239" s="17" t="s">
        <v>25</v>
      </c>
      <c r="N239" s="17" t="s">
        <v>27</v>
      </c>
      <c r="O239" s="17" t="s">
        <v>29</v>
      </c>
      <c r="P239" s="17" t="s">
        <v>30</v>
      </c>
      <c r="Q239" s="17" t="s">
        <v>33</v>
      </c>
      <c r="R239" s="17" t="s">
        <v>35</v>
      </c>
      <c r="S239" s="17" t="s">
        <v>184</v>
      </c>
      <c r="T239" s="17" t="s">
        <v>37</v>
      </c>
      <c r="U239" s="17" t="s">
        <v>38</v>
      </c>
      <c r="V239" s="17" t="s">
        <v>40</v>
      </c>
      <c r="W239" s="17" t="s">
        <v>42</v>
      </c>
      <c r="X239" s="17" t="s">
        <v>44</v>
      </c>
      <c r="Y239" s="17" t="s">
        <v>45</v>
      </c>
      <c r="Z239" s="17" t="s">
        <v>49</v>
      </c>
      <c r="AA239" t="s">
        <v>50</v>
      </c>
      <c r="AB239" s="17" t="s">
        <v>51</v>
      </c>
      <c r="AC239" s="17" t="s">
        <v>53</v>
      </c>
      <c r="AD239" s="17" t="s">
        <v>54</v>
      </c>
      <c r="AE239" s="17" t="s">
        <v>55</v>
      </c>
      <c r="AF239" s="17" t="s">
        <v>60</v>
      </c>
      <c r="AG239" t="s">
        <v>61</v>
      </c>
      <c r="AH239" s="17" t="s">
        <v>62</v>
      </c>
      <c r="AJ239" s="17"/>
      <c r="AK239" s="17"/>
      <c r="AQ239" t="s">
        <v>6</v>
      </c>
      <c r="AR239" t="s">
        <v>7</v>
      </c>
      <c r="AS239" t="s">
        <v>8</v>
      </c>
      <c r="AT239" t="s">
        <v>10</v>
      </c>
      <c r="AU239" t="s">
        <v>11</v>
      </c>
      <c r="AV239" t="s">
        <v>13</v>
      </c>
      <c r="AW239" t="s">
        <v>15</v>
      </c>
      <c r="AX239" t="s">
        <v>16</v>
      </c>
      <c r="AY239" t="s">
        <v>18</v>
      </c>
      <c r="AZ239" t="s">
        <v>19</v>
      </c>
      <c r="BA239" t="s">
        <v>20</v>
      </c>
      <c r="BB239" t="s">
        <v>25</v>
      </c>
      <c r="BC239" t="s">
        <v>27</v>
      </c>
      <c r="BD239" t="s">
        <v>29</v>
      </c>
      <c r="BE239" t="s">
        <v>30</v>
      </c>
      <c r="BF239" t="s">
        <v>33</v>
      </c>
      <c r="BG239" t="s">
        <v>35</v>
      </c>
      <c r="BH239" t="s">
        <v>184</v>
      </c>
      <c r="BI239" t="s">
        <v>37</v>
      </c>
      <c r="BJ239" t="s">
        <v>38</v>
      </c>
      <c r="BK239" t="s">
        <v>40</v>
      </c>
      <c r="BL239" t="s">
        <v>42</v>
      </c>
      <c r="BM239" t="s">
        <v>44</v>
      </c>
      <c r="BN239" t="s">
        <v>45</v>
      </c>
      <c r="BO239" t="s">
        <v>49</v>
      </c>
      <c r="BP239" t="s">
        <v>50</v>
      </c>
      <c r="BQ239" t="s">
        <v>51</v>
      </c>
      <c r="BR239" t="s">
        <v>53</v>
      </c>
      <c r="BS239" t="s">
        <v>54</v>
      </c>
      <c r="BT239" t="s">
        <v>55</v>
      </c>
      <c r="BU239" t="s">
        <v>60</v>
      </c>
      <c r="BV239" t="s">
        <v>61</v>
      </c>
      <c r="BW239" t="s">
        <v>62</v>
      </c>
      <c r="BX239" s="17"/>
      <c r="BY239" s="17"/>
      <c r="BZ239" s="17"/>
      <c r="CB239" s="17"/>
      <c r="CC239" s="17"/>
      <c r="CD239" s="17"/>
    </row>
    <row r="240" spans="1:151">
      <c r="B240" t="s">
        <v>336</v>
      </c>
      <c r="C240" t="s">
        <v>336</v>
      </c>
      <c r="D240" t="s">
        <v>336</v>
      </c>
      <c r="E240" t="s">
        <v>336</v>
      </c>
      <c r="F240" t="s">
        <v>336</v>
      </c>
      <c r="G240" t="s">
        <v>336</v>
      </c>
      <c r="H240" t="s">
        <v>336</v>
      </c>
      <c r="I240" t="s">
        <v>336</v>
      </c>
      <c r="J240" t="s">
        <v>336</v>
      </c>
      <c r="K240" t="s">
        <v>336</v>
      </c>
      <c r="L240" t="s">
        <v>336</v>
      </c>
      <c r="M240" t="s">
        <v>336</v>
      </c>
      <c r="N240" t="s">
        <v>336</v>
      </c>
      <c r="O240" t="s">
        <v>336</v>
      </c>
      <c r="P240" t="s">
        <v>336</v>
      </c>
      <c r="Q240" t="s">
        <v>336</v>
      </c>
      <c r="R240" t="s">
        <v>336</v>
      </c>
      <c r="S240" t="s">
        <v>336</v>
      </c>
      <c r="T240" t="s">
        <v>336</v>
      </c>
      <c r="U240" t="s">
        <v>336</v>
      </c>
      <c r="V240" t="s">
        <v>336</v>
      </c>
      <c r="W240" t="s">
        <v>336</v>
      </c>
      <c r="X240" t="s">
        <v>336</v>
      </c>
      <c r="Y240" t="s">
        <v>336</v>
      </c>
      <c r="Z240" t="s">
        <v>336</v>
      </c>
      <c r="AA240" t="s">
        <v>336</v>
      </c>
      <c r="AB240" t="s">
        <v>336</v>
      </c>
      <c r="AC240" t="s">
        <v>336</v>
      </c>
      <c r="AD240" t="s">
        <v>336</v>
      </c>
      <c r="AE240" t="s">
        <v>336</v>
      </c>
      <c r="AF240" t="s">
        <v>336</v>
      </c>
      <c r="AG240" t="s">
        <v>336</v>
      </c>
      <c r="AH240" t="s">
        <v>336</v>
      </c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</row>
    <row r="241" spans="1:151">
      <c r="A241">
        <v>1981</v>
      </c>
      <c r="B241" s="41">
        <f>+(B8/B7-1)*100</f>
        <v>13.812738992339302</v>
      </c>
      <c r="C241" s="41"/>
      <c r="D241" s="41">
        <f t="shared" ref="C241:H247" si="201">+(D8/D7-1)*100</f>
        <v>0</v>
      </c>
      <c r="E241" s="41">
        <f>+(F8/F7-1)*100</f>
        <v>0</v>
      </c>
      <c r="F241" s="41">
        <v>0</v>
      </c>
      <c r="G241" s="41">
        <f>+(I8/I7-1)*100</f>
        <v>0</v>
      </c>
      <c r="H241" s="41">
        <v>0</v>
      </c>
      <c r="I241" s="41">
        <v>0</v>
      </c>
      <c r="J241" s="41" t="e">
        <f>+(L8/L7-1)*100</f>
        <v>#DIV/0!</v>
      </c>
      <c r="K241" s="41">
        <v>0</v>
      </c>
      <c r="L241" s="41">
        <v>0</v>
      </c>
      <c r="M241" s="41">
        <f>+(P8/P7-1)*100</f>
        <v>0</v>
      </c>
      <c r="N241" s="41">
        <f>+(Q8/Q7-1)*100</f>
        <v>0</v>
      </c>
      <c r="O241" s="41" t="e">
        <f>+(R8/R7-1)*100</f>
        <v>#DIV/0!</v>
      </c>
      <c r="P241" s="41">
        <v>0</v>
      </c>
      <c r="Q241" s="41">
        <f>+(T8/T7-1)*100</f>
        <v>0.60543406419557577</v>
      </c>
      <c r="R241" s="41" t="e">
        <f>+(U8/U7-1)*100</f>
        <v>#DIV/0!</v>
      </c>
      <c r="S241" s="41">
        <v>0</v>
      </c>
      <c r="T241" s="41">
        <v>0</v>
      </c>
      <c r="U241" s="41">
        <v>0</v>
      </c>
      <c r="V241" s="41">
        <v>0</v>
      </c>
      <c r="W241" s="41">
        <f>+(Z8/Z7-1)*100</f>
        <v>0</v>
      </c>
      <c r="X241" s="41" t="e">
        <f>+(AA8/AA7-1)*100</f>
        <v>#DIV/0!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 t="e">
        <f>+(AH8/AH7-1)*100</f>
        <v>#DIV/0!</v>
      </c>
      <c r="AE241" s="41">
        <f>+(AI8/AI7-1)*100</f>
        <v>1.5777682542461369</v>
      </c>
      <c r="AF241" s="41">
        <f>+(AK8/AK7-1)*100</f>
        <v>0</v>
      </c>
      <c r="AG241" s="41">
        <f>+(AL8/AL7-1)*100</f>
        <v>0</v>
      </c>
      <c r="AH241" s="41" t="e">
        <f>+(AM8/AM7-1)*100</f>
        <v>#DIV/0!</v>
      </c>
      <c r="AJ241" s="41"/>
      <c r="AK241" s="41"/>
      <c r="AP241" s="18">
        <f>+'[2]ARG Long Series'!X25</f>
        <v>9.3862253561411535E-2</v>
      </c>
      <c r="AQ241" s="19">
        <v>0.7</v>
      </c>
      <c r="AR241" s="19">
        <v>2.8940000000000001</v>
      </c>
      <c r="AS241" s="19">
        <v>2.3140000000000001</v>
      </c>
      <c r="AT241" s="16">
        <v>4.444</v>
      </c>
      <c r="AU241" s="16">
        <v>0.61</v>
      </c>
      <c r="AV241" s="16">
        <v>9.19</v>
      </c>
      <c r="AW241" s="16">
        <v>2.1629999999999998</v>
      </c>
      <c r="AX241" s="16">
        <v>7.9450000000000003</v>
      </c>
      <c r="AY241" s="16">
        <v>4.4290000000000003</v>
      </c>
      <c r="AZ241" s="16">
        <v>0.752</v>
      </c>
      <c r="BA241" s="16">
        <v>-0.48399999999999999</v>
      </c>
      <c r="BB241" s="16">
        <v>1.8089999999999999</v>
      </c>
      <c r="BC241" s="16">
        <v>1.272</v>
      </c>
      <c r="BD241" s="16">
        <v>0.67900000000000005</v>
      </c>
      <c r="BE241" s="16">
        <v>0.59899999999999998</v>
      </c>
      <c r="BF241" s="16">
        <v>3.0990000000000002</v>
      </c>
      <c r="BG241" s="16">
        <v>3.181</v>
      </c>
      <c r="BH241" s="16">
        <v>-1.6459999999999999</v>
      </c>
      <c r="BI241" s="16" t="s">
        <v>314</v>
      </c>
      <c r="BJ241" s="16" t="s">
        <v>314</v>
      </c>
      <c r="BK241" s="16" t="s">
        <v>314</v>
      </c>
      <c r="BL241" s="16">
        <v>9.4819999999999993</v>
      </c>
      <c r="BM241" s="16">
        <v>1.0089999999999999</v>
      </c>
      <c r="BN241" s="16">
        <v>4.5149999999999997</v>
      </c>
      <c r="BO241" s="16">
        <v>7.6609999999999996</v>
      </c>
      <c r="BP241" s="16">
        <v>5.149</v>
      </c>
      <c r="BQ241" s="16">
        <v>6.7249999999999996</v>
      </c>
      <c r="BR241" s="16">
        <v>6.6210000000000004</v>
      </c>
      <c r="BS241" s="16">
        <v>1.2030000000000001</v>
      </c>
      <c r="BT241" s="16">
        <v>4.5549999999999997</v>
      </c>
      <c r="BU241" s="16">
        <v>-2.0510000000000002</v>
      </c>
      <c r="BV241" s="16">
        <v>-0.25700000000000001</v>
      </c>
      <c r="BW241" s="16">
        <v>5.9989999999999997</v>
      </c>
      <c r="BX241" s="16"/>
      <c r="BY241" s="16"/>
      <c r="BZ241" s="16"/>
      <c r="CA241" s="16"/>
      <c r="CB241" s="16"/>
      <c r="CC241" s="16"/>
      <c r="CD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</row>
    <row r="242" spans="1:151">
      <c r="A242">
        <v>1982</v>
      </c>
      <c r="B242" s="41">
        <f t="shared" ref="B242:H280" si="202">+(B9/B8-1)*100</f>
        <v>0</v>
      </c>
      <c r="C242" s="41"/>
      <c r="D242" s="41">
        <f t="shared" si="202"/>
        <v>0</v>
      </c>
      <c r="E242" s="41">
        <f>+(F9/F8-1)*100</f>
        <v>0.50832834484240141</v>
      </c>
      <c r="F242" s="41">
        <v>0</v>
      </c>
      <c r="G242" s="41">
        <f>+(I9/I8-1)*100</f>
        <v>0</v>
      </c>
      <c r="H242" s="41" t="e">
        <f>+(J9/J8-1)*100</f>
        <v>#DIV/0!</v>
      </c>
      <c r="I242" s="41">
        <f>+(K9/K8-1)*100</f>
        <v>1.9547426565018178</v>
      </c>
      <c r="J242" s="41" t="e">
        <f>+(L9/L8-1)*100</f>
        <v>#DIV/0!</v>
      </c>
      <c r="K242" s="41">
        <v>0</v>
      </c>
      <c r="L242" s="41">
        <f>+(N9/N8-1)*100</f>
        <v>0</v>
      </c>
      <c r="M242" s="41">
        <f>+(P9/P8-1)*100</f>
        <v>0</v>
      </c>
      <c r="N242" s="41">
        <f>+(Q9/Q8-1)*100</f>
        <v>0</v>
      </c>
      <c r="O242" s="41" t="e">
        <f>+(R9/R8-1)*100</f>
        <v>#DIV/0!</v>
      </c>
      <c r="P242" s="41">
        <v>0</v>
      </c>
      <c r="Q242" s="41">
        <f>+(T9/T8-1)*100</f>
        <v>1.8894334486832864</v>
      </c>
      <c r="R242" s="41" t="e">
        <f>+(U9/U8-1)*100</f>
        <v>#DIV/0!</v>
      </c>
      <c r="S242" s="41">
        <f>+(V9/V8-1)*100</f>
        <v>-2.3566524496071439</v>
      </c>
      <c r="T242" s="41">
        <v>0</v>
      </c>
      <c r="U242" s="41">
        <v>0</v>
      </c>
      <c r="V242" s="41" t="e">
        <f>+(Y9/Y8-1)*100</f>
        <v>#DIV/0!</v>
      </c>
      <c r="W242" s="41">
        <f>+(Z9/Z8-1)*100</f>
        <v>0</v>
      </c>
      <c r="X242" s="41" t="e">
        <f>+(AA9/AA8-1)*100</f>
        <v>#DIV/0!</v>
      </c>
      <c r="Y242" s="41">
        <f>+(AB9/AB8-1)*100</f>
        <v>5.4540533386985279</v>
      </c>
      <c r="Z242" s="41">
        <f>+(AC9/AC8-1)*100</f>
        <v>61.887206176648135</v>
      </c>
      <c r="AA242" s="41" t="e">
        <f>+(AD9/AD8-1)*100</f>
        <v>#DIV/0!</v>
      </c>
      <c r="AB242" s="41" t="e">
        <f>+(AE9/AE8-1)*100</f>
        <v>#DIV/0!</v>
      </c>
      <c r="AC242" s="41" t="e">
        <f>+(AG9/AG8-1)*100</f>
        <v>#DIV/0!</v>
      </c>
      <c r="AD242" s="41" t="e">
        <f>+(AH9/AH8-1)*100</f>
        <v>#DIV/0!</v>
      </c>
      <c r="AE242" s="41">
        <f>+(AI9/AI8-1)*100</f>
        <v>-1.0702684483492653</v>
      </c>
      <c r="AF242" s="41">
        <f>+(AK9/AK8-1)*100</f>
        <v>0</v>
      </c>
      <c r="AG242" s="41">
        <f>+(AL9/AL8-1)*100</f>
        <v>-24.472321271775677</v>
      </c>
      <c r="AH242" s="41" t="e">
        <f>+(AM9/AM8-1)*100</f>
        <v>#DIV/0!</v>
      </c>
      <c r="AJ242" s="41"/>
      <c r="AK242" s="41"/>
      <c r="AP242" s="18">
        <f>+'[2]ARG Long Series'!X26</f>
        <v>-5.9971439952670949</v>
      </c>
      <c r="AQ242" s="19">
        <v>-5.7439999999999998</v>
      </c>
      <c r="AR242" s="19">
        <v>4.1269999999999998</v>
      </c>
      <c r="AS242" s="19">
        <v>-9.9000000000000005E-2</v>
      </c>
      <c r="AT242" s="16">
        <v>-0.27900000000000003</v>
      </c>
      <c r="AU242" s="16">
        <v>0.3</v>
      </c>
      <c r="AV242" s="16">
        <v>-4.4000000000000004</v>
      </c>
      <c r="AW242" s="16">
        <v>3.5030000000000001</v>
      </c>
      <c r="AX242" s="16">
        <v>6.2119999999999997</v>
      </c>
      <c r="AY242" s="16">
        <v>2.2770000000000001</v>
      </c>
      <c r="AZ242" s="16">
        <v>-2.2599999999999998</v>
      </c>
      <c r="BA242" s="16">
        <v>-0.65800000000000003</v>
      </c>
      <c r="BB242" s="16">
        <v>1.069</v>
      </c>
      <c r="BC242" s="16">
        <v>0.11</v>
      </c>
      <c r="BD242" s="16">
        <v>-1.556</v>
      </c>
      <c r="BE242" s="16">
        <v>-1.222</v>
      </c>
      <c r="BF242" s="16">
        <v>-1.234</v>
      </c>
      <c r="BG242" s="16">
        <v>4.2610000000000001</v>
      </c>
      <c r="BH242" s="16">
        <v>7.2460000000000004</v>
      </c>
      <c r="BI242" s="16" t="s">
        <v>314</v>
      </c>
      <c r="BJ242" s="16" t="s">
        <v>314</v>
      </c>
      <c r="BK242" s="16" t="s">
        <v>314</v>
      </c>
      <c r="BL242" s="16">
        <v>9.5860000000000003</v>
      </c>
      <c r="BM242" s="16">
        <v>2.9609999999999999</v>
      </c>
      <c r="BN242" s="16">
        <v>1.5980000000000001</v>
      </c>
      <c r="BO242" s="16">
        <v>5.4610000000000003</v>
      </c>
      <c r="BP242" s="16">
        <v>3.423</v>
      </c>
      <c r="BQ242" s="16">
        <v>3.5230000000000001</v>
      </c>
      <c r="BR242" s="16">
        <v>5.3609999999999998</v>
      </c>
      <c r="BS242" s="16">
        <v>-0.40799999999999997</v>
      </c>
      <c r="BT242" s="16">
        <v>4.54</v>
      </c>
      <c r="BU242" s="16">
        <v>-0.68700000000000006</v>
      </c>
      <c r="BV242" s="16">
        <v>2.5369999999999999</v>
      </c>
      <c r="BW242" s="16">
        <v>1.899</v>
      </c>
      <c r="BX242" s="16"/>
      <c r="BY242" s="16"/>
      <c r="BZ242" s="16"/>
      <c r="CA242" s="16"/>
      <c r="CB242" s="16"/>
      <c r="CC242" s="16"/>
      <c r="CD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</row>
    <row r="243" spans="1:151">
      <c r="A243">
        <v>1983</v>
      </c>
      <c r="B243" s="41">
        <f t="shared" si="202"/>
        <v>0</v>
      </c>
      <c r="C243" s="41"/>
      <c r="D243" s="41">
        <f t="shared" si="201"/>
        <v>0</v>
      </c>
      <c r="E243" s="41">
        <f>+(F10/F9-1)*100</f>
        <v>-2.1136360990203551</v>
      </c>
      <c r="F243" s="41">
        <v>0</v>
      </c>
      <c r="G243" s="41">
        <f>+(I10/I9-1)*100</f>
        <v>0.82505608984915213</v>
      </c>
      <c r="H243" s="41" t="e">
        <f>+(J10/J9-1)*100</f>
        <v>#DIV/0!</v>
      </c>
      <c r="I243" s="41">
        <f>+(K10/K9-1)*100</f>
        <v>-10.546335790747586</v>
      </c>
      <c r="J243" s="41" t="e">
        <f>+(L10/L9-1)*100</f>
        <v>#DIV/0!</v>
      </c>
      <c r="K243" s="41">
        <v>0</v>
      </c>
      <c r="L243" s="41">
        <f>+(N10/N9-1)*100</f>
        <v>-19.006631254874286</v>
      </c>
      <c r="M243" s="41">
        <f>+(P10/P9-1)*100</f>
        <v>1.2369039326272313</v>
      </c>
      <c r="N243" s="41">
        <f>+(Q10/Q9-1)*100</f>
        <v>0</v>
      </c>
      <c r="O243" s="41" t="e">
        <f>+(R10/R9-1)*100</f>
        <v>#DIV/0!</v>
      </c>
      <c r="P243" s="41">
        <v>0</v>
      </c>
      <c r="Q243" s="41">
        <f>+(T10/T9-1)*100</f>
        <v>0.10759097982355748</v>
      </c>
      <c r="R243" s="41" t="e">
        <f>+(U10/U9-1)*100</f>
        <v>#DIV/0!</v>
      </c>
      <c r="S243" s="41">
        <f>+(V10/V9-1)*100</f>
        <v>-10.174689453852858</v>
      </c>
      <c r="T243" s="41">
        <v>0</v>
      </c>
      <c r="U243" s="41">
        <v>0</v>
      </c>
      <c r="V243" s="41" t="e">
        <f>+(Y10/Y9-1)*100</f>
        <v>#DIV/0!</v>
      </c>
      <c r="W243" s="41">
        <f>+(Z10/Z9-1)*100</f>
        <v>8.0808080808080653</v>
      </c>
      <c r="X243" s="41" t="e">
        <f>+(AA10/AA9-1)*100</f>
        <v>#DIV/0!</v>
      </c>
      <c r="Y243" s="41">
        <f>+(AB10/AB9-1)*100</f>
        <v>-15.464194088710425</v>
      </c>
      <c r="Z243" s="41">
        <f>+(AC10/AC9-1)*100</f>
        <v>0</v>
      </c>
      <c r="AA243" s="41" t="e">
        <f>+(AD10/AD9-1)*100</f>
        <v>#DIV/0!</v>
      </c>
      <c r="AB243" s="41" t="e">
        <f>+(AE10/AE9-1)*100</f>
        <v>#DIV/0!</v>
      </c>
      <c r="AC243" s="41" t="e">
        <f>+(AG10/AG9-1)*100</f>
        <v>#DIV/0!</v>
      </c>
      <c r="AD243" s="41" t="e">
        <f>+(AH10/AH9-1)*100</f>
        <v>#DIV/0!</v>
      </c>
      <c r="AE243" s="41">
        <f>+(AI10/AI9-1)*100</f>
        <v>0.12383530248130104</v>
      </c>
      <c r="AF243" s="41">
        <f>+(AK10/AK9-1)*100</f>
        <v>0</v>
      </c>
      <c r="AG243" s="41">
        <f>+(AL10/AL9-1)*100</f>
        <v>0</v>
      </c>
      <c r="AH243" s="41" t="e">
        <f>+(AM10/AM9-1)*100</f>
        <v>#DIV/0!</v>
      </c>
      <c r="AJ243" s="41"/>
      <c r="AK243" s="41"/>
      <c r="AP243" s="18">
        <f>+'[2]ARG Long Series'!X27</f>
        <v>0.80701176113757356</v>
      </c>
      <c r="AQ243" s="19">
        <v>-3.149</v>
      </c>
      <c r="AR243" s="19">
        <v>6.3E-2</v>
      </c>
      <c r="AS243" s="19">
        <v>1.9079999999999999</v>
      </c>
      <c r="AT243" s="16">
        <v>0.59499999999999997</v>
      </c>
      <c r="AU243" s="16">
        <v>-3.9390000000000001</v>
      </c>
      <c r="AV243" s="16">
        <v>0.59599999999999997</v>
      </c>
      <c r="AW243" s="16">
        <v>-3.1659999999999999</v>
      </c>
      <c r="AX243" s="16">
        <v>-13.587999999999999</v>
      </c>
      <c r="AY243" s="16">
        <v>0.94799999999999995</v>
      </c>
      <c r="AZ243" s="16">
        <v>-7.2850000000000001</v>
      </c>
      <c r="BA243" s="16">
        <v>3.6779999999999999</v>
      </c>
      <c r="BB243" s="16">
        <v>2.5049999999999999</v>
      </c>
      <c r="BC243" s="16">
        <v>-0.78800000000000003</v>
      </c>
      <c r="BD243" s="16">
        <v>-1.1299999999999999</v>
      </c>
      <c r="BE243" s="16">
        <v>-2.0750000000000002</v>
      </c>
      <c r="BF243" s="16">
        <v>0.41399999999999998</v>
      </c>
      <c r="BG243" s="16">
        <v>3.28</v>
      </c>
      <c r="BH243" s="16">
        <v>8.3379999999999992</v>
      </c>
      <c r="BI243" s="16" t="s">
        <v>314</v>
      </c>
      <c r="BJ243" s="16" t="s">
        <v>314</v>
      </c>
      <c r="BK243" s="16" t="s">
        <v>314</v>
      </c>
      <c r="BL243" s="16">
        <v>-0.05</v>
      </c>
      <c r="BM243" s="16">
        <v>2.8780000000000001</v>
      </c>
      <c r="BN243" s="16">
        <v>0.23499999999999999</v>
      </c>
      <c r="BO243" s="16">
        <v>-0.32400000000000001</v>
      </c>
      <c r="BP243" s="16">
        <v>3.6190000000000002</v>
      </c>
      <c r="BQ243" s="16">
        <v>2.1629999999999998</v>
      </c>
      <c r="BR243" s="16">
        <v>-0.38300000000000001</v>
      </c>
      <c r="BS243" s="16">
        <v>1.2390000000000001</v>
      </c>
      <c r="BT243" s="16">
        <v>1.397</v>
      </c>
      <c r="BU243" s="16">
        <v>1.9650000000000001</v>
      </c>
      <c r="BV243" s="16">
        <v>-1.8029999999999999</v>
      </c>
      <c r="BW243" s="16">
        <v>-9.391</v>
      </c>
      <c r="BX243" s="16"/>
      <c r="BY243" s="16"/>
      <c r="BZ243" s="16"/>
      <c r="CA243" s="16"/>
      <c r="CB243" s="16"/>
      <c r="CC243" s="16"/>
      <c r="CD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</row>
    <row r="244" spans="1:151">
      <c r="A244">
        <v>1984</v>
      </c>
      <c r="B244" s="41">
        <f t="shared" si="202"/>
        <v>-6.0681867050352833</v>
      </c>
      <c r="C244" s="41"/>
      <c r="D244" s="41">
        <f t="shared" si="201"/>
        <v>2.050191491257114</v>
      </c>
      <c r="E244" s="41">
        <f>+(F11/F10-1)*100</f>
        <v>-2.6433526068138313</v>
      </c>
      <c r="F244" s="41">
        <v>0</v>
      </c>
      <c r="G244" s="41">
        <f>+(I11/I10-1)*100</f>
        <v>0.8183046177667519</v>
      </c>
      <c r="H244" s="41" t="e">
        <f>+(J11/J10-1)*100</f>
        <v>#DIV/0!</v>
      </c>
      <c r="I244" s="41">
        <f>+(K11/K10-1)*100</f>
        <v>-13.520188930297206</v>
      </c>
      <c r="J244" s="41" t="e">
        <f>+(L11/L10-1)*100</f>
        <v>#DIV/0!</v>
      </c>
      <c r="K244" s="41">
        <v>0</v>
      </c>
      <c r="L244" s="41">
        <f>+(N11/N10-1)*100</f>
        <v>-23.466898030486139</v>
      </c>
      <c r="M244" s="41">
        <f>+(P11/P10-1)*100</f>
        <v>0</v>
      </c>
      <c r="N244" s="41">
        <f>+(Q11/Q10-1)*100</f>
        <v>0.90211758628429006</v>
      </c>
      <c r="O244" s="41" t="e">
        <f>+(R11/R10-1)*100</f>
        <v>#DIV/0!</v>
      </c>
      <c r="P244" s="41">
        <v>0</v>
      </c>
      <c r="Q244" s="41">
        <f>+(T11/T10-1)*100</f>
        <v>-3.8853968461792232</v>
      </c>
      <c r="R244" s="41" t="e">
        <f>+(U11/U10-1)*100</f>
        <v>#DIV/0!</v>
      </c>
      <c r="S244" s="41">
        <f>+(V11/V10-1)*100</f>
        <v>-11.327196523997184</v>
      </c>
      <c r="T244" s="41">
        <v>0</v>
      </c>
      <c r="U244" s="41">
        <v>0</v>
      </c>
      <c r="V244" s="41" t="e">
        <f>+(Y11/Y10-1)*100</f>
        <v>#DIV/0!</v>
      </c>
      <c r="W244" s="41">
        <f>+(Z11/Z10-1)*100</f>
        <v>0</v>
      </c>
      <c r="X244" s="41" t="e">
        <f>+(AA11/AA10-1)*100</f>
        <v>#DIV/0!</v>
      </c>
      <c r="Y244" s="41">
        <f>+(AB11/AB10-1)*100</f>
        <v>-18.293069927006179</v>
      </c>
      <c r="Z244" s="41">
        <f>+(AC11/AC10-1)*100</f>
        <v>-5.2564319628839229</v>
      </c>
      <c r="AA244" s="41" t="e">
        <f>+(AD11/AD10-1)*100</f>
        <v>#DIV/0!</v>
      </c>
      <c r="AB244" s="41" t="e">
        <f>+(AE11/AE10-1)*100</f>
        <v>#DIV/0!</v>
      </c>
      <c r="AC244" s="41" t="e">
        <f>+(AG11/AG10-1)*100</f>
        <v>#DIV/0!</v>
      </c>
      <c r="AD244" s="41" t="e">
        <f>+(AH11/AH10-1)*100</f>
        <v>#DIV/0!</v>
      </c>
      <c r="AE244" s="41">
        <f>+(AI11/AI10-1)*100</f>
        <v>7.4501084196598732E-2</v>
      </c>
      <c r="AF244" s="41">
        <f>+(AK11/AK10-1)*100</f>
        <v>-15.641426076964414</v>
      </c>
      <c r="AG244" s="41">
        <f>+(AL11/AL10-1)*100</f>
        <v>0</v>
      </c>
      <c r="AH244" s="41" t="e">
        <f>+(AM11/AM10-1)*100</f>
        <v>#DIV/0!</v>
      </c>
      <c r="AJ244" s="41"/>
      <c r="AK244" s="41"/>
      <c r="AP244" s="18">
        <f>+'[2]ARG Long Series'!X28</f>
        <v>3.9535896444766081</v>
      </c>
      <c r="AQ244" s="19">
        <v>3.7330000000000001</v>
      </c>
      <c r="AR244" s="19">
        <v>-0.47399999999999998</v>
      </c>
      <c r="AS244" s="19">
        <v>2.8039999999999998</v>
      </c>
      <c r="AT244" s="16">
        <v>0.312</v>
      </c>
      <c r="AU244" s="16">
        <v>-4.0419999999999998</v>
      </c>
      <c r="AV244" s="16">
        <v>-3.4</v>
      </c>
      <c r="AW244" s="16">
        <v>2.5619999999999998</v>
      </c>
      <c r="AX244" s="16">
        <v>-2.802</v>
      </c>
      <c r="AY244" s="16">
        <v>1.5740000000000001</v>
      </c>
      <c r="AZ244" s="16">
        <v>2.859</v>
      </c>
      <c r="BA244" s="16">
        <v>2.5939999999999999</v>
      </c>
      <c r="BB244" s="16">
        <v>1.2410000000000001</v>
      </c>
      <c r="BC244" s="16">
        <v>1.5549999999999999</v>
      </c>
      <c r="BD244" s="16">
        <v>-1.0780000000000001</v>
      </c>
      <c r="BE244" s="16">
        <v>0.90600000000000003</v>
      </c>
      <c r="BF244" s="16">
        <v>1.169</v>
      </c>
      <c r="BG244" s="16">
        <v>3.63</v>
      </c>
      <c r="BH244" s="16">
        <v>13.375999999999999</v>
      </c>
      <c r="BI244" s="16" t="s">
        <v>314</v>
      </c>
      <c r="BJ244" s="16" t="s">
        <v>314</v>
      </c>
      <c r="BK244" s="16" t="s">
        <v>314</v>
      </c>
      <c r="BL244" s="16">
        <v>-4.6239999999999997</v>
      </c>
      <c r="BM244" s="16">
        <v>-0.124</v>
      </c>
      <c r="BN244" s="16">
        <v>3.9729999999999999</v>
      </c>
      <c r="BO244" s="16">
        <v>-9.3290000000000006</v>
      </c>
      <c r="BP244" s="16">
        <v>1.875</v>
      </c>
      <c r="BQ244" s="16">
        <v>0.97199999999999998</v>
      </c>
      <c r="BR244" s="16">
        <v>-1.847</v>
      </c>
      <c r="BS244" s="16">
        <v>1.6519999999999999</v>
      </c>
      <c r="BT244" s="16">
        <v>2.0579999999999998</v>
      </c>
      <c r="BU244" s="16">
        <v>4.1660000000000004</v>
      </c>
      <c r="BV244" s="16">
        <v>4.5839999999999996</v>
      </c>
      <c r="BW244" s="16">
        <v>-5.8529999999999998</v>
      </c>
      <c r="BX244" s="16"/>
      <c r="BY244" s="16"/>
      <c r="BZ244" s="16"/>
      <c r="CA244" s="16"/>
      <c r="CB244" s="16"/>
      <c r="CC244" s="16"/>
      <c r="CD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</row>
    <row r="245" spans="1:151">
      <c r="A245">
        <v>1985</v>
      </c>
      <c r="B245" s="41">
        <f t="shared" si="202"/>
        <v>0</v>
      </c>
      <c r="C245" s="41"/>
      <c r="D245" s="41">
        <f t="shared" si="201"/>
        <v>0</v>
      </c>
      <c r="E245" s="41">
        <f>+(F12/F11-1)*100</f>
        <v>0</v>
      </c>
      <c r="F245" s="41">
        <v>0</v>
      </c>
      <c r="G245" s="41">
        <f>+(I12/I11-1)*100</f>
        <v>0</v>
      </c>
      <c r="H245" s="41" t="e">
        <f>+(J12/J11-1)*100</f>
        <v>#DIV/0!</v>
      </c>
      <c r="I245" s="41">
        <f>+(K12/K11-1)*100</f>
        <v>13.863648033841613</v>
      </c>
      <c r="J245" s="41" t="e">
        <f>+(L12/L11-1)*100</f>
        <v>#DIV/0!</v>
      </c>
      <c r="K245" s="41">
        <v>0</v>
      </c>
      <c r="L245" s="41">
        <f>+(N12/N11-1)*100</f>
        <v>0</v>
      </c>
      <c r="M245" s="41">
        <f>+(P12/P11-1)*100</f>
        <v>0</v>
      </c>
      <c r="N245" s="41">
        <f>+(Q12/Q11-1)*100</f>
        <v>0</v>
      </c>
      <c r="O245" s="41" t="e">
        <f>+(R12/R11-1)*100</f>
        <v>#DIV/0!</v>
      </c>
      <c r="P245" s="41">
        <v>0</v>
      </c>
      <c r="Q245" s="41">
        <f>+(T12/T11-1)*100</f>
        <v>0</v>
      </c>
      <c r="R245" s="41" t="e">
        <f>+(U12/U11-1)*100</f>
        <v>#DIV/0!</v>
      </c>
      <c r="S245" s="41">
        <f>+(V12/V11-1)*100</f>
        <v>0</v>
      </c>
      <c r="T245" s="41">
        <v>0</v>
      </c>
      <c r="U245" s="41">
        <v>0</v>
      </c>
      <c r="V245" s="41" t="e">
        <f>+(Y12/Y11-1)*100</f>
        <v>#DIV/0!</v>
      </c>
      <c r="W245" s="41">
        <f>+(Z12/Z11-1)*100</f>
        <v>0</v>
      </c>
      <c r="X245" s="41" t="e">
        <f>+(AA12/AA11-1)*100</f>
        <v>#DIV/0!</v>
      </c>
      <c r="Y245" s="41">
        <f>+(AB12/AB11-1)*100</f>
        <v>-0.74878392593649146</v>
      </c>
      <c r="Z245" s="41">
        <f>+(AC12/AC11-1)*100</f>
        <v>-23.786090610853705</v>
      </c>
      <c r="AA245" s="41" t="e">
        <f>+(AD12/AD11-1)*100</f>
        <v>#DIV/0!</v>
      </c>
      <c r="AB245" s="41" t="e">
        <f>+(AE12/AE11-1)*100</f>
        <v>#DIV/0!</v>
      </c>
      <c r="AC245" s="41" t="e">
        <f>+(AG12/AG11-1)*100</f>
        <v>#DIV/0!</v>
      </c>
      <c r="AD245" s="41" t="e">
        <f>+(AH12/AH11-1)*100</f>
        <v>#DIV/0!</v>
      </c>
      <c r="AE245" s="41">
        <f>+(AI12/AI11-1)*100</f>
        <v>-1.9122292179022171</v>
      </c>
      <c r="AF245" s="41">
        <f>+(AK12/AK11-1)*100</f>
        <v>-1.6699875063262648</v>
      </c>
      <c r="AG245" s="41">
        <f>+(AL12/AL11-1)*100</f>
        <v>0</v>
      </c>
      <c r="AH245" s="41" t="e">
        <f>+(AM12/AM11-1)*100</f>
        <v>#DIV/0!</v>
      </c>
      <c r="AJ245" s="41"/>
      <c r="AK245" s="41"/>
      <c r="AP245" s="18">
        <f>+'[2]ARG Long Series'!X29</f>
        <v>-8.8894857915275907</v>
      </c>
      <c r="AQ245" s="19">
        <v>2</v>
      </c>
      <c r="AR245" s="19">
        <v>6.3460000000000001</v>
      </c>
      <c r="AS245" s="19">
        <v>0.33200000000000002</v>
      </c>
      <c r="AT245" s="16">
        <v>2.4660000000000002</v>
      </c>
      <c r="AU245" s="16">
        <v>-0.20100000000000001</v>
      </c>
      <c r="AV245" s="16">
        <v>5.3070000000000004</v>
      </c>
      <c r="AW245" s="16">
        <v>5.899</v>
      </c>
      <c r="AX245" s="16">
        <v>5.8860000000000001</v>
      </c>
      <c r="AY245" s="16">
        <v>3.351</v>
      </c>
      <c r="AZ245" s="16">
        <v>8.0280000000000005</v>
      </c>
      <c r="BA245" s="16">
        <v>4.1719999999999997</v>
      </c>
      <c r="BB245" s="16">
        <v>1.514</v>
      </c>
      <c r="BC245" s="16">
        <v>2.8260000000000001</v>
      </c>
      <c r="BD245" s="16">
        <v>2.0070000000000001</v>
      </c>
      <c r="BE245" s="16">
        <v>6.327</v>
      </c>
      <c r="BF245" s="16">
        <v>3.226</v>
      </c>
      <c r="BG245" s="16">
        <v>4.4109999999999996</v>
      </c>
      <c r="BH245" s="16">
        <v>10.552</v>
      </c>
      <c r="BI245" s="16" t="s">
        <v>314</v>
      </c>
      <c r="BJ245" s="16" t="s">
        <v>314</v>
      </c>
      <c r="BK245" s="16" t="s">
        <v>314</v>
      </c>
      <c r="BL245" s="16">
        <v>3.5129999999999999</v>
      </c>
      <c r="BM245" s="16">
        <v>6.8579999999999997</v>
      </c>
      <c r="BN245" s="16">
        <v>6.0519999999999996</v>
      </c>
      <c r="BO245" s="16">
        <v>3.8010000000000002</v>
      </c>
      <c r="BP245" s="16">
        <v>-7.3239999999999998</v>
      </c>
      <c r="BQ245" s="16">
        <v>-1.042</v>
      </c>
      <c r="BR245" s="16">
        <v>5.0990000000000002</v>
      </c>
      <c r="BS245" s="16">
        <v>1.698</v>
      </c>
      <c r="BT245" s="16">
        <v>4.3470000000000004</v>
      </c>
      <c r="BU245" s="16">
        <v>2.2200000000000002</v>
      </c>
      <c r="BV245" s="16">
        <v>7.2359999999999998</v>
      </c>
      <c r="BW245" s="16">
        <v>-1.458</v>
      </c>
      <c r="BX245" s="16"/>
      <c r="BY245" s="16"/>
      <c r="BZ245" s="16"/>
      <c r="CA245" s="16"/>
      <c r="CB245" s="16"/>
      <c r="CC245" s="16"/>
      <c r="CD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</row>
    <row r="246" spans="1:151">
      <c r="A246">
        <v>1986</v>
      </c>
      <c r="B246" s="41">
        <f t="shared" si="202"/>
        <v>0</v>
      </c>
      <c r="C246" s="41"/>
      <c r="D246" s="41">
        <f t="shared" si="201"/>
        <v>0</v>
      </c>
      <c r="E246" s="41">
        <f>+(F13/F12-1)*100</f>
        <v>-0.47813484647417637</v>
      </c>
      <c r="F246" s="41">
        <v>0</v>
      </c>
      <c r="G246" s="41">
        <f>+(I13/I12-1)*100</f>
        <v>0</v>
      </c>
      <c r="H246" s="41" t="e">
        <f>+(J13/J12-1)*100</f>
        <v>#DIV/0!</v>
      </c>
      <c r="I246" s="41">
        <f>+(K13/K12-1)*100</f>
        <v>0</v>
      </c>
      <c r="J246" s="41" t="e">
        <f>+(L13/L12-1)*100</f>
        <v>#DIV/0!</v>
      </c>
      <c r="K246" s="41">
        <v>0</v>
      </c>
      <c r="L246" s="41">
        <f>+(N13/N12-1)*100</f>
        <v>1.8207407790460817</v>
      </c>
      <c r="M246" s="41">
        <f>+(P13/P12-1)*100</f>
        <v>-13.632779994850141</v>
      </c>
      <c r="N246" s="41">
        <f>+(Q13/Q12-1)*100</f>
        <v>0</v>
      </c>
      <c r="O246" s="41" t="e">
        <f>+(R13/R12-1)*100</f>
        <v>#DIV/0!</v>
      </c>
      <c r="P246" s="41">
        <v>0</v>
      </c>
      <c r="Q246" s="41">
        <f>+(T13/T12-1)*100</f>
        <v>-3.4649679076737994</v>
      </c>
      <c r="R246" s="41" t="e">
        <f>+(U13/U12-1)*100</f>
        <v>#DIV/0!</v>
      </c>
      <c r="S246" s="41">
        <f>+(V13/V12-1)*100</f>
        <v>0</v>
      </c>
      <c r="T246" s="41">
        <v>0</v>
      </c>
      <c r="U246" s="41">
        <v>0</v>
      </c>
      <c r="V246" s="41" t="e">
        <f>+(Y13/Y12-1)*100</f>
        <v>#DIV/0!</v>
      </c>
      <c r="W246" s="41">
        <f>+(Z13/Z12-1)*100</f>
        <v>0</v>
      </c>
      <c r="X246" s="41" t="e">
        <f>+(AA13/AA12-1)*100</f>
        <v>#DIV/0!</v>
      </c>
      <c r="Y246" s="41">
        <f>+(AB13/AB12-1)*100</f>
        <v>0</v>
      </c>
      <c r="Z246" s="41">
        <f>+(AC13/AC12-1)*100</f>
        <v>-21.341915944160984</v>
      </c>
      <c r="AA246" s="41" t="e">
        <f>+(AD13/AD12-1)*100</f>
        <v>#DIV/0!</v>
      </c>
      <c r="AB246" s="41">
        <f>+(AE13/AE12-1)*100</f>
        <v>22.82782630300899</v>
      </c>
      <c r="AC246" s="41" t="e">
        <f>+(AG13/AG12-1)*100</f>
        <v>#DIV/0!</v>
      </c>
      <c r="AD246" s="41" t="e">
        <f>+(AH13/AH12-1)*100</f>
        <v>#DIV/0!</v>
      </c>
      <c r="AE246" s="41">
        <f>+(AI13/AI12-1)*100</f>
        <v>0.29242624273981832</v>
      </c>
      <c r="AF246" s="41">
        <f>+(AK13/AK12-1)*100</f>
        <v>-1.6983497347096477</v>
      </c>
      <c r="AG246" s="41">
        <f>+(AL13/AL12-1)*100</f>
        <v>0</v>
      </c>
      <c r="AH246" s="41" t="e">
        <f>+(AM13/AM12-1)*100</f>
        <v>#DIV/0!</v>
      </c>
      <c r="AJ246" s="41"/>
      <c r="AK246" s="41"/>
      <c r="AP246" s="18">
        <f>+'[2]ARG Long Series'!X30</f>
        <v>1.7934947708830293</v>
      </c>
      <c r="AQ246" s="19">
        <v>-6.9509999999999996</v>
      </c>
      <c r="AR246" s="19">
        <v>5.4560000000000004</v>
      </c>
      <c r="AS246" s="19">
        <v>2.2429999999999999</v>
      </c>
      <c r="AT246" s="16">
        <v>1.6519999999999999</v>
      </c>
      <c r="AU246" s="16">
        <v>-1.6759999999999999</v>
      </c>
      <c r="AV246" s="16">
        <v>7.9009999999999998</v>
      </c>
      <c r="AW246" s="16">
        <v>4.7380000000000004</v>
      </c>
      <c r="AX246" s="16">
        <v>1.968</v>
      </c>
      <c r="AY246" s="16">
        <v>3.1070000000000002</v>
      </c>
      <c r="AZ246" s="16">
        <v>0.72199999999999998</v>
      </c>
      <c r="BA246" s="16">
        <v>4.0049999999999999</v>
      </c>
      <c r="BB246" s="16">
        <v>1.623</v>
      </c>
      <c r="BC246" s="16">
        <v>2.1920000000000002</v>
      </c>
      <c r="BD246" s="16">
        <v>2.5129999999999999</v>
      </c>
      <c r="BE246" s="16">
        <v>5.6260000000000003</v>
      </c>
      <c r="BF246" s="16">
        <v>2.798</v>
      </c>
      <c r="BG246" s="16">
        <v>5.16</v>
      </c>
      <c r="BH246" s="16">
        <v>7.8390000000000004</v>
      </c>
      <c r="BI246" s="16" t="s">
        <v>314</v>
      </c>
      <c r="BJ246" s="16" t="s">
        <v>314</v>
      </c>
      <c r="BK246" s="16" t="s">
        <v>314</v>
      </c>
      <c r="BL246" s="16">
        <v>1.919</v>
      </c>
      <c r="BM246" s="16">
        <v>1.2130000000000001</v>
      </c>
      <c r="BN246" s="16">
        <v>5.5529999999999999</v>
      </c>
      <c r="BO246" s="16">
        <v>2.089</v>
      </c>
      <c r="BP246" s="16">
        <v>-7.3070000000000004</v>
      </c>
      <c r="BQ246" s="16">
        <v>1.6359999999999999</v>
      </c>
      <c r="BR246" s="16">
        <v>-1.212</v>
      </c>
      <c r="BS246" s="16">
        <v>2.3620000000000001</v>
      </c>
      <c r="BT246" s="16">
        <v>2.3260000000000001</v>
      </c>
      <c r="BU246" s="16">
        <v>4.0880000000000001</v>
      </c>
      <c r="BV246" s="16">
        <v>4.1689999999999996</v>
      </c>
      <c r="BW246" s="16">
        <v>0.29799999999999999</v>
      </c>
      <c r="BX246" s="16"/>
      <c r="BY246" s="16"/>
      <c r="BZ246" s="16"/>
      <c r="CA246" s="16"/>
      <c r="CB246" s="16"/>
      <c r="CC246" s="16"/>
      <c r="CD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</row>
    <row r="247" spans="1:151">
      <c r="A247">
        <v>1987</v>
      </c>
      <c r="B247" s="41">
        <f t="shared" si="202"/>
        <v>0</v>
      </c>
      <c r="C247" s="41"/>
      <c r="D247" s="41">
        <f t="shared" si="201"/>
        <v>0</v>
      </c>
      <c r="E247" s="41">
        <f>+(F14/F13-1)*100</f>
        <v>-0.86980624155658104</v>
      </c>
      <c r="F247" s="41">
        <v>0</v>
      </c>
      <c r="G247" s="41">
        <f>+(I14/I13-1)*100</f>
        <v>-3.2466509762059559</v>
      </c>
      <c r="H247" s="41" t="e">
        <f>+(J14/J13-1)*100</f>
        <v>#DIV/0!</v>
      </c>
      <c r="I247" s="41">
        <f>+(K14/K13-1)*100</f>
        <v>-4.1622015167763093</v>
      </c>
      <c r="J247" s="41" t="e">
        <f>+(L14/L13-1)*100</f>
        <v>#DIV/0!</v>
      </c>
      <c r="K247" s="41">
        <v>0</v>
      </c>
      <c r="L247" s="41">
        <f>+(N14/N13-1)*100</f>
        <v>-34.868976323494238</v>
      </c>
      <c r="M247" s="41">
        <f>+(P14/P13-1)*100</f>
        <v>-3.0976102342671674</v>
      </c>
      <c r="N247" s="41">
        <f>+(Q14/Q13-1)*100</f>
        <v>0</v>
      </c>
      <c r="O247" s="41" t="e">
        <f>+(R14/R13-1)*100</f>
        <v>#DIV/0!</v>
      </c>
      <c r="P247" s="41">
        <v>0</v>
      </c>
      <c r="Q247" s="41">
        <f>+(T14/T13-1)*100</f>
        <v>0</v>
      </c>
      <c r="R247" s="41" t="e">
        <f>+(U14/U13-1)*100</f>
        <v>#DIV/0!</v>
      </c>
      <c r="S247" s="41">
        <f>+(V14/V13-1)*100</f>
        <v>0</v>
      </c>
      <c r="T247" s="41">
        <v>0</v>
      </c>
      <c r="U247" s="41">
        <v>0</v>
      </c>
      <c r="V247" s="41" t="e">
        <f>+(Y14/Y13-1)*100</f>
        <v>#DIV/0!</v>
      </c>
      <c r="W247" s="41">
        <f>+(Z14/Z13-1)*100</f>
        <v>-4.3613707165108924</v>
      </c>
      <c r="X247" s="41" t="e">
        <f>+(AA14/AA13-1)*100</f>
        <v>#DIV/0!</v>
      </c>
      <c r="Y247" s="41">
        <f>+(AB14/AB13-1)*100</f>
        <v>-9.053195987576423</v>
      </c>
      <c r="Z247" s="41">
        <f>+(AC14/AC13-1)*100</f>
        <v>-3.2005808963937787</v>
      </c>
      <c r="AA247" s="41" t="e">
        <f>+(AD14/AD13-1)*100</f>
        <v>#DIV/0!</v>
      </c>
      <c r="AB247" s="41">
        <f>+(AE14/AE13-1)*100</f>
        <v>-11.417964755933541</v>
      </c>
      <c r="AC247" s="41" t="e">
        <f>+(AG14/AG13-1)*100</f>
        <v>#DIV/0!</v>
      </c>
      <c r="AD247" s="41">
        <f>+(AH14/AH13-1)*100</f>
        <v>0</v>
      </c>
      <c r="AE247" s="41">
        <f>+(AI14/AI13-1)*100</f>
        <v>-2.8185448483515896</v>
      </c>
      <c r="AF247" s="41">
        <f>+(AK14/AK13-1)*100</f>
        <v>-1.7276919869872454</v>
      </c>
      <c r="AG247" s="41">
        <f>+(AL14/AL13-1)*100</f>
        <v>-21.108706891362495</v>
      </c>
      <c r="AH247" s="41" t="e">
        <f>+(AM14/AM13-1)*100</f>
        <v>#DIV/0!</v>
      </c>
      <c r="AJ247" s="41"/>
      <c r="AK247" s="41"/>
      <c r="AP247" s="18">
        <f>+'[2]ARG Long Series'!X31</f>
        <v>5.0353818877138394</v>
      </c>
      <c r="AQ247" s="19">
        <v>7.1459999999999999</v>
      </c>
      <c r="AR247" s="19">
        <v>2.448</v>
      </c>
      <c r="AS247" s="19">
        <v>2.3410000000000002</v>
      </c>
      <c r="AT247" s="16">
        <v>1.823</v>
      </c>
      <c r="AU247" s="16">
        <v>-2.5739999999999998</v>
      </c>
      <c r="AV247" s="16">
        <v>7.5439999999999996</v>
      </c>
      <c r="AW247" s="16">
        <v>2.121</v>
      </c>
      <c r="AX247" s="16">
        <v>5.5960000000000001</v>
      </c>
      <c r="AY247" s="16">
        <v>5.8239999999999998</v>
      </c>
      <c r="AZ247" s="16">
        <v>5.5359999999999996</v>
      </c>
      <c r="BA247" s="16">
        <v>4.9000000000000004</v>
      </c>
      <c r="BB247" s="16">
        <v>2.3370000000000002</v>
      </c>
      <c r="BC247" s="16">
        <v>2.4169999999999998</v>
      </c>
      <c r="BD247" s="16">
        <v>0.51500000000000001</v>
      </c>
      <c r="BE247" s="16">
        <v>5.3310000000000004</v>
      </c>
      <c r="BF247" s="16">
        <v>2.86</v>
      </c>
      <c r="BG247" s="16">
        <v>3.294</v>
      </c>
      <c r="BH247" s="16">
        <v>11.327</v>
      </c>
      <c r="BI247" s="16" t="s">
        <v>314</v>
      </c>
      <c r="BJ247" s="16" t="s">
        <v>314</v>
      </c>
      <c r="BK247" s="16" t="s">
        <v>314</v>
      </c>
      <c r="BL247" s="16">
        <v>-3.93</v>
      </c>
      <c r="BM247" s="16">
        <v>1.81</v>
      </c>
      <c r="BN247" s="16">
        <v>4.0419999999999998</v>
      </c>
      <c r="BO247" s="16">
        <v>12.106</v>
      </c>
      <c r="BP247" s="16">
        <v>3.4169999999999998</v>
      </c>
      <c r="BQ247" s="16">
        <v>3.32</v>
      </c>
      <c r="BR247" s="16">
        <v>1.7999999999999999E-2</v>
      </c>
      <c r="BS247" s="16">
        <v>3.4319999999999999</v>
      </c>
      <c r="BT247" s="16">
        <v>2.9710000000000001</v>
      </c>
      <c r="BU247" s="16">
        <v>3.1080000000000001</v>
      </c>
      <c r="BV247" s="16">
        <v>3.4630000000000001</v>
      </c>
      <c r="BW247" s="16">
        <v>7.5</v>
      </c>
      <c r="BX247" s="16"/>
      <c r="BY247" s="16"/>
      <c r="BZ247" s="16"/>
      <c r="CA247" s="16"/>
      <c r="CB247" s="16"/>
      <c r="CC247" s="16"/>
      <c r="CD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</row>
    <row r="248" spans="1:151">
      <c r="A248">
        <v>1988</v>
      </c>
      <c r="B248" s="41">
        <f t="shared" si="202"/>
        <v>0</v>
      </c>
      <c r="C248" s="41"/>
      <c r="D248" s="41">
        <f t="shared" ref="C248:H254" si="203">+(D15/D14-1)*100</f>
        <v>0</v>
      </c>
      <c r="E248" s="41">
        <f>+(F15/F14-1)*100</f>
        <v>0</v>
      </c>
      <c r="F248" s="41">
        <v>0</v>
      </c>
      <c r="G248" s="41">
        <f>+(I15/I14-1)*100</f>
        <v>-11.88886039386049</v>
      </c>
      <c r="H248" s="41" t="e">
        <f>+(J15/J14-1)*100</f>
        <v>#DIV/0!</v>
      </c>
      <c r="I248" s="41">
        <f>+(K15/K14-1)*100</f>
        <v>-12.039683111019329</v>
      </c>
      <c r="J248" s="41" t="e">
        <f>+(L15/L14-1)*100</f>
        <v>#DIV/0!</v>
      </c>
      <c r="K248" s="41">
        <v>0</v>
      </c>
      <c r="L248" s="41">
        <f>+(N15/N14-1)*100</f>
        <v>142.34431692748853</v>
      </c>
      <c r="M248" s="41">
        <f>+(P15/P14-1)*100</f>
        <v>-1.228080108600671</v>
      </c>
      <c r="N248" s="41">
        <f>+(Q15/Q14-1)*100</f>
        <v>0</v>
      </c>
      <c r="O248" s="41">
        <f>+(R15/R14-1)*100</f>
        <v>-12.864688755913821</v>
      </c>
      <c r="P248" s="41">
        <v>0</v>
      </c>
      <c r="Q248" s="41">
        <f>+(T15/T14-1)*100</f>
        <v>0</v>
      </c>
      <c r="R248" s="41" t="e">
        <f>+(U15/U14-1)*100</f>
        <v>#DIV/0!</v>
      </c>
      <c r="S248" s="41">
        <f>+(V15/V14-1)*100</f>
        <v>0</v>
      </c>
      <c r="T248" s="41">
        <v>0</v>
      </c>
      <c r="U248" s="41">
        <v>0</v>
      </c>
      <c r="V248" s="41" t="e">
        <f>+(Y15/Y14-1)*100</f>
        <v>#DIV/0!</v>
      </c>
      <c r="W248" s="41">
        <f>+(Z15/Z14-1)*100</f>
        <v>-4.8859934853420217</v>
      </c>
      <c r="X248" s="41">
        <f>+(AA15/AA14-1)*100</f>
        <v>-19.107177144595568</v>
      </c>
      <c r="Y248" s="41">
        <f>+(AB15/AB14-1)*100</f>
        <v>-18.249707790673053</v>
      </c>
      <c r="Z248" s="41">
        <f>+(AC15/AC14-1)*100</f>
        <v>20.425191368816463</v>
      </c>
      <c r="AA248" s="41" t="e">
        <f>+(AD15/AD14-1)*100</f>
        <v>#DIV/0!</v>
      </c>
      <c r="AB248" s="41">
        <f>+(AE15/AE14-1)*100</f>
        <v>1.4630780018618506</v>
      </c>
      <c r="AC248" s="41" t="e">
        <f>+(AG15/AG14-1)*100</f>
        <v>#DIV/0!</v>
      </c>
      <c r="AD248" s="41">
        <f>+(AH15/AH14-1)*100</f>
        <v>-12.239789246136779</v>
      </c>
      <c r="AE248" s="41">
        <f>+(AI15/AI14-1)*100</f>
        <v>-1.8001805254731051</v>
      </c>
      <c r="AF248" s="41">
        <f>+(AK15/AK14-1)*100</f>
        <v>-25.088386951465314</v>
      </c>
      <c r="AG248" s="41">
        <f>+(AL15/AL14-1)*100</f>
        <v>-24.703128228139814</v>
      </c>
      <c r="AH248" s="41" t="e">
        <f>+(AM15/AM14-1)*100</f>
        <v>#DIV/0!</v>
      </c>
      <c r="AJ248" s="41"/>
      <c r="AK248" s="41"/>
      <c r="AP248" s="18">
        <f>+'[2]ARG Long Series'!X32</f>
        <v>-0.30217003520917274</v>
      </c>
      <c r="AQ248" s="19">
        <v>2.5289999999999999</v>
      </c>
      <c r="AR248" s="19">
        <v>4.8929999999999998</v>
      </c>
      <c r="AS248" s="19">
        <v>1.681</v>
      </c>
      <c r="AT248" s="16">
        <v>2.3069999999999999</v>
      </c>
      <c r="AU248" s="16">
        <v>2.4630000000000001</v>
      </c>
      <c r="AV248" s="16">
        <v>3.601</v>
      </c>
      <c r="AW248" s="16">
        <v>4.0720000000000001</v>
      </c>
      <c r="AX248" s="16">
        <v>6.5810000000000004</v>
      </c>
      <c r="AY248" s="16">
        <v>5.3689999999999998</v>
      </c>
      <c r="AZ248" s="16">
        <v>4.7649999999999997</v>
      </c>
      <c r="BA248" s="16">
        <v>0.254</v>
      </c>
      <c r="BB248" s="16">
        <v>2.5619999999999998</v>
      </c>
      <c r="BC248" s="16">
        <v>1.4690000000000001</v>
      </c>
      <c r="BD248" s="16">
        <v>-2.2570000000000001</v>
      </c>
      <c r="BE248" s="16">
        <v>6.6379999999999999</v>
      </c>
      <c r="BF248" s="16">
        <v>3.1920000000000002</v>
      </c>
      <c r="BG248" s="16">
        <v>4.649</v>
      </c>
      <c r="BH248" s="16">
        <v>12.724</v>
      </c>
      <c r="BI248" s="16" t="s">
        <v>314</v>
      </c>
      <c r="BJ248" s="16" t="s">
        <v>314</v>
      </c>
      <c r="BK248" s="16" t="s">
        <v>314</v>
      </c>
      <c r="BL248" s="16">
        <v>2.0630000000000002</v>
      </c>
      <c r="BM248" s="16">
        <v>2.4359999999999999</v>
      </c>
      <c r="BN248" s="16">
        <v>1.754</v>
      </c>
      <c r="BO248" s="16">
        <v>7.7380000000000004</v>
      </c>
      <c r="BP248" s="16">
        <v>4.3120000000000003</v>
      </c>
      <c r="BQ248" s="16">
        <v>7.6319999999999997</v>
      </c>
      <c r="BR248" s="16">
        <v>2.101</v>
      </c>
      <c r="BS248" s="16">
        <v>5.7089999999999996</v>
      </c>
      <c r="BT248" s="16">
        <v>3.302</v>
      </c>
      <c r="BU248" s="16">
        <v>5.42</v>
      </c>
      <c r="BV248" s="16">
        <v>3.4550000000000001</v>
      </c>
      <c r="BW248" s="16">
        <v>5.91</v>
      </c>
      <c r="BX248" s="16"/>
      <c r="BY248" s="16"/>
      <c r="BZ248" s="16"/>
      <c r="CA248" s="16"/>
      <c r="CB248" s="16"/>
      <c r="CC248" s="16"/>
      <c r="CD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</row>
    <row r="249" spans="1:151">
      <c r="A249">
        <v>1989</v>
      </c>
      <c r="B249" s="41">
        <f t="shared" si="202"/>
        <v>-23.270886001184866</v>
      </c>
      <c r="C249" s="41"/>
      <c r="D249" s="41">
        <f t="shared" si="203"/>
        <v>-18.02177952133508</v>
      </c>
      <c r="E249" s="41">
        <f>+(F16/F15-1)*100</f>
        <v>-18.116583357614413</v>
      </c>
      <c r="F249" s="41">
        <v>0</v>
      </c>
      <c r="G249" s="41">
        <f>+(I16/I15-1)*100</f>
        <v>-9.5209171723205426</v>
      </c>
      <c r="H249" s="41" t="e">
        <f>+(J16/J15-1)*100</f>
        <v>#DIV/0!</v>
      </c>
      <c r="I249" s="41">
        <f>+(K16/K15-1)*100</f>
        <v>0</v>
      </c>
      <c r="J249" s="41" t="e">
        <f>+(L16/L15-1)*100</f>
        <v>#DIV/0!</v>
      </c>
      <c r="K249" s="41">
        <v>0</v>
      </c>
      <c r="L249" s="41">
        <f>+(N16/N15-1)*100</f>
        <v>0</v>
      </c>
      <c r="M249" s="41">
        <f>+(P16/P15-1)*100</f>
        <v>-1.2433494357009134</v>
      </c>
      <c r="N249" s="41">
        <f>+(Q16/Q15-1)*100</f>
        <v>0</v>
      </c>
      <c r="O249" s="41">
        <f>+(R16/R15-1)*100</f>
        <v>-1.8318783944166861</v>
      </c>
      <c r="P249" s="41">
        <v>0</v>
      </c>
      <c r="Q249" s="41">
        <f>+(T16/T15-1)*100</f>
        <v>-13.721469512382701</v>
      </c>
      <c r="R249" s="41" t="e">
        <f>+(U16/U15-1)*100</f>
        <v>#DIV/0!</v>
      </c>
      <c r="S249" s="41">
        <f>+(V16/V15-1)*100</f>
        <v>-5.941464905820137</v>
      </c>
      <c r="T249" s="41">
        <v>0</v>
      </c>
      <c r="U249" s="41">
        <v>0</v>
      </c>
      <c r="V249" s="41" t="e">
        <f>+(Y16/Y15-1)*100</f>
        <v>#DIV/0!</v>
      </c>
      <c r="W249" s="41">
        <f>+(Z16/Z15-1)*100</f>
        <v>-8.9041095890410986</v>
      </c>
      <c r="X249" s="41">
        <f>+(AA16/AA15-1)*100</f>
        <v>-8.1370564082165249</v>
      </c>
      <c r="Y249" s="41">
        <f>+(AB16/AB15-1)*100</f>
        <v>-8.1177170124774545</v>
      </c>
      <c r="Z249" s="41">
        <f>+(AC16/AC15-1)*100</f>
        <v>15.517415415631341</v>
      </c>
      <c r="AA249" s="41">
        <f>+(AD16/AD15-1)*100</f>
        <v>0</v>
      </c>
      <c r="AB249" s="41">
        <f>+(AE16/AE15-1)*100</f>
        <v>-11.985812139880547</v>
      </c>
      <c r="AC249" s="41" t="e">
        <f>+(AG16/AG15-1)*100</f>
        <v>#DIV/0!</v>
      </c>
      <c r="AD249" s="41">
        <f>+(AH16/AH15-1)*100</f>
        <v>0</v>
      </c>
      <c r="AE249" s="41">
        <f>+(AI16/AI15-1)*100</f>
        <v>-2.8516150359410464</v>
      </c>
      <c r="AF249" s="41">
        <f>+(AK16/AK15-1)*100</f>
        <v>0</v>
      </c>
      <c r="AG249" s="41">
        <f>+(AL16/AL15-1)*100</f>
        <v>0</v>
      </c>
      <c r="AH249" s="41" t="e">
        <f>+(AM16/AM15-1)*100</f>
        <v>#DIV/0!</v>
      </c>
      <c r="AJ249" s="41"/>
      <c r="AK249" s="41"/>
      <c r="AP249" s="18">
        <f>+'[2]ARG Long Series'!X33</f>
        <v>-15.698903131958275</v>
      </c>
      <c r="AQ249" s="19">
        <v>-1.9570000000000001</v>
      </c>
      <c r="AR249" s="19">
        <v>4.2530000000000001</v>
      </c>
      <c r="AS249" s="19">
        <v>0.96099999999999997</v>
      </c>
      <c r="AT249" s="16">
        <v>4.7229999999999999</v>
      </c>
      <c r="AU249" s="16">
        <v>2.91</v>
      </c>
      <c r="AV249" s="16">
        <v>0.26400000000000001</v>
      </c>
      <c r="AW249" s="16">
        <v>4.4109999999999996</v>
      </c>
      <c r="AX249" s="16">
        <v>7.2880000000000003</v>
      </c>
      <c r="AY249" s="16">
        <v>4.0640000000000001</v>
      </c>
      <c r="AZ249" s="16">
        <v>3.4319999999999999</v>
      </c>
      <c r="BA249" s="16">
        <v>-8.0000000000000002E-3</v>
      </c>
      <c r="BB249" s="16">
        <v>4.7430000000000003</v>
      </c>
      <c r="BC249" s="16">
        <v>3.7360000000000002</v>
      </c>
      <c r="BD249" s="16">
        <v>4.2880000000000003</v>
      </c>
      <c r="BE249" s="16">
        <v>1.746</v>
      </c>
      <c r="BF249" s="16">
        <v>4.194</v>
      </c>
      <c r="BG249" s="16">
        <v>6.6619999999999999</v>
      </c>
      <c r="BH249" s="16">
        <v>11.988</v>
      </c>
      <c r="BI249" s="16" t="s">
        <v>314</v>
      </c>
      <c r="BJ249" s="16" t="s">
        <v>314</v>
      </c>
      <c r="BK249" s="16" t="s">
        <v>314</v>
      </c>
      <c r="BL249" s="16">
        <v>1.218</v>
      </c>
      <c r="BM249" s="16">
        <v>0.55500000000000005</v>
      </c>
      <c r="BN249" s="16">
        <v>-0.255</v>
      </c>
      <c r="BO249" s="16">
        <v>-9.4220000000000006</v>
      </c>
      <c r="BP249" s="16">
        <v>6.7530000000000001</v>
      </c>
      <c r="BQ249" s="16">
        <v>5.34</v>
      </c>
      <c r="BR249" s="16">
        <v>4.2</v>
      </c>
      <c r="BS249" s="16">
        <v>5.2850000000000001</v>
      </c>
      <c r="BT249" s="16">
        <v>2.468</v>
      </c>
      <c r="BU249" s="16">
        <v>5.3769999999999998</v>
      </c>
      <c r="BV249" s="16">
        <v>4.1769999999999996</v>
      </c>
      <c r="BW249" s="16">
        <v>0.496</v>
      </c>
      <c r="BX249" s="16"/>
      <c r="BY249" s="16"/>
      <c r="BZ249" s="16"/>
      <c r="CA249" s="16"/>
      <c r="CB249" s="16"/>
      <c r="CC249" s="16"/>
      <c r="CD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</row>
    <row r="250" spans="1:151">
      <c r="A250">
        <v>1990</v>
      </c>
      <c r="B250" s="41">
        <f t="shared" si="202"/>
        <v>-10.872662988123604</v>
      </c>
      <c r="C250" s="41"/>
      <c r="D250" s="41">
        <f t="shared" si="203"/>
        <v>0</v>
      </c>
      <c r="E250" s="41">
        <f>+(F17/F16-1)*100</f>
        <v>-0.46560291685872057</v>
      </c>
      <c r="F250" s="41">
        <v>0</v>
      </c>
      <c r="G250" s="41">
        <f>+(I17/I16-1)*100</f>
        <v>0</v>
      </c>
      <c r="H250" s="41" t="e">
        <f>+(J17/J16-1)*100</f>
        <v>#DIV/0!</v>
      </c>
      <c r="I250" s="41">
        <f>+(K17/K16-1)*100</f>
        <v>8.4802401519626933</v>
      </c>
      <c r="J250" s="41">
        <f>+(L17/L16-1)*100</f>
        <v>0</v>
      </c>
      <c r="K250" s="41">
        <v>0</v>
      </c>
      <c r="L250" s="41">
        <f>+(N17/N16-1)*100</f>
        <v>-1.132898816054928</v>
      </c>
      <c r="M250" s="41">
        <f>+(P17/P16-1)*100</f>
        <v>-0.83933549696576515</v>
      </c>
      <c r="N250" s="41">
        <f>+(Q17/Q16-1)*100</f>
        <v>-5.0131923004838601</v>
      </c>
      <c r="O250" s="41">
        <f>+(R17/R16-1)*100</f>
        <v>3.2602676995258095</v>
      </c>
      <c r="P250" s="41">
        <v>0</v>
      </c>
      <c r="Q250" s="41">
        <f>+(T17/T16-1)*100</f>
        <v>0</v>
      </c>
      <c r="R250" s="41">
        <f>+(U17/U16-1)*100</f>
        <v>-2.2468085495354062</v>
      </c>
      <c r="S250" s="41">
        <f>+(V17/V16-1)*100</f>
        <v>0</v>
      </c>
      <c r="T250" s="41">
        <v>0</v>
      </c>
      <c r="U250" s="41">
        <v>0</v>
      </c>
      <c r="V250" s="41" t="e">
        <f>+(Y17/Y16-1)*100</f>
        <v>#DIV/0!</v>
      </c>
      <c r="W250" s="41">
        <f>+(Z17/Z16-1)*100</f>
        <v>-6.3909774436090245</v>
      </c>
      <c r="X250" s="41">
        <f>+(AA17/AA16-1)*100</f>
        <v>-13.508474559003735</v>
      </c>
      <c r="Y250" s="41">
        <f>+(AB17/AB16-1)*100</f>
        <v>-4.4174550024947967</v>
      </c>
      <c r="Z250" s="41">
        <f>+(AC17/AC16-1)*100</f>
        <v>-0.7579345056027198</v>
      </c>
      <c r="AA250" s="41">
        <f>+(AD17/AD16-1)*100</f>
        <v>0</v>
      </c>
      <c r="AB250" s="41">
        <f>+(AE17/AE16-1)*100</f>
        <v>0</v>
      </c>
      <c r="AC250" s="41" t="e">
        <f>+(AG17/AG16-1)*100</f>
        <v>#DIV/0!</v>
      </c>
      <c r="AD250" s="41">
        <f>+(AH17/AH16-1)*100</f>
        <v>0</v>
      </c>
      <c r="AE250" s="41">
        <f>+(AI17/AI16-1)*100</f>
        <v>-9.0972483684868326</v>
      </c>
      <c r="AF250" s="41">
        <f>+(AK17/AK16-1)*100</f>
        <v>0</v>
      </c>
      <c r="AG250" s="41">
        <f>+(AL17/AL16-1)*100</f>
        <v>0</v>
      </c>
      <c r="AH250" s="41" t="e">
        <f>+(AM17/AM16-1)*100</f>
        <v>#DIV/0!</v>
      </c>
      <c r="AJ250" s="41"/>
      <c r="AK250" s="41"/>
      <c r="AP250" s="18">
        <f>+'[2]ARG Long Series'!X34</f>
        <v>-23.138627267278054</v>
      </c>
      <c r="AQ250" s="19">
        <v>-7.0069999999999997</v>
      </c>
      <c r="AR250" s="19">
        <v>4.6440000000000001</v>
      </c>
      <c r="AS250" s="19">
        <v>3.887</v>
      </c>
      <c r="AT250" s="16">
        <v>3.4689999999999999</v>
      </c>
      <c r="AU250" s="16">
        <v>3.79</v>
      </c>
      <c r="AV250" s="16">
        <v>3.2</v>
      </c>
      <c r="AW250" s="16">
        <v>2.3370000000000002</v>
      </c>
      <c r="AX250" s="16">
        <v>10.605</v>
      </c>
      <c r="AY250" s="16">
        <v>3.4140000000000001</v>
      </c>
      <c r="AZ250" s="16">
        <v>5.6660000000000004</v>
      </c>
      <c r="BA250" s="16">
        <v>0.64200000000000002</v>
      </c>
      <c r="BB250" s="16">
        <v>4.3440000000000003</v>
      </c>
      <c r="BC250" s="16">
        <v>3.9129999999999998</v>
      </c>
      <c r="BD250" s="16">
        <v>3.7989999999999999</v>
      </c>
      <c r="BE250" s="16">
        <v>2.7280000000000002</v>
      </c>
      <c r="BF250" s="16">
        <v>3.3889999999999998</v>
      </c>
      <c r="BG250" s="16">
        <v>4.9260000000000002</v>
      </c>
      <c r="BH250" s="16">
        <v>7.0730000000000004</v>
      </c>
      <c r="BI250" s="16" t="s">
        <v>314</v>
      </c>
      <c r="BJ250" s="16" t="s">
        <v>314</v>
      </c>
      <c r="BK250" s="16" t="s">
        <v>314</v>
      </c>
      <c r="BL250" s="16">
        <v>3.625</v>
      </c>
      <c r="BM250" s="16">
        <v>0.42799999999999999</v>
      </c>
      <c r="BN250" s="16">
        <v>1.038</v>
      </c>
      <c r="BO250" s="16">
        <v>-13.422000000000001</v>
      </c>
      <c r="BP250" s="16">
        <v>6.2050000000000001</v>
      </c>
      <c r="BQ250" s="16">
        <v>6.649</v>
      </c>
      <c r="BR250" s="16">
        <v>2.395</v>
      </c>
      <c r="BS250" s="16">
        <v>5.0039999999999996</v>
      </c>
      <c r="BT250" s="16">
        <v>2.6579999999999999</v>
      </c>
      <c r="BU250" s="16">
        <v>2.4020000000000001</v>
      </c>
      <c r="BV250" s="16">
        <v>3.6720000000000002</v>
      </c>
      <c r="BW250" s="16">
        <v>1.1040000000000001</v>
      </c>
      <c r="BX250" s="16"/>
      <c r="BY250" s="16"/>
      <c r="BZ250" s="16"/>
      <c r="CA250" s="16"/>
      <c r="CB250" s="16"/>
      <c r="CC250" s="16"/>
      <c r="CD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</row>
    <row r="251" spans="1:151">
      <c r="A251">
        <v>1991</v>
      </c>
      <c r="B251" s="41">
        <f t="shared" si="202"/>
        <v>14.169886560540967</v>
      </c>
      <c r="C251" s="41"/>
      <c r="D251" s="41">
        <f t="shared" si="203"/>
        <v>0</v>
      </c>
      <c r="E251" s="41">
        <f>+(F18/F17-1)*100</f>
        <v>-0.46778091845957048</v>
      </c>
      <c r="F251" s="41">
        <v>0</v>
      </c>
      <c r="G251" s="41">
        <f>+(I18/I17-1)*100</f>
        <v>0</v>
      </c>
      <c r="H251" s="41" t="e">
        <f>+(J18/J17-1)*100</f>
        <v>#DIV/0!</v>
      </c>
      <c r="I251" s="41">
        <f>+(K18/K17-1)*100</f>
        <v>0</v>
      </c>
      <c r="J251" s="41">
        <f>+(L18/L17-1)*100</f>
        <v>0</v>
      </c>
      <c r="K251" s="41">
        <v>0</v>
      </c>
      <c r="L251" s="41">
        <f>+(N18/N17-1)*100</f>
        <v>0.5560552186935297</v>
      </c>
      <c r="M251" s="41">
        <f>+(P18/P17-1)*100</f>
        <v>-1.2696599521175189</v>
      </c>
      <c r="N251" s="41">
        <f>+(Q18/Q17-1)*100</f>
        <v>0.27076234501566265</v>
      </c>
      <c r="O251" s="41">
        <f>+(R18/R17-1)*100</f>
        <v>0</v>
      </c>
      <c r="P251" s="41">
        <v>0</v>
      </c>
      <c r="Q251" s="41">
        <f>+(T18/T17-1)*100</f>
        <v>0</v>
      </c>
      <c r="R251" s="41">
        <f>+(U18/U17-1)*100</f>
        <v>0</v>
      </c>
      <c r="S251" s="41">
        <f>+(V18/V17-1)*100</f>
        <v>3.2506398539849046</v>
      </c>
      <c r="T251" s="41">
        <v>0</v>
      </c>
      <c r="U251" s="41">
        <v>0</v>
      </c>
      <c r="V251" s="41" t="e">
        <f>+(Y18/Y17-1)*100</f>
        <v>#DIV/0!</v>
      </c>
      <c r="W251" s="41">
        <f>+(Z18/Z17-1)*100</f>
        <v>-0.80321285140562138</v>
      </c>
      <c r="X251" s="41">
        <f>+(AA18/AA17-1)*100</f>
        <v>0</v>
      </c>
      <c r="Y251" s="41">
        <f>+(AB18/AB17-1)*100</f>
        <v>-6.9324189933581692</v>
      </c>
      <c r="Z251" s="41">
        <f>+(AC18/AC17-1)*100</f>
        <v>-8.5899814305189555</v>
      </c>
      <c r="AA251" s="41">
        <f>+(AD18/AD17-1)*100</f>
        <v>0</v>
      </c>
      <c r="AB251" s="41">
        <f>+(AE18/AE17-1)*100</f>
        <v>-0.27193635634770175</v>
      </c>
      <c r="AC251" s="41" t="e">
        <f>+(AG18/AG17-1)*100</f>
        <v>#DIV/0!</v>
      </c>
      <c r="AD251" s="41">
        <f>+(AH18/AH17-1)*100</f>
        <v>0</v>
      </c>
      <c r="AE251" s="41">
        <f>+(AI18/AI17-1)*100</f>
        <v>-18.267026713651767</v>
      </c>
      <c r="AF251" s="41">
        <f>+(AK18/AK17-1)*100</f>
        <v>2.7651203373598721</v>
      </c>
      <c r="AG251" s="41">
        <f>+(AL18/AL17-1)*100</f>
        <v>8.1819021034406738</v>
      </c>
      <c r="AH251" s="41" t="e">
        <f>+(AM18/AM17-1)*100</f>
        <v>#DIV/0!</v>
      </c>
      <c r="AJ251" s="41"/>
      <c r="AK251" s="41"/>
      <c r="AP251" s="18">
        <f>+'[2]ARG Long Series'!X35</f>
        <v>-10.751675672892588</v>
      </c>
      <c r="AQ251" s="19">
        <v>-1.3380000000000001</v>
      </c>
      <c r="AR251" s="19">
        <v>1.5129999999999999</v>
      </c>
      <c r="AS251" s="19">
        <v>4.3460000000000001</v>
      </c>
      <c r="AT251" s="16">
        <v>3.137</v>
      </c>
      <c r="AU251" s="16">
        <v>4.6360000000000001</v>
      </c>
      <c r="AV251" s="16">
        <v>-4.1680000000000001</v>
      </c>
      <c r="AW251" s="16">
        <v>0.20300000000000001</v>
      </c>
      <c r="AX251" s="16">
        <v>3.6709999999999998</v>
      </c>
      <c r="AY251" s="16">
        <v>4.282</v>
      </c>
      <c r="AZ251" s="16">
        <v>3.6</v>
      </c>
      <c r="BA251" s="16">
        <v>1.4730000000000001</v>
      </c>
      <c r="BB251" s="16">
        <v>2.9239999999999999</v>
      </c>
      <c r="BC251" s="16">
        <v>5.7229999999999999</v>
      </c>
      <c r="BD251" s="16">
        <f>+BD250</f>
        <v>3.7989999999999999</v>
      </c>
      <c r="BE251" s="16">
        <v>2.7919999999999998</v>
      </c>
      <c r="BF251" s="16">
        <v>2.0529999999999999</v>
      </c>
      <c r="BG251" s="16">
        <v>4.8410000000000002</v>
      </c>
      <c r="BH251" s="16">
        <v>9.8780000000000001</v>
      </c>
      <c r="BI251" s="16" t="s">
        <v>314</v>
      </c>
      <c r="BJ251" s="16" t="s">
        <v>314</v>
      </c>
      <c r="BK251" s="16" t="s">
        <v>314</v>
      </c>
      <c r="BL251" s="16">
        <v>5.25</v>
      </c>
      <c r="BM251" s="16">
        <v>2.1000000000000001E-2</v>
      </c>
      <c r="BN251" s="16">
        <v>1.9319999999999999</v>
      </c>
      <c r="BO251" s="16">
        <v>-5.09</v>
      </c>
      <c r="BP251" s="16">
        <v>3.0369999999999999</v>
      </c>
      <c r="BQ251" s="16">
        <v>7.859</v>
      </c>
      <c r="BR251" s="16">
        <v>-0.318</v>
      </c>
      <c r="BS251" s="16">
        <v>3.847</v>
      </c>
      <c r="BT251" s="16">
        <v>0.751</v>
      </c>
      <c r="BU251" s="16">
        <v>0.56000000000000005</v>
      </c>
      <c r="BV251" s="16">
        <v>1.8859999999999999</v>
      </c>
      <c r="BW251" s="16">
        <v>0.29699999999999999</v>
      </c>
      <c r="BX251" s="16"/>
      <c r="BY251" s="16"/>
      <c r="BZ251" s="16"/>
      <c r="CA251" s="16"/>
      <c r="CB251" s="16"/>
      <c r="CC251" s="16"/>
      <c r="CD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</row>
    <row r="252" spans="1:151">
      <c r="A252">
        <v>1992</v>
      </c>
      <c r="B252" s="41">
        <f>+(B19/B18-1)*100</f>
        <v>17.945081187745181</v>
      </c>
      <c r="C252" s="41"/>
      <c r="D252" s="41">
        <f t="shared" si="203"/>
        <v>0</v>
      </c>
      <c r="E252" s="41">
        <f>+(F19/F18-1)*100</f>
        <v>0.33156385537489452</v>
      </c>
      <c r="F252" s="41">
        <v>0</v>
      </c>
      <c r="G252" s="41">
        <f>+(I19/I18-1)*100</f>
        <v>11.93029565511794</v>
      </c>
      <c r="H252" s="41">
        <f>+(J19/J18-1)*100</f>
        <v>0.37006441677689406</v>
      </c>
      <c r="I252" s="41">
        <f>+(K19/K18-1)*100</f>
        <v>0</v>
      </c>
      <c r="J252" s="41">
        <f>+(L19/L18-1)*100</f>
        <v>0</v>
      </c>
      <c r="K252" s="41">
        <v>0</v>
      </c>
      <c r="L252" s="41">
        <f>+(N19/N18-1)*100</f>
        <v>1.3386670977790782</v>
      </c>
      <c r="M252" s="41">
        <f>+(P19/P18-1)*100</f>
        <v>0</v>
      </c>
      <c r="N252" s="41">
        <f>+(Q19/Q18-1)*100</f>
        <v>0.28503293565589338</v>
      </c>
      <c r="O252" s="41">
        <f>+(R19/R18-1)*100</f>
        <v>0</v>
      </c>
      <c r="P252" s="41">
        <f>+(S19/S18-1)*100</f>
        <v>-5.2176473535355932</v>
      </c>
      <c r="Q252" s="41">
        <f>+(T19/T18-1)*100</f>
        <v>1.3867247825879669</v>
      </c>
      <c r="R252" s="41">
        <f>+(U19/U18-1)*100</f>
        <v>0</v>
      </c>
      <c r="S252" s="41">
        <f>+(V19/V18-1)*100</f>
        <v>0</v>
      </c>
      <c r="T252" s="41">
        <v>0</v>
      </c>
      <c r="U252" s="41">
        <v>0</v>
      </c>
      <c r="V252" s="41" t="e">
        <f>+(Y19/Y18-1)*100</f>
        <v>#DIV/0!</v>
      </c>
      <c r="W252" s="41">
        <f>+(Z19/Z18-1)*100</f>
        <v>-9.716599190283393</v>
      </c>
      <c r="X252" s="41">
        <f>+(AA19/AA18-1)*100</f>
        <v>0</v>
      </c>
      <c r="Y252" s="41">
        <f>+(AB19/AB18-1)*100</f>
        <v>-2.3061841709718034</v>
      </c>
      <c r="Z252" s="41">
        <f>+(AC19/AC18-1)*100</f>
        <v>10.330827995432923</v>
      </c>
      <c r="AA252" s="41">
        <f>+(AD19/AD18-1)*100</f>
        <v>0</v>
      </c>
      <c r="AB252" s="41">
        <f>+(AE19/AE18-1)*100</f>
        <v>-1.6428177056670434</v>
      </c>
      <c r="AC252" s="41" t="e">
        <f>+(AG19/AG18-1)*100</f>
        <v>#DIV/0!</v>
      </c>
      <c r="AD252" s="41">
        <f>+(AH19/AH18-1)*100</f>
        <v>-3.2542661413023866</v>
      </c>
      <c r="AE252" s="41">
        <f>+(AI19/AI18-1)*100</f>
        <v>-0.28219736073403778</v>
      </c>
      <c r="AF252" s="41">
        <f>+(AK19/AK18-1)*100</f>
        <v>-0.91348258148696848</v>
      </c>
      <c r="AG252" s="41">
        <f>+(AL19/AL18-1)*100</f>
        <v>0</v>
      </c>
      <c r="AH252" s="41" t="e">
        <f>+(AM19/AM18-1)*100</f>
        <v>#DIV/0!</v>
      </c>
      <c r="AJ252" s="41"/>
      <c r="AK252" s="41"/>
      <c r="AP252" s="18">
        <f>+'[2]ARG Long Series'!X36</f>
        <v>1.3185941819338325</v>
      </c>
      <c r="AQ252" s="19">
        <v>10.497999999999999</v>
      </c>
      <c r="AR252" s="19">
        <v>-0.995</v>
      </c>
      <c r="AS252" s="19">
        <v>3.4420000000000002</v>
      </c>
      <c r="AT252" s="16">
        <v>1.833</v>
      </c>
      <c r="AU252" s="16">
        <v>5.2670000000000003</v>
      </c>
      <c r="AV252" s="16">
        <v>1.0309999999999999</v>
      </c>
      <c r="AW252" s="16">
        <v>-2.0910000000000002</v>
      </c>
      <c r="AX252" s="16">
        <v>7.8040000000000003</v>
      </c>
      <c r="AY252" s="16">
        <v>2.3719999999999999</v>
      </c>
      <c r="AZ252" s="16">
        <v>2.2629999999999999</v>
      </c>
      <c r="BA252" s="16">
        <v>1.397</v>
      </c>
      <c r="BB252" s="16">
        <v>1.048</v>
      </c>
      <c r="BC252" s="16">
        <v>5.0110000000000001</v>
      </c>
      <c r="BD252" s="16">
        <v>3.1019999999999999</v>
      </c>
      <c r="BE252" s="16">
        <v>-3.319</v>
      </c>
      <c r="BF252" s="16">
        <v>1.4350000000000001</v>
      </c>
      <c r="BG252" s="16">
        <v>3.5230000000000001</v>
      </c>
      <c r="BH252" s="16">
        <v>10.778</v>
      </c>
      <c r="BI252" s="16" t="s">
        <v>314</v>
      </c>
      <c r="BJ252" s="16" t="s">
        <v>314</v>
      </c>
      <c r="BK252" s="16" t="s">
        <v>314</v>
      </c>
      <c r="BL252" s="16">
        <v>3.976</v>
      </c>
      <c r="BM252" s="16">
        <v>-1.3220000000000001</v>
      </c>
      <c r="BN252" s="16">
        <v>3.0840000000000001</v>
      </c>
      <c r="BO252" s="16">
        <v>2.2189999999999999</v>
      </c>
      <c r="BP252" s="16">
        <v>-0.436</v>
      </c>
      <c r="BQ252" s="16">
        <v>3.37</v>
      </c>
      <c r="BR252" s="16">
        <v>-1.018</v>
      </c>
      <c r="BS252" s="16">
        <v>2.5249999999999999</v>
      </c>
      <c r="BT252" s="16">
        <v>-1.103</v>
      </c>
      <c r="BU252" s="16">
        <v>-1.405</v>
      </c>
      <c r="BV252" s="16">
        <v>-0.109</v>
      </c>
      <c r="BW252" s="16">
        <v>3.5390000000000001</v>
      </c>
      <c r="BX252" s="16"/>
      <c r="BY252" s="16"/>
      <c r="BZ252" s="16"/>
      <c r="CA252" s="16"/>
      <c r="CB252" s="16"/>
      <c r="CC252" s="16"/>
      <c r="CD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</row>
    <row r="253" spans="1:151">
      <c r="A253">
        <v>1993</v>
      </c>
      <c r="B253" s="41">
        <f t="shared" si="202"/>
        <v>0</v>
      </c>
      <c r="C253" s="41"/>
      <c r="D253" s="41">
        <f t="shared" si="203"/>
        <v>0</v>
      </c>
      <c r="E253" s="41">
        <f>+(F20/F19-1)*100</f>
        <v>0</v>
      </c>
      <c r="F253" s="41">
        <v>0</v>
      </c>
      <c r="G253" s="41">
        <f>+(I20/I19-1)*100</f>
        <v>0</v>
      </c>
      <c r="H253" s="41">
        <f>+(J20/J19-1)*100</f>
        <v>5.2671427044548302E-2</v>
      </c>
      <c r="I253" s="41">
        <f>+(K20/K19-1)*100</f>
        <v>0</v>
      </c>
      <c r="J253" s="41">
        <f>+(L20/L19-1)*100</f>
        <v>0</v>
      </c>
      <c r="K253" s="41">
        <v>0</v>
      </c>
      <c r="L253" s="41">
        <f>+(N20/N19-1)*100</f>
        <v>-0.44979632011797888</v>
      </c>
      <c r="M253" s="41">
        <f>+(P20/P19-1)*100</f>
        <v>-0.30006377845327448</v>
      </c>
      <c r="N253" s="41">
        <f>+(Q20/Q19-1)*100</f>
        <v>0.68172402495687567</v>
      </c>
      <c r="O253" s="41">
        <f>+(R20/R19-1)*100</f>
        <v>-15.401092276763928</v>
      </c>
      <c r="P253" s="41">
        <f>+(S20/S19-1)*100</f>
        <v>0</v>
      </c>
      <c r="Q253" s="41">
        <f>+(T20/T19-1)*100</f>
        <v>0</v>
      </c>
      <c r="R253" s="41">
        <f>+(U20/U19-1)*100</f>
        <v>0</v>
      </c>
      <c r="S253" s="41">
        <f>+(V20/V19-1)*100</f>
        <v>0</v>
      </c>
      <c r="T253" s="41">
        <v>0</v>
      </c>
      <c r="U253" s="41">
        <v>0</v>
      </c>
      <c r="V253" s="41" t="e">
        <f>+(Y20/Y19-1)*100</f>
        <v>#DIV/0!</v>
      </c>
      <c r="W253" s="41">
        <f>+(Z20/Z19-1)*100</f>
        <v>0</v>
      </c>
      <c r="X253" s="41">
        <f>+(AA20/AA19-1)*100</f>
        <v>0</v>
      </c>
      <c r="Y253" s="41">
        <f>+(AB20/AB19-1)*100</f>
        <v>5.9421652540600167</v>
      </c>
      <c r="Z253" s="41">
        <f>+(AC20/AC19-1)*100</f>
        <v>0.93635008303036837</v>
      </c>
      <c r="AA253" s="41">
        <f>+(AD20/AD19-1)*100</f>
        <v>0</v>
      </c>
      <c r="AB253" s="41">
        <f>+(AE20/AE19-1)*100</f>
        <v>0</v>
      </c>
      <c r="AC253" s="41">
        <f>+(AG20/AG19-1)*100</f>
        <v>1.7451017648134615</v>
      </c>
      <c r="AD253" s="41">
        <f>+(AH20/AH19-1)*100</f>
        <v>6.2469288086528296</v>
      </c>
      <c r="AE253" s="41">
        <f>+(AI20/AI19-1)*100</f>
        <v>0</v>
      </c>
      <c r="AF253" s="41">
        <f>+(AK20/AK19-1)*100</f>
        <v>0</v>
      </c>
      <c r="AG253" s="41">
        <f>+(AL20/AL19-1)*100</f>
        <v>22.323466022291825</v>
      </c>
      <c r="AH253" s="41" t="e">
        <f>+(AM20/AM19-1)*100</f>
        <v>#DIV/0!</v>
      </c>
      <c r="AJ253" s="41"/>
      <c r="AK253" s="41"/>
      <c r="AP253" s="18">
        <f>+'[2]ARG Long Series'!X37</f>
        <v>6.4663461692401825</v>
      </c>
      <c r="AQ253" s="19">
        <v>10.298999999999999</v>
      </c>
      <c r="AR253" s="19">
        <v>2.5840000000000001</v>
      </c>
      <c r="AS253" s="19">
        <v>2.0939999999999999</v>
      </c>
      <c r="AT253" s="16">
        <v>1.5309999999999999</v>
      </c>
      <c r="AU253" s="16">
        <v>1.6459999999999999</v>
      </c>
      <c r="AV253" s="16">
        <v>-0.46700000000000003</v>
      </c>
      <c r="AW253" s="16">
        <v>0.89</v>
      </c>
      <c r="AX253" s="16">
        <v>11.167</v>
      </c>
      <c r="AY253" s="16">
        <v>4.3529999999999998</v>
      </c>
      <c r="AZ253" s="16">
        <v>9.2010000000000005</v>
      </c>
      <c r="BA253" s="16">
        <v>1.9590000000000001</v>
      </c>
      <c r="BB253" s="16">
        <v>1.599</v>
      </c>
      <c r="BC253" s="16">
        <v>1.92</v>
      </c>
      <c r="BD253" s="16">
        <v>0.69699999999999995</v>
      </c>
      <c r="BE253" s="16">
        <v>6.0739999999999998</v>
      </c>
      <c r="BF253" s="16">
        <v>0.83399999999999996</v>
      </c>
      <c r="BG253" s="16">
        <v>0.90100000000000002</v>
      </c>
      <c r="BH253" s="16">
        <v>6.1989999999999998</v>
      </c>
      <c r="BI253" s="16" t="s">
        <v>314</v>
      </c>
      <c r="BJ253" s="16" t="s">
        <v>314</v>
      </c>
      <c r="BK253" s="16" t="s">
        <v>314</v>
      </c>
      <c r="BL253" s="16">
        <v>3.569</v>
      </c>
      <c r="BM253" s="16">
        <v>0.70399999999999996</v>
      </c>
      <c r="BN253" s="16">
        <v>3.5739999999999998</v>
      </c>
      <c r="BO253" s="16">
        <v>-0.54100000000000004</v>
      </c>
      <c r="BP253" s="16">
        <v>0.41799999999999998</v>
      </c>
      <c r="BQ253" s="16">
        <v>3.13</v>
      </c>
      <c r="BR253" s="16">
        <v>-2.137</v>
      </c>
      <c r="BS253" s="16">
        <v>0.85099999999999998</v>
      </c>
      <c r="BT253" s="16">
        <v>-0.93500000000000005</v>
      </c>
      <c r="BU253" s="16">
        <v>0.245</v>
      </c>
      <c r="BV253" s="16">
        <v>3.5219999999999998</v>
      </c>
      <c r="BW253" s="16">
        <v>7.9320000000000004</v>
      </c>
      <c r="BX253" s="16"/>
      <c r="BY253" s="16"/>
      <c r="BZ253" s="16"/>
      <c r="CA253" s="16"/>
      <c r="CB253" s="16"/>
      <c r="CC253" s="16"/>
      <c r="CD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</row>
    <row r="254" spans="1:151">
      <c r="A254">
        <v>1994</v>
      </c>
      <c r="B254" s="41">
        <f t="shared" si="202"/>
        <v>0</v>
      </c>
      <c r="C254" s="41"/>
      <c r="D254" s="41">
        <f t="shared" si="203"/>
        <v>0.86858202817636787</v>
      </c>
      <c r="E254" s="41">
        <f>+(F21/F20-1)*100</f>
        <v>0.66093628492196466</v>
      </c>
      <c r="F254" s="41">
        <v>0</v>
      </c>
      <c r="G254" s="41">
        <f>+(I21/I20-1)*100</f>
        <v>3.7604770093839779</v>
      </c>
      <c r="H254" s="41">
        <f>+(J21/J20-1)*100</f>
        <v>0</v>
      </c>
      <c r="I254" s="41">
        <f>+(K21/K20-1)*100</f>
        <v>0</v>
      </c>
      <c r="J254" s="41">
        <f>+(L21/L20-1)*100</f>
        <v>0</v>
      </c>
      <c r="K254" s="41">
        <v>0</v>
      </c>
      <c r="L254" s="41">
        <f>+(N21/N20-1)*100</f>
        <v>-4.3802254189610696</v>
      </c>
      <c r="M254" s="41">
        <f>+(P21/P20-1)*100</f>
        <v>0</v>
      </c>
      <c r="N254" s="41">
        <f>+(Q21/Q20-1)*100</f>
        <v>-0.63888565264246244</v>
      </c>
      <c r="O254" s="41">
        <f>+(R21/R20-1)*100</f>
        <v>0</v>
      </c>
      <c r="P254" s="41">
        <f>+(S21/S20-1)*100</f>
        <v>-2.542476071353561</v>
      </c>
      <c r="Q254" s="41">
        <f>+(T21/T20-1)*100</f>
        <v>0.45646478813419211</v>
      </c>
      <c r="R254" s="41">
        <f>+(U21/U20-1)*100</f>
        <v>0</v>
      </c>
      <c r="S254" s="41">
        <f>+(V21/V20-1)*100</f>
        <v>-7.6920527977594517</v>
      </c>
      <c r="T254" s="41">
        <v>0</v>
      </c>
      <c r="U254" s="41">
        <v>0</v>
      </c>
      <c r="V254" s="41" t="e">
        <f>+(Y21/Y20-1)*100</f>
        <v>#DIV/0!</v>
      </c>
      <c r="W254" s="41">
        <f>+(Z21/Z20-1)*100</f>
        <v>-0.89686098654707669</v>
      </c>
      <c r="X254" s="41">
        <f>+(AA21/AA20-1)*100</f>
        <v>0</v>
      </c>
      <c r="Y254" s="41">
        <f>+(AB21/AB20-1)*100</f>
        <v>0</v>
      </c>
      <c r="Z254" s="41">
        <f>+(AC21/AC20-1)*100</f>
        <v>-3.324965805141078</v>
      </c>
      <c r="AA254" s="41">
        <f>+(AD21/AD20-1)*100</f>
        <v>0</v>
      </c>
      <c r="AB254" s="41">
        <f>+(AE21/AE20-1)*100</f>
        <v>0</v>
      </c>
      <c r="AC254" s="41">
        <f>+(AG21/AG20-1)*100</f>
        <v>-1.3551222685273645</v>
      </c>
      <c r="AD254" s="41">
        <f>+(AH21/AH20-1)*100</f>
        <v>0</v>
      </c>
      <c r="AE254" s="41">
        <f>+(AI21/AI20-1)*100</f>
        <v>-0.34852431024696706</v>
      </c>
      <c r="AF254" s="41">
        <f>+(AK21/AK20-1)*100</f>
        <v>0</v>
      </c>
      <c r="AG254" s="41">
        <f>+(AL21/AL20-1)*100</f>
        <v>0</v>
      </c>
      <c r="AH254" s="41" t="e">
        <f>+(AM21/AM20-1)*100</f>
        <v>#DIV/0!</v>
      </c>
      <c r="AJ254" s="41"/>
      <c r="AK254" s="41"/>
      <c r="AP254" s="18">
        <f>+'[2]ARG Long Series'!X38</f>
        <v>12.670068605390043</v>
      </c>
      <c r="AQ254" s="19">
        <v>6.2510000000000003</v>
      </c>
      <c r="AR254" s="19">
        <v>3.9289999999999998</v>
      </c>
      <c r="AS254" s="19">
        <v>0.52700000000000002</v>
      </c>
      <c r="AT254" s="16">
        <v>-0.96199999999999997</v>
      </c>
      <c r="AU254" s="16">
        <v>4.2690000000000001</v>
      </c>
      <c r="AV254" s="16">
        <v>4.665</v>
      </c>
      <c r="AW254" s="16">
        <v>2.6579999999999999</v>
      </c>
      <c r="AX254" s="16">
        <v>6.5890000000000004</v>
      </c>
      <c r="AY254" s="16">
        <v>5.71</v>
      </c>
      <c r="AZ254" s="16">
        <v>7.0970000000000004</v>
      </c>
      <c r="BA254" s="16">
        <v>8.0000000000000002E-3</v>
      </c>
      <c r="BB254" s="16">
        <v>-0.629</v>
      </c>
      <c r="BC254" s="16">
        <v>-0.97699999999999998</v>
      </c>
      <c r="BD254" s="16">
        <v>-1.599</v>
      </c>
      <c r="BE254" s="16">
        <v>6.4960000000000004</v>
      </c>
      <c r="BF254" s="16">
        <v>-0.85299999999999998</v>
      </c>
      <c r="BG254" s="16">
        <v>-0.45900000000000002</v>
      </c>
      <c r="BH254" s="16">
        <v>6.8769999999999998</v>
      </c>
      <c r="BI254" s="16">
        <v>-11.4</v>
      </c>
      <c r="BJ254" s="16" t="s">
        <v>314</v>
      </c>
      <c r="BK254" s="16" t="s">
        <v>314</v>
      </c>
      <c r="BL254" s="16">
        <v>2.867</v>
      </c>
      <c r="BM254" s="16">
        <v>5.2249999999999996</v>
      </c>
      <c r="BN254" s="16">
        <v>2.8450000000000002</v>
      </c>
      <c r="BO254" s="16">
        <v>5.2439999999999998</v>
      </c>
      <c r="BP254" s="16">
        <v>2.1819999999999999</v>
      </c>
      <c r="BQ254" s="16">
        <v>-0.68700000000000006</v>
      </c>
      <c r="BR254" s="16">
        <v>1.234</v>
      </c>
      <c r="BS254" s="16">
        <v>-1.3140000000000001</v>
      </c>
      <c r="BT254" s="16">
        <v>-1.829</v>
      </c>
      <c r="BU254" s="16">
        <v>2.2589999999999999</v>
      </c>
      <c r="BV254" s="16">
        <v>2.7519999999999998</v>
      </c>
      <c r="BW254" s="16">
        <v>2.6579999999999999</v>
      </c>
      <c r="BX254" s="16"/>
      <c r="BY254" s="16"/>
      <c r="BZ254" s="16"/>
      <c r="CA254" s="16"/>
      <c r="CB254" s="16"/>
      <c r="CC254" s="16"/>
      <c r="CD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</row>
    <row r="255" spans="1:151">
      <c r="A255">
        <v>1995</v>
      </c>
      <c r="B255" s="41">
        <f t="shared" si="202"/>
        <v>10.522888538134278</v>
      </c>
      <c r="C255" s="41"/>
      <c r="D255" s="41">
        <f t="shared" ref="C255:H260" si="204">+(D22/D21-1)*100</f>
        <v>0</v>
      </c>
      <c r="E255" s="41">
        <f>+(F22/F21-1)*100</f>
        <v>0</v>
      </c>
      <c r="F255" s="41">
        <f>+(G22/G21-1)*100</f>
        <v>0</v>
      </c>
      <c r="G255" s="41">
        <f>+(I22/I21-1)*100</f>
        <v>0</v>
      </c>
      <c r="H255" s="41">
        <f>+(J22/J21-1)*100</f>
        <v>0.15793109657131765</v>
      </c>
      <c r="I255" s="41">
        <f>+(K22/K21-1)*100</f>
        <v>-20.908675228721741</v>
      </c>
      <c r="J255" s="41">
        <f>+(L22/L21-1)*100</f>
        <v>7.2802306814405249</v>
      </c>
      <c r="K255" s="41">
        <v>0</v>
      </c>
      <c r="L255" s="41">
        <f>+(N22/N21-1)*100</f>
        <v>-1.3088223459315484</v>
      </c>
      <c r="M255" s="41">
        <f>+(P22/P21-1)*100</f>
        <v>0</v>
      </c>
      <c r="N255" s="41">
        <f>+(Q22/Q21-1)*100</f>
        <v>0.43364687807394553</v>
      </c>
      <c r="O255" s="41">
        <f>+(R22/R21-1)*100</f>
        <v>5.1861752809864603</v>
      </c>
      <c r="P255" s="41">
        <f>+(S22/S21-1)*100</f>
        <v>-21.906889655761297</v>
      </c>
      <c r="Q255" s="41">
        <f>+(T22/T21-1)*100</f>
        <v>0</v>
      </c>
      <c r="R255" s="41">
        <f>+(U22/U21-1)*100</f>
        <v>0</v>
      </c>
      <c r="S255" s="41">
        <f>+(V22/V21-1)*100</f>
        <v>-1.7053244363892328</v>
      </c>
      <c r="T255" s="41">
        <v>0</v>
      </c>
      <c r="U255" s="41">
        <f>+(X22/X21-1)*100</f>
        <v>3.1313600872720171</v>
      </c>
      <c r="V255" s="41" t="e">
        <f>+(Y22/Y21-1)*100</f>
        <v>#DIV/0!</v>
      </c>
      <c r="W255" s="41">
        <f>+(Z22/Z21-1)*100</f>
        <v>10.859728506787313</v>
      </c>
      <c r="X255" s="41">
        <f>+(AA22/AA21-1)*100</f>
        <v>0</v>
      </c>
      <c r="Y255" s="41">
        <f>+(AB22/AB21-1)*100</f>
        <v>1.9647902872249601</v>
      </c>
      <c r="Z255" s="41">
        <f>+(AC22/AC21-1)*100</f>
        <v>0</v>
      </c>
      <c r="AA255" s="41">
        <f>+(AD22/AD21-1)*100</f>
        <v>0</v>
      </c>
      <c r="AB255" s="41">
        <f>+(AE22/AE21-1)*100</f>
        <v>1.6702569831158032</v>
      </c>
      <c r="AC255" s="41">
        <f>+(AG22/AG21-1)*100</f>
        <v>-2.2895634990397817</v>
      </c>
      <c r="AD255" s="41">
        <f>+(AH22/AH21-1)*100</f>
        <v>0.9045588247476033</v>
      </c>
      <c r="AE255" s="41">
        <f>+(AI22/AI21-1)*100</f>
        <v>7.6676146339486495</v>
      </c>
      <c r="AF255" s="41">
        <f>+(AK22/AK21-1)*100</f>
        <v>0</v>
      </c>
      <c r="AG255" s="41">
        <f>+(AL22/AL21-1)*100</f>
        <v>0</v>
      </c>
      <c r="AH255" s="41" t="e">
        <f>+(AM22/AM21-1)*100</f>
        <v>#DIV/0!</v>
      </c>
      <c r="AJ255" s="41"/>
      <c r="AK255" s="41"/>
      <c r="AP255" s="18">
        <f>+'[2]ARG Long Series'!X39</f>
        <v>0.58195650785276598</v>
      </c>
      <c r="AQ255" s="19">
        <v>5.83</v>
      </c>
      <c r="AR255" s="19">
        <v>4.851</v>
      </c>
      <c r="AS255" s="19">
        <v>2.4020000000000001</v>
      </c>
      <c r="AT255" s="16">
        <v>3.2269999999999999</v>
      </c>
      <c r="AU255" s="16">
        <v>4.6669999999999998</v>
      </c>
      <c r="AV255" s="16">
        <v>5.3339999999999996</v>
      </c>
      <c r="AW255" s="16">
        <v>4.4939999999999998</v>
      </c>
      <c r="AX255" s="16">
        <v>5.03</v>
      </c>
      <c r="AY255" s="16">
        <v>5.1470000000000002</v>
      </c>
      <c r="AZ255" s="16">
        <v>4.5190000000000001</v>
      </c>
      <c r="BA255" s="16">
        <v>5.3289999999999997</v>
      </c>
      <c r="BB255" s="16">
        <v>2.3580000000000001</v>
      </c>
      <c r="BC255" s="16">
        <v>2.399</v>
      </c>
      <c r="BD255" s="16">
        <v>2</v>
      </c>
      <c r="BE255" s="16">
        <v>0.21199999999999999</v>
      </c>
      <c r="BF255" s="16">
        <v>2.1509999999999998</v>
      </c>
      <c r="BG255" s="16">
        <v>1.083</v>
      </c>
      <c r="BH255" s="16">
        <v>9.2690000000000001</v>
      </c>
      <c r="BI255" s="16">
        <v>2.2000000000000002</v>
      </c>
      <c r="BJ255" s="16" t="s">
        <v>314</v>
      </c>
      <c r="BK255" s="16" t="s">
        <v>314</v>
      </c>
      <c r="BL255" s="16">
        <v>4.3940000000000001</v>
      </c>
      <c r="BM255" s="16">
        <v>5.5830000000000002</v>
      </c>
      <c r="BN255" s="16">
        <v>5.0549999999999997</v>
      </c>
      <c r="BO255" s="16">
        <v>12.308</v>
      </c>
      <c r="BP255" s="16">
        <v>4.3739999999999997</v>
      </c>
      <c r="BQ255" s="16">
        <v>1.4890000000000001</v>
      </c>
      <c r="BR255" s="16">
        <v>3.2</v>
      </c>
      <c r="BS255" s="16">
        <v>2.335</v>
      </c>
      <c r="BT255" s="16">
        <v>3.93</v>
      </c>
      <c r="BU255" s="16">
        <v>3.41</v>
      </c>
      <c r="BV255" s="16">
        <v>4.0289999999999999</v>
      </c>
      <c r="BW255" s="16">
        <v>7.2809999999999997</v>
      </c>
      <c r="BX255" s="16"/>
      <c r="BY255" s="16"/>
      <c r="BZ255" s="16"/>
      <c r="CA255" s="16"/>
      <c r="CB255" s="16"/>
      <c r="CC255" s="16"/>
      <c r="CD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</row>
    <row r="256" spans="1:151">
      <c r="A256">
        <v>1996</v>
      </c>
      <c r="B256" s="41">
        <f t="shared" si="202"/>
        <v>2.2256524879109785</v>
      </c>
      <c r="C256" s="41"/>
      <c r="D256" s="41">
        <f t="shared" si="204"/>
        <v>0</v>
      </c>
      <c r="E256" s="41">
        <f>+(F23/F22-1)*100</f>
        <v>0.32829829987433001</v>
      </c>
      <c r="F256" s="41">
        <f>+(G23/G22-1)*100</f>
        <v>0</v>
      </c>
      <c r="G256" s="41">
        <f>+(I23/I22-1)*100</f>
        <v>-5.4362852568283992</v>
      </c>
      <c r="H256" s="41">
        <f>+(J23/J22-1)*100</f>
        <v>0</v>
      </c>
      <c r="I256" s="41">
        <f>+(K23/K22-1)*100</f>
        <v>-1.2897463549737531</v>
      </c>
      <c r="J256" s="41">
        <f>+(L23/L22-1)*100</f>
        <v>0.90249584760229151</v>
      </c>
      <c r="K256" s="41">
        <v>0</v>
      </c>
      <c r="L256" s="41">
        <f>+(N23/N22-1)*100</f>
        <v>2.4680624192148892</v>
      </c>
      <c r="M256" s="41">
        <f>+(P23/P22-1)*100</f>
        <v>0.24871412023741435</v>
      </c>
      <c r="N256" s="41">
        <f>+(Q23/Q22-1)*100</f>
        <v>0.11911020729051813</v>
      </c>
      <c r="O256" s="41">
        <f>+(R23/R22-1)*100</f>
        <v>0</v>
      </c>
      <c r="P256" s="41">
        <f>+(S23/S22-1)*100</f>
        <v>2.8932045285229746</v>
      </c>
      <c r="Q256" s="41">
        <f>+(T23/T22-1)*100</f>
        <v>0</v>
      </c>
      <c r="R256" s="41">
        <f>+(U23/U22-1)*100</f>
        <v>0</v>
      </c>
      <c r="S256" s="41">
        <f>+(V23/V22-1)*100</f>
        <v>-8.4776048542860689</v>
      </c>
      <c r="T256" s="41">
        <f>+(W23/W22-1)*100</f>
        <v>-13.365137167283713</v>
      </c>
      <c r="U256" s="41">
        <f>+(X23/X22-1)*100</f>
        <v>-3.0362831292268244</v>
      </c>
      <c r="V256" s="41">
        <f>+(Y23/Y22-1)*100</f>
        <v>0</v>
      </c>
      <c r="W256" s="41">
        <f>+(Z23/Z22-1)*100</f>
        <v>0</v>
      </c>
      <c r="X256" s="41">
        <f>+(AA23/AA22-1)*100</f>
        <v>0</v>
      </c>
      <c r="Y256" s="41">
        <f>+(AB23/AB22-1)*100</f>
        <v>0</v>
      </c>
      <c r="Z256" s="41">
        <f>+(AC23/AC22-1)*100</f>
        <v>0</v>
      </c>
      <c r="AA256" s="41">
        <f>+(AD23/AD22-1)*100</f>
        <v>0</v>
      </c>
      <c r="AB256" s="41">
        <f>+(AE23/AE22-1)*100</f>
        <v>0</v>
      </c>
      <c r="AC256" s="41">
        <f>+(AG23/AG22-1)*100</f>
        <v>3.2171211431194058</v>
      </c>
      <c r="AD256" s="41">
        <f>+(AH23/AH22-1)*100</f>
        <v>0</v>
      </c>
      <c r="AE256" s="41">
        <f>+(AI23/AI22-1)*100</f>
        <v>0.26376151096945133</v>
      </c>
      <c r="AF256" s="41">
        <f>+(AK23/AK22-1)*100</f>
        <v>0</v>
      </c>
      <c r="AG256" s="41">
        <f>+(AL23/AL22-1)*100</f>
        <v>0</v>
      </c>
      <c r="AH256" s="41" t="e">
        <f>+(AM23/AM22-1)*100</f>
        <v>#DIV/0!</v>
      </c>
      <c r="AJ256" s="41"/>
      <c r="AK256" s="41"/>
      <c r="AP256" s="18">
        <f>+'[2]ARG Long Series'!X40</f>
        <v>6.5752228048322934</v>
      </c>
      <c r="AQ256" s="19">
        <v>-2.8450000000000002</v>
      </c>
      <c r="AR256" s="19">
        <v>2.9590000000000001</v>
      </c>
      <c r="AS256" s="19">
        <v>2.6680000000000001</v>
      </c>
      <c r="AT256" s="16">
        <v>2.3849999999999998</v>
      </c>
      <c r="AU256" s="16">
        <v>4.6779999999999999</v>
      </c>
      <c r="AV256" s="16">
        <v>4.4169999999999998</v>
      </c>
      <c r="AW256" s="16">
        <v>2.6819999999999999</v>
      </c>
      <c r="AX256" s="16">
        <v>8.9329999999999998</v>
      </c>
      <c r="AY256" s="16">
        <v>5.202</v>
      </c>
      <c r="AZ256" s="16">
        <v>4.1539999999999999</v>
      </c>
      <c r="BA256" s="16">
        <v>3.0289999999999999</v>
      </c>
      <c r="BB256" s="16">
        <v>2.1070000000000002</v>
      </c>
      <c r="BC256" s="16">
        <v>1.5409999999999999</v>
      </c>
      <c r="BD256" s="16">
        <v>2.1</v>
      </c>
      <c r="BE256" s="16">
        <v>6.1890000000000001</v>
      </c>
      <c r="BF256" s="16">
        <v>2.887</v>
      </c>
      <c r="BG256" s="16">
        <v>2.6309999999999998</v>
      </c>
      <c r="BH256" s="16">
        <v>9.6150000000000002</v>
      </c>
      <c r="BI256" s="16">
        <v>-2.0840000000000001</v>
      </c>
      <c r="BJ256" s="16" t="s">
        <v>314</v>
      </c>
      <c r="BK256" s="16" t="s">
        <v>314</v>
      </c>
      <c r="BL256" s="16">
        <v>-5.91</v>
      </c>
      <c r="BM256" s="16">
        <v>4.8929999999999998</v>
      </c>
      <c r="BN256" s="16">
        <v>4.1559999999999997</v>
      </c>
      <c r="BO256" s="16">
        <v>7.4109999999999996</v>
      </c>
      <c r="BP256" s="16">
        <v>4.625</v>
      </c>
      <c r="BQ256" s="16">
        <v>2.3069999999999999</v>
      </c>
      <c r="BR256" s="16">
        <v>3.1</v>
      </c>
      <c r="BS256" s="16">
        <v>4.1219999999999999</v>
      </c>
      <c r="BT256" s="16">
        <v>3.9350000000000001</v>
      </c>
      <c r="BU256" s="16">
        <v>2.3860000000000001</v>
      </c>
      <c r="BV256" s="16">
        <v>2.6850000000000001</v>
      </c>
      <c r="BW256" s="16">
        <v>-1.448</v>
      </c>
      <c r="BX256" s="16"/>
      <c r="BY256" s="16"/>
      <c r="BZ256" s="16"/>
      <c r="CA256" s="16"/>
      <c r="CB256" s="16"/>
      <c r="CC256" s="16"/>
      <c r="CD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</row>
    <row r="257" spans="1:151">
      <c r="A257">
        <v>1997</v>
      </c>
      <c r="B257" s="41">
        <f t="shared" si="202"/>
        <v>1.0854856376390831</v>
      </c>
      <c r="C257" s="41"/>
      <c r="D257" s="41">
        <f t="shared" si="204"/>
        <v>0</v>
      </c>
      <c r="E257" s="41">
        <f>+(F24/F23-1)*100</f>
        <v>0</v>
      </c>
      <c r="F257" s="41">
        <f>+(G24/G23-1)*100</f>
        <v>0</v>
      </c>
      <c r="G257" s="41">
        <f>+(I24/I23-1)*100</f>
        <v>1.9162689309858205</v>
      </c>
      <c r="H257" s="41">
        <f>+(J24/J23-1)*100</f>
        <v>0</v>
      </c>
      <c r="I257" s="41">
        <f>+(K24/K23-1)*100</f>
        <v>0</v>
      </c>
      <c r="J257" s="41">
        <f>+(L24/L23-1)*100</f>
        <v>0</v>
      </c>
      <c r="K257" s="41">
        <v>0</v>
      </c>
      <c r="L257" s="41">
        <f>+(N24/N23-1)*100</f>
        <v>-6.9384461247784968</v>
      </c>
      <c r="M257" s="41">
        <f>+(P24/P23-1)*100</f>
        <v>0</v>
      </c>
      <c r="N257" s="41">
        <f>+(Q24/Q23-1)*100</f>
        <v>0.13383956661661145</v>
      </c>
      <c r="O257" s="41">
        <f>+(R24/R23-1)*100</f>
        <v>0</v>
      </c>
      <c r="P257" s="41">
        <f>+(S24/S23-1)*100</f>
        <v>-4.21777785294013</v>
      </c>
      <c r="Q257" s="41">
        <f>+(T24/T23-1)*100</f>
        <v>0</v>
      </c>
      <c r="R257" s="41">
        <f>+(U24/U23-1)*100</f>
        <v>0.62745872209828413</v>
      </c>
      <c r="S257" s="41">
        <f>+(V24/V23-1)*100</f>
        <v>0</v>
      </c>
      <c r="T257" s="41">
        <f>+(W24/W23-1)*100</f>
        <v>0</v>
      </c>
      <c r="U257" s="41">
        <f>+(X24/X23-1)*100</f>
        <v>0</v>
      </c>
      <c r="V257" s="41">
        <f>+(Y24/Y23-1)*100</f>
        <v>0</v>
      </c>
      <c r="W257" s="41">
        <f>+(Z24/Z23-1)*100</f>
        <v>0</v>
      </c>
      <c r="X257" s="41">
        <f>+(AA24/AA23-1)*100</f>
        <v>0</v>
      </c>
      <c r="Y257" s="41">
        <f>+(AB24/AB23-1)*100</f>
        <v>16.822286157617008</v>
      </c>
      <c r="Z257" s="41">
        <f>+(AC24/AC23-1)*100</f>
        <v>0</v>
      </c>
      <c r="AA257" s="41">
        <f>+(AD24/AD23-1)*100</f>
        <v>0</v>
      </c>
      <c r="AB257" s="41">
        <f>+(AE24/AE23-1)*100</f>
        <v>-1.0907114664107875</v>
      </c>
      <c r="AC257" s="41">
        <f>+(AG24/AG23-1)*100</f>
        <v>0</v>
      </c>
      <c r="AD257" s="41">
        <f>+(AH24/AH23-1)*100</f>
        <v>0</v>
      </c>
      <c r="AE257" s="41">
        <f>+(AI24/AI23-1)*100</f>
        <v>0</v>
      </c>
      <c r="AF257" s="41">
        <f>+(AK24/AK23-1)*100</f>
        <v>0</v>
      </c>
      <c r="AG257" s="41">
        <f>+(AL24/AL23-1)*100</f>
        <v>0</v>
      </c>
      <c r="AH257" s="41" t="e">
        <f>+(AM24/AM23-1)*100</f>
        <v>#DIV/0!</v>
      </c>
      <c r="AJ257" s="41"/>
      <c r="AK257" s="41"/>
      <c r="AP257" s="18">
        <f>+'[2]ARG Long Series'!X41</f>
        <v>19.808735482489908</v>
      </c>
      <c r="AQ257" s="19">
        <v>5.5270000000000001</v>
      </c>
      <c r="AR257" s="19">
        <v>4.0129999999999999</v>
      </c>
      <c r="AS257" s="19">
        <v>2.3980000000000001</v>
      </c>
      <c r="AT257" s="16">
        <v>1.321</v>
      </c>
      <c r="AU257" s="16">
        <v>4.3609999999999998</v>
      </c>
      <c r="AV257" s="16">
        <v>2.2090000000000001</v>
      </c>
      <c r="AW257" s="16">
        <v>1.6890000000000001</v>
      </c>
      <c r="AX257" s="16">
        <v>4.9850000000000003</v>
      </c>
      <c r="AY257" s="16">
        <v>2.056</v>
      </c>
      <c r="AZ257" s="16">
        <v>1.35</v>
      </c>
      <c r="BA257" s="16">
        <v>2.9049999999999998</v>
      </c>
      <c r="BB257" s="16">
        <v>1.413</v>
      </c>
      <c r="BC257" s="16">
        <v>0.81599999999999995</v>
      </c>
      <c r="BD257" s="16">
        <v>2.8620000000000001</v>
      </c>
      <c r="BE257" s="16">
        <v>1.871</v>
      </c>
      <c r="BF257" s="16">
        <v>1.1970000000000001</v>
      </c>
      <c r="BG257" s="16">
        <v>3.1339999999999999</v>
      </c>
      <c r="BH257" s="16">
        <v>7.891</v>
      </c>
      <c r="BI257" s="16">
        <v>2.5880000000000001</v>
      </c>
      <c r="BJ257" s="16">
        <v>5.2389999999999999</v>
      </c>
      <c r="BK257" s="16" t="s">
        <v>314</v>
      </c>
      <c r="BL257" s="16">
        <v>6.218</v>
      </c>
      <c r="BM257" s="16">
        <v>4.0750000000000002</v>
      </c>
      <c r="BN257" s="16">
        <v>5.0279999999999996</v>
      </c>
      <c r="BO257" s="16">
        <v>2.7989999999999999</v>
      </c>
      <c r="BP257" s="16">
        <v>5.86</v>
      </c>
      <c r="BQ257" s="16">
        <v>3.504</v>
      </c>
      <c r="BR257" s="16">
        <v>4.3</v>
      </c>
      <c r="BS257" s="16">
        <v>2.4209999999999998</v>
      </c>
      <c r="BT257" s="16">
        <v>1.579</v>
      </c>
      <c r="BU257" s="16">
        <v>2.5819999999999999</v>
      </c>
      <c r="BV257" s="16">
        <v>3.7730000000000001</v>
      </c>
      <c r="BW257" s="16">
        <v>5.5780000000000003</v>
      </c>
      <c r="BX257" s="16"/>
      <c r="BY257" s="16"/>
      <c r="BZ257" s="16"/>
      <c r="CA257" s="16"/>
      <c r="CB257" s="16"/>
      <c r="CC257" s="16"/>
      <c r="CD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</row>
    <row r="258" spans="1:151">
      <c r="A258">
        <v>1998</v>
      </c>
      <c r="B258" s="41">
        <f t="shared" si="202"/>
        <v>6.6573280891548459</v>
      </c>
      <c r="C258" s="41"/>
      <c r="D258" s="41">
        <f t="shared" si="204"/>
        <v>0.74875522699182628</v>
      </c>
      <c r="E258" s="41">
        <f>+(F25/F24-1)*100</f>
        <v>-1.7975357074486831</v>
      </c>
      <c r="F258" s="41">
        <f>+(G25/G24-1)*100</f>
        <v>18.517949876081417</v>
      </c>
      <c r="G258" s="41">
        <f>+(I25/I24-1)*100</f>
        <v>0.15200559727845953</v>
      </c>
      <c r="H258" s="41">
        <f>+(J25/J24-1)*100</f>
        <v>2.3606148658928516</v>
      </c>
      <c r="I258" s="41">
        <f>+(K25/K24-1)*100</f>
        <v>6.7150265472078585</v>
      </c>
      <c r="J258" s="41">
        <f>+(L25/L24-1)*100</f>
        <v>29.894366072854893</v>
      </c>
      <c r="K258" s="41">
        <v>0</v>
      </c>
      <c r="L258" s="41">
        <f>+(N25/N24-1)*100</f>
        <v>-4.0642345532587054</v>
      </c>
      <c r="M258" s="41">
        <f>+(P25/P24-1)*100</f>
        <v>10.035066632973777</v>
      </c>
      <c r="N258" s="41">
        <f>+(Q25/Q24-1)*100</f>
        <v>-0.1033160162177249</v>
      </c>
      <c r="O258" s="41">
        <f>+(R25/R24-1)*100</f>
        <v>9.9323524524271178</v>
      </c>
      <c r="P258" s="41">
        <f>+(S25/S24-1)*100</f>
        <v>0.27968846908850153</v>
      </c>
      <c r="Q258" s="41">
        <f>+(T25/T24-1)*100</f>
        <v>-8.1012667586224723</v>
      </c>
      <c r="R258" s="41">
        <f>+(U25/U24-1)*100</f>
        <v>-10.072911778867367</v>
      </c>
      <c r="S258" s="41">
        <f>+(V25/V24-1)*100</f>
        <v>-2.6090811921673285</v>
      </c>
      <c r="T258" s="41">
        <f>+(W25/W24-1)*100</f>
        <v>2.1984010087255701</v>
      </c>
      <c r="U258" s="41">
        <f>+(X25/X24-1)*100</f>
        <v>1.2011936165364334</v>
      </c>
      <c r="V258" s="41">
        <f>+(Y25/Y24-1)*100</f>
        <v>2.6949394443335661</v>
      </c>
      <c r="W258" s="41">
        <f>+(Z25/Z24-1)*100</f>
        <v>0</v>
      </c>
      <c r="X258" s="41">
        <f>+(AA25/AA24-1)*100</f>
        <v>-1.8144609771666764</v>
      </c>
      <c r="Y258" s="41">
        <f>+(AB25/AB24-1)*100</f>
        <v>15.98777810197225</v>
      </c>
      <c r="Z258" s="41">
        <f>+(AC25/AC24-1)*100</f>
        <v>1.0147517083246349</v>
      </c>
      <c r="AA258" s="41">
        <f>+(AD25/AD24-1)*100</f>
        <v>-0.61106861111004385</v>
      </c>
      <c r="AB258" s="41">
        <f>+(AE25/AE24-1)*100</f>
        <v>-0.50766630308151095</v>
      </c>
      <c r="AC258" s="41">
        <f>+(AG25/AG24-1)*100</f>
        <v>1.286446249975004</v>
      </c>
      <c r="AD258" s="41">
        <f>+(AH25/AH24-1)*100</f>
        <v>-15.912524966081165</v>
      </c>
      <c r="AE258" s="41">
        <f>+(AI25/AI24-1)*100</f>
        <v>1.0287652530311275</v>
      </c>
      <c r="AF258" s="41">
        <f>+(AK25/AK24-1)*100</f>
        <v>-0.14238656202939515</v>
      </c>
      <c r="AG258" s="41">
        <f>+(AL25/AL24-1)*100</f>
        <v>0.53990170281208449</v>
      </c>
      <c r="AH258" s="41" t="e">
        <f>+(AM25/AM24-1)*100</f>
        <v>#DIV/0!</v>
      </c>
      <c r="AJ258" s="41"/>
      <c r="AK258" s="41"/>
      <c r="AP258" s="18">
        <f>+'[2]ARG Long Series'!X42</f>
        <v>24.807964691437064</v>
      </c>
      <c r="AQ258" s="19">
        <v>8.1110000000000007</v>
      </c>
      <c r="AR258" s="19">
        <v>4.6580000000000004</v>
      </c>
      <c r="AS258" s="19">
        <v>2.0939999999999999</v>
      </c>
      <c r="AT258" s="16">
        <v>3.794</v>
      </c>
      <c r="AU258" s="16">
        <v>4.9539999999999997</v>
      </c>
      <c r="AV258" s="16">
        <v>3.395</v>
      </c>
      <c r="AW258" s="16">
        <v>4.28</v>
      </c>
      <c r="AX258" s="16">
        <v>7.3920000000000003</v>
      </c>
      <c r="AY258" s="16">
        <v>3.43</v>
      </c>
      <c r="AZ258" s="16">
        <v>5.476</v>
      </c>
      <c r="BA258" s="16">
        <v>3.26</v>
      </c>
      <c r="BB258" s="16">
        <v>2.3359999999999999</v>
      </c>
      <c r="BC258" s="16">
        <v>1.7849999999999999</v>
      </c>
      <c r="BD258" s="16">
        <v>4.484</v>
      </c>
      <c r="BE258" s="16">
        <v>4.5979999999999999</v>
      </c>
      <c r="BF258" s="16">
        <v>1.83</v>
      </c>
      <c r="BG258" s="16">
        <v>0.98099999999999998</v>
      </c>
      <c r="BH258" s="16">
        <v>6.1710000000000003</v>
      </c>
      <c r="BI258" s="16">
        <v>8.8369999999999997</v>
      </c>
      <c r="BJ258" s="16">
        <v>8.3109999999999999</v>
      </c>
      <c r="BK258" s="16" t="s">
        <v>314</v>
      </c>
      <c r="BL258" s="16">
        <v>7.1989999999999998</v>
      </c>
      <c r="BM258" s="16">
        <v>2.4470000000000001</v>
      </c>
      <c r="BN258" s="16">
        <v>5.2850000000000001</v>
      </c>
      <c r="BO258" s="16">
        <v>6.476</v>
      </c>
      <c r="BP258" s="16">
        <v>5.1859999999999999</v>
      </c>
      <c r="BQ258" s="16">
        <v>4.4009999999999998</v>
      </c>
      <c r="BR258" s="16">
        <v>2.6</v>
      </c>
      <c r="BS258" s="16">
        <v>3.8650000000000002</v>
      </c>
      <c r="BT258" s="16">
        <v>3.0710000000000002</v>
      </c>
      <c r="BU258" s="16">
        <v>4.9249999999999998</v>
      </c>
      <c r="BV258" s="16">
        <v>4.4470000000000001</v>
      </c>
      <c r="BW258" s="16">
        <v>5.4960000000000004</v>
      </c>
      <c r="BX258" s="16"/>
      <c r="BY258" s="16"/>
      <c r="BZ258" s="16"/>
      <c r="CA258" s="16"/>
      <c r="CB258" s="16"/>
      <c r="CC258" s="16"/>
      <c r="CD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</row>
    <row r="259" spans="1:151">
      <c r="A259">
        <v>1999</v>
      </c>
      <c r="B259" s="41">
        <f t="shared" si="202"/>
        <v>1.0370277669442984</v>
      </c>
      <c r="C259" s="41"/>
      <c r="D259" s="41">
        <f t="shared" si="204"/>
        <v>0</v>
      </c>
      <c r="E259" s="41">
        <f>+(F26/F25-1)*100</f>
        <v>0</v>
      </c>
      <c r="F259" s="41">
        <f>+(G26/G25-1)*100</f>
        <v>0</v>
      </c>
      <c r="G259" s="41">
        <f>+(I26/I25-1)*100</f>
        <v>1.0758392345348256</v>
      </c>
      <c r="H259" s="41">
        <f>+(J26/J25-1)*100</f>
        <v>0</v>
      </c>
      <c r="I259" s="41">
        <f>+(K26/K25-1)*100</f>
        <v>0</v>
      </c>
      <c r="J259" s="41">
        <f>+(L26/L25-1)*100</f>
        <v>0</v>
      </c>
      <c r="K259" s="41">
        <v>0</v>
      </c>
      <c r="L259" s="41">
        <f>+(N26/N25-1)*100</f>
        <v>1.0351221544073752</v>
      </c>
      <c r="M259" s="41">
        <f>+(P26/P25-1)*100</f>
        <v>0</v>
      </c>
      <c r="N259" s="41">
        <f>+(Q26/Q25-1)*100</f>
        <v>-1.0142940784222287</v>
      </c>
      <c r="O259" s="41">
        <f>+(R26/R25-1)*100</f>
        <v>0</v>
      </c>
      <c r="P259" s="41">
        <f>+(S26/S25-1)*100</f>
        <v>-0.96835616419378434</v>
      </c>
      <c r="Q259" s="41">
        <f>+(T26/T25-1)*100</f>
        <v>0</v>
      </c>
      <c r="R259" s="41">
        <f>+(U26/U25-1)*100</f>
        <v>-21.342591980296845</v>
      </c>
      <c r="S259" s="41">
        <f>+(V26/V25-1)*100</f>
        <v>0</v>
      </c>
      <c r="T259" s="41">
        <f>+(W26/W25-1)*100</f>
        <v>0</v>
      </c>
      <c r="U259" s="41">
        <f>+(X26/X25-1)*100</f>
        <v>0</v>
      </c>
      <c r="V259" s="41">
        <f>+(Y26/Y25-1)*100</f>
        <v>0</v>
      </c>
      <c r="W259" s="41">
        <f>+(Z26/Z25-1)*100</f>
        <v>6.938775510204076</v>
      </c>
      <c r="X259" s="41">
        <f>+(AA26/AA25-1)*100</f>
        <v>0</v>
      </c>
      <c r="Y259" s="41">
        <f>+(AB26/AB25-1)*100</f>
        <v>0</v>
      </c>
      <c r="Z259" s="41">
        <f>+(AC26/AC25-1)*100</f>
        <v>0</v>
      </c>
      <c r="AA259" s="41">
        <f>+(AD26/AD25-1)*100</f>
        <v>-2.5768436268267192</v>
      </c>
      <c r="AB259" s="41">
        <f>+(AE26/AE25-1)*100</f>
        <v>0</v>
      </c>
      <c r="AC259" s="41">
        <f>+(AG26/AG25-1)*100</f>
        <v>-2.1853979548507318</v>
      </c>
      <c r="AD259" s="41">
        <f>+(AH26/AH25-1)*100</f>
        <v>-10.166307294533283</v>
      </c>
      <c r="AE259" s="41">
        <f>+(AI26/AI25-1)*100</f>
        <v>-0.27352455666562747</v>
      </c>
      <c r="AF259" s="41">
        <f>+(AK26/AK25-1)*100</f>
        <v>0</v>
      </c>
      <c r="AG259" s="41">
        <f>+(AL26/AL25-1)*100</f>
        <v>0</v>
      </c>
      <c r="AH259" s="41" t="e">
        <f>+(AM26/AM25-1)*100</f>
        <v>#DIV/0!</v>
      </c>
      <c r="AJ259" s="41"/>
      <c r="AK259" s="41"/>
      <c r="AP259" s="18">
        <f>+'[2]ARG Long Series'!X43</f>
        <v>11.691060340483375</v>
      </c>
      <c r="AQ259" s="19">
        <v>3.85</v>
      </c>
      <c r="AR259" s="19">
        <v>4.7080000000000002</v>
      </c>
      <c r="AS259" s="19">
        <v>3.581</v>
      </c>
      <c r="AT259" s="16">
        <v>1.962</v>
      </c>
      <c r="AU259" s="16">
        <v>5.0289999999999999</v>
      </c>
      <c r="AV259" s="16">
        <v>0.33800000000000002</v>
      </c>
      <c r="AW259" s="16">
        <v>3.8929999999999998</v>
      </c>
      <c r="AX259" s="16">
        <v>4.181</v>
      </c>
      <c r="AY259" s="16">
        <v>0.56999999999999995</v>
      </c>
      <c r="AZ259" s="16">
        <v>7.1550000000000002</v>
      </c>
      <c r="BA259" s="16">
        <v>2.2130000000000001</v>
      </c>
      <c r="BB259" s="16">
        <v>3.589</v>
      </c>
      <c r="BC259" s="16">
        <v>2.02</v>
      </c>
      <c r="BD259" s="16">
        <v>3.895</v>
      </c>
      <c r="BE259" s="16">
        <v>3.59</v>
      </c>
      <c r="BF259" s="16">
        <v>1.8109999999999999</v>
      </c>
      <c r="BG259" s="16">
        <v>-1.27</v>
      </c>
      <c r="BH259" s="16">
        <v>-5.1289999999999996</v>
      </c>
      <c r="BI259" s="16">
        <v>6.3360000000000003</v>
      </c>
      <c r="BJ259" s="16">
        <v>7.476</v>
      </c>
      <c r="BK259" s="16" t="s">
        <v>314</v>
      </c>
      <c r="BL259" s="16">
        <v>6.1849999999999996</v>
      </c>
      <c r="BM259" s="16">
        <v>0.41099999999999998</v>
      </c>
      <c r="BN259" s="16">
        <v>2.669</v>
      </c>
      <c r="BO259" s="16">
        <v>-0.39200000000000002</v>
      </c>
      <c r="BP259" s="16">
        <v>-0.51400000000000001</v>
      </c>
      <c r="BQ259" s="16">
        <v>4.8079999999999998</v>
      </c>
      <c r="BR259" s="16">
        <v>0.5</v>
      </c>
      <c r="BS259" s="16">
        <v>4.4690000000000003</v>
      </c>
      <c r="BT259" s="16">
        <v>4.3120000000000003</v>
      </c>
      <c r="BU259" s="16">
        <v>3.4140000000000001</v>
      </c>
      <c r="BV259" s="16">
        <v>4.4829999999999997</v>
      </c>
      <c r="BW259" s="16">
        <v>4.5190000000000001</v>
      </c>
      <c r="BX259" s="16"/>
      <c r="BY259" s="16"/>
      <c r="BZ259" s="16"/>
      <c r="CA259" s="16"/>
      <c r="CB259" s="16"/>
      <c r="CC259" s="16"/>
      <c r="CD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</row>
    <row r="260" spans="1:151">
      <c r="A260">
        <v>2000</v>
      </c>
      <c r="B260" s="41">
        <f t="shared" si="202"/>
        <v>0</v>
      </c>
      <c r="C260" s="41"/>
      <c r="D260" s="41">
        <f t="shared" si="204"/>
        <v>0</v>
      </c>
      <c r="E260" s="41">
        <f>+(F27/F26-1)*100</f>
        <v>0</v>
      </c>
      <c r="F260" s="41">
        <f>+(G27/G26-1)*100</f>
        <v>0</v>
      </c>
      <c r="G260" s="41">
        <f>+(I27/I26-1)*100</f>
        <v>-0.17739802157179518</v>
      </c>
      <c r="H260" s="41">
        <f>+(J27/J26-1)*100</f>
        <v>-0.35679855635760704</v>
      </c>
      <c r="I260" s="41">
        <f>+(K27/K26-1)*100</f>
        <v>0</v>
      </c>
      <c r="J260" s="41">
        <f>+(L27/L26-1)*100</f>
        <v>13.358123913956966</v>
      </c>
      <c r="K260" s="41">
        <f>+(M27/M26-1)*100</f>
        <v>56.516094202025855</v>
      </c>
      <c r="L260" s="41">
        <f>+(N27/N26-1)*100</f>
        <v>0</v>
      </c>
      <c r="M260" s="41">
        <f>+(P27/P26-1)*100</f>
        <v>-1.9539292489585081</v>
      </c>
      <c r="N260" s="41">
        <f>+(Q27/Q26-1)*100</f>
        <v>-2.6832319536331362</v>
      </c>
      <c r="O260" s="41">
        <f>+(R27/R26-1)*100</f>
        <v>0</v>
      </c>
      <c r="P260" s="41">
        <f>+(S27/S26-1)*100</f>
        <v>0</v>
      </c>
      <c r="Q260" s="41">
        <f>+(T27/T26-1)*100</f>
        <v>0</v>
      </c>
      <c r="R260" s="41">
        <f>+(U27/U26-1)*100</f>
        <v>0</v>
      </c>
      <c r="S260" s="41">
        <f>+(V27/V26-1)*100</f>
        <v>0</v>
      </c>
      <c r="T260" s="41">
        <f>+(W27/W26-1)*100</f>
        <v>0</v>
      </c>
      <c r="U260" s="41">
        <f>+(X27/X26-1)*100</f>
        <v>0</v>
      </c>
      <c r="V260" s="41">
        <f>+(Y27/Y26-1)*100</f>
        <v>0</v>
      </c>
      <c r="W260" s="41">
        <f>+(Z27/Z26-1)*100</f>
        <v>0</v>
      </c>
      <c r="X260" s="41">
        <f>+(AA27/AA26-1)*100</f>
        <v>12.076403062122543</v>
      </c>
      <c r="Y260" s="41">
        <f>+(AB27/AB26-1)*100</f>
        <v>27.413514585809253</v>
      </c>
      <c r="Z260" s="41">
        <f>+(AC27/AC26-1)*100</f>
        <v>-6.7657792272171609</v>
      </c>
      <c r="AA260" s="41">
        <f>+(AD27/AD26-1)*100</f>
        <v>-2.6450011709293397</v>
      </c>
      <c r="AB260" s="41">
        <f>+(AE27/AE26-1)*100</f>
        <v>-1.5879737134471217</v>
      </c>
      <c r="AC260" s="41">
        <f>+(AG27/AG26-1)*100</f>
        <v>0</v>
      </c>
      <c r="AD260" s="41">
        <f>+(AH27/AH26-1)*100</f>
        <v>11.316808859082595</v>
      </c>
      <c r="AE260" s="41">
        <f>+(AI27/AI26-1)*100</f>
        <v>-0.27427476550201391</v>
      </c>
      <c r="AF260" s="41">
        <f>+(AK27/AK26-1)*100</f>
        <v>-0.58707609268006111</v>
      </c>
      <c r="AG260" s="41">
        <f>+(AL27/AL26-1)*100</f>
        <v>0</v>
      </c>
      <c r="AH260" s="41" t="e">
        <f>+(AM27/AM26-1)*100</f>
        <v>#DIV/0!</v>
      </c>
      <c r="AJ260" s="41"/>
      <c r="AK260" s="41"/>
      <c r="AP260" s="18">
        <f>+'[2]ARG Long Series'!X44</f>
        <v>5.3612512123166596</v>
      </c>
      <c r="AQ260" s="19">
        <v>-3.3849999999999998</v>
      </c>
      <c r="AR260" s="19">
        <v>4.4109999999999996</v>
      </c>
      <c r="AS260" s="19">
        <v>3.556</v>
      </c>
      <c r="AT260" s="16">
        <v>3.5430000000000001</v>
      </c>
      <c r="AU260" s="16">
        <v>0.42699999999999999</v>
      </c>
      <c r="AV260" s="16">
        <v>0.46800000000000003</v>
      </c>
      <c r="AW260" s="16">
        <v>5.141</v>
      </c>
      <c r="AX260" s="16">
        <v>-0.27400000000000002</v>
      </c>
      <c r="AY260" s="16">
        <v>-4.2039999999999997</v>
      </c>
      <c r="AZ260" s="16">
        <v>4.2149999999999999</v>
      </c>
      <c r="BA260" s="16">
        <v>2.948</v>
      </c>
      <c r="BB260" s="16">
        <v>3.4209999999999998</v>
      </c>
      <c r="BC260" s="16">
        <v>1.887</v>
      </c>
      <c r="BD260" s="16">
        <v>3.073</v>
      </c>
      <c r="BE260" s="16">
        <v>-0.73599999999999999</v>
      </c>
      <c r="BF260" s="16">
        <v>1.6259999999999999</v>
      </c>
      <c r="BG260" s="16">
        <v>-0.33400000000000002</v>
      </c>
      <c r="BH260" s="16">
        <v>11.467000000000001</v>
      </c>
      <c r="BI260" s="16">
        <v>2.7559999999999998</v>
      </c>
      <c r="BJ260" s="16">
        <v>-1.141</v>
      </c>
      <c r="BK260" s="16" t="s">
        <v>314</v>
      </c>
      <c r="BL260" s="16">
        <v>2.7549999999999999</v>
      </c>
      <c r="BM260" s="16">
        <v>4.4829999999999997</v>
      </c>
      <c r="BN260" s="16">
        <v>2.0720000000000001</v>
      </c>
      <c r="BO260" s="16">
        <v>1.4950000000000001</v>
      </c>
      <c r="BP260" s="16">
        <v>3.3460000000000001</v>
      </c>
      <c r="BQ260" s="16">
        <v>3.907</v>
      </c>
      <c r="BR260" s="16">
        <v>2.4</v>
      </c>
      <c r="BS260" s="16">
        <v>4.7450000000000001</v>
      </c>
      <c r="BT260" s="16">
        <v>4.2469999999999999</v>
      </c>
      <c r="BU260" s="16">
        <v>3.0659999999999998</v>
      </c>
      <c r="BV260" s="16">
        <v>4.7880000000000003</v>
      </c>
      <c r="BW260" s="16">
        <v>-1.9390000000000001</v>
      </c>
      <c r="BX260" s="16"/>
      <c r="BY260" s="16"/>
      <c r="BZ260" s="16"/>
      <c r="CA260" s="16"/>
      <c r="CB260" s="16"/>
      <c r="CC260" s="16"/>
      <c r="CD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</row>
    <row r="261" spans="1:151">
      <c r="A261">
        <v>2001</v>
      </c>
      <c r="B261" s="41">
        <f t="shared" si="202"/>
        <v>0</v>
      </c>
      <c r="C261" s="41">
        <f t="shared" ref="C261:H267" si="205">+(C28/C27-1)*100</f>
        <v>-3.1464298639071298</v>
      </c>
      <c r="D261" s="41">
        <f t="shared" si="205"/>
        <v>0</v>
      </c>
      <c r="E261" s="41">
        <f>+(F28/F27-1)*100</f>
        <v>0</v>
      </c>
      <c r="F261" s="41">
        <f>+(G28/G27-1)*100</f>
        <v>0</v>
      </c>
      <c r="G261" s="41">
        <f>+(I28/I27-1)*100</f>
        <v>0</v>
      </c>
      <c r="H261" s="41">
        <f>+(J28/J27-1)*100</f>
        <v>-4.5996751807411034</v>
      </c>
      <c r="I261" s="41">
        <f>+(K28/K27-1)*100</f>
        <v>0.88340652352068005</v>
      </c>
      <c r="J261" s="41">
        <f>+(L28/L27-1)*100</f>
        <v>2.3568004573004897</v>
      </c>
      <c r="K261" s="41">
        <f>+(M28/M27-1)*100</f>
        <v>0</v>
      </c>
      <c r="L261" s="41">
        <f>+(N28/N27-1)*100</f>
        <v>-0.35683615540975655</v>
      </c>
      <c r="M261" s="41">
        <f>+(P28/P27-1)*100</f>
        <v>-0.53401358006682775</v>
      </c>
      <c r="N261" s="41">
        <f>+(Q28/Q27-1)*100</f>
        <v>-6.8948973385288266</v>
      </c>
      <c r="O261" s="41">
        <f>+(R28/R27-1)*100</f>
        <v>-4.4420858175964746</v>
      </c>
      <c r="P261" s="41">
        <f>+(S28/S27-1)*100</f>
        <v>0</v>
      </c>
      <c r="Q261" s="41">
        <f>+(T28/T27-1)*100</f>
        <v>-1.1324354779320589</v>
      </c>
      <c r="R261" s="41">
        <f>+(U28/U27-1)*100</f>
        <v>0</v>
      </c>
      <c r="S261" s="41">
        <f>+(V28/V27-1)*100</f>
        <v>-2.541874055061788</v>
      </c>
      <c r="T261" s="41">
        <f>+(W28/W27-1)*100</f>
        <v>0</v>
      </c>
      <c r="U261" s="41">
        <f>+(X28/X27-1)*100</f>
        <v>-0.82990548320178714</v>
      </c>
      <c r="V261" s="41">
        <f>+(Y28/Y27-1)*100</f>
        <v>0</v>
      </c>
      <c r="W261" s="41">
        <f>+(Z28/Z27-1)*100</f>
        <v>0</v>
      </c>
      <c r="X261" s="41">
        <f>+(AA28/AA27-1)*100</f>
        <v>0</v>
      </c>
      <c r="Y261" s="41">
        <f>+(AB28/AB27-1)*100</f>
        <v>0.90123193976896498</v>
      </c>
      <c r="Z261" s="41">
        <f>+(AC28/AC27-1)*100</f>
        <v>-1.4001912645143499</v>
      </c>
      <c r="AA261" s="41">
        <f>+(AD28/AD27-1)*100</f>
        <v>0</v>
      </c>
      <c r="AB261" s="41">
        <f>+(AE28/AE27-1)*100</f>
        <v>0</v>
      </c>
      <c r="AC261" s="41">
        <f>+(AG28/AG27-1)*100</f>
        <v>-4.8679284275823465</v>
      </c>
      <c r="AD261" s="41">
        <f>+(AH28/AH27-1)*100</f>
        <v>0</v>
      </c>
      <c r="AE261" s="41">
        <f>+(AI28/AI27-1)*100</f>
        <v>0.13751455046180361</v>
      </c>
      <c r="AF261" s="41">
        <f>+(AK28/AK27-1)*100</f>
        <v>0</v>
      </c>
      <c r="AG261" s="41">
        <f>+(AL28/AL27-1)*100</f>
        <v>-1.0833139303029315</v>
      </c>
      <c r="AH261" s="41" t="e">
        <f>+(AM28/AM27-1)*100</f>
        <v>#DIV/0!</v>
      </c>
      <c r="AJ261" s="41"/>
      <c r="AK261" s="41"/>
      <c r="AP261" s="18">
        <f>+'[2]ARG Long Series'!X45</f>
        <v>-10.065076608370475</v>
      </c>
      <c r="AQ261" s="19">
        <v>-0.78900000000000003</v>
      </c>
      <c r="AR261" s="19">
        <v>3.0880000000000001</v>
      </c>
      <c r="AS261" s="19">
        <v>3.3759999999999999</v>
      </c>
      <c r="AT261" s="16">
        <v>3.7170000000000001</v>
      </c>
      <c r="AU261" s="16">
        <v>2.508</v>
      </c>
      <c r="AV261" s="16">
        <v>4.3879999999999999</v>
      </c>
      <c r="AW261" s="16">
        <v>5.1390000000000002</v>
      </c>
      <c r="AX261" s="16">
        <v>4.9720000000000004</v>
      </c>
      <c r="AY261" s="16">
        <v>2.9249999999999998</v>
      </c>
      <c r="AZ261" s="16">
        <v>3.8690000000000002</v>
      </c>
      <c r="BA261" s="16">
        <v>3.7490000000000001</v>
      </c>
      <c r="BB261" s="16">
        <v>3.9239999999999999</v>
      </c>
      <c r="BC261" s="16">
        <v>2.9039999999999999</v>
      </c>
      <c r="BD261" s="16">
        <v>3.92</v>
      </c>
      <c r="BE261" s="16">
        <v>7.2910000000000004</v>
      </c>
      <c r="BF261" s="16">
        <v>3.7869999999999999</v>
      </c>
      <c r="BG261" s="16">
        <v>2.7650000000000001</v>
      </c>
      <c r="BH261" s="16">
        <v>9.0609999999999999</v>
      </c>
      <c r="BI261" s="16">
        <v>5.6760000000000002</v>
      </c>
      <c r="BJ261" s="16">
        <v>3.6960000000000002</v>
      </c>
      <c r="BK261" s="16" t="s">
        <v>314</v>
      </c>
      <c r="BL261" s="16">
        <v>5.0289999999999999</v>
      </c>
      <c r="BM261" s="16">
        <v>4.2160000000000002</v>
      </c>
      <c r="BN261" s="16">
        <v>3.319</v>
      </c>
      <c r="BO261" s="16">
        <v>2.6949999999999998</v>
      </c>
      <c r="BP261" s="16">
        <v>4.383</v>
      </c>
      <c r="BQ261" s="16">
        <v>3.8159999999999998</v>
      </c>
      <c r="BR261" s="16">
        <v>4.2</v>
      </c>
      <c r="BS261" s="16">
        <v>5.0529999999999999</v>
      </c>
      <c r="BT261" s="16">
        <v>4.766</v>
      </c>
      <c r="BU261" s="16">
        <v>4.319</v>
      </c>
      <c r="BV261" s="16">
        <v>4.0780000000000003</v>
      </c>
      <c r="BW261" s="16">
        <v>-1.93</v>
      </c>
      <c r="BX261" s="16"/>
      <c r="BY261" s="16"/>
      <c r="BZ261" s="16"/>
      <c r="CA261" s="16"/>
      <c r="CB261" s="16"/>
      <c r="CC261" s="16"/>
      <c r="CD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</row>
    <row r="262" spans="1:151">
      <c r="A262">
        <v>2002</v>
      </c>
      <c r="B262" s="41">
        <f t="shared" si="202"/>
        <v>0</v>
      </c>
      <c r="C262" s="41">
        <f t="shared" si="205"/>
        <v>0</v>
      </c>
      <c r="D262" s="41">
        <f t="shared" si="205"/>
        <v>0</v>
      </c>
      <c r="E262" s="41">
        <f>+(F29/F28-1)*100</f>
        <v>-4.016122425503843</v>
      </c>
      <c r="F262" s="41">
        <f>+(G29/G28-1)*100</f>
        <v>0</v>
      </c>
      <c r="G262" s="41">
        <f>+(I29/I28-1)*100</f>
        <v>0</v>
      </c>
      <c r="H262" s="41">
        <f>+(J29/J28-1)*100</f>
        <v>-1.8767030805730944</v>
      </c>
      <c r="I262" s="41">
        <f>+(K29/K28-1)*100</f>
        <v>0</v>
      </c>
      <c r="J262" s="41">
        <f>+(L29/L28-1)*100</f>
        <v>0</v>
      </c>
      <c r="K262" s="41">
        <f>+(M29/M28-1)*100</f>
        <v>0</v>
      </c>
      <c r="L262" s="41">
        <f>+(N29/N28-1)*100</f>
        <v>0</v>
      </c>
      <c r="M262" s="41">
        <f>+(P29/P28-1)*100</f>
        <v>-3.8178175669672298</v>
      </c>
      <c r="N262" s="41">
        <f>+(Q29/Q28-1)*100</f>
        <v>0</v>
      </c>
      <c r="O262" s="41">
        <f>+(R29/R28-1)*100</f>
        <v>-4.6485797179679933</v>
      </c>
      <c r="P262" s="41">
        <f>+(S29/S28-1)*100</f>
        <v>0</v>
      </c>
      <c r="Q262" s="41">
        <f>+(T29/T28-1)*100</f>
        <v>-0.73633803768363704</v>
      </c>
      <c r="R262" s="41">
        <f>+(U29/U28-1)*100</f>
        <v>0</v>
      </c>
      <c r="S262" s="41">
        <f>+(V29/V28-1)*100</f>
        <v>-3.8678710117060922</v>
      </c>
      <c r="T262" s="41">
        <f>+(W29/W28-1)*100</f>
        <v>-1.5287664017649027</v>
      </c>
      <c r="U262" s="41">
        <f>+(X29/X28-1)*100</f>
        <v>0</v>
      </c>
      <c r="V262" s="41">
        <f>+(Y29/Y28-1)*100</f>
        <v>0</v>
      </c>
      <c r="W262" s="41">
        <f>+(Z29/Z28-1)*100</f>
        <v>-5.72519083969466</v>
      </c>
      <c r="X262" s="41">
        <f>+(AA29/AA28-1)*100</f>
        <v>0</v>
      </c>
      <c r="Y262" s="41">
        <f>+(AB29/AB28-1)*100</f>
        <v>0</v>
      </c>
      <c r="Z262" s="41">
        <f>+(AC29/AC28-1)*100</f>
        <v>6.1459171678504454</v>
      </c>
      <c r="AA262" s="41">
        <f>+(AD29/AD28-1)*100</f>
        <v>0</v>
      </c>
      <c r="AB262" s="41">
        <f>+(AE29/AE28-1)*100</f>
        <v>1.6970474902643584</v>
      </c>
      <c r="AC262" s="41">
        <f>+(AG29/AG28-1)*100</f>
        <v>0</v>
      </c>
      <c r="AD262" s="41">
        <f>+(AH29/AH28-1)*100</f>
        <v>1.2707884118166701</v>
      </c>
      <c r="AE262" s="41">
        <f>+(AI29/AI28-1)*100</f>
        <v>0</v>
      </c>
      <c r="AF262" s="41">
        <f>+(AK29/AK28-1)*100</f>
        <v>0</v>
      </c>
      <c r="AG262" s="41">
        <f>+(AL29/AL28-1)*100</f>
        <v>-1.0951781477390066</v>
      </c>
      <c r="AH262" s="41" t="e">
        <f>+(AM29/AM28-1)*100</f>
        <v>#DIV/0!</v>
      </c>
      <c r="AJ262" s="41"/>
      <c r="AK262" s="41"/>
      <c r="AP262" s="18">
        <f>+'[2]ARG Long Series'!X46</f>
        <v>-42.133411021697327</v>
      </c>
      <c r="AQ262" s="19">
        <v>-4.4089999999999998</v>
      </c>
      <c r="AR262" s="19">
        <v>2.6379999999999999</v>
      </c>
      <c r="AS262" s="19">
        <v>1.2669999999999999</v>
      </c>
      <c r="AT262" s="16">
        <v>1.1000000000000001</v>
      </c>
      <c r="AU262" s="16">
        <v>1.6839999999999999</v>
      </c>
      <c r="AV262" s="16">
        <v>1.39</v>
      </c>
      <c r="AW262" s="16">
        <v>1.875</v>
      </c>
      <c r="AX262" s="16">
        <v>3.1539999999999999</v>
      </c>
      <c r="AY262" s="16">
        <v>1.6779999999999999</v>
      </c>
      <c r="AZ262" s="16">
        <v>3.4910000000000001</v>
      </c>
      <c r="BA262" s="16">
        <v>0.82299999999999995</v>
      </c>
      <c r="BB262" s="16">
        <v>1.984</v>
      </c>
      <c r="BC262" s="16">
        <v>1.6870000000000001</v>
      </c>
      <c r="BD262" s="16">
        <v>4.1319999999999997</v>
      </c>
      <c r="BE262" s="16">
        <v>2.7229999999999999</v>
      </c>
      <c r="BF262" s="16">
        <v>1.9510000000000001</v>
      </c>
      <c r="BG262" s="16">
        <v>0.38600000000000001</v>
      </c>
      <c r="BH262" s="16">
        <v>4.8520000000000003</v>
      </c>
      <c r="BI262" s="16">
        <v>6.3239999999999998</v>
      </c>
      <c r="BJ262" s="16">
        <v>6.5259999999999998</v>
      </c>
      <c r="BK262" s="16">
        <v>-1.175</v>
      </c>
      <c r="BL262" s="16">
        <v>-0.45100000000000001</v>
      </c>
      <c r="BM262" s="16">
        <v>2.5209999999999999</v>
      </c>
      <c r="BN262" s="16">
        <v>2.0670000000000002</v>
      </c>
      <c r="BO262" s="16">
        <v>0.61699999999999999</v>
      </c>
      <c r="BP262" s="16">
        <v>3.0489999999999999</v>
      </c>
      <c r="BQ262" s="16">
        <v>1.944</v>
      </c>
      <c r="BR262" s="16">
        <v>2.7</v>
      </c>
      <c r="BS262" s="16">
        <v>3.9319999999999999</v>
      </c>
      <c r="BT262" s="16">
        <v>1.4490000000000001</v>
      </c>
      <c r="BU262" s="16">
        <v>2.5790000000000002</v>
      </c>
      <c r="BV262" s="16">
        <v>0.95599999999999996</v>
      </c>
      <c r="BW262" s="16">
        <v>-3.8439999999999999</v>
      </c>
      <c r="BX262" s="16"/>
      <c r="BY262" s="16"/>
      <c r="BZ262" s="16"/>
      <c r="CA262" s="16"/>
      <c r="CB262" s="16"/>
      <c r="CC262" s="16"/>
      <c r="CD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</row>
    <row r="263" spans="1:151">
      <c r="A263">
        <v>2003</v>
      </c>
      <c r="B263" s="41">
        <f t="shared" si="202"/>
        <v>0</v>
      </c>
      <c r="C263" s="41">
        <f t="shared" si="205"/>
        <v>0</v>
      </c>
      <c r="D263" s="41">
        <f t="shared" si="205"/>
        <v>0</v>
      </c>
      <c r="E263" s="41">
        <f>+(F30/F29-1)*100</f>
        <v>-4.7026379738321129</v>
      </c>
      <c r="F263" s="41">
        <f>+(G30/G29-1)*100</f>
        <v>0</v>
      </c>
      <c r="G263" s="41">
        <f>+(I30/I29-1)*100</f>
        <v>0</v>
      </c>
      <c r="H263" s="41">
        <f>+(J30/J29-1)*100</f>
        <v>-1.6065813493566949</v>
      </c>
      <c r="I263" s="41">
        <f>+(K30/K29-1)*100</f>
        <v>-0.76047657373320421</v>
      </c>
      <c r="J263" s="41">
        <f>+(L30/L29-1)*100</f>
        <v>4.8852855853497079</v>
      </c>
      <c r="K263" s="41">
        <f>+(M30/M29-1)*100</f>
        <v>-2.4468408378247708</v>
      </c>
      <c r="L263" s="41">
        <f>+(N30/N29-1)*100</f>
        <v>0</v>
      </c>
      <c r="M263" s="41">
        <f>+(P30/P29-1)*100</f>
        <v>-1.8606377389719819</v>
      </c>
      <c r="N263" s="41">
        <f>+(Q30/Q29-1)*100</f>
        <v>0</v>
      </c>
      <c r="O263" s="41">
        <f>+(R30/R29-1)*100</f>
        <v>0</v>
      </c>
      <c r="P263" s="41">
        <f>+(S30/S29-1)*100</f>
        <v>0</v>
      </c>
      <c r="Q263" s="41">
        <f>+(T30/T29-1)*100</f>
        <v>-0.82420579970959862</v>
      </c>
      <c r="R263" s="41">
        <f>+(U30/U29-1)*100</f>
        <v>22.132293828615456</v>
      </c>
      <c r="S263" s="41">
        <f>+(V30/V29-1)*100</f>
        <v>0</v>
      </c>
      <c r="T263" s="41">
        <f>+(W30/W29-1)*100</f>
        <v>-1.5525005079171539</v>
      </c>
      <c r="U263" s="41">
        <f>+(X30/X29-1)*100</f>
        <v>-1.506330993271543</v>
      </c>
      <c r="V263" s="41">
        <f>+(Y30/Y29-1)*100</f>
        <v>0</v>
      </c>
      <c r="W263" s="41">
        <f>+(Z30/Z29-1)*100</f>
        <v>-2.0242914979757054</v>
      </c>
      <c r="X263" s="41">
        <f>+(AA30/AA29-1)*100</f>
        <v>0</v>
      </c>
      <c r="Y263" s="41">
        <f>+(AB30/AB29-1)*100</f>
        <v>0</v>
      </c>
      <c r="Z263" s="41">
        <f>+(AC30/AC29-1)*100</f>
        <v>3.1592159151123678</v>
      </c>
      <c r="AA263" s="41">
        <f>+(AD30/AD29-1)*100</f>
        <v>0</v>
      </c>
      <c r="AB263" s="41">
        <f>+(AE30/AE29-1)*100</f>
        <v>0</v>
      </c>
      <c r="AC263" s="41">
        <f>+(AG30/AG29-1)*100</f>
        <v>-3.4113475768451251</v>
      </c>
      <c r="AD263" s="41">
        <f>+(AH30/AH29-1)*100</f>
        <v>-5.0193680991166501</v>
      </c>
      <c r="AE263" s="41">
        <f>+(AI30/AI29-1)*100</f>
        <v>0.9612799534260974</v>
      </c>
      <c r="AF263" s="41">
        <f>+(AK30/AK29-1)*100</f>
        <v>0</v>
      </c>
      <c r="AG263" s="41">
        <f>+(AL30/AL29-1)*100</f>
        <v>-7.97259680170046</v>
      </c>
      <c r="AH263" s="41" t="e">
        <f>+(AM30/AM29-1)*100</f>
        <v>#DIV/0!</v>
      </c>
      <c r="AJ263" s="41"/>
      <c r="AK263" s="41"/>
      <c r="AP263" s="18">
        <f>+'[2]ARG Long Series'!X47</f>
        <v>-31.551081732840686</v>
      </c>
      <c r="AQ263" s="19">
        <v>-10.894</v>
      </c>
      <c r="AR263" s="19">
        <v>4.1520000000000001</v>
      </c>
      <c r="AS263" s="19">
        <v>1.6519999999999999</v>
      </c>
      <c r="AT263" s="16">
        <v>1.7070000000000001</v>
      </c>
      <c r="AU263" s="16">
        <v>2.4860000000000002</v>
      </c>
      <c r="AV263" s="16">
        <v>3.0529999999999999</v>
      </c>
      <c r="AW263" s="16">
        <v>2.9990000000000001</v>
      </c>
      <c r="AX263" s="16">
        <v>3.2029999999999998</v>
      </c>
      <c r="AY263" s="16">
        <v>2.504</v>
      </c>
      <c r="AZ263" s="16">
        <v>3.4169999999999998</v>
      </c>
      <c r="BA263" s="16">
        <v>0.46700000000000003</v>
      </c>
      <c r="BB263" s="16">
        <v>1.1359999999999999</v>
      </c>
      <c r="BC263" s="16">
        <v>-0.20100000000000001</v>
      </c>
      <c r="BD263" s="16">
        <v>3.923</v>
      </c>
      <c r="BE263" s="16">
        <v>3.754</v>
      </c>
      <c r="BF263" s="16">
        <v>0.254</v>
      </c>
      <c r="BG263" s="16">
        <v>4.2000000000000003E-2</v>
      </c>
      <c r="BH263" s="16">
        <v>7.7249999999999996</v>
      </c>
      <c r="BI263" s="16">
        <v>7.0880000000000001</v>
      </c>
      <c r="BJ263" s="16">
        <v>6.7510000000000003</v>
      </c>
      <c r="BK263" s="16">
        <v>2.5649999999999999</v>
      </c>
      <c r="BL263" s="16">
        <v>-0.23699999999999999</v>
      </c>
      <c r="BM263" s="16">
        <v>4.7039999999999997</v>
      </c>
      <c r="BN263" s="16">
        <v>1.3779999999999999</v>
      </c>
      <c r="BO263" s="16">
        <v>5.4539999999999997</v>
      </c>
      <c r="BP263" s="16">
        <v>3.7160000000000002</v>
      </c>
      <c r="BQ263" s="16">
        <v>0.77100000000000002</v>
      </c>
      <c r="BR263" s="16">
        <v>3.7</v>
      </c>
      <c r="BS263" s="16">
        <v>2.7290000000000001</v>
      </c>
      <c r="BT263" s="16">
        <v>2.1970000000000001</v>
      </c>
      <c r="BU263" s="16">
        <v>1.792</v>
      </c>
      <c r="BV263" s="16">
        <v>1.7</v>
      </c>
      <c r="BW263" s="16">
        <v>-7.7320000000000002</v>
      </c>
      <c r="BX263" s="16"/>
      <c r="BY263" s="16"/>
      <c r="BZ263" s="16"/>
      <c r="CA263" s="16"/>
      <c r="CB263" s="16"/>
      <c r="CC263" s="16"/>
      <c r="CD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</row>
    <row r="264" spans="1:151">
      <c r="A264">
        <v>2004</v>
      </c>
      <c r="B264" s="41">
        <f t="shared" si="202"/>
        <v>3.9788836063376909</v>
      </c>
      <c r="C264" s="41">
        <f t="shared" si="205"/>
        <v>-0.76167493079343229</v>
      </c>
      <c r="D264" s="41">
        <f t="shared" si="205"/>
        <v>-0.2007736037854202</v>
      </c>
      <c r="E264" s="41">
        <f>+(F31/F30-1)*100</f>
        <v>-1.0607756355675568</v>
      </c>
      <c r="F264" s="41">
        <f>+(G31/G30-1)*100</f>
        <v>3.208172061566561</v>
      </c>
      <c r="G264" s="41">
        <f>+(I31/I30-1)*100</f>
        <v>-5.3620861340157422</v>
      </c>
      <c r="H264" s="41">
        <f>+(J31/J30-1)*100</f>
        <v>-3.184854430098405</v>
      </c>
      <c r="I264" s="41">
        <f>+(K31/K30-1)*100</f>
        <v>-4.233030831158735</v>
      </c>
      <c r="J264" s="41">
        <f>+(L31/L30-1)*100</f>
        <v>4.2388104237780277</v>
      </c>
      <c r="K264" s="41">
        <f>+(M31/M30-1)*100</f>
        <v>131.99549698598605</v>
      </c>
      <c r="L264" s="41">
        <f>+(N31/N30-1)*100</f>
        <v>-1.4114729866655518</v>
      </c>
      <c r="M264" s="41">
        <f>+(P31/P30-1)*100</f>
        <v>0.10093294763624527</v>
      </c>
      <c r="N264" s="41">
        <f>+(Q31/Q30-1)*100</f>
        <v>-6.2820090727076394</v>
      </c>
      <c r="O264" s="41">
        <f>+(R31/R30-1)*100</f>
        <v>-1.9946767768977525</v>
      </c>
      <c r="P264" s="41">
        <f>+(S31/S30-1)*100</f>
        <v>-3.7033271323783312</v>
      </c>
      <c r="Q264" s="41">
        <f>+(T31/T30-1)*100</f>
        <v>0.79590800714477439</v>
      </c>
      <c r="R264" s="41">
        <f>+(U31/U30-1)*100</f>
        <v>-4.3144480148655457</v>
      </c>
      <c r="S264" s="41">
        <f>+(V31/V30-1)*100</f>
        <v>-1.4349408487573379</v>
      </c>
      <c r="T264" s="41">
        <f>+(W31/W30-1)*100</f>
        <v>-3.2051295379389333</v>
      </c>
      <c r="U264" s="41">
        <f>+(X31/X30-1)*100</f>
        <v>-4.3449171597380936</v>
      </c>
      <c r="V264" s="41">
        <f>+(Y31/Y30-1)*100</f>
        <v>2.8693811228226007</v>
      </c>
      <c r="W264" s="41">
        <f>+(Z31/Z30-1)*100</f>
        <v>-6.696065641507154E-2</v>
      </c>
      <c r="X264" s="41">
        <f>+(AA31/AA30-1)*100</f>
        <v>0.56242007436710928</v>
      </c>
      <c r="Y264" s="41">
        <f>+(AB31/AB30-1)*100</f>
        <v>-2.0269244905341322</v>
      </c>
      <c r="Z264" s="41">
        <f>+(AC31/AC30-1)*100</f>
        <v>7.9884355854595634</v>
      </c>
      <c r="AA264" s="41">
        <f>+(AD31/AD30-1)*100</f>
        <v>-1.029618377495134</v>
      </c>
      <c r="AB264" s="41">
        <f>+(AE31/AE30-1)*100</f>
        <v>-5.2698455667062998</v>
      </c>
      <c r="AC264" s="41">
        <f>+(AG31/AG30-1)*100</f>
        <v>-6.307304031920447</v>
      </c>
      <c r="AD264" s="41">
        <f>+(AH31/AH30-1)*100</f>
        <v>-0.19813119050244854</v>
      </c>
      <c r="AE264" s="41">
        <f>+(AI31/AI30-1)*100</f>
        <v>-1.9449070398166124</v>
      </c>
      <c r="AF264" s="41">
        <f>+(AK31/AK30-1)*100</f>
        <v>-0.56028077908018004</v>
      </c>
      <c r="AG264" s="41">
        <f>+(AL31/AL30-1)*100</f>
        <v>0</v>
      </c>
      <c r="AH264" s="41" t="e">
        <f>+(AM31/AM30-1)*100</f>
        <v>#DIV/0!</v>
      </c>
      <c r="AJ264" s="41"/>
      <c r="AK264" s="41"/>
      <c r="AP264" s="18">
        <f>+'[2]ARG Long Series'!X48</f>
        <v>-20.333825518207902</v>
      </c>
      <c r="AQ264" s="19">
        <v>8.9550000000000001</v>
      </c>
      <c r="AR264" s="19">
        <v>3.0030000000000001</v>
      </c>
      <c r="AS264" s="19">
        <v>0.94099999999999995</v>
      </c>
      <c r="AT264" s="16">
        <v>1.038</v>
      </c>
      <c r="AU264" s="16">
        <v>2.7109999999999999</v>
      </c>
      <c r="AV264" s="16">
        <v>1.141</v>
      </c>
      <c r="AW264" s="16">
        <v>1.806</v>
      </c>
      <c r="AX264" s="16">
        <v>4.7229999999999999</v>
      </c>
      <c r="AY264" s="16">
        <v>3.9180000000000001</v>
      </c>
      <c r="AZ264" s="16">
        <v>4.3170000000000002</v>
      </c>
      <c r="BA264" s="16">
        <v>0.38800000000000001</v>
      </c>
      <c r="BB264" s="16">
        <v>0.82299999999999995</v>
      </c>
      <c r="BC264" s="16">
        <v>-0.70299999999999996</v>
      </c>
      <c r="BD264" s="16">
        <v>5.7949999999999999</v>
      </c>
      <c r="BE264" s="16">
        <v>4.5469999999999997</v>
      </c>
      <c r="BF264" s="16">
        <v>0.13900000000000001</v>
      </c>
      <c r="BG264" s="16">
        <v>1.5349999999999999</v>
      </c>
      <c r="BH264" s="16">
        <v>3.1469999999999998</v>
      </c>
      <c r="BI264" s="16">
        <v>8.423</v>
      </c>
      <c r="BJ264" s="16">
        <v>10.566000000000001</v>
      </c>
      <c r="BK264" s="16">
        <v>4.0739999999999998</v>
      </c>
      <c r="BL264" s="16">
        <v>1.1859999999999999</v>
      </c>
      <c r="BM264" s="16">
        <v>4.4269999999999996</v>
      </c>
      <c r="BN264" s="16">
        <v>0.94499999999999995</v>
      </c>
      <c r="BO264" s="16">
        <v>4.165</v>
      </c>
      <c r="BP264" s="16">
        <v>5.0869999999999997</v>
      </c>
      <c r="BQ264" s="16">
        <v>-0.93100000000000005</v>
      </c>
      <c r="BR264" s="16">
        <v>2.9489999999999998</v>
      </c>
      <c r="BS264" s="16">
        <v>2.9820000000000002</v>
      </c>
      <c r="BT264" s="16">
        <v>2.31</v>
      </c>
      <c r="BU264" s="16">
        <v>3.1469999999999998</v>
      </c>
      <c r="BV264" s="16">
        <v>2.7959999999999998</v>
      </c>
      <c r="BW264" s="16">
        <v>0.80500000000000005</v>
      </c>
      <c r="BX264" s="16"/>
      <c r="BY264" s="16"/>
      <c r="BZ264" s="16"/>
      <c r="CA264" s="16"/>
      <c r="CB264" s="16"/>
      <c r="CC264" s="16"/>
      <c r="CD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</row>
    <row r="265" spans="1:151">
      <c r="A265">
        <v>2005</v>
      </c>
      <c r="B265" s="41">
        <f t="shared" si="202"/>
        <v>0</v>
      </c>
      <c r="C265" s="41">
        <f t="shared" si="205"/>
        <v>0</v>
      </c>
      <c r="D265" s="41">
        <f t="shared" si="205"/>
        <v>-2.8633855127562557</v>
      </c>
      <c r="E265" s="41">
        <f>+(F32/F31-1)*100</f>
        <v>0</v>
      </c>
      <c r="F265" s="41">
        <f>+(G32/G31-1)*100</f>
        <v>0</v>
      </c>
      <c r="G265" s="41">
        <f>+(I32/I31-1)*100</f>
        <v>0</v>
      </c>
      <c r="H265" s="41">
        <f>+(J32/J31-1)*100</f>
        <v>-0.14241646164246946</v>
      </c>
      <c r="I265" s="41">
        <f>+(K32/K31-1)*100</f>
        <v>0</v>
      </c>
      <c r="J265" s="41">
        <f>+(L32/L31-1)*100</f>
        <v>1.3872634414882512</v>
      </c>
      <c r="K265" s="41">
        <f>+(M32/M31-1)*100</f>
        <v>0</v>
      </c>
      <c r="L265" s="41">
        <f>+(N32/N31-1)*100</f>
        <v>-0.39118587194718613</v>
      </c>
      <c r="M265" s="41">
        <f>+(P32/P31-1)*100</f>
        <v>0</v>
      </c>
      <c r="N265" s="41">
        <f>+(Q32/Q31-1)*100</f>
        <v>-4.5362461432280066</v>
      </c>
      <c r="O265" s="41">
        <f>+(R32/R31-1)*100</f>
        <v>-0.74213339266399059</v>
      </c>
      <c r="P265" s="41">
        <f>+(S32/S31-1)*100</f>
        <v>0</v>
      </c>
      <c r="Q265" s="41">
        <f>+(T32/T31-1)*100</f>
        <v>-3.125763882362198</v>
      </c>
      <c r="R265" s="41">
        <f>+(U32/U31-1)*100</f>
        <v>0</v>
      </c>
      <c r="S265" s="41">
        <f>+(V32/V31-1)*100</f>
        <v>-4.1700044348692451</v>
      </c>
      <c r="T265" s="41">
        <f>+(W32/W31-1)*100</f>
        <v>0</v>
      </c>
      <c r="U265" s="41">
        <f>+(X32/X31-1)*100</f>
        <v>0</v>
      </c>
      <c r="V265" s="41">
        <f>+(Y32/Y31-1)*100</f>
        <v>0</v>
      </c>
      <c r="W265" s="41">
        <f>+(Z32/Z31-1)*100</f>
        <v>-6.3291660960309359</v>
      </c>
      <c r="X265" s="41">
        <f>+(AA32/AA31-1)*100</f>
        <v>0</v>
      </c>
      <c r="Y265" s="41">
        <f>+(AB32/AB31-1)*100</f>
        <v>-3.1476208058400235</v>
      </c>
      <c r="Z265" s="41">
        <f>+(AC32/AC31-1)*100</f>
        <v>0</v>
      </c>
      <c r="AA265" s="41">
        <f>+(AD32/AD31-1)*100</f>
        <v>0</v>
      </c>
      <c r="AB265" s="41">
        <f>+(AE32/AE31-1)*100</f>
        <v>3.8727582077555223</v>
      </c>
      <c r="AC265" s="41">
        <f>+(AG32/AG31-1)*100</f>
        <v>-0.92842195830703522</v>
      </c>
      <c r="AD265" s="41">
        <f>+(AH32/AH31-1)*100</f>
        <v>0</v>
      </c>
      <c r="AE265" s="41">
        <f>+(AI32/AI31-1)*100</f>
        <v>0.13103085372678791</v>
      </c>
      <c r="AF265" s="41">
        <f>+(AK32/AK31-1)*100</f>
        <v>0</v>
      </c>
      <c r="AG265" s="41">
        <f>+(AL32/AL31-1)*100</f>
        <v>0</v>
      </c>
      <c r="AH265" s="41" t="e">
        <f>+(AM32/AM31-1)*100</f>
        <v>#DIV/0!</v>
      </c>
      <c r="AJ265" s="41"/>
      <c r="AK265" s="41"/>
      <c r="AP265" s="18">
        <f>+'[2]ARG Long Series'!X49</f>
        <v>-9.0276972687594252</v>
      </c>
      <c r="AQ265" s="19">
        <v>8.9109999999999996</v>
      </c>
      <c r="AR265" s="19">
        <v>4.1210000000000004</v>
      </c>
      <c r="AS265" s="19">
        <v>2.7349999999999999</v>
      </c>
      <c r="AT265" s="16">
        <v>3.5710000000000002</v>
      </c>
      <c r="AU265" s="16">
        <v>4.173</v>
      </c>
      <c r="AV265" s="16">
        <v>5.76</v>
      </c>
      <c r="AW265" s="16">
        <v>3.0920000000000001</v>
      </c>
      <c r="AX265" s="16">
        <v>6.6740000000000004</v>
      </c>
      <c r="AY265" s="16">
        <v>5.3330000000000002</v>
      </c>
      <c r="AZ265" s="16">
        <v>4.4249999999999998</v>
      </c>
      <c r="BA265" s="16">
        <v>2.6680000000000001</v>
      </c>
      <c r="BB265" s="16">
        <v>2.83</v>
      </c>
      <c r="BC265" s="16">
        <v>1.1839999999999999</v>
      </c>
      <c r="BD265" s="16">
        <v>5.0609999999999999</v>
      </c>
      <c r="BE265" s="16">
        <v>6.2320000000000002</v>
      </c>
      <c r="BF265" s="16">
        <v>1.4239999999999999</v>
      </c>
      <c r="BG265" s="16">
        <v>2.1859999999999999</v>
      </c>
      <c r="BH265" s="16">
        <v>5.1970000000000001</v>
      </c>
      <c r="BI265" s="16">
        <v>8.2840000000000007</v>
      </c>
      <c r="BJ265" s="16">
        <v>6.57</v>
      </c>
      <c r="BK265" s="16">
        <v>0.14000000000000001</v>
      </c>
      <c r="BL265" s="16">
        <v>3.5649999999999999</v>
      </c>
      <c r="BM265" s="16">
        <v>4.843</v>
      </c>
      <c r="BN265" s="16">
        <v>4.0149999999999997</v>
      </c>
      <c r="BO265" s="16">
        <v>4.9589999999999996</v>
      </c>
      <c r="BP265" s="16">
        <v>6.569</v>
      </c>
      <c r="BQ265" s="16">
        <v>1.7889999999999999</v>
      </c>
      <c r="BR265" s="16">
        <v>4.5549999999999997</v>
      </c>
      <c r="BS265" s="16">
        <v>3.125</v>
      </c>
      <c r="BT265" s="16">
        <v>4.3369999999999997</v>
      </c>
      <c r="BU265" s="16">
        <v>2.4260000000000002</v>
      </c>
      <c r="BV265" s="16">
        <v>3.8479999999999999</v>
      </c>
      <c r="BW265" s="16">
        <v>5.0039999999999996</v>
      </c>
      <c r="BX265" s="16"/>
      <c r="BY265" s="16"/>
      <c r="BZ265" s="16"/>
      <c r="CA265" s="16"/>
      <c r="CB265" s="16"/>
      <c r="CC265" s="16"/>
      <c r="CD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</row>
    <row r="266" spans="1:151">
      <c r="A266">
        <v>2006</v>
      </c>
      <c r="B266" s="41">
        <f t="shared" si="202"/>
        <v>0</v>
      </c>
      <c r="C266" s="41">
        <f t="shared" si="205"/>
        <v>0</v>
      </c>
      <c r="D266" s="41">
        <f t="shared" si="205"/>
        <v>0</v>
      </c>
      <c r="E266" s="41">
        <f>+(F33/F32-1)*100</f>
        <v>0</v>
      </c>
      <c r="F266" s="41">
        <f>+(G33/G32-1)*100</f>
        <v>0</v>
      </c>
      <c r="G266" s="41">
        <f>+(I33/I32-1)*100</f>
        <v>0</v>
      </c>
      <c r="H266" s="41">
        <f>+(J33/J32-1)*100</f>
        <v>-0.89221233767637909</v>
      </c>
      <c r="I266" s="41">
        <f>+(K33/K32-1)*100</f>
        <v>0</v>
      </c>
      <c r="J266" s="41">
        <f>+(L33/L32-1)*100</f>
        <v>-4.9655454931868732</v>
      </c>
      <c r="K266" s="41">
        <f>+(M33/M32-1)*100</f>
        <v>0</v>
      </c>
      <c r="L266" s="41">
        <f>+(N33/N32-1)*100</f>
        <v>0</v>
      </c>
      <c r="M266" s="41">
        <f>+(P33/P32-1)*100</f>
        <v>-10.58034310945356</v>
      </c>
      <c r="N266" s="41">
        <f>+(Q33/Q32-1)*100</f>
        <v>0</v>
      </c>
      <c r="O266" s="41">
        <f>+(R33/R32-1)*100</f>
        <v>-2.3999082315716458</v>
      </c>
      <c r="P266" s="41">
        <f>+(S33/S32-1)*100</f>
        <v>-13.02793698637762</v>
      </c>
      <c r="Q266" s="41">
        <f>+(T33/T32-1)*100</f>
        <v>0</v>
      </c>
      <c r="R266" s="41">
        <f>+(U33/U32-1)*100</f>
        <v>0</v>
      </c>
      <c r="S266" s="41">
        <f>+(V33/V32-1)*100</f>
        <v>3.8379864887128079</v>
      </c>
      <c r="T266" s="41">
        <f>+(W33/W32-1)*100</f>
        <v>0</v>
      </c>
      <c r="U266" s="41">
        <f>+(X33/X32-1)*100</f>
        <v>0</v>
      </c>
      <c r="V266" s="41">
        <f>+(Y33/Y32-1)*100</f>
        <v>0</v>
      </c>
      <c r="W266" s="41">
        <f>+(Z33/Z32-1)*100</f>
        <v>-2.2522720724075351</v>
      </c>
      <c r="X266" s="41">
        <f>+(AA33/AA32-1)*100</f>
        <v>0</v>
      </c>
      <c r="Y266" s="41">
        <f>+(AB33/AB32-1)*100</f>
        <v>-3.5707742243001883</v>
      </c>
      <c r="Z266" s="41">
        <f>+(AC33/AC32-1)*100</f>
        <v>0</v>
      </c>
      <c r="AA266" s="41">
        <f>+(AD33/AD32-1)*100</f>
        <v>7.7234858721713096</v>
      </c>
      <c r="AB266" s="41">
        <f>+(AE33/AE32-1)*100</f>
        <v>2.291932798138796</v>
      </c>
      <c r="AC266" s="41">
        <f>+(AG33/AG32-1)*100</f>
        <v>0</v>
      </c>
      <c r="AD266" s="41">
        <f>+(AH33/AH32-1)*100</f>
        <v>0</v>
      </c>
      <c r="AE266" s="41">
        <f>+(AI33/AI32-1)*100</f>
        <v>0</v>
      </c>
      <c r="AF266" s="41">
        <f>+(AK33/AK32-1)*100</f>
        <v>0</v>
      </c>
      <c r="AG266" s="41">
        <f>+(AL33/AL32-1)*100</f>
        <v>0</v>
      </c>
      <c r="AH266" s="41" t="e">
        <f>+(AM33/AM32-1)*100</f>
        <v>#DIV/0!</v>
      </c>
      <c r="AJ266" s="41"/>
      <c r="AK266" s="41"/>
      <c r="AP266" s="18">
        <f>+'[2]ARG Long Series'!X50</f>
        <v>1.2116570106101108</v>
      </c>
      <c r="AQ266" s="19">
        <v>8.8520000000000003</v>
      </c>
      <c r="AR266" s="19">
        <v>3.0049999999999999</v>
      </c>
      <c r="AS266" s="19">
        <v>2.2440000000000002</v>
      </c>
      <c r="AT266" s="16">
        <v>2.3220000000000001</v>
      </c>
      <c r="AU266" s="16">
        <v>4.4210000000000003</v>
      </c>
      <c r="AV266" s="16">
        <v>3.202</v>
      </c>
      <c r="AW266" s="16">
        <v>3.21</v>
      </c>
      <c r="AX266" s="16">
        <v>5.8369999999999997</v>
      </c>
      <c r="AY266" s="16">
        <v>4.4470000000000001</v>
      </c>
      <c r="AZ266" s="16">
        <v>3.9769999999999999</v>
      </c>
      <c r="BA266" s="16">
        <v>2.3420000000000001</v>
      </c>
      <c r="BB266" s="16">
        <v>1.663</v>
      </c>
      <c r="BC266" s="16">
        <v>0.72599999999999998</v>
      </c>
      <c r="BD266" s="16">
        <v>0.59899999999999998</v>
      </c>
      <c r="BE266" s="16">
        <v>6.0510000000000002</v>
      </c>
      <c r="BF266" s="16">
        <v>0.81799999999999995</v>
      </c>
      <c r="BG266" s="16">
        <v>1.804</v>
      </c>
      <c r="BH266" s="16">
        <v>4.3090000000000002</v>
      </c>
      <c r="BI266" s="16">
        <v>10.72</v>
      </c>
      <c r="BJ266" s="16">
        <v>7.7320000000000002</v>
      </c>
      <c r="BK266" s="16">
        <v>3.3839999999999999</v>
      </c>
      <c r="BL266" s="16">
        <v>2.113</v>
      </c>
      <c r="BM266" s="16">
        <v>3.2170000000000001</v>
      </c>
      <c r="BN266" s="16">
        <v>2.6850000000000001</v>
      </c>
      <c r="BO266" s="16">
        <v>6.2850000000000001</v>
      </c>
      <c r="BP266" s="16">
        <v>4.9420000000000002</v>
      </c>
      <c r="BQ266" s="16">
        <v>0.78200000000000003</v>
      </c>
      <c r="BR266" s="16">
        <v>5.2770000000000001</v>
      </c>
      <c r="BS266" s="16">
        <v>3.653</v>
      </c>
      <c r="BT266" s="16">
        <v>2.859</v>
      </c>
      <c r="BU266" s="16">
        <v>2.7389999999999999</v>
      </c>
      <c r="BV266" s="16">
        <v>3.4830000000000001</v>
      </c>
      <c r="BW266" s="16">
        <v>7.46</v>
      </c>
      <c r="BX266" s="16"/>
      <c r="BY266" s="16"/>
      <c r="BZ266" s="16"/>
      <c r="CA266" s="16"/>
      <c r="CB266" s="16"/>
      <c r="CC266" s="16"/>
      <c r="CD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</row>
    <row r="267" spans="1:151">
      <c r="A267">
        <v>2007</v>
      </c>
      <c r="B267" s="41">
        <f t="shared" si="202"/>
        <v>0</v>
      </c>
      <c r="C267" s="41">
        <f t="shared" si="205"/>
        <v>-3.0849276722290431</v>
      </c>
      <c r="D267" s="41">
        <f t="shared" si="205"/>
        <v>0</v>
      </c>
      <c r="E267" s="41">
        <f>+(F34/F33-1)*100</f>
        <v>0</v>
      </c>
      <c r="F267" s="41">
        <f>+(G34/G33-1)*100</f>
        <v>0</v>
      </c>
      <c r="G267" s="41">
        <f>+(I34/I33-1)*100</f>
        <v>0</v>
      </c>
      <c r="H267" s="41">
        <f>+(J34/J33-1)*100</f>
        <v>7.1951750089138677E-2</v>
      </c>
      <c r="I267" s="41">
        <f>+(K34/K33-1)*100</f>
        <v>0</v>
      </c>
      <c r="J267" s="41">
        <f>+(L34/L33-1)*100</f>
        <v>-3.343994256823557</v>
      </c>
      <c r="K267" s="41">
        <f>+(M34/M33-1)*100</f>
        <v>0</v>
      </c>
      <c r="L267" s="41">
        <f>+(N34/N33-1)*100</f>
        <v>0</v>
      </c>
      <c r="M267" s="41">
        <f>+(P34/P33-1)*100</f>
        <v>0</v>
      </c>
      <c r="N267" s="41">
        <f>+(Q34/Q33-1)*100</f>
        <v>8.4581474612759564</v>
      </c>
      <c r="O267" s="41">
        <f>+(R34/R33-1)*100</f>
        <v>-3.2785600752176847</v>
      </c>
      <c r="P267" s="41">
        <f>+(S34/S33-1)*100</f>
        <v>0</v>
      </c>
      <c r="Q267" s="41">
        <f>+(T34/T33-1)*100</f>
        <v>0</v>
      </c>
      <c r="R267" s="41">
        <f>+(U34/U33-1)*100</f>
        <v>0</v>
      </c>
      <c r="S267" s="41">
        <f>+(V34/V33-1)*100</f>
        <v>0</v>
      </c>
      <c r="T267" s="41">
        <f>+(W34/W33-1)*100</f>
        <v>0</v>
      </c>
      <c r="U267" s="41">
        <f>+(X34/X33-1)*100</f>
        <v>-10.668906669485523</v>
      </c>
      <c r="V267" s="41">
        <f>+(Y34/Y33-1)*100</f>
        <v>0</v>
      </c>
      <c r="W267" s="41">
        <f>+(Z34/Z33-1)*100</f>
        <v>-2.3041682094911642</v>
      </c>
      <c r="X267" s="41">
        <f>+(AA34/AA33-1)*100</f>
        <v>0</v>
      </c>
      <c r="Y267" s="41">
        <f>+(AB34/AB33-1)*100</f>
        <v>0</v>
      </c>
      <c r="Z267" s="41">
        <f>+(AC34/AC33-1)*100</f>
        <v>0</v>
      </c>
      <c r="AA267" s="41">
        <f>+(AD34/AD33-1)*100</f>
        <v>0</v>
      </c>
      <c r="AB267" s="41">
        <f>+(AE34/AE33-1)*100</f>
        <v>0</v>
      </c>
      <c r="AC267" s="41">
        <f>+(AG34/AG33-1)*100</f>
        <v>0</v>
      </c>
      <c r="AD267" s="41">
        <f>+(AH34/AH33-1)*100</f>
        <v>-4.2858477669750368</v>
      </c>
      <c r="AE267" s="41">
        <f>+(AI34/AI33-1)*100</f>
        <v>-0.13085938755408311</v>
      </c>
      <c r="AF267" s="41">
        <f>+(AK34/AK33-1)*100</f>
        <v>0</v>
      </c>
      <c r="AG267" s="41">
        <f>+(AL34/AL33-1)*100</f>
        <v>0</v>
      </c>
      <c r="AH267" s="41" t="e">
        <f>+(AM34/AM33-1)*100</f>
        <v>#DIV/0!</v>
      </c>
      <c r="AJ267" s="41"/>
      <c r="AK267" s="41"/>
      <c r="AP267" s="18">
        <f>+'[2]ARG Long Series'!X51</f>
        <v>15.721706160120902</v>
      </c>
      <c r="AQ267" s="19">
        <v>8.0470000000000006</v>
      </c>
      <c r="AR267" s="19">
        <v>2.6339999999999999</v>
      </c>
      <c r="AS267" s="19">
        <v>3.4540000000000002</v>
      </c>
      <c r="AT267" s="16">
        <v>2.552</v>
      </c>
      <c r="AU267" s="16">
        <v>4.7969999999999997</v>
      </c>
      <c r="AV267" s="16">
        <v>3.9620000000000002</v>
      </c>
      <c r="AW267" s="16">
        <v>2.6379999999999999</v>
      </c>
      <c r="AX267" s="16">
        <v>6.05</v>
      </c>
      <c r="AY267" s="16">
        <v>6.7169999999999996</v>
      </c>
      <c r="AZ267" s="16">
        <v>7.327</v>
      </c>
      <c r="BA267" s="16">
        <v>3.9119999999999999</v>
      </c>
      <c r="BB267" s="16">
        <v>2.4489999999999998</v>
      </c>
      <c r="BC267" s="16">
        <v>3.8140000000000001</v>
      </c>
      <c r="BD267" s="16">
        <v>5.6520000000000001</v>
      </c>
      <c r="BE267" s="16">
        <v>6.5670000000000002</v>
      </c>
      <c r="BF267" s="16">
        <v>1.7909999999999999</v>
      </c>
      <c r="BG267" s="16">
        <v>1.3720000000000001</v>
      </c>
      <c r="BH267" s="16">
        <v>5.2640000000000002</v>
      </c>
      <c r="BI267" s="16">
        <v>11.972</v>
      </c>
      <c r="BJ267" s="16">
        <v>7.4139999999999997</v>
      </c>
      <c r="BK267" s="16">
        <v>2.5099999999999998</v>
      </c>
      <c r="BL267" s="16">
        <v>4.8049999999999997</v>
      </c>
      <c r="BM267" s="16">
        <v>2.8130000000000002</v>
      </c>
      <c r="BN267" s="16">
        <v>2.4609999999999999</v>
      </c>
      <c r="BO267" s="16">
        <v>7.5289999999999999</v>
      </c>
      <c r="BP267" s="16">
        <v>5.3159999999999998</v>
      </c>
      <c r="BQ267" s="16">
        <v>1.625</v>
      </c>
      <c r="BR267" s="16">
        <v>5.6040000000000001</v>
      </c>
      <c r="BS267" s="16">
        <v>4.0979999999999999</v>
      </c>
      <c r="BT267" s="16">
        <v>4.6630000000000003</v>
      </c>
      <c r="BU267" s="16">
        <v>2.3860000000000001</v>
      </c>
      <c r="BV267" s="16">
        <v>2.7850000000000001</v>
      </c>
      <c r="BW267" s="16">
        <v>4.0990000000000002</v>
      </c>
      <c r="BX267" s="16"/>
      <c r="BY267" s="16"/>
      <c r="BZ267" s="16"/>
      <c r="CA267" s="16"/>
      <c r="CB267" s="16"/>
      <c r="CC267" s="16"/>
      <c r="CD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</row>
    <row r="268" spans="1:151">
      <c r="A268">
        <v>2008</v>
      </c>
      <c r="B268" s="41">
        <f t="shared" si="202"/>
        <v>0</v>
      </c>
      <c r="C268" s="41">
        <f t="shared" ref="C268:H274" si="206">+(C35/C34-1)*100</f>
        <v>0</v>
      </c>
      <c r="D268" s="41">
        <f t="shared" si="206"/>
        <v>0</v>
      </c>
      <c r="E268" s="41">
        <f>+(F35/F34-1)*100</f>
        <v>0</v>
      </c>
      <c r="F268" s="41">
        <f>+(G35/G34-1)*100</f>
        <v>0</v>
      </c>
      <c r="G268" s="41">
        <f>+(I35/I34-1)*100</f>
        <v>0</v>
      </c>
      <c r="H268" s="41">
        <f>+(J35/J34-1)*100</f>
        <v>-2.5532975393319779</v>
      </c>
      <c r="I268" s="41">
        <f>+(K35/K34-1)*100</f>
        <v>0</v>
      </c>
      <c r="J268" s="41">
        <f>+(L35/L34-1)*100</f>
        <v>-1.9700998603140785</v>
      </c>
      <c r="K268" s="41">
        <f>+(M35/M34-1)*100</f>
        <v>0</v>
      </c>
      <c r="L268" s="41">
        <f>+(N35/N34-1)*100</f>
        <v>3.8957700426011543</v>
      </c>
      <c r="M268" s="41">
        <f>+(P35/P34-1)*100</f>
        <v>0</v>
      </c>
      <c r="N268" s="41">
        <f>+(Q35/Q34-1)*100</f>
        <v>-2.8266332832746266</v>
      </c>
      <c r="O268" s="41">
        <f>+(R35/R34-1)*100</f>
        <v>0</v>
      </c>
      <c r="P268" s="41">
        <f>+(S35/S34-1)*100</f>
        <v>0</v>
      </c>
      <c r="Q268" s="41">
        <f>+(T35/T34-1)*100</f>
        <v>-0.58340130643659283</v>
      </c>
      <c r="R268" s="41">
        <f>+(U35/U34-1)*100</f>
        <v>0</v>
      </c>
      <c r="S268" s="41">
        <f>+(V35/V34-1)*100</f>
        <v>0</v>
      </c>
      <c r="T268" s="41">
        <f>+(W35/W34-1)*100</f>
        <v>0</v>
      </c>
      <c r="U268" s="41">
        <f>+(X35/X34-1)*100</f>
        <v>-5.9715527212970692</v>
      </c>
      <c r="V268" s="41">
        <f>+(Y35/Y34-1)*100</f>
        <v>0</v>
      </c>
      <c r="W268" s="41">
        <f>+(Z35/Z34-1)*100</f>
        <v>0</v>
      </c>
      <c r="X268" s="41">
        <f>+(AA35/AA34-1)*100</f>
        <v>-2.0518749173746187</v>
      </c>
      <c r="Y268" s="41">
        <f>+(AB35/AB34-1)*100</f>
        <v>0</v>
      </c>
      <c r="Z268" s="41">
        <f>+(AC35/AC34-1)*100</f>
        <v>0</v>
      </c>
      <c r="AA268" s="41">
        <f>+(AD35/AD34-1)*100</f>
        <v>0</v>
      </c>
      <c r="AB268" s="41">
        <f>+(AE35/AE34-1)*100</f>
        <v>-1.8224152411413841</v>
      </c>
      <c r="AC268" s="41">
        <f>+(AG35/AG34-1)*100</f>
        <v>0</v>
      </c>
      <c r="AD268" s="41">
        <f>+(AH35/AH34-1)*100</f>
        <v>-1.8822526992755551</v>
      </c>
      <c r="AE268" s="41">
        <f>+(AI35/AI34-1)*100</f>
        <v>-0.13103085372676571</v>
      </c>
      <c r="AF268" s="41">
        <f>+(AK35/AK34-1)*100</f>
        <v>0</v>
      </c>
      <c r="AG268" s="41">
        <f>+(AL35/AL34-1)*100</f>
        <v>0</v>
      </c>
      <c r="AH268" s="41">
        <f>+(AM35/AM34-1)*100</f>
        <v>-7.4877746387844724</v>
      </c>
      <c r="AJ268" s="41"/>
      <c r="AK268" s="41"/>
      <c r="AP268" s="18">
        <f>+'[2]ARG Long Series'!X52</f>
        <v>17.191951952719478</v>
      </c>
      <c r="AQ268" s="19">
        <v>9.0079999999999991</v>
      </c>
      <c r="AR268" s="19">
        <v>4.3689999999999998</v>
      </c>
      <c r="AS268" s="19">
        <v>3.7269999999999999</v>
      </c>
      <c r="AT268" s="16">
        <v>3.677</v>
      </c>
      <c r="AU268" s="16">
        <v>4.5640000000000001</v>
      </c>
      <c r="AV268" s="16">
        <v>6.07</v>
      </c>
      <c r="AW268" s="16">
        <v>2.0499999999999998</v>
      </c>
      <c r="AX268" s="16">
        <v>5.1680000000000001</v>
      </c>
      <c r="AY268" s="16">
        <v>6.7380000000000004</v>
      </c>
      <c r="AZ268" s="16">
        <v>8.2149999999999999</v>
      </c>
      <c r="BA268" s="16">
        <v>0.90800000000000003</v>
      </c>
      <c r="BB268" s="16">
        <v>2.4249999999999998</v>
      </c>
      <c r="BC268" s="16">
        <v>2.9820000000000002</v>
      </c>
      <c r="BD268" s="16">
        <v>3.274</v>
      </c>
      <c r="BE268" s="16">
        <v>6.1879999999999997</v>
      </c>
      <c r="BF268" s="16">
        <v>1.4870000000000001</v>
      </c>
      <c r="BG268" s="16">
        <v>1.484</v>
      </c>
      <c r="BH268" s="16">
        <v>5.8</v>
      </c>
      <c r="BI268" s="16">
        <v>9.9420000000000002</v>
      </c>
      <c r="BJ268" s="16">
        <v>11.106999999999999</v>
      </c>
      <c r="BK268" s="16">
        <v>4.7750000000000004</v>
      </c>
      <c r="BL268" s="16">
        <v>2.0779999999999998</v>
      </c>
      <c r="BM268" s="16">
        <v>3.5049999999999999</v>
      </c>
      <c r="BN268" s="16">
        <v>2.9140000000000001</v>
      </c>
      <c r="BO268" s="16">
        <v>8.5180000000000007</v>
      </c>
      <c r="BP268" s="16">
        <v>6.5190000000000001</v>
      </c>
      <c r="BQ268" s="16">
        <v>2.5070000000000001</v>
      </c>
      <c r="BR268" s="16">
        <v>5.36</v>
      </c>
      <c r="BS268" s="16">
        <v>3.6070000000000002</v>
      </c>
      <c r="BT268" s="16">
        <v>3.4390000000000001</v>
      </c>
      <c r="BU268" s="16">
        <v>2.62</v>
      </c>
      <c r="BV268" s="16">
        <v>2.004</v>
      </c>
      <c r="BW268" s="16">
        <v>6.5419999999999998</v>
      </c>
      <c r="BX268" s="16"/>
      <c r="BY268" s="16"/>
      <c r="BZ268" s="16"/>
      <c r="CA268" s="16"/>
      <c r="CB268" s="16"/>
      <c r="CC268" s="16"/>
      <c r="CD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</row>
    <row r="269" spans="1:151">
      <c r="A269">
        <v>2009</v>
      </c>
      <c r="B269" s="41">
        <f t="shared" si="202"/>
        <v>-2.0304981544553402</v>
      </c>
      <c r="C269" s="41">
        <f t="shared" si="206"/>
        <v>-0.39086293192452937</v>
      </c>
      <c r="D269" s="41">
        <f t="shared" si="206"/>
        <v>0.8101003250638561</v>
      </c>
      <c r="E269" s="41">
        <f>+(F36/F35-1)*100</f>
        <v>-0.3752550756522699</v>
      </c>
      <c r="F269" s="41">
        <f>+(G36/G35-1)*100</f>
        <v>6.0456050576970455</v>
      </c>
      <c r="G269" s="41">
        <f>+(I36/I35-1)*100</f>
        <v>-0.29334863927881205</v>
      </c>
      <c r="H269" s="41">
        <f>+(J36/J35-1)*100</f>
        <v>-5.5507097734571857</v>
      </c>
      <c r="I269" s="41">
        <f>+(K36/K35-1)*100</f>
        <v>2.8749200559065047</v>
      </c>
      <c r="J269" s="41">
        <f>+(L36/L35-1)*100</f>
        <v>-1.2558722430419889</v>
      </c>
      <c r="K269" s="41">
        <f>+(M36/M35-1)*100</f>
        <v>-5.8394838986026816</v>
      </c>
      <c r="L269" s="41">
        <f>+(N36/N35-1)*100</f>
        <v>1.5728408478910216</v>
      </c>
      <c r="M269" s="41">
        <f>+(P36/P35-1)*100</f>
        <v>-0.17367985786499451</v>
      </c>
      <c r="N269" s="41">
        <f>+(Q36/Q35-1)*100</f>
        <v>-0.70381291356215181</v>
      </c>
      <c r="O269" s="41">
        <f>+(R36/R35-1)*100</f>
        <v>-1.7770481750852607</v>
      </c>
      <c r="P269" s="41">
        <f>+(S36/S35-1)*100</f>
        <v>0.92429127036284253</v>
      </c>
      <c r="Q269" s="41">
        <f>+(T36/T35-1)*100</f>
        <v>0.95462452144483567</v>
      </c>
      <c r="R269" s="41">
        <f>+(U36/U35-1)*100</f>
        <v>1.2140188508237282</v>
      </c>
      <c r="S269" s="41">
        <f>+(V36/V35-1)*100</f>
        <v>-4.2786379382515065</v>
      </c>
      <c r="T269" s="41">
        <f>+(W36/W35-1)*100</f>
        <v>6.3596591294779126</v>
      </c>
      <c r="U269" s="41">
        <f>+(X36/X35-1)*100</f>
        <v>-11.172196923082467</v>
      </c>
      <c r="V269" s="41">
        <f>+(Y36/Y35-1)*100</f>
        <v>3.1914830577150166</v>
      </c>
      <c r="W269" s="41">
        <f>+(Z36/Z35-1)*100</f>
        <v>0.95850752298567432</v>
      </c>
      <c r="X269" s="41">
        <f>+(AA36/AA35-1)*100</f>
        <v>-7.9666847775829774</v>
      </c>
      <c r="Y269" s="41">
        <f>+(AB36/AB35-1)*100</f>
        <v>1.0262757990053828</v>
      </c>
      <c r="Z269" s="41">
        <f>+(AC36/AC35-1)*100</f>
        <v>1.6578320453517703</v>
      </c>
      <c r="AA269" s="41">
        <f>+(AD36/AD35-1)*100</f>
        <v>-12.4530319438928</v>
      </c>
      <c r="AB269" s="41">
        <f>+(AE36/AE35-1)*100</f>
        <v>2.1908314969475651</v>
      </c>
      <c r="AC269" s="41">
        <f>+(AG36/AG35-1)*100</f>
        <v>1.4819245369268375</v>
      </c>
      <c r="AD269" s="41">
        <f>+(AH36/AH35-1)*100</f>
        <v>4.6417112887336742</v>
      </c>
      <c r="AE269" s="41">
        <f>+(AI36/AI35-1)*100</f>
        <v>-5.382192050341672</v>
      </c>
      <c r="AF269" s="41">
        <f>+(AK36/AK35-1)*100</f>
        <v>-3.9614513674831264</v>
      </c>
      <c r="AG269" s="41">
        <f>+(AL36/AL35-1)*100</f>
        <v>0</v>
      </c>
      <c r="AH269" s="41">
        <f>+(AM36/AM35-1)*100</f>
        <v>0.85614634947037693</v>
      </c>
      <c r="AJ269" s="41"/>
      <c r="AK269" s="41"/>
      <c r="AP269" s="18">
        <f>+'[2]ARG Long Series'!X53</f>
        <v>-13.027130385537589</v>
      </c>
      <c r="AQ269" s="19">
        <v>4.0570000000000004</v>
      </c>
      <c r="AR269" s="19">
        <v>2.5670000000000002</v>
      </c>
      <c r="AS269" s="19">
        <v>1.46</v>
      </c>
      <c r="AT269" s="16">
        <v>0.44700000000000001</v>
      </c>
      <c r="AU269" s="16">
        <v>6.1479999999999997</v>
      </c>
      <c r="AV269" s="16">
        <v>5.0940000000000003</v>
      </c>
      <c r="AW269" s="16">
        <v>0.995</v>
      </c>
      <c r="AX269" s="16">
        <v>3.7890000000000001</v>
      </c>
      <c r="AY269" s="16">
        <v>3.2829999999999999</v>
      </c>
      <c r="AZ269" s="16">
        <v>4.7380000000000004</v>
      </c>
      <c r="BA269" s="16">
        <v>-0.51100000000000001</v>
      </c>
      <c r="BB269" s="16">
        <v>0.255</v>
      </c>
      <c r="BC269" s="16">
        <v>0.95899999999999996</v>
      </c>
      <c r="BD269" s="16">
        <v>-0.33500000000000002</v>
      </c>
      <c r="BE269" s="16">
        <v>4.2320000000000002</v>
      </c>
      <c r="BF269" s="16">
        <v>-0.96199999999999997</v>
      </c>
      <c r="BG269" s="16">
        <v>-1.224</v>
      </c>
      <c r="BH269" s="16">
        <v>3.0129999999999999</v>
      </c>
      <c r="BI269" s="16">
        <v>-3.2490000000000001</v>
      </c>
      <c r="BJ269" s="16">
        <v>2.6150000000000002</v>
      </c>
      <c r="BK269" s="16">
        <v>3.8260000000000001</v>
      </c>
      <c r="BL269" s="16">
        <v>0.94299999999999995</v>
      </c>
      <c r="BM269" s="16">
        <v>-0.35699999999999998</v>
      </c>
      <c r="BN269" s="16">
        <v>0.48199999999999998</v>
      </c>
      <c r="BO269" s="16">
        <v>9.1189999999999998</v>
      </c>
      <c r="BP269" s="16">
        <v>4.3440000000000003</v>
      </c>
      <c r="BQ269" s="16">
        <v>0.31900000000000001</v>
      </c>
      <c r="BR269" s="16">
        <v>3.1909999999999998</v>
      </c>
      <c r="BS269" s="16">
        <v>0.88900000000000001</v>
      </c>
      <c r="BT269" s="16">
        <v>-0.45100000000000001</v>
      </c>
      <c r="BU269" s="16">
        <v>-0.22600000000000001</v>
      </c>
      <c r="BV269" s="16">
        <v>0.114</v>
      </c>
      <c r="BW269" s="16">
        <v>7.1760000000000002</v>
      </c>
      <c r="BX269" s="16"/>
      <c r="BY269" s="16"/>
      <c r="BZ269" s="16"/>
      <c r="CA269" s="16"/>
      <c r="CB269" s="16"/>
      <c r="CC269" s="16"/>
      <c r="CD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</row>
    <row r="270" spans="1:151">
      <c r="A270">
        <v>2010</v>
      </c>
      <c r="B270" s="41">
        <f t="shared" si="202"/>
        <v>0</v>
      </c>
      <c r="C270" s="41">
        <f t="shared" si="206"/>
        <v>0</v>
      </c>
      <c r="D270" s="41">
        <f t="shared" si="206"/>
        <v>0</v>
      </c>
      <c r="E270" s="41">
        <f>+(F37/F36-1)*100</f>
        <v>0</v>
      </c>
      <c r="F270" s="41">
        <f>+(G37/G36-1)*100</f>
        <v>0</v>
      </c>
      <c r="G270" s="41">
        <f>+(I37/I36-1)*100</f>
        <v>0</v>
      </c>
      <c r="H270" s="41">
        <f>+(J37/J36-1)*100</f>
        <v>-1.1895865878090217</v>
      </c>
      <c r="I270" s="41">
        <f>+(K37/K36-1)*100</f>
        <v>0</v>
      </c>
      <c r="J270" s="41">
        <f>+(L37/L36-1)*100</f>
        <v>0</v>
      </c>
      <c r="K270" s="41">
        <f>+(M37/M36-1)*100</f>
        <v>0</v>
      </c>
      <c r="L270" s="41">
        <f>+(N37/N36-1)*100</f>
        <v>-9.2268189207396105</v>
      </c>
      <c r="M270" s="41">
        <f>+(P37/P36-1)*100</f>
        <v>1.4413968214130435</v>
      </c>
      <c r="N270" s="41">
        <f>+(Q37/Q36-1)*100</f>
        <v>0</v>
      </c>
      <c r="O270" s="41">
        <f>+(R37/R36-1)*100</f>
        <v>12.791192080015534</v>
      </c>
      <c r="P270" s="41">
        <f>+(S37/S36-1)*100</f>
        <v>14.16005463571166</v>
      </c>
      <c r="Q270" s="41">
        <f>+(T37/T36-1)*100</f>
        <v>0</v>
      </c>
      <c r="R270" s="41">
        <f>+(U37/U36-1)*100</f>
        <v>0</v>
      </c>
      <c r="S270" s="41">
        <f>+(V37/V36-1)*100</f>
        <v>0</v>
      </c>
      <c r="T270" s="41">
        <f>+(W37/W36-1)*100</f>
        <v>6.2532957708874903</v>
      </c>
      <c r="U270" s="41">
        <f>+(X37/X36-1)*100</f>
        <v>4.8037017449134911</v>
      </c>
      <c r="V270" s="41">
        <f>+(Y37/Y36-1)*100</f>
        <v>0</v>
      </c>
      <c r="W270" s="41">
        <f>+(Z37/Z36-1)*100</f>
        <v>6.9878868996415155</v>
      </c>
      <c r="X270" s="41">
        <f>+(AA37/AA36-1)*100</f>
        <v>-0.80365568830830236</v>
      </c>
      <c r="Y270" s="41">
        <f>+(AB37/AB36-1)*100</f>
        <v>0</v>
      </c>
      <c r="Z270" s="41">
        <f>+(AC37/AC36-1)*100</f>
        <v>0</v>
      </c>
      <c r="AA270" s="41">
        <f>+(AD37/AD36-1)*100</f>
        <v>0</v>
      </c>
      <c r="AB270" s="41">
        <f>+(AE37/AE36-1)*100</f>
        <v>6.3752955286035418</v>
      </c>
      <c r="AC270" s="41">
        <f>+(AG37/AG36-1)*100</f>
        <v>0</v>
      </c>
      <c r="AD270" s="41">
        <f>+(AH37/AH36-1)*100</f>
        <v>2.3728585432681193</v>
      </c>
      <c r="AE270" s="41">
        <f>+(AI37/AI36-1)*100</f>
        <v>0</v>
      </c>
      <c r="AF270" s="41">
        <f>+(AK37/AK36-1)*100</f>
        <v>19.872562155811792</v>
      </c>
      <c r="AG270" s="41">
        <f>+(AL37/AL36-1)*100</f>
        <v>0</v>
      </c>
      <c r="AH270" s="41">
        <f>+(AM37/AM36-1)*100</f>
        <v>0</v>
      </c>
      <c r="AJ270" s="41"/>
      <c r="AK270" s="41"/>
      <c r="AP270" s="18">
        <f>+'[2]ARG Long Series'!X54</f>
        <v>8.6352566183391559</v>
      </c>
      <c r="AQ270" s="19">
        <v>-5.9189999999999996</v>
      </c>
      <c r="AR270" s="19">
        <v>1.9670000000000001</v>
      </c>
      <c r="AS270" s="19">
        <v>-3.7650000000000001</v>
      </c>
      <c r="AT270" s="16">
        <v>-2.0209999999999999</v>
      </c>
      <c r="AU270" s="16">
        <v>3.3570000000000002</v>
      </c>
      <c r="AV270" s="16">
        <v>-0.126</v>
      </c>
      <c r="AW270" s="16">
        <v>-2.915</v>
      </c>
      <c r="AX270" s="16">
        <v>-1.1180000000000001</v>
      </c>
      <c r="AY270" s="16">
        <v>1.1399999999999999</v>
      </c>
      <c r="AZ270" s="16">
        <v>-0.873</v>
      </c>
      <c r="BA270" s="16">
        <v>-4.9050000000000002</v>
      </c>
      <c r="BB270" s="16">
        <v>-2.8730000000000002</v>
      </c>
      <c r="BC270" s="16">
        <v>-5.6959999999999997</v>
      </c>
      <c r="BD270" s="16">
        <v>-4.3010000000000002</v>
      </c>
      <c r="BE270" s="16">
        <v>-2.4319999999999999</v>
      </c>
      <c r="BF270" s="16">
        <v>-5.2809999999999997</v>
      </c>
      <c r="BG270" s="16">
        <v>-5.6929999999999996</v>
      </c>
      <c r="BH270" s="16">
        <v>0.79300000000000004</v>
      </c>
      <c r="BI270" s="16">
        <v>-14.26</v>
      </c>
      <c r="BJ270" s="16">
        <v>-14.839</v>
      </c>
      <c r="BK270" s="16">
        <v>-1.1339999999999999</v>
      </c>
      <c r="BL270" s="16">
        <v>-6.2949999999999999</v>
      </c>
      <c r="BM270" s="16">
        <v>-1.115</v>
      </c>
      <c r="BN270" s="16">
        <v>-1.94</v>
      </c>
      <c r="BO270" s="16">
        <v>1.0960000000000001</v>
      </c>
      <c r="BP270" s="16">
        <v>1.448</v>
      </c>
      <c r="BQ270" s="16">
        <v>-3.1219999999999999</v>
      </c>
      <c r="BR270" s="16">
        <v>-1.538</v>
      </c>
      <c r="BS270" s="16">
        <v>-3.766</v>
      </c>
      <c r="BT270" s="16">
        <v>-4.34</v>
      </c>
      <c r="BU270" s="16">
        <v>-4.6150000000000002</v>
      </c>
      <c r="BV270" s="16">
        <v>-2.5760000000000001</v>
      </c>
      <c r="BW270" s="16">
        <v>4.2430000000000003</v>
      </c>
      <c r="BX270" s="16"/>
      <c r="BY270" s="16"/>
      <c r="BZ270" s="16"/>
      <c r="CA270" s="16"/>
      <c r="CB270" s="16"/>
      <c r="CC270" s="16"/>
      <c r="CD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</row>
    <row r="271" spans="1:151">
      <c r="A271">
        <v>2011</v>
      </c>
      <c r="B271" s="41">
        <f t="shared" si="202"/>
        <v>0</v>
      </c>
      <c r="C271" s="41">
        <f t="shared" si="206"/>
        <v>0</v>
      </c>
      <c r="D271" s="41">
        <f t="shared" si="206"/>
        <v>0</v>
      </c>
      <c r="E271" s="41">
        <f>+(F38/F37-1)*100</f>
        <v>0</v>
      </c>
      <c r="F271" s="41">
        <f>+(G38/G37-1)*100</f>
        <v>0</v>
      </c>
      <c r="G271" s="41">
        <f>+(I38/I37-1)*100</f>
        <v>0</v>
      </c>
      <c r="H271" s="41">
        <f>+(J38/J37-1)*100</f>
        <v>-1.3543966319647383</v>
      </c>
      <c r="I271" s="41">
        <f>+(K38/K37-1)*100</f>
        <v>4.5250565459440839</v>
      </c>
      <c r="J271" s="41">
        <f>+(L38/L37-1)*100</f>
        <v>0</v>
      </c>
      <c r="K271" s="41">
        <f>+(M38/M37-1)*100</f>
        <v>0</v>
      </c>
      <c r="L271" s="41">
        <f>+(N38/N37-1)*100</f>
        <v>0</v>
      </c>
      <c r="M271" s="41">
        <f>+(P38/P37-1)*100</f>
        <v>0</v>
      </c>
      <c r="N271" s="41">
        <f>+(Q38/Q37-1)*100</f>
        <v>0</v>
      </c>
      <c r="O271" s="41">
        <f>+(R38/R37-1)*100</f>
        <v>-2.5131962313305611</v>
      </c>
      <c r="P271" s="41">
        <f>+(S38/S37-1)*100</f>
        <v>-10.180927364949778</v>
      </c>
      <c r="Q271" s="41">
        <f>+(T38/T37-1)*100</f>
        <v>0.89797078681790321</v>
      </c>
      <c r="R271" s="41">
        <f>+(U38/U37-1)*100</f>
        <v>0</v>
      </c>
      <c r="S271" s="41">
        <f>+(V38/V37-1)*100</f>
        <v>-3.0136496286238601</v>
      </c>
      <c r="T271" s="41">
        <f>+(W38/W37-1)*100</f>
        <v>0.15101403077646403</v>
      </c>
      <c r="U271" s="41">
        <f>+(X38/X37-1)*100</f>
        <v>0</v>
      </c>
      <c r="V271" s="41">
        <f>+(Y38/Y37-1)*100</f>
        <v>0</v>
      </c>
      <c r="W271" s="41">
        <f>+(Z38/Z37-1)*100</f>
        <v>0</v>
      </c>
      <c r="X271" s="41">
        <f>+(AA38/AA37-1)*100</f>
        <v>-5.4812511985349532</v>
      </c>
      <c r="Y271" s="41">
        <f>+(AB38/AB37-1)*100</f>
        <v>0</v>
      </c>
      <c r="Z271" s="41">
        <f>+(AC38/AC37-1)*100</f>
        <v>-2.1790852001465799</v>
      </c>
      <c r="AA271" s="41">
        <f>+(AD38/AD37-1)*100</f>
        <v>0</v>
      </c>
      <c r="AB271" s="41">
        <f>+(AE38/AE37-1)*100</f>
        <v>3.887539661358197</v>
      </c>
      <c r="AC271" s="41">
        <f>+(AG38/AG37-1)*100</f>
        <v>0</v>
      </c>
      <c r="AD271" s="41">
        <f>+(AH38/AH37-1)*100</f>
        <v>3.1055908446394387</v>
      </c>
      <c r="AE271" s="41">
        <f>+(AI38/AI37-1)*100</f>
        <v>0</v>
      </c>
      <c r="AF271" s="41">
        <f>+(AK38/AK37-1)*100</f>
        <v>1.47582427146149</v>
      </c>
      <c r="AG271" s="41">
        <f>+(AL38/AL37-1)*100</f>
        <v>0</v>
      </c>
      <c r="AH271" s="41">
        <f>+(AM38/AM37-1)*100</f>
        <v>0</v>
      </c>
      <c r="AJ271" s="41"/>
      <c r="AK271" s="41"/>
      <c r="AP271" s="18">
        <f>+'[2]ARG Long Series'!X55</f>
        <v>20.684705902772009</v>
      </c>
      <c r="AQ271" s="19">
        <v>10.125</v>
      </c>
      <c r="AR271" s="19">
        <v>2.4390000000000001</v>
      </c>
      <c r="AS271" s="19">
        <v>1.837</v>
      </c>
      <c r="AT271" s="16">
        <v>2.8650000000000002</v>
      </c>
      <c r="AU271" s="16">
        <v>4.1269999999999998</v>
      </c>
      <c r="AV271" s="16">
        <v>7.5279999999999996</v>
      </c>
      <c r="AW271" s="16">
        <v>3.0910000000000002</v>
      </c>
      <c r="AX271" s="16">
        <v>5.8520000000000003</v>
      </c>
      <c r="AY271" s="16">
        <v>4.4950000000000001</v>
      </c>
      <c r="AZ271" s="16">
        <v>5.36</v>
      </c>
      <c r="BA271" s="16">
        <v>1.8680000000000001</v>
      </c>
      <c r="BB271" s="16">
        <v>1.9490000000000001</v>
      </c>
      <c r="BC271" s="16">
        <v>4.1849999999999996</v>
      </c>
      <c r="BD271" s="16">
        <v>-5.4779999999999998</v>
      </c>
      <c r="BE271" s="16">
        <v>3.7309999999999999</v>
      </c>
      <c r="BF271" s="16">
        <v>1.7130000000000001</v>
      </c>
      <c r="BG271" s="16">
        <v>4.0979999999999999</v>
      </c>
      <c r="BH271" s="16">
        <v>6.8049999999999997</v>
      </c>
      <c r="BI271" s="16">
        <v>-4.4560000000000004</v>
      </c>
      <c r="BJ271" s="16">
        <v>1.6519999999999999</v>
      </c>
      <c r="BK271" s="16">
        <v>5.5439999999999996</v>
      </c>
      <c r="BL271" s="16">
        <v>4.9710000000000001</v>
      </c>
      <c r="BM271" s="16">
        <v>1.7150000000000001</v>
      </c>
      <c r="BN271" s="16">
        <v>0.78700000000000003</v>
      </c>
      <c r="BO271" s="16">
        <v>8.3339999999999996</v>
      </c>
      <c r="BP271" s="16">
        <v>7.335</v>
      </c>
      <c r="BQ271" s="16">
        <v>1.738</v>
      </c>
      <c r="BR271" s="16">
        <v>3.04</v>
      </c>
      <c r="BS271" s="16">
        <v>0.16500000000000001</v>
      </c>
      <c r="BT271" s="16">
        <v>5.952</v>
      </c>
      <c r="BU271" s="16">
        <v>2.2389999999999999</v>
      </c>
      <c r="BV271" s="16">
        <v>2.6949999999999998</v>
      </c>
      <c r="BW271" s="16">
        <v>7.8029999999999999</v>
      </c>
      <c r="BX271" s="16"/>
      <c r="BY271" s="16"/>
      <c r="BZ271" s="16"/>
      <c r="CA271" s="16"/>
      <c r="CB271" s="16"/>
      <c r="CC271" s="16"/>
      <c r="CD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</row>
    <row r="272" spans="1:151">
      <c r="A272">
        <v>2012</v>
      </c>
      <c r="B272" s="41">
        <f t="shared" si="202"/>
        <v>0</v>
      </c>
      <c r="C272" s="41">
        <f t="shared" si="206"/>
        <v>0</v>
      </c>
      <c r="D272" s="41">
        <f t="shared" si="206"/>
        <v>0</v>
      </c>
      <c r="E272" s="41">
        <f>+(F39/F38-1)*100</f>
        <v>0</v>
      </c>
      <c r="F272" s="41">
        <f>+(G39/G38-1)*100</f>
        <v>0</v>
      </c>
      <c r="G272" s="41">
        <f>+(I39/I38-1)*100</f>
        <v>0</v>
      </c>
      <c r="H272" s="41">
        <f>+(J39/J38-1)*100</f>
        <v>-1.1441603289299107</v>
      </c>
      <c r="I272" s="41">
        <f>+(K39/K38-1)*100</f>
        <v>-2.1645798124754423</v>
      </c>
      <c r="J272" s="41">
        <f>+(L39/L38-1)*100</f>
        <v>0</v>
      </c>
      <c r="K272" s="41">
        <f>+(M39/M38-1)*100</f>
        <v>0</v>
      </c>
      <c r="L272" s="41">
        <f>+(N39/N38-1)*100</f>
        <v>0</v>
      </c>
      <c r="M272" s="41">
        <f>+(P39/P38-1)*100</f>
        <v>5.6836631457298559</v>
      </c>
      <c r="N272" s="41">
        <f>+(Q39/Q38-1)*100</f>
        <v>0</v>
      </c>
      <c r="O272" s="41">
        <f>+(R39/R38-1)*100</f>
        <v>0</v>
      </c>
      <c r="P272" s="41">
        <f>+(S39/S38-1)*100</f>
        <v>5.0228754917327256</v>
      </c>
      <c r="Q272" s="41">
        <f>+(T39/T38-1)*100</f>
        <v>0</v>
      </c>
      <c r="R272" s="41">
        <f>+(U39/U38-1)*100</f>
        <v>0</v>
      </c>
      <c r="S272" s="41">
        <f>+(V39/V38-1)*100</f>
        <v>4.3712688711471381</v>
      </c>
      <c r="T272" s="41">
        <f>+(W39/W38-1)*100</f>
        <v>-2.1095856896633958</v>
      </c>
      <c r="U272" s="41">
        <f>+(X39/X38-1)*100</f>
        <v>0</v>
      </c>
      <c r="V272" s="41">
        <f>+(Y39/Y38-1)*100</f>
        <v>0</v>
      </c>
      <c r="W272" s="41">
        <f>+(Z39/Z38-1)*100</f>
        <v>0</v>
      </c>
      <c r="X272" s="41">
        <f>+(AA39/AA38-1)*100</f>
        <v>0</v>
      </c>
      <c r="Y272" s="41">
        <f>+(AB39/AB38-1)*100</f>
        <v>0</v>
      </c>
      <c r="Z272" s="41">
        <f>+(AC39/AC38-1)*100</f>
        <v>0</v>
      </c>
      <c r="AA272" s="41">
        <f>+(AD39/AD38-1)*100</f>
        <v>0</v>
      </c>
      <c r="AB272" s="41">
        <f>+(AE39/AE38-1)*100</f>
        <v>0</v>
      </c>
      <c r="AC272" s="41">
        <f>+(AG39/AG38-1)*100</f>
        <v>0</v>
      </c>
      <c r="AD272" s="41">
        <f>+(AH39/AH38-1)*100</f>
        <v>13.914237220008353</v>
      </c>
      <c r="AE272" s="41">
        <f>+(AI39/AI38-1)*100</f>
        <v>0</v>
      </c>
      <c r="AF272" s="41">
        <f>+(AK39/AK38-1)*100</f>
        <v>-0.87200456109924884</v>
      </c>
      <c r="AG272" s="41">
        <f>+(AL39/AL38-1)*100</f>
        <v>0</v>
      </c>
      <c r="AH272" s="41">
        <f>+(AM39/AM38-1)*100</f>
        <v>3.7380448257229748</v>
      </c>
      <c r="AJ272" s="41"/>
      <c r="AK272" s="41"/>
      <c r="AP272" s="18">
        <f>+'[2]ARG Long Series'!X56</f>
        <v>10.061458363467352</v>
      </c>
      <c r="AQ272" s="19">
        <v>6.0039999999999996</v>
      </c>
      <c r="AR272" s="19">
        <v>2.77</v>
      </c>
      <c r="AS272" s="19">
        <v>2.923</v>
      </c>
      <c r="AT272" s="16">
        <v>1.694</v>
      </c>
      <c r="AU272" s="16">
        <v>5.2039999999999997</v>
      </c>
      <c r="AV272" s="16">
        <v>3.9740000000000002</v>
      </c>
      <c r="AW272" s="16">
        <v>3.137</v>
      </c>
      <c r="AX272" s="16">
        <v>6.2240000000000002</v>
      </c>
      <c r="AY272" s="16">
        <v>6.9480000000000004</v>
      </c>
      <c r="AZ272" s="16">
        <v>4.4029999999999996</v>
      </c>
      <c r="BA272" s="16">
        <v>1.3360000000000001</v>
      </c>
      <c r="BB272" s="16">
        <v>2.1930000000000001</v>
      </c>
      <c r="BC272" s="16">
        <v>3.9140000000000001</v>
      </c>
      <c r="BD272" s="16">
        <v>-10.148999999999999</v>
      </c>
      <c r="BE272" s="16">
        <v>3.8359999999999999</v>
      </c>
      <c r="BF272" s="16">
        <v>0.70699999999999996</v>
      </c>
      <c r="BG272" s="16">
        <v>2.4E-2</v>
      </c>
      <c r="BH272" s="16">
        <v>3.6859999999999999</v>
      </c>
      <c r="BI272" s="16">
        <v>2.5739999999999998</v>
      </c>
      <c r="BJ272" s="16">
        <v>6.0389999999999997</v>
      </c>
      <c r="BK272" s="16">
        <v>0.46700000000000003</v>
      </c>
      <c r="BL272" s="16">
        <v>3.444</v>
      </c>
      <c r="BM272" s="16">
        <v>1.7889999999999999</v>
      </c>
      <c r="BN272" s="16">
        <v>1.1060000000000001</v>
      </c>
      <c r="BO272" s="16">
        <v>6.3250000000000002</v>
      </c>
      <c r="BP272" s="16">
        <v>3.8580000000000001</v>
      </c>
      <c r="BQ272" s="16">
        <v>-1.696</v>
      </c>
      <c r="BR272" s="16">
        <v>3.169</v>
      </c>
      <c r="BS272" s="16">
        <v>-0.81399999999999995</v>
      </c>
      <c r="BT272" s="16">
        <v>3.1949999999999998</v>
      </c>
      <c r="BU272" s="16">
        <v>1.145</v>
      </c>
      <c r="BV272" s="16">
        <v>1.5640000000000001</v>
      </c>
      <c r="BW272" s="16">
        <v>5.1619999999999999</v>
      </c>
      <c r="BX272" s="16"/>
      <c r="BY272" s="16"/>
      <c r="BZ272" s="16"/>
      <c r="CA272" s="16"/>
      <c r="CB272" s="16"/>
      <c r="CC272" s="16"/>
      <c r="CD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</row>
    <row r="273" spans="1:151">
      <c r="A273">
        <v>2013</v>
      </c>
      <c r="B273" s="41">
        <f t="shared" si="202"/>
        <v>0</v>
      </c>
      <c r="C273" s="41">
        <f t="shared" si="206"/>
        <v>0</v>
      </c>
      <c r="D273" s="41">
        <f t="shared" si="206"/>
        <v>0</v>
      </c>
      <c r="E273" s="41">
        <f>+(F40/F39-1)*100</f>
        <v>0</v>
      </c>
      <c r="F273" s="41">
        <f>+(G40/G39-1)*100</f>
        <v>0</v>
      </c>
      <c r="G273" s="41">
        <f>+(I40/I39-1)*100</f>
        <v>0</v>
      </c>
      <c r="H273" s="41">
        <f>+(J40/J39-1)*100</f>
        <v>0</v>
      </c>
      <c r="I273" s="41">
        <f>+(K40/K39-1)*100</f>
        <v>2.2124705023257585</v>
      </c>
      <c r="J273" s="41">
        <f>+(L40/L39-1)*100</f>
        <v>-12.502162675071549</v>
      </c>
      <c r="K273" s="41">
        <f>+(M40/M39-1)*100</f>
        <v>0</v>
      </c>
      <c r="L273" s="41">
        <f>+(N40/N39-1)*100</f>
        <v>0</v>
      </c>
      <c r="M273" s="41">
        <f>+(P40/P39-1)*100</f>
        <v>0</v>
      </c>
      <c r="N273" s="41">
        <f>+(Q40/Q39-1)*100</f>
        <v>0</v>
      </c>
      <c r="O273" s="41">
        <f>+(R40/R39-1)*100</f>
        <v>0.81810581036063645</v>
      </c>
      <c r="P273" s="41">
        <f>+(S40/S39-1)*100</f>
        <v>0</v>
      </c>
      <c r="Q273" s="41">
        <f>+(T40/T39-1)*100</f>
        <v>0</v>
      </c>
      <c r="R273" s="41">
        <f>+(U40/U39-1)*100</f>
        <v>-2.7568220949247602</v>
      </c>
      <c r="S273" s="41">
        <f>+(V40/V39-1)*100</f>
        <v>0</v>
      </c>
      <c r="T273" s="41">
        <f>+(W40/W39-1)*100</f>
        <v>-2.0010124394613249</v>
      </c>
      <c r="U273" s="41">
        <f>+(X40/X39-1)*100</f>
        <v>0</v>
      </c>
      <c r="V273" s="41">
        <f>+(Y40/Y39-1)*100</f>
        <v>0</v>
      </c>
      <c r="W273" s="41">
        <f>+(Z40/Z39-1)*100</f>
        <v>0</v>
      </c>
      <c r="X273" s="41">
        <f>+(AA40/AA39-1)*100</f>
        <v>0</v>
      </c>
      <c r="Y273" s="41">
        <f>+(AB40/AB39-1)*100</f>
        <v>0</v>
      </c>
      <c r="Z273" s="41">
        <f>+(AC40/AC39-1)*100</f>
        <v>0</v>
      </c>
      <c r="AA273" s="41">
        <f>+(AD40/AD39-1)*100</f>
        <v>0</v>
      </c>
      <c r="AB273" s="41">
        <f>+(AE40/AE39-1)*100</f>
        <v>1.6377765064181427</v>
      </c>
      <c r="AC273" s="41">
        <f>+(AG40/AG39-1)*100</f>
        <v>0</v>
      </c>
      <c r="AD273" s="41">
        <f>+(AH40/AH39-1)*100</f>
        <v>0</v>
      </c>
      <c r="AE273" s="41">
        <f>+(AI40/AI39-1)*100</f>
        <v>-1.2812964150970108</v>
      </c>
      <c r="AF273" s="41">
        <f>+(AK40/AK39-1)*100</f>
        <v>-7.5067636503032826</v>
      </c>
      <c r="AG273" s="41">
        <f>+(AL40/AL39-1)*100</f>
        <v>10.799082475608902</v>
      </c>
      <c r="AH273" s="41">
        <f>+(AM40/AM39-1)*100</f>
        <v>0</v>
      </c>
      <c r="AJ273" s="41"/>
      <c r="AK273" s="41"/>
      <c r="AP273" s="18">
        <f>+'[2]ARG Long Series'!X57</f>
        <v>13.418940176366164</v>
      </c>
      <c r="AQ273" s="19">
        <v>-1.026</v>
      </c>
      <c r="AR273" s="19">
        <v>3.798</v>
      </c>
      <c r="AS273" s="19">
        <v>0.68</v>
      </c>
      <c r="AT273" s="16">
        <v>0.73899999999999999</v>
      </c>
      <c r="AU273" s="16">
        <v>5.1219999999999999</v>
      </c>
      <c r="AV273" s="16">
        <v>1.921</v>
      </c>
      <c r="AW273" s="16">
        <v>1.756</v>
      </c>
      <c r="AX273" s="16">
        <v>6.1550000000000002</v>
      </c>
      <c r="AY273" s="16">
        <v>3.9129999999999998</v>
      </c>
      <c r="AZ273" s="16">
        <v>4.883</v>
      </c>
      <c r="BA273" s="16">
        <v>0.22900000000000001</v>
      </c>
      <c r="BB273" s="16">
        <v>0.313</v>
      </c>
      <c r="BC273" s="16">
        <v>0.42699999999999999</v>
      </c>
      <c r="BD273" s="16">
        <v>-7.0869999999999997</v>
      </c>
      <c r="BE273" s="16">
        <v>4.1289999999999996</v>
      </c>
      <c r="BF273" s="16">
        <v>-2.9809999999999999</v>
      </c>
      <c r="BG273" s="16">
        <v>1.375</v>
      </c>
      <c r="BH273" s="16">
        <v>2.403</v>
      </c>
      <c r="BI273" s="16">
        <v>7.0419999999999998</v>
      </c>
      <c r="BJ273" s="16">
        <v>3.8439999999999999</v>
      </c>
      <c r="BK273" s="16">
        <v>4.1180000000000003</v>
      </c>
      <c r="BL273" s="16">
        <v>3.5529999999999999</v>
      </c>
      <c r="BM273" s="16">
        <v>2.5150000000000001</v>
      </c>
      <c r="BN273" s="16">
        <v>2.718</v>
      </c>
      <c r="BO273" s="16">
        <v>6.1420000000000003</v>
      </c>
      <c r="BP273" s="16">
        <v>6.8970000000000002</v>
      </c>
      <c r="BQ273" s="16">
        <v>-4.0570000000000004</v>
      </c>
      <c r="BR273" s="16">
        <v>2.3959999999999999</v>
      </c>
      <c r="BS273" s="16">
        <v>-2.9620000000000002</v>
      </c>
      <c r="BT273" s="16">
        <v>-0.58799999999999997</v>
      </c>
      <c r="BU273" s="16">
        <v>1.5129999999999999</v>
      </c>
      <c r="BV273" s="16">
        <v>2.2890000000000001</v>
      </c>
      <c r="BW273" s="16">
        <v>3.5379999999999998</v>
      </c>
      <c r="BX273" s="16"/>
      <c r="BY273" s="16"/>
      <c r="BZ273" s="16"/>
      <c r="CA273" s="16"/>
      <c r="CB273" s="16"/>
      <c r="CC273" s="16"/>
      <c r="CD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</row>
    <row r="274" spans="1:151">
      <c r="A274">
        <v>2014</v>
      </c>
      <c r="B274" s="41">
        <f t="shared" si="202"/>
        <v>3.8406656000646633</v>
      </c>
      <c r="C274" s="41">
        <f t="shared" si="206"/>
        <v>2.1017221778006689</v>
      </c>
      <c r="D274" s="41">
        <f t="shared" si="206"/>
        <v>2.1746092743607282</v>
      </c>
      <c r="E274" s="41">
        <f>+(F41/F40-1)*100</f>
        <v>0.64503056444837892</v>
      </c>
      <c r="F274" s="41">
        <f>+(G41/G40-1)*100</f>
        <v>0.14852786412089536</v>
      </c>
      <c r="G274" s="41">
        <f>+(I41/I40-1)*100</f>
        <v>-1.4314877409435267</v>
      </c>
      <c r="H274" s="41">
        <f>+(J41/J40-1)*100</f>
        <v>1.5950172150622111</v>
      </c>
      <c r="I274" s="41">
        <f>+(K41/K40-1)*100</f>
        <v>3.1616515335440187</v>
      </c>
      <c r="J274" s="41">
        <f>+(L41/L40-1)*100</f>
        <v>3.5151528857128245</v>
      </c>
      <c r="K274" s="41">
        <f>+(M41/M40-1)*100</f>
        <v>-0.49326863660323905</v>
      </c>
      <c r="L274" s="41">
        <f>+(N41/N40-1)*100</f>
        <v>1.1210791788919483</v>
      </c>
      <c r="M274" s="41">
        <f>+(P41/P40-1)*100</f>
        <v>3.0534625433354057</v>
      </c>
      <c r="N274" s="41">
        <f>+(Q41/Q40-1)*100</f>
        <v>2.5966101902181515</v>
      </c>
      <c r="O274" s="41">
        <f>+(R41/R40-1)*100</f>
        <v>5.0565222215991135</v>
      </c>
      <c r="P274" s="41">
        <f>+(S41/S40-1)*100</f>
        <v>0.69762274713787154</v>
      </c>
      <c r="Q274" s="41">
        <f>+(T41/T40-1)*100</f>
        <v>0.92157251874434021</v>
      </c>
      <c r="R274" s="41">
        <f>+(U41/U40-1)*100</f>
        <v>-4.9834074746171853</v>
      </c>
      <c r="S274" s="41">
        <f>+(V41/V40-1)*100</f>
        <v>7.236523339708989</v>
      </c>
      <c r="T274" s="41">
        <f>+(W41/W40-1)*100</f>
        <v>-1.7375255514997967</v>
      </c>
      <c r="U274" s="41">
        <f>+(X41/X40-1)*100</f>
        <v>-1.2966481390312534</v>
      </c>
      <c r="V274" s="41">
        <f>+(Y41/Y40-1)*100</f>
        <v>1.1891499283694262</v>
      </c>
      <c r="W274" s="41">
        <f>+(Z41/Z40-1)*100</f>
        <v>6.1943191681240739</v>
      </c>
      <c r="X274" s="41">
        <f>+(AA41/AA40-1)*100</f>
        <v>0.29400526943148542</v>
      </c>
      <c r="Y274" s="41">
        <f>+(AB41/AB40-1)*100</f>
        <v>1.074698122765172</v>
      </c>
      <c r="Z274" s="41">
        <f>+(AC41/AC40-1)*100</f>
        <v>-0.95696030024861045</v>
      </c>
      <c r="AA274" s="41">
        <f>+(AD41/AD40-1)*100</f>
        <v>0.81780279179206605</v>
      </c>
      <c r="AB274" s="41">
        <f>+(AE41/AE40-1)*100</f>
        <v>2.2113976124034318</v>
      </c>
      <c r="AC274" s="41">
        <f>+(AG41/AG40-1)*100</f>
        <v>1.7087762194453848</v>
      </c>
      <c r="AD274" s="41">
        <f>+(AH41/AH40-1)*100</f>
        <v>-3.0017131262070063</v>
      </c>
      <c r="AE274" s="41">
        <f>+(AI41/AI40-1)*100</f>
        <v>1.8598766590049776</v>
      </c>
      <c r="AF274" s="41">
        <f>+(AK41/AK40-1)*100</f>
        <v>-2.3827988583174142</v>
      </c>
      <c r="AG274" s="41">
        <f>+(AL41/AL40-1)*100</f>
        <v>0.14056225767924424</v>
      </c>
      <c r="AH274" s="41">
        <f>+(AM41/AM40-1)*100</f>
        <v>1.7950035231301786</v>
      </c>
      <c r="AJ274" s="41"/>
      <c r="AK274" s="41"/>
      <c r="AP274" s="18">
        <f>+'[2]ARG Long Series'!X58</f>
        <v>0.52836890058392783</v>
      </c>
      <c r="AQ274" s="19">
        <v>2.4049999999999998</v>
      </c>
      <c r="AR274" s="19">
        <v>2.2320000000000002</v>
      </c>
      <c r="AS274" s="19">
        <v>2.5999999999999999E-2</v>
      </c>
      <c r="AT274" s="16">
        <v>0.45900000000000002</v>
      </c>
      <c r="AU274" s="16">
        <v>6.7960000000000003</v>
      </c>
      <c r="AV274" s="16">
        <v>3.0049999999999999</v>
      </c>
      <c r="AW274" s="16">
        <v>2.3260000000000001</v>
      </c>
      <c r="AX274" s="16">
        <v>3.3090000000000002</v>
      </c>
      <c r="AY274" s="16">
        <v>5.1340000000000003</v>
      </c>
      <c r="AZ274" s="16">
        <v>2.4950000000000001</v>
      </c>
      <c r="BA274" s="16">
        <v>0.93500000000000005</v>
      </c>
      <c r="BB274" s="16">
        <v>0.57599999999999996</v>
      </c>
      <c r="BC274" s="16">
        <v>0.432</v>
      </c>
      <c r="BD274" s="16">
        <v>-2.516</v>
      </c>
      <c r="BE274" s="16">
        <v>2.7919999999999998</v>
      </c>
      <c r="BF274" s="16">
        <v>-1.841</v>
      </c>
      <c r="BG274" s="16">
        <v>2.0049999999999999</v>
      </c>
      <c r="BH274" s="16">
        <v>3.165</v>
      </c>
      <c r="BI274" s="16">
        <v>2.008</v>
      </c>
      <c r="BJ274" s="16">
        <v>3.55</v>
      </c>
      <c r="BK274" s="16">
        <v>5.4729999999999999</v>
      </c>
      <c r="BL274" s="16">
        <v>0.85199999999999998</v>
      </c>
      <c r="BM274" s="16">
        <v>2.319</v>
      </c>
      <c r="BN274" s="16">
        <v>1.016</v>
      </c>
      <c r="BO274" s="16">
        <v>5.8520000000000003</v>
      </c>
      <c r="BP274" s="16">
        <v>6.7510000000000003</v>
      </c>
      <c r="BQ274" s="16">
        <v>-0.92300000000000004</v>
      </c>
      <c r="BR274" s="16">
        <v>2.4849999999999999</v>
      </c>
      <c r="BS274" s="16">
        <v>-1.401</v>
      </c>
      <c r="BT274" s="16">
        <v>1.1879999999999999</v>
      </c>
      <c r="BU274" s="16">
        <v>1.792</v>
      </c>
      <c r="BV274" s="16">
        <v>2.1179999999999999</v>
      </c>
      <c r="BW274" s="16">
        <v>4.6379999999999999</v>
      </c>
      <c r="BX274" s="16"/>
      <c r="BY274" s="16"/>
      <c r="BZ274" s="16"/>
      <c r="CA274" s="16"/>
      <c r="CB274" s="16"/>
      <c r="CC274" s="16"/>
      <c r="CD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</row>
    <row r="275" spans="1:151">
      <c r="A275">
        <v>2015</v>
      </c>
      <c r="B275" s="41">
        <f t="shared" si="202"/>
        <v>0</v>
      </c>
      <c r="C275" s="41">
        <f t="shared" ref="C274:H280" si="207">+(C42/C41-1)*100</f>
        <v>0</v>
      </c>
      <c r="D275" s="41">
        <f t="shared" si="207"/>
        <v>0</v>
      </c>
      <c r="E275" s="41">
        <f>+(F42/F41-1)*100</f>
        <v>0</v>
      </c>
      <c r="F275" s="41">
        <f>+(G42/G41-1)*100</f>
        <v>0</v>
      </c>
      <c r="G275" s="41">
        <f>+(I42/I41-1)*100</f>
        <v>0</v>
      </c>
      <c r="H275" s="41">
        <f>+(J42/J41-1)*100</f>
        <v>0</v>
      </c>
      <c r="I275" s="41">
        <f>+(K42/K41-1)*100</f>
        <v>5.2915736102558952</v>
      </c>
      <c r="J275" s="41">
        <f>+(L42/L41-1)*100</f>
        <v>0</v>
      </c>
      <c r="K275" s="41">
        <f>+(M42/M41-1)*100</f>
        <v>0</v>
      </c>
      <c r="L275" s="41">
        <f>+(N42/N41-1)*100</f>
        <v>-0.6405711680528503</v>
      </c>
      <c r="M275" s="41">
        <f>+(P42/P41-1)*100</f>
        <v>0</v>
      </c>
      <c r="N275" s="41">
        <f>+(Q42/Q41-1)*100</f>
        <v>0</v>
      </c>
      <c r="O275" s="41">
        <f>+(R42/R41-1)*100</f>
        <v>1.3874267744702795</v>
      </c>
      <c r="P275" s="41">
        <f>+(S42/S41-1)*100</f>
        <v>0</v>
      </c>
      <c r="Q275" s="41">
        <f>+(T42/T41-1)*100</f>
        <v>0</v>
      </c>
      <c r="R275" s="41">
        <f>+(U42/U41-1)*100</f>
        <v>-1.4241819814480694</v>
      </c>
      <c r="S275" s="41">
        <f>+(V42/V41-1)*100</f>
        <v>0</v>
      </c>
      <c r="T275" s="41">
        <f>+(W42/W41-1)*100</f>
        <v>-1.8079553427673756</v>
      </c>
      <c r="U275" s="41">
        <f>+(X42/X41-1)*100</f>
        <v>0</v>
      </c>
      <c r="V275" s="41">
        <f>+(Y42/Y41-1)*100</f>
        <v>0</v>
      </c>
      <c r="W275" s="41">
        <f>+(Z42/Z41-1)*100</f>
        <v>6.4321431725323563</v>
      </c>
      <c r="X275" s="41">
        <f>+(AA42/AA41-1)*100</f>
        <v>0</v>
      </c>
      <c r="Y275" s="41">
        <f>+(AB42/AB41-1)*100</f>
        <v>0</v>
      </c>
      <c r="Z275" s="41">
        <f>+(AC42/AC41-1)*100</f>
        <v>-2.6532700742221804</v>
      </c>
      <c r="AA275" s="41">
        <f>+(AD42/AD41-1)*100</f>
        <v>0</v>
      </c>
      <c r="AB275" s="41">
        <f>+(AE42/AE41-1)*100</f>
        <v>-1.0080861135476682</v>
      </c>
      <c r="AC275" s="41">
        <f>+(AG42/AG41-1)*100</f>
        <v>0</v>
      </c>
      <c r="AD275" s="41">
        <f>+(AH42/AH41-1)*100</f>
        <v>-7.0488255798392458</v>
      </c>
      <c r="AE275" s="41">
        <f>+(AI42/AI41-1)*100</f>
        <v>0.12536478013620567</v>
      </c>
      <c r="AF275" s="41">
        <f>+(AK42/AK41-1)*100</f>
        <v>-0.39142915131913369</v>
      </c>
      <c r="AG275" s="41">
        <f>+(AL42/AL41-1)*100</f>
        <v>0</v>
      </c>
      <c r="AH275" s="41">
        <f>+(AM42/AM41-1)*100</f>
        <v>0</v>
      </c>
      <c r="AJ275" s="41"/>
      <c r="AK275" s="41"/>
      <c r="AP275" s="18">
        <f>+'[2]ARG Long Series'!X59</f>
        <v>8.0806157904124234</v>
      </c>
      <c r="AQ275" s="19">
        <v>-2.5129999999999999</v>
      </c>
      <c r="AR275" s="19">
        <v>2.5859999999999999</v>
      </c>
      <c r="AS275" s="19">
        <v>0.66100000000000003</v>
      </c>
      <c r="AT275" s="16">
        <v>1.579</v>
      </c>
      <c r="AU275" s="16">
        <v>5.4610000000000003</v>
      </c>
      <c r="AV275" s="16">
        <v>0.504</v>
      </c>
      <c r="AW275" s="16">
        <v>2.8730000000000002</v>
      </c>
      <c r="AX275" s="16">
        <v>1.7929999999999999</v>
      </c>
      <c r="AY275" s="16">
        <v>4.4989999999999997</v>
      </c>
      <c r="AZ275" s="16">
        <v>3.5419999999999998</v>
      </c>
      <c r="BA275" s="16">
        <v>1.6160000000000001</v>
      </c>
      <c r="BB275" s="16">
        <v>0.95599999999999996</v>
      </c>
      <c r="BC275" s="16">
        <v>2.2170000000000001</v>
      </c>
      <c r="BD275" s="16">
        <v>0.47599999999999998</v>
      </c>
      <c r="BE275" s="16">
        <v>3.0579999999999998</v>
      </c>
      <c r="BF275" s="16">
        <v>-5.0000000000000001E-3</v>
      </c>
      <c r="BG275" s="16">
        <v>0.29599999999999999</v>
      </c>
      <c r="BH275" s="16">
        <v>3.202</v>
      </c>
      <c r="BI275" s="16">
        <v>1.9019999999999999</v>
      </c>
      <c r="BJ275" s="16">
        <v>3.5369999999999999</v>
      </c>
      <c r="BK275" s="16">
        <v>7.6340000000000003</v>
      </c>
      <c r="BL275" s="16">
        <v>2.504</v>
      </c>
      <c r="BM275" s="16">
        <v>3.766</v>
      </c>
      <c r="BN275" s="16">
        <v>2.048</v>
      </c>
      <c r="BO275" s="16">
        <v>2.3839999999999999</v>
      </c>
      <c r="BP275" s="16">
        <v>6.3479999999999999</v>
      </c>
      <c r="BQ275" s="16">
        <v>0.79200000000000004</v>
      </c>
      <c r="BR275" s="16">
        <v>1.4139999999999999</v>
      </c>
      <c r="BS275" s="16">
        <v>1.3979999999999999</v>
      </c>
      <c r="BT275" s="16">
        <v>2.6579999999999999</v>
      </c>
      <c r="BU275" s="16">
        <v>3.1960000000000002</v>
      </c>
      <c r="BV275" s="16">
        <v>2.524</v>
      </c>
      <c r="BW275" s="16">
        <v>3.2389999999999999</v>
      </c>
      <c r="BX275" s="16"/>
      <c r="BY275" s="16"/>
      <c r="BZ275" s="16"/>
      <c r="CA275" s="16"/>
      <c r="CB275" s="16"/>
      <c r="CC275" s="16"/>
      <c r="CD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</row>
    <row r="276" spans="1:151">
      <c r="A276">
        <v>2016</v>
      </c>
      <c r="B276" s="41">
        <f t="shared" si="202"/>
        <v>0</v>
      </c>
      <c r="C276" s="41">
        <f t="shared" si="207"/>
        <v>0</v>
      </c>
      <c r="D276" s="41">
        <f t="shared" si="207"/>
        <v>7.1420439190998275</v>
      </c>
      <c r="E276" s="41">
        <f>+(F43/F42-1)*100</f>
        <v>0</v>
      </c>
      <c r="F276" s="41">
        <f>+(G43/G42-1)*100</f>
        <v>0</v>
      </c>
      <c r="G276" s="41">
        <f>+(I43/I42-1)*100</f>
        <v>0</v>
      </c>
      <c r="H276" s="41">
        <f>+(J43/J42-1)*100</f>
        <v>10.446332770268896</v>
      </c>
      <c r="I276" s="41">
        <f>+(K43/K42-1)*100</f>
        <v>0</v>
      </c>
      <c r="J276" s="41">
        <f>+(L43/L42-1)*100</f>
        <v>0</v>
      </c>
      <c r="K276" s="41">
        <f>+(M43/M42-1)*100</f>
        <v>0</v>
      </c>
      <c r="L276" s="41">
        <f>+(N43/N42-1)*100</f>
        <v>1.4818618034581066</v>
      </c>
      <c r="M276" s="41">
        <f>+(P43/P42-1)*100</f>
        <v>0</v>
      </c>
      <c r="N276" s="41">
        <f>+(Q43/Q42-1)*100</f>
        <v>0</v>
      </c>
      <c r="O276" s="41">
        <f>+(R43/R42-1)*100</f>
        <v>5.203675573845179</v>
      </c>
      <c r="P276" s="41">
        <f>+(S43/S42-1)*100</f>
        <v>-0.61624565722817604</v>
      </c>
      <c r="Q276" s="41">
        <f>+(T43/T42-1)*100</f>
        <v>0</v>
      </c>
      <c r="R276" s="41">
        <f>+(U43/U42-1)*100</f>
        <v>7.0736937760765617</v>
      </c>
      <c r="S276" s="41">
        <f>+(V43/V42-1)*100</f>
        <v>0</v>
      </c>
      <c r="T276" s="41">
        <f>+(W43/W42-1)*100</f>
        <v>0</v>
      </c>
      <c r="U276" s="41">
        <f>+(X43/X42-1)*100</f>
        <v>0</v>
      </c>
      <c r="V276" s="41">
        <f>+(Y43/Y42-1)*100</f>
        <v>0</v>
      </c>
      <c r="W276" s="41">
        <f>+(Z43/Z42-1)*100</f>
        <v>0</v>
      </c>
      <c r="X276" s="41">
        <f>+(AA43/AA42-1)*100</f>
        <v>0</v>
      </c>
      <c r="Y276" s="41">
        <f>+(AB43/AB42-1)*100</f>
        <v>-1.639235308755238</v>
      </c>
      <c r="Z276" s="41">
        <f>+(AC43/AC42-1)*100</f>
        <v>0</v>
      </c>
      <c r="AA276" s="41">
        <f>+(AD43/AD42-1)*100</f>
        <v>0</v>
      </c>
      <c r="AB276" s="41">
        <f>+(AE43/AE42-1)*100</f>
        <v>0</v>
      </c>
      <c r="AC276" s="41">
        <f>+(AG43/AG42-1)*100</f>
        <v>1.5746625215771193</v>
      </c>
      <c r="AD276" s="41">
        <f>+(AH43/AH42-1)*100</f>
        <v>-3.9298019884304702</v>
      </c>
      <c r="AE276" s="41">
        <f>+(AI43/AI42-1)*100</f>
        <v>0.12520781363591915</v>
      </c>
      <c r="AF276" s="41">
        <f>+(AK43/AK42-1)*100</f>
        <v>0</v>
      </c>
      <c r="AG276" s="41">
        <f>+(AL43/AL42-1)*100</f>
        <v>0</v>
      </c>
      <c r="AH276" s="41">
        <f>+(AM43/AM42-1)*100</f>
        <v>0</v>
      </c>
      <c r="AJ276" s="41"/>
      <c r="AK276" s="41"/>
      <c r="AP276" s="18">
        <f>+'[2]ARG Long Series'!X60</f>
        <v>-0.52865303968718536</v>
      </c>
      <c r="AQ276" s="19">
        <v>2.7309999999999999</v>
      </c>
      <c r="AR276" s="19">
        <v>2.3490000000000002</v>
      </c>
      <c r="AS276" s="19">
        <v>1.0149999999999999</v>
      </c>
      <c r="AT276" s="16">
        <v>2.0409999999999999</v>
      </c>
      <c r="AU276" s="16">
        <v>4.8570000000000002</v>
      </c>
      <c r="AV276" s="16">
        <v>-3.5459999999999998</v>
      </c>
      <c r="AW276" s="16">
        <v>0.65</v>
      </c>
      <c r="AX276" s="16">
        <v>2.1520000000000001</v>
      </c>
      <c r="AY276" s="16">
        <v>2.956</v>
      </c>
      <c r="AZ276" s="16">
        <v>3.6520000000000001</v>
      </c>
      <c r="BA276" s="16">
        <v>2.343</v>
      </c>
      <c r="BB276" s="16">
        <v>1.113</v>
      </c>
      <c r="BC276" s="16">
        <v>1.4870000000000001</v>
      </c>
      <c r="BD276" s="16">
        <v>-0.19600000000000001</v>
      </c>
      <c r="BE276" s="16">
        <v>3.84</v>
      </c>
      <c r="BF276" s="16">
        <v>0.77800000000000002</v>
      </c>
      <c r="BG276" s="16">
        <v>1.5609999999999999</v>
      </c>
      <c r="BH276" s="16">
        <v>2.8090000000000002</v>
      </c>
      <c r="BI276" s="16">
        <v>3.8849999999999998</v>
      </c>
      <c r="BJ276" s="16">
        <v>2.0249999999999999</v>
      </c>
      <c r="BK276" s="16">
        <v>9.6080000000000005</v>
      </c>
      <c r="BL276" s="16">
        <v>2.702</v>
      </c>
      <c r="BM276" s="16">
        <v>3.6360000000000001</v>
      </c>
      <c r="BN276" s="16">
        <v>1.857</v>
      </c>
      <c r="BO276" s="16">
        <v>3.2519999999999998</v>
      </c>
      <c r="BP276" s="16">
        <v>6.3479999999999999</v>
      </c>
      <c r="BQ276" s="16">
        <v>1.792</v>
      </c>
      <c r="BR276" s="16">
        <v>1.3220000000000001</v>
      </c>
      <c r="BS276" s="16">
        <v>3.8370000000000002</v>
      </c>
      <c r="BT276" s="16">
        <v>4.4889999999999999</v>
      </c>
      <c r="BU276" s="16">
        <v>2.2200000000000002</v>
      </c>
      <c r="BV276" s="16">
        <v>2.9460000000000002</v>
      </c>
      <c r="BW276" s="16">
        <v>0.371</v>
      </c>
      <c r="BX276" s="16"/>
      <c r="BY276" s="16"/>
      <c r="BZ276" s="16"/>
      <c r="CA276" s="16"/>
      <c r="CB276" s="16"/>
      <c r="CC276" s="16"/>
      <c r="CD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</row>
    <row r="277" spans="1:151">
      <c r="A277">
        <v>2017</v>
      </c>
      <c r="B277" s="41">
        <f t="shared" si="202"/>
        <v>0</v>
      </c>
      <c r="C277" s="41">
        <f t="shared" si="207"/>
        <v>0</v>
      </c>
      <c r="D277" s="41">
        <f t="shared" si="207"/>
        <v>0</v>
      </c>
      <c r="E277" s="41">
        <f>+(F44/F43-1)*100</f>
        <v>0</v>
      </c>
      <c r="F277" s="41">
        <f>+(G44/G43-1)*100</f>
        <v>0</v>
      </c>
      <c r="G277" s="41">
        <f>+(I44/I43-1)*100</f>
        <v>0</v>
      </c>
      <c r="H277" s="41">
        <f>+(J44/J43-1)*100</f>
        <v>0</v>
      </c>
      <c r="I277" s="41">
        <f>+(K44/K43-1)*100</f>
        <v>-1.0546143307681</v>
      </c>
      <c r="J277" s="41">
        <f>+(L44/L43-1)*100</f>
        <v>24.809070718542326</v>
      </c>
      <c r="K277" s="41">
        <f>+(M44/M43-1)*100</f>
        <v>0</v>
      </c>
      <c r="L277" s="41">
        <f>+(N44/N43-1)*100</f>
        <v>-0.8997335558498798</v>
      </c>
      <c r="M277" s="41">
        <f>+(P44/P43-1)*100</f>
        <v>0</v>
      </c>
      <c r="N277" s="41">
        <f>+(Q44/Q43-1)*100</f>
        <v>0</v>
      </c>
      <c r="O277" s="41">
        <f>+(R44/R43-1)*100</f>
        <v>0</v>
      </c>
      <c r="P277" s="41">
        <f>+(S44/S43-1)*100</f>
        <v>-12.829839434952916</v>
      </c>
      <c r="Q277" s="41">
        <f>+(T44/T43-1)*100</f>
        <v>-2.2140243577162488</v>
      </c>
      <c r="R277" s="41">
        <f>+(U44/U43-1)*100</f>
        <v>0</v>
      </c>
      <c r="S277" s="41">
        <f>+(V44/V43-1)*100</f>
        <v>3.1408684283235733</v>
      </c>
      <c r="T277" s="41">
        <f>+(W44/W43-1)*100</f>
        <v>0</v>
      </c>
      <c r="U277" s="41">
        <f>+(X44/X43-1)*100</f>
        <v>0</v>
      </c>
      <c r="V277" s="41">
        <f>+(Y44/Y43-1)*100</f>
        <v>0</v>
      </c>
      <c r="W277" s="41">
        <f>+(Z44/Z43-1)*100</f>
        <v>0</v>
      </c>
      <c r="X277" s="41">
        <f>+(AA44/AA43-1)*100</f>
        <v>0</v>
      </c>
      <c r="Y277" s="41">
        <f>+(AB44/AB43-1)*100</f>
        <v>-0.87727385115666801</v>
      </c>
      <c r="Z277" s="41">
        <f>+(AC44/AC43-1)*100</f>
        <v>2.0441904491130591</v>
      </c>
      <c r="AA277" s="41">
        <f>+(AD44/AD43-1)*100</f>
        <v>0</v>
      </c>
      <c r="AB277" s="41">
        <f>+(AE44/AE43-1)*100</f>
        <v>0</v>
      </c>
      <c r="AC277" s="41">
        <f>+(AG44/AG43-1)*100</f>
        <v>6.2010051817503964</v>
      </c>
      <c r="AD277" s="41">
        <f>+(AH44/AH43-1)*100</f>
        <v>0</v>
      </c>
      <c r="AE277" s="41">
        <f>+(AI44/AI43-1)*100</f>
        <v>0</v>
      </c>
      <c r="AF277" s="41">
        <f>+(AK44/AK43-1)*100</f>
        <v>-0.39296734004322653</v>
      </c>
      <c r="AG277" s="41">
        <f>+(AL44/AL43-1)*100</f>
        <v>0</v>
      </c>
      <c r="AH277" s="41">
        <f>+(AM44/AM43-1)*100</f>
        <v>5.7343395059958002</v>
      </c>
      <c r="AJ277" s="41"/>
      <c r="AK277" s="41"/>
      <c r="AP277" s="18">
        <f>+'[2]ARG Long Series'!X61</f>
        <v>9.6779546960680136</v>
      </c>
      <c r="AQ277" s="19">
        <v>-2.08</v>
      </c>
      <c r="AR277" s="19">
        <v>2.72</v>
      </c>
      <c r="AS277" s="19">
        <v>1.9890000000000001</v>
      </c>
      <c r="AT277" s="16">
        <v>1.2669999999999999</v>
      </c>
      <c r="AU277" s="16">
        <v>4.2640000000000002</v>
      </c>
      <c r="AV277" s="16">
        <v>-3.2759999999999998</v>
      </c>
      <c r="AW277" s="16">
        <v>1.0389999999999999</v>
      </c>
      <c r="AX277" s="16">
        <v>1.7529999999999999</v>
      </c>
      <c r="AY277" s="16">
        <v>2.0880000000000001</v>
      </c>
      <c r="AZ277" s="16">
        <v>4.2039999999999997</v>
      </c>
      <c r="BA277" s="16">
        <v>3.2480000000000002</v>
      </c>
      <c r="BB277" s="16">
        <v>1.095</v>
      </c>
      <c r="BC277" s="16">
        <v>2.23</v>
      </c>
      <c r="BD277" s="16">
        <v>-0.48699999999999999</v>
      </c>
      <c r="BE277" s="16">
        <v>3.8929999999999998</v>
      </c>
      <c r="BF277" s="16">
        <v>1.2929999999999999</v>
      </c>
      <c r="BG277" s="16">
        <v>0.754</v>
      </c>
      <c r="BH277" s="16">
        <v>2.9470000000000001</v>
      </c>
      <c r="BI277" s="16">
        <v>2.3690000000000002</v>
      </c>
      <c r="BJ277" s="16">
        <v>2.5190000000000001</v>
      </c>
      <c r="BK277" s="16">
        <v>3.3809999999999998</v>
      </c>
      <c r="BL277" s="16">
        <v>1.772</v>
      </c>
      <c r="BM277" s="16">
        <v>3.9449999999999998</v>
      </c>
      <c r="BN277" s="16">
        <v>1.165</v>
      </c>
      <c r="BO277" s="16">
        <v>3.9540000000000002</v>
      </c>
      <c r="BP277" s="16">
        <v>7.149</v>
      </c>
      <c r="BQ277" s="16">
        <v>2.0190000000000001</v>
      </c>
      <c r="BR277" s="16">
        <v>0.66500000000000004</v>
      </c>
      <c r="BS277" s="16">
        <v>3.0379999999999998</v>
      </c>
      <c r="BT277" s="16">
        <v>2.0710000000000002</v>
      </c>
      <c r="BU277" s="16">
        <v>1.921</v>
      </c>
      <c r="BV277" s="16">
        <v>1.82</v>
      </c>
      <c r="BW277" s="16">
        <v>1.69</v>
      </c>
      <c r="BX277" s="16"/>
      <c r="BY277" s="16"/>
      <c r="BZ277" s="16"/>
      <c r="CA277" s="16"/>
      <c r="CB277" s="16"/>
      <c r="CC277" s="16"/>
      <c r="CD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</row>
    <row r="278" spans="1:151">
      <c r="A278">
        <v>2018</v>
      </c>
      <c r="B278" s="41">
        <f t="shared" si="202"/>
        <v>-1.7026891134945599</v>
      </c>
      <c r="C278" s="41">
        <f t="shared" si="207"/>
        <v>-1.6741397464283492</v>
      </c>
      <c r="D278" s="41">
        <f t="shared" si="207"/>
        <v>-3.1838388510866622</v>
      </c>
      <c r="E278" s="41">
        <f>+(F45/F44-1)*100</f>
        <v>-1.703786355643</v>
      </c>
      <c r="F278" s="41">
        <f>+(G45/G44-1)*100</f>
        <v>-5.8408008897286372</v>
      </c>
      <c r="G278" s="41">
        <f>+(I45/I44-1)*100</f>
        <v>1.750761380795729</v>
      </c>
      <c r="H278" s="41">
        <f>+(J45/J44-1)*100</f>
        <v>4.2885322778088097</v>
      </c>
      <c r="I278" s="41">
        <f>+(K45/K44-1)*100</f>
        <v>-1.9538341749830379</v>
      </c>
      <c r="J278" s="41">
        <f>+(L45/L44-1)*100</f>
        <v>-3.9784863669626969</v>
      </c>
      <c r="K278" s="41">
        <f>+(M45/M44-1)*100</f>
        <v>6.7280830632570732</v>
      </c>
      <c r="L278" s="41">
        <f>+(N45/N44-1)*100</f>
        <v>-2.3544483187195042</v>
      </c>
      <c r="M278" s="41">
        <f>+(P45/P44-1)*100</f>
        <v>2.9642789848652429</v>
      </c>
      <c r="N278" s="41">
        <f>+(Q45/Q44-1)*100</f>
        <v>-1.9056700468544019</v>
      </c>
      <c r="O278" s="41">
        <f>+(R45/R44-1)*100</f>
        <v>-3.4245097908909394</v>
      </c>
      <c r="P278" s="41">
        <f>+(S45/S44-1)*100</f>
        <v>1.050354405879439</v>
      </c>
      <c r="Q278" s="41">
        <f>+(T45/T44-1)*100</f>
        <v>-1.3604026047132622</v>
      </c>
      <c r="R278" s="41">
        <f>+(U45/U44-1)*100</f>
        <v>12.0048983310997</v>
      </c>
      <c r="S278" s="41">
        <f>+(V45/V44-1)*100</f>
        <v>-2.0810456355038309</v>
      </c>
      <c r="T278" s="41">
        <f>+(W45/W44-1)*100</f>
        <v>16.780346531746183</v>
      </c>
      <c r="U278" s="41">
        <f>+(X45/X44-1)*100</f>
        <v>-4.7362489298217287</v>
      </c>
      <c r="V278" s="41">
        <f>+(Y45/Y44-1)*100</f>
        <v>-4.2316073575824342</v>
      </c>
      <c r="W278" s="41">
        <f>+(Z45/Z44-1)*100</f>
        <v>-6.6656445816912102</v>
      </c>
      <c r="X278" s="41">
        <f>+(AA45/AA44-1)*100</f>
        <v>4.9481100372948061</v>
      </c>
      <c r="Y278" s="41">
        <f>+(AB45/AB44-1)*100</f>
        <v>0.97715136714171535</v>
      </c>
      <c r="Z278" s="41">
        <f>+(AC45/AC44-1)*100</f>
        <v>-0.87962862861843405</v>
      </c>
      <c r="AA278" s="41">
        <f>+(AD45/AD44-1)*100</f>
        <v>7.815902903049432</v>
      </c>
      <c r="AB278" s="41">
        <f>+(AE45/AE44-1)*100</f>
        <v>-5.2641493406740958</v>
      </c>
      <c r="AC278" s="41">
        <f>+(AG45/AG44-1)*100</f>
        <v>-3.6879256596649701</v>
      </c>
      <c r="AD278" s="41">
        <f>+(AH45/AH44-1)*100</f>
        <v>-3.5703392889689489</v>
      </c>
      <c r="AE278" s="41">
        <f>+(AI45/AI44-1)*100</f>
        <v>4.2946685197073897</v>
      </c>
      <c r="AF278" s="41">
        <f>+(AK45/AK44-1)*100</f>
        <v>0.50346883093341788</v>
      </c>
      <c r="AG278" s="41">
        <f>+(AL45/AL44-1)*100</f>
        <v>-10.855014863295798</v>
      </c>
      <c r="AH278" s="41">
        <f>+(AM45/AM44-1)*100</f>
        <v>-8.1229239451800943</v>
      </c>
      <c r="AJ278" s="41"/>
      <c r="AK278" s="41"/>
      <c r="AP278" s="18">
        <f>+'[2]ARG Long Series'!X62</f>
        <v>0.81072899363704209</v>
      </c>
      <c r="AQ278" s="19">
        <v>2.8180000000000001</v>
      </c>
      <c r="AR278" s="19">
        <v>2.42</v>
      </c>
      <c r="AS278" s="19">
        <v>2.2589999999999999</v>
      </c>
      <c r="AT278" s="16">
        <v>1.62</v>
      </c>
      <c r="AU278" s="16">
        <v>4.1950000000000003</v>
      </c>
      <c r="AV278" s="16">
        <v>1.323</v>
      </c>
      <c r="AW278" s="16">
        <v>3.0339999999999998</v>
      </c>
      <c r="AX278" s="16">
        <v>1.3580000000000001</v>
      </c>
      <c r="AY278" s="16">
        <v>1.359</v>
      </c>
      <c r="AZ278" s="16">
        <v>4.1580000000000004</v>
      </c>
      <c r="BA278" s="16">
        <v>2.819</v>
      </c>
      <c r="BB278" s="16">
        <v>2.2909999999999999</v>
      </c>
      <c r="BC278" s="16">
        <v>2.68</v>
      </c>
      <c r="BD278" s="16">
        <v>1.0920000000000001</v>
      </c>
      <c r="BE278" s="16">
        <v>4.843</v>
      </c>
      <c r="BF278" s="16">
        <v>1.6679999999999999</v>
      </c>
      <c r="BG278" s="16">
        <v>1.675</v>
      </c>
      <c r="BH278" s="16">
        <v>3.16</v>
      </c>
      <c r="BI278" s="16">
        <v>3.3119999999999998</v>
      </c>
      <c r="BJ278" s="16">
        <v>4.2830000000000004</v>
      </c>
      <c r="BK278" s="16">
        <v>10.869</v>
      </c>
      <c r="BL278" s="16">
        <v>1.8720000000000001</v>
      </c>
      <c r="BM278" s="16">
        <v>3.3460000000000001</v>
      </c>
      <c r="BN278" s="16">
        <v>2.464</v>
      </c>
      <c r="BO278" s="16">
        <v>2.5219999999999998</v>
      </c>
      <c r="BP278" s="16">
        <v>6.931</v>
      </c>
      <c r="BQ278" s="16">
        <v>3.5059999999999998</v>
      </c>
      <c r="BR278" s="16">
        <v>1.1579999999999999</v>
      </c>
      <c r="BS278" s="16">
        <v>2.9769999999999999</v>
      </c>
      <c r="BT278" s="16">
        <v>2.5680000000000001</v>
      </c>
      <c r="BU278" s="16">
        <v>2.6549999999999998</v>
      </c>
      <c r="BV278" s="16">
        <v>2.4580000000000002</v>
      </c>
      <c r="BW278" s="16">
        <v>1.74</v>
      </c>
      <c r="BX278" s="16"/>
      <c r="BY278" s="16"/>
      <c r="BZ278" s="16"/>
      <c r="CA278" s="16"/>
      <c r="CB278" s="16"/>
      <c r="CC278" s="16"/>
      <c r="CD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</row>
    <row r="279" spans="1:151">
      <c r="A279">
        <v>2019</v>
      </c>
      <c r="B279" s="41">
        <f t="shared" si="202"/>
        <v>-5.6110658672620106</v>
      </c>
      <c r="C279" s="41">
        <f t="shared" si="207"/>
        <v>0</v>
      </c>
      <c r="D279" s="41">
        <f t="shared" si="207"/>
        <v>0</v>
      </c>
      <c r="E279" s="41">
        <f>+(F46/F45-1)*100</f>
        <v>0</v>
      </c>
      <c r="F279" s="41">
        <f>+(G46/G45-1)*100</f>
        <v>0</v>
      </c>
      <c r="G279" s="41">
        <f>+(I46/I45-1)*100</f>
        <v>0</v>
      </c>
      <c r="H279" s="41">
        <f>+(J46/J45-1)*100</f>
        <v>0</v>
      </c>
      <c r="I279" s="41">
        <f>+(K46/K45-1)*100</f>
        <v>1.500261843667805</v>
      </c>
      <c r="J279" s="41">
        <f>+(L46/L45-1)*100</f>
        <v>1.6202117406027394</v>
      </c>
      <c r="K279" s="41">
        <f>+(M46/M45-1)*100</f>
        <v>0</v>
      </c>
      <c r="L279" s="41">
        <f>+(N46/N45-1)*100</f>
        <v>5.7867520064802669E-2</v>
      </c>
      <c r="M279" s="41">
        <f>+(P46/P45-1)*100</f>
        <v>-5.9374277572895151</v>
      </c>
      <c r="N279" s="41">
        <f>+(Q46/Q45-1)*100</f>
        <v>0</v>
      </c>
      <c r="O279" s="41">
        <f>+(R46/R45-1)*100</f>
        <v>-0.71915567595338681</v>
      </c>
      <c r="P279" s="41">
        <f>+(S46/S45-1)*100</f>
        <v>0</v>
      </c>
      <c r="Q279" s="41">
        <f>+(T46/T45-1)*100</f>
        <v>0</v>
      </c>
      <c r="R279" s="41">
        <f>+(U46/U45-1)*100</f>
        <v>-0.23602204082098233</v>
      </c>
      <c r="S279" s="41">
        <f>+(V46/V45-1)*100</f>
        <v>0</v>
      </c>
      <c r="T279" s="41">
        <f>+(W46/W45-1)*100</f>
        <v>0</v>
      </c>
      <c r="U279" s="41">
        <f>+(X46/X45-1)*100</f>
        <v>12.091818873971993</v>
      </c>
      <c r="V279" s="41">
        <f>+(Y46/Y45-1)*100</f>
        <v>0</v>
      </c>
      <c r="W279" s="41">
        <f>+(Z46/Z45-1)*100</f>
        <v>0</v>
      </c>
      <c r="X279" s="41">
        <f>+(AA46/AA45-1)*100</f>
        <v>0</v>
      </c>
      <c r="Y279" s="41">
        <f>+(AB46/AB45-1)*100</f>
        <v>-10.124146424214153</v>
      </c>
      <c r="Z279" s="41">
        <f>+(AC46/AC45-1)*100</f>
        <v>0</v>
      </c>
      <c r="AA279" s="41">
        <f>+(AD46/AD45-1)*100</f>
        <v>0</v>
      </c>
      <c r="AB279" s="41">
        <f>+(AE46/AE45-1)*100</f>
        <v>0</v>
      </c>
      <c r="AC279" s="41">
        <f>+(AG46/AG45-1)*100</f>
        <v>0</v>
      </c>
      <c r="AD279" s="41">
        <f>+(AH46/AH45-1)*100</f>
        <v>0</v>
      </c>
      <c r="AE279" s="41">
        <f>+(AI46/AI45-1)*100</f>
        <v>-0.37433449455681611</v>
      </c>
      <c r="AF279" s="41">
        <f>+(AK46/AK45-1)*100</f>
        <v>0</v>
      </c>
      <c r="AG279" s="41">
        <f>+(AL46/AL45-1)*100</f>
        <v>0</v>
      </c>
      <c r="AH279" s="41">
        <f>+(AM46/AM45-1)*100</f>
        <v>0</v>
      </c>
      <c r="AJ279" s="41"/>
      <c r="AK279" s="41"/>
      <c r="AP279" s="18">
        <f>+'[2]ARG Long Series'!X63</f>
        <v>-5.2458937008664179</v>
      </c>
      <c r="AQ279" s="19">
        <v>-2.617</v>
      </c>
      <c r="AR279" s="19">
        <v>2.8490000000000002</v>
      </c>
      <c r="AS279" s="19">
        <v>2.4249999999999998</v>
      </c>
      <c r="AT279" s="16">
        <v>1.7929999999999999</v>
      </c>
      <c r="AU279" s="16">
        <v>4.2240000000000002</v>
      </c>
      <c r="AV279" s="16">
        <v>1.784</v>
      </c>
      <c r="AW279" s="16">
        <v>2.7429999999999999</v>
      </c>
      <c r="AX279" s="16">
        <v>3.99</v>
      </c>
      <c r="AY279" s="16">
        <v>2.5640000000000001</v>
      </c>
      <c r="AZ279" s="16">
        <v>2.6160000000000001</v>
      </c>
      <c r="BA279" s="16">
        <v>1.9910000000000001</v>
      </c>
      <c r="BB279" s="16">
        <v>1.865</v>
      </c>
      <c r="BC279" s="16">
        <v>0.98399999999999999</v>
      </c>
      <c r="BD279" s="16">
        <v>1.6679999999999999</v>
      </c>
      <c r="BE279" s="16">
        <v>3.8450000000000002</v>
      </c>
      <c r="BF279" s="16">
        <v>0.92600000000000005</v>
      </c>
      <c r="BG279" s="16">
        <v>0.64300000000000002</v>
      </c>
      <c r="BH279" s="16">
        <v>2.907</v>
      </c>
      <c r="BI279" s="16">
        <v>3.9910000000000001</v>
      </c>
      <c r="BJ279" s="16">
        <v>3.9929999999999999</v>
      </c>
      <c r="BK279" s="16">
        <v>7.4160000000000004</v>
      </c>
      <c r="BL279" s="16">
        <v>1.972</v>
      </c>
      <c r="BM279" s="16">
        <v>3.4969999999999999</v>
      </c>
      <c r="BN279" s="16">
        <v>0.82899999999999996</v>
      </c>
      <c r="BO279" s="16">
        <v>3.97</v>
      </c>
      <c r="BP279" s="16">
        <v>6.3410000000000002</v>
      </c>
      <c r="BQ279" s="16">
        <v>2.8490000000000002</v>
      </c>
      <c r="BR279" s="16">
        <v>1.5569999999999999</v>
      </c>
      <c r="BS279" s="16">
        <v>2.2829999999999999</v>
      </c>
      <c r="BT279" s="16">
        <v>1.95</v>
      </c>
      <c r="BU279" s="16">
        <v>1.4039999999999999</v>
      </c>
      <c r="BV279" s="16">
        <v>2.9670000000000001</v>
      </c>
      <c r="BW279" s="16">
        <v>0.16400000000000001</v>
      </c>
      <c r="BX279" s="16"/>
      <c r="BY279" s="16"/>
      <c r="BZ279" s="16"/>
      <c r="CA279" s="16"/>
      <c r="CB279" s="16"/>
      <c r="CC279" s="16"/>
      <c r="CD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</row>
    <row r="280" spans="1:151">
      <c r="A280">
        <v>2020</v>
      </c>
      <c r="B280" s="41">
        <f t="shared" si="202"/>
        <v>0</v>
      </c>
      <c r="C280" s="41">
        <f t="shared" si="207"/>
        <v>0</v>
      </c>
      <c r="D280" s="41">
        <f t="shared" si="207"/>
        <v>0</v>
      </c>
      <c r="E280" s="41">
        <f>+(F47/F46-1)*100</f>
        <v>0</v>
      </c>
      <c r="F280" s="41">
        <f>+(G47/G46-1)*100</f>
        <v>0</v>
      </c>
      <c r="G280" s="41">
        <f>+(I47/I46-1)*100</f>
        <v>0</v>
      </c>
      <c r="H280" s="41">
        <f>+(J47/J46-1)*100</f>
        <v>0</v>
      </c>
      <c r="I280" s="41">
        <f>+(K47/K46-1)*100</f>
        <v>1.7299189481067456</v>
      </c>
      <c r="J280" s="41">
        <f>+(L47/L46-1)*100</f>
        <v>-1.4465155706211097</v>
      </c>
      <c r="K280" s="41">
        <f>+(M47/M46-1)*100</f>
        <v>1.0811471971760467</v>
      </c>
      <c r="L280" s="41">
        <f>+(N47/N46-1)*100</f>
        <v>0</v>
      </c>
      <c r="M280" s="41">
        <f>+(P47/P46-1)*100</f>
        <v>-1.2536474680813425</v>
      </c>
      <c r="N280" s="41">
        <f>+(Q47/Q46-1)*100</f>
        <v>0</v>
      </c>
      <c r="O280" s="41">
        <f>+(R47/R46-1)*100</f>
        <v>-3.8710592083573192</v>
      </c>
      <c r="P280" s="41">
        <f>+(S47/S46-1)*100</f>
        <v>0</v>
      </c>
      <c r="Q280" s="41">
        <f>+(T47/T46-1)*100</f>
        <v>0</v>
      </c>
      <c r="R280" s="41">
        <f>+(U47/U46-1)*100</f>
        <v>1.2095677517831804</v>
      </c>
      <c r="S280" s="41">
        <f>+(V47/V46-1)*100</f>
        <v>0</v>
      </c>
      <c r="T280" s="41">
        <f>+(W47/W46-1)*100</f>
        <v>0</v>
      </c>
      <c r="U280" s="41">
        <f>+(X47/X46-1)*100</f>
        <v>0</v>
      </c>
      <c r="V280" s="41">
        <f>+(Y47/Y46-1)*100</f>
        <v>0</v>
      </c>
      <c r="W280" s="41">
        <f>+(Z47/Z46-1)*100</f>
        <v>0</v>
      </c>
      <c r="X280" s="41">
        <f>+(AA47/AA46-1)*100</f>
        <v>0</v>
      </c>
      <c r="Y280" s="41">
        <f>+(AB47/AB46-1)*100</f>
        <v>0</v>
      </c>
      <c r="Z280" s="41">
        <f>+(AC47/AC46-1)*100</f>
        <v>0</v>
      </c>
      <c r="AA280" s="41">
        <f>+(AD47/AD46-1)*100</f>
        <v>0</v>
      </c>
      <c r="AB280" s="41">
        <f>+(AE47/AE46-1)*100</f>
        <v>0</v>
      </c>
      <c r="AC280" s="41">
        <f>+(AG47/AG46-1)*100</f>
        <v>0</v>
      </c>
      <c r="AD280" s="41">
        <f>+(AH47/AH46-1)*100</f>
        <v>0</v>
      </c>
      <c r="AE280" s="41">
        <f>+(AI47/AI46-1)*100</f>
        <v>-32.97770083977133</v>
      </c>
      <c r="AF280" s="41">
        <f>+(AK47/AK46-1)*100</f>
        <v>0</v>
      </c>
      <c r="AG280" s="41">
        <f>+(AL47/AL46-1)*100</f>
        <v>0</v>
      </c>
      <c r="AH280" s="41">
        <f>+(AM47/AM46-1)*100</f>
        <v>0</v>
      </c>
      <c r="AJ280" s="41"/>
      <c r="AK280" s="41"/>
      <c r="AP280" s="18">
        <f>+'[2]ARG Long Series'!X64</f>
        <v>-38.882763554784617</v>
      </c>
      <c r="AQ280" s="19">
        <v>-2.0009999999999999</v>
      </c>
      <c r="AR280" s="19">
        <v>1.8149999999999999</v>
      </c>
      <c r="AS280" s="19">
        <v>1.4510000000000001</v>
      </c>
      <c r="AT280" s="16">
        <v>2.2410000000000001</v>
      </c>
      <c r="AU280" s="16">
        <v>2.2170000000000001</v>
      </c>
      <c r="AV280" s="16">
        <v>1.2210000000000001</v>
      </c>
      <c r="AW280" s="16">
        <v>1.9079999999999999</v>
      </c>
      <c r="AX280" s="16">
        <v>0.63400000000000001</v>
      </c>
      <c r="AY280" s="16">
        <v>3.1869999999999998</v>
      </c>
      <c r="AZ280" s="16">
        <v>2.4180000000000001</v>
      </c>
      <c r="BA280" s="16">
        <v>1.4930000000000001</v>
      </c>
      <c r="BB280" s="16">
        <v>1.843</v>
      </c>
      <c r="BC280" s="16">
        <v>1.071</v>
      </c>
      <c r="BD280" s="16">
        <v>1.88</v>
      </c>
      <c r="BE280" s="16">
        <v>2.653</v>
      </c>
      <c r="BF280" s="16">
        <v>0.48299999999999998</v>
      </c>
      <c r="BG280" s="16">
        <v>-0.40200000000000002</v>
      </c>
      <c r="BH280" s="16">
        <v>2.2440000000000002</v>
      </c>
      <c r="BI280" s="16">
        <v>0.58799999999999997</v>
      </c>
      <c r="BJ280" s="16">
        <v>4.6660000000000004</v>
      </c>
      <c r="BK280" s="16">
        <v>7.1239999999999997</v>
      </c>
      <c r="BL280" s="16">
        <v>-0.251</v>
      </c>
      <c r="BM280" s="16">
        <v>3.0790000000000002</v>
      </c>
      <c r="BN280" s="16">
        <v>1.1240000000000001</v>
      </c>
      <c r="BO280" s="16">
        <v>2.2400000000000002</v>
      </c>
      <c r="BP280" s="16">
        <v>6.1189999999999998</v>
      </c>
      <c r="BQ280" s="16">
        <v>2.6829999999999998</v>
      </c>
      <c r="BR280" s="16">
        <v>0.26</v>
      </c>
      <c r="BS280" s="16">
        <v>1.9830000000000001</v>
      </c>
      <c r="BT280" s="16">
        <v>1.986</v>
      </c>
      <c r="BU280" s="16">
        <v>1.6419999999999999</v>
      </c>
      <c r="BV280" s="16">
        <v>2.4670000000000001</v>
      </c>
      <c r="BW280" s="16">
        <v>0.92900000000000005</v>
      </c>
      <c r="BX280" s="16"/>
      <c r="BY280" s="16"/>
      <c r="BZ280" s="16"/>
      <c r="CA280" s="16"/>
      <c r="CB280" s="16"/>
      <c r="CC280" s="16"/>
      <c r="CD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</row>
    <row r="281" spans="1:151">
      <c r="A281">
        <v>2021</v>
      </c>
      <c r="AP281" s="18">
        <f>+'[2]ARG Long Series'!X65</f>
        <v>-4.7860218630669351</v>
      </c>
      <c r="AQ281" s="19">
        <v>-9.9</v>
      </c>
      <c r="AR281" s="19">
        <v>-2.129</v>
      </c>
      <c r="AS281" s="19">
        <v>-6.633</v>
      </c>
      <c r="AT281" s="16">
        <v>-5.2610000000000001</v>
      </c>
      <c r="AU281" s="16">
        <v>-8.7379999999999995</v>
      </c>
      <c r="AV281" s="16">
        <v>-3.2770000000000001</v>
      </c>
      <c r="AW281" s="16">
        <v>-5.0380000000000003</v>
      </c>
      <c r="AX281" s="16">
        <v>-6.1429999999999998</v>
      </c>
      <c r="AY281" s="16">
        <v>-7.1859999999999999</v>
      </c>
      <c r="AZ281" s="16">
        <v>-4.2729999999999997</v>
      </c>
      <c r="BA281" s="16">
        <v>-2.423</v>
      </c>
      <c r="BB281" s="16">
        <v>-7.54</v>
      </c>
      <c r="BC281" s="16">
        <v>-3.8290000000000002</v>
      </c>
      <c r="BD281" s="16">
        <v>-9.3160000000000007</v>
      </c>
      <c r="BE281" s="16">
        <v>-8.9649999999999999</v>
      </c>
      <c r="BF281" s="16">
        <v>-8.9740000000000002</v>
      </c>
      <c r="BG281" s="16">
        <v>-4.1470000000000002</v>
      </c>
      <c r="BH281" s="16">
        <v>-0.70899999999999996</v>
      </c>
      <c r="BI281" s="16">
        <v>-3.5139999999999998</v>
      </c>
      <c r="BJ281" s="16">
        <v>-2.5000000000000001E-2</v>
      </c>
      <c r="BK281" s="16">
        <v>-8.157</v>
      </c>
      <c r="BL281" s="16">
        <v>-8.625</v>
      </c>
      <c r="BM281" s="16">
        <v>-1.37</v>
      </c>
      <c r="BN281" s="16">
        <v>-1.278</v>
      </c>
      <c r="BO281" s="16">
        <v>-10.869</v>
      </c>
      <c r="BP281" s="16">
        <v>-9.5180000000000007</v>
      </c>
      <c r="BQ281" s="16">
        <v>-8.3010000000000002</v>
      </c>
      <c r="BR281" s="16">
        <v>-5.9630000000000001</v>
      </c>
      <c r="BS281" s="16">
        <v>-11.164999999999999</v>
      </c>
      <c r="BT281" s="16">
        <v>-2.17</v>
      </c>
      <c r="BU281" s="16">
        <v>-10.36</v>
      </c>
      <c r="BV281" s="16">
        <v>-2.214</v>
      </c>
      <c r="BW281" s="16">
        <v>-7.38</v>
      </c>
      <c r="BX281" s="16"/>
      <c r="BY281" s="16"/>
      <c r="BZ281" s="16"/>
      <c r="CA281" s="16"/>
      <c r="CB281" s="16"/>
      <c r="CC281" s="16"/>
      <c r="CD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</row>
    <row r="282" spans="1:151">
      <c r="AQ282" s="19">
        <v>10.718</v>
      </c>
      <c r="AR282" s="19">
        <v>5.5540000000000003</v>
      </c>
      <c r="AS282" s="19">
        <v>4.2380000000000004</v>
      </c>
      <c r="AT282" s="16">
        <v>6.851</v>
      </c>
      <c r="AU282" s="16">
        <v>6.1109999999999998</v>
      </c>
      <c r="AV282" s="16">
        <v>4.7629999999999999</v>
      </c>
      <c r="AW282" s="16">
        <v>5.2869999999999999</v>
      </c>
      <c r="AX282" s="16">
        <v>11.334</v>
      </c>
      <c r="AY282" s="16">
        <v>10.801</v>
      </c>
      <c r="AZ282" s="16">
        <v>7.9359999999999999</v>
      </c>
      <c r="BA282" s="16">
        <v>6.8449999999999998</v>
      </c>
      <c r="BB282" s="16">
        <v>6.3209999999999997</v>
      </c>
      <c r="BC282" s="16">
        <v>3.169</v>
      </c>
      <c r="BD282" s="16">
        <v>8.3800000000000008</v>
      </c>
      <c r="BE282" s="16">
        <v>12.534000000000001</v>
      </c>
      <c r="BF282" s="16">
        <v>8.31</v>
      </c>
      <c r="BG282" s="16">
        <v>2.5590000000000002</v>
      </c>
      <c r="BH282" s="16">
        <v>4.3049999999999997</v>
      </c>
      <c r="BI282" s="16">
        <v>6.7320000000000002</v>
      </c>
      <c r="BJ282" s="16">
        <v>6.2850000000000001</v>
      </c>
      <c r="BK282" s="16">
        <v>12.513999999999999</v>
      </c>
      <c r="BL282" s="16">
        <v>5.7389999999999999</v>
      </c>
      <c r="BM282" s="16">
        <v>5.6280000000000001</v>
      </c>
      <c r="BN282" s="16">
        <v>3.9089999999999998</v>
      </c>
      <c r="BO282" s="16">
        <v>13.417999999999999</v>
      </c>
      <c r="BP282" s="16">
        <v>5.7149999999999999</v>
      </c>
      <c r="BQ282" s="16">
        <v>5.7370000000000001</v>
      </c>
      <c r="BR282" s="16">
        <v>4.7030000000000003</v>
      </c>
      <c r="BS282" s="16">
        <v>6.4</v>
      </c>
      <c r="BT282" s="16">
        <v>6.1470000000000002</v>
      </c>
      <c r="BU282" s="16">
        <v>8.6750000000000007</v>
      </c>
      <c r="BV282" s="16">
        <v>5.8</v>
      </c>
      <c r="BW282" s="16">
        <v>5.5620000000000003</v>
      </c>
      <c r="BX282" s="16"/>
      <c r="BY282" s="16"/>
      <c r="BZ282" s="16"/>
      <c r="CA282" s="16"/>
      <c r="CB282" s="16"/>
      <c r="CC282" s="16"/>
    </row>
    <row r="283" spans="1:151">
      <c r="B283" s="17" t="s">
        <v>6</v>
      </c>
      <c r="C283" s="17" t="s">
        <v>7</v>
      </c>
      <c r="D283" s="17" t="s">
        <v>8</v>
      </c>
      <c r="E283" s="17" t="s">
        <v>10</v>
      </c>
      <c r="F283" s="17" t="s">
        <v>11</v>
      </c>
      <c r="G283" s="17" t="s">
        <v>13</v>
      </c>
      <c r="H283" s="17" t="s">
        <v>15</v>
      </c>
      <c r="I283" s="17" t="s">
        <v>16</v>
      </c>
      <c r="J283" s="17" t="s">
        <v>18</v>
      </c>
      <c r="K283" s="17" t="s">
        <v>19</v>
      </c>
      <c r="L283" s="17" t="s">
        <v>20</v>
      </c>
      <c r="M283" s="17" t="s">
        <v>25</v>
      </c>
      <c r="N283" s="17" t="s">
        <v>27</v>
      </c>
      <c r="O283" s="17" t="s">
        <v>29</v>
      </c>
      <c r="P283" s="17" t="s">
        <v>30</v>
      </c>
      <c r="Q283" s="17" t="s">
        <v>33</v>
      </c>
      <c r="R283" s="17" t="s">
        <v>35</v>
      </c>
      <c r="S283" s="17" t="s">
        <v>184</v>
      </c>
      <c r="T283" s="17" t="s">
        <v>37</v>
      </c>
      <c r="U283" s="17" t="s">
        <v>38</v>
      </c>
      <c r="V283" s="17" t="s">
        <v>40</v>
      </c>
      <c r="W283" s="17" t="s">
        <v>42</v>
      </c>
      <c r="X283" s="17" t="s">
        <v>44</v>
      </c>
      <c r="Y283" s="17" t="s">
        <v>45</v>
      </c>
      <c r="Z283" s="17" t="s">
        <v>49</v>
      </c>
      <c r="AA283" t="s">
        <v>50</v>
      </c>
      <c r="AB283" s="17" t="s">
        <v>51</v>
      </c>
      <c r="AC283" s="17" t="s">
        <v>53</v>
      </c>
      <c r="AD283" s="17" t="s">
        <v>54</v>
      </c>
      <c r="AE283" s="17" t="s">
        <v>55</v>
      </c>
      <c r="AF283" s="17" t="s">
        <v>60</v>
      </c>
      <c r="AG283" t="s">
        <v>61</v>
      </c>
      <c r="AH283" s="17" t="s">
        <v>62</v>
      </c>
      <c r="AI283" s="17"/>
      <c r="AJ283" s="17"/>
      <c r="AK283" s="17"/>
      <c r="AM283" s="17"/>
      <c r="AN283" s="17"/>
      <c r="AO283" s="17"/>
    </row>
    <row r="284" spans="1:151">
      <c r="A284" t="s">
        <v>313</v>
      </c>
      <c r="B284">
        <f>+CORREL(B241:B280,AQ241:AQ280)</f>
        <v>0.27668666501724604</v>
      </c>
      <c r="C284">
        <f t="shared" ref="C284:AO284" si="208">+CORREL(C241:C280,AR241:AR280)</f>
        <v>-3.1215393940990689E-2</v>
      </c>
      <c r="D284">
        <f t="shared" si="208"/>
        <v>2.2810008426631185E-2</v>
      </c>
      <c r="E284">
        <f t="shared" si="208"/>
        <v>-0.26863628761203767</v>
      </c>
      <c r="F284">
        <f t="shared" si="208"/>
        <v>0.14232247841244405</v>
      </c>
      <c r="G284">
        <f t="shared" si="208"/>
        <v>-7.7643460074059395E-2</v>
      </c>
      <c r="H284">
        <f>+CORREL(H252:H280,AW252:AW280)</f>
        <v>-8.9630948021516027E-2</v>
      </c>
      <c r="I284">
        <f t="shared" si="208"/>
        <v>0.34429905187259618</v>
      </c>
      <c r="J284">
        <f>+CORREL(J250:J280,AY250:AY280)</f>
        <v>-0.27174960199754034</v>
      </c>
      <c r="K284">
        <f t="shared" si="208"/>
        <v>3.4750540712683145E-2</v>
      </c>
      <c r="L284">
        <f t="shared" si="208"/>
        <v>-0.18897046481659541</v>
      </c>
      <c r="M284">
        <f t="shared" si="208"/>
        <v>-5.2724493433073213E-2</v>
      </c>
      <c r="N284">
        <f t="shared" si="208"/>
        <v>5.964872959799164E-2</v>
      </c>
      <c r="O284">
        <f>+CORREL(O248:O280,BD248:BD280)</f>
        <v>-7.6782519154336329E-2</v>
      </c>
      <c r="P284">
        <f t="shared" si="208"/>
        <v>-2.6742040693244342E-2</v>
      </c>
      <c r="Q284">
        <f t="shared" si="208"/>
        <v>-0.34240831029339502</v>
      </c>
      <c r="R284">
        <f>+CORREL(R250:R280,BG250:BG280)</f>
        <v>5.2141935137898193E-2</v>
      </c>
      <c r="S284">
        <f t="shared" si="208"/>
        <v>-0.34403436118128944</v>
      </c>
      <c r="T284">
        <f t="shared" si="208"/>
        <v>-0.12738944419257459</v>
      </c>
      <c r="U284">
        <f t="shared" si="208"/>
        <v>-0.33709493968053822</v>
      </c>
      <c r="V284">
        <f>+CORREL(V256:V280,BK256:BK280)</f>
        <v>-0.32648595273826847</v>
      </c>
      <c r="W284">
        <f t="shared" si="208"/>
        <v>-2.7529135395173654E-2</v>
      </c>
      <c r="X284">
        <f>+CORREL(X248:X280,BM248:BM280)</f>
        <v>0.3569900704619956</v>
      </c>
      <c r="Y284">
        <f t="shared" si="208"/>
        <v>0.23628289139450281</v>
      </c>
      <c r="Z284">
        <f t="shared" si="208"/>
        <v>6.0577448671950342E-2</v>
      </c>
      <c r="AA284">
        <f>+CORREL(AA249:AA280,BP249:BP280)</f>
        <v>0.19925464213101915</v>
      </c>
      <c r="AB284">
        <f>+CORREL(AB246:AB280,BQ246:BQ280)</f>
        <v>-0.24534913329818445</v>
      </c>
      <c r="AC284">
        <f>+CORREL(AC253:AC280,BR253:BR280)</f>
        <v>-0.21141484637354874</v>
      </c>
      <c r="AD284">
        <f>+CORREL(AD247:AD280,BS247:BS280)</f>
        <v>-0.3221187488502727</v>
      </c>
      <c r="AE284">
        <f t="shared" si="208"/>
        <v>0.12926056764903573</v>
      </c>
      <c r="AF284">
        <f t="shared" si="208"/>
        <v>-0.54347482923711099</v>
      </c>
      <c r="AG284">
        <f t="shared" si="208"/>
        <v>-2.3977293661994595E-2</v>
      </c>
      <c r="AH284">
        <f>+CORREL(AH268:AH280,BW268:BW280)</f>
        <v>-5.9762448705348581E-2</v>
      </c>
      <c r="AP284">
        <f>+CORREL(B241:B280,AP241:AP280)</f>
        <v>0.17735330149425982</v>
      </c>
    </row>
    <row r="286" spans="1:151">
      <c r="A286" t="s">
        <v>417</v>
      </c>
      <c r="B286" t="s">
        <v>60</v>
      </c>
      <c r="C286" t="s">
        <v>184</v>
      </c>
      <c r="D286" t="s">
        <v>33</v>
      </c>
      <c r="E286" t="s">
        <v>38</v>
      </c>
      <c r="F286" t="s">
        <v>40</v>
      </c>
      <c r="G286" t="s">
        <v>54</v>
      </c>
      <c r="H286" t="s">
        <v>18</v>
      </c>
      <c r="I286" t="s">
        <v>10</v>
      </c>
      <c r="J286" t="s">
        <v>51</v>
      </c>
      <c r="K286" t="s">
        <v>53</v>
      </c>
      <c r="L286" t="s">
        <v>20</v>
      </c>
      <c r="M286" t="s">
        <v>37</v>
      </c>
      <c r="N286" t="s">
        <v>15</v>
      </c>
      <c r="O286" t="s">
        <v>13</v>
      </c>
      <c r="P286" t="s">
        <v>29</v>
      </c>
      <c r="Q286" t="s">
        <v>62</v>
      </c>
      <c r="R286" t="s">
        <v>25</v>
      </c>
      <c r="S286" t="s">
        <v>7</v>
      </c>
      <c r="T286" t="s">
        <v>42</v>
      </c>
      <c r="U286" t="s">
        <v>30</v>
      </c>
      <c r="V286" t="s">
        <v>61</v>
      </c>
      <c r="W286" t="s">
        <v>8</v>
      </c>
      <c r="X286" t="s">
        <v>19</v>
      </c>
      <c r="Y286" t="s">
        <v>35</v>
      </c>
      <c r="Z286" t="s">
        <v>27</v>
      </c>
      <c r="AA286" t="s">
        <v>49</v>
      </c>
      <c r="AB286" t="s">
        <v>55</v>
      </c>
      <c r="AC286" t="s">
        <v>11</v>
      </c>
      <c r="AD286" t="s">
        <v>50</v>
      </c>
      <c r="AE286" t="s">
        <v>45</v>
      </c>
      <c r="AF286" t="s">
        <v>6</v>
      </c>
      <c r="AG286" t="s">
        <v>16</v>
      </c>
      <c r="AH286" t="s">
        <v>44</v>
      </c>
    </row>
    <row r="287" spans="1:151">
      <c r="B287">
        <v>-0.54347482923711099</v>
      </c>
      <c r="C287">
        <v>-0.34403436118128944</v>
      </c>
      <c r="D287">
        <v>-0.34240831029339502</v>
      </c>
      <c r="E287">
        <v>-0.33709493968053822</v>
      </c>
      <c r="F287">
        <v>-0.32648595273826847</v>
      </c>
      <c r="G287">
        <v>-0.3221187488502727</v>
      </c>
      <c r="H287">
        <v>-0.27174960199754034</v>
      </c>
      <c r="I287">
        <v>-0.26863628761203767</v>
      </c>
      <c r="J287">
        <v>-0.24534913329818445</v>
      </c>
      <c r="K287">
        <v>-0.21141484637354874</v>
      </c>
      <c r="L287">
        <v>-0.18897046481659541</v>
      </c>
      <c r="M287">
        <v>-0.12738944419257459</v>
      </c>
      <c r="N287">
        <v>-8.9630948021516027E-2</v>
      </c>
      <c r="O287">
        <v>-7.7643460074059395E-2</v>
      </c>
      <c r="P287">
        <v>-7.6782519154336329E-2</v>
      </c>
      <c r="Q287">
        <v>-5.9762448705348581E-2</v>
      </c>
      <c r="R287">
        <v>-5.2724493433073213E-2</v>
      </c>
      <c r="S287">
        <v>-3.1215393940990689E-2</v>
      </c>
      <c r="T287">
        <v>-2.7529135395173654E-2</v>
      </c>
      <c r="U287">
        <v>-2.6742040693244342E-2</v>
      </c>
      <c r="V287">
        <v>-2.3977293661994595E-2</v>
      </c>
      <c r="W287">
        <v>2.2810008426631185E-2</v>
      </c>
      <c r="X287">
        <v>3.4750540712683145E-2</v>
      </c>
      <c r="Y287">
        <v>5.2141935137898193E-2</v>
      </c>
      <c r="Z287">
        <v>5.964872959799164E-2</v>
      </c>
      <c r="AA287">
        <v>6.0577448671950342E-2</v>
      </c>
      <c r="AB287">
        <v>0.12926056764903573</v>
      </c>
      <c r="AC287">
        <v>0.14232247841244405</v>
      </c>
      <c r="AD287">
        <v>0.19925464213101915</v>
      </c>
      <c r="AE287">
        <v>0.23628289139450281</v>
      </c>
      <c r="AF287">
        <v>0.27668666501724604</v>
      </c>
      <c r="AG287">
        <v>0.34429905187259618</v>
      </c>
      <c r="AH287">
        <v>0.3569900704619956</v>
      </c>
    </row>
    <row r="291" spans="10:38"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</row>
    <row r="292" spans="10:38"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</row>
    <row r="293" spans="10:38"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</row>
    <row r="294" spans="10:38"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</row>
    <row r="295" spans="10:38"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</row>
    <row r="296" spans="10:38"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</row>
    <row r="297" spans="10:38"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</row>
    <row r="298" spans="10:38"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</row>
    <row r="299" spans="10:38"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</row>
    <row r="300" spans="10:38"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</row>
    <row r="301" spans="10:38"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</row>
    <row r="302" spans="10:38"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</row>
    <row r="303" spans="10:38"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</row>
    <row r="304" spans="10:38"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</row>
    <row r="305" spans="10:38"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</row>
    <row r="306" spans="10:38"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</row>
    <row r="307" spans="10:38"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</row>
    <row r="308" spans="10:38"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</row>
    <row r="309" spans="10:38"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</row>
    <row r="310" spans="10:38"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</row>
    <row r="311" spans="10:38"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</row>
    <row r="312" spans="10:38"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</row>
    <row r="313" spans="10:38"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</row>
    <row r="314" spans="10:38"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</row>
    <row r="315" spans="10:38"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</row>
    <row r="316" spans="10:38"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</row>
    <row r="317" spans="10:38"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</row>
    <row r="318" spans="10:38"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</row>
    <row r="319" spans="10:38"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</row>
    <row r="320" spans="10:38"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</row>
    <row r="321" spans="10:38"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</row>
    <row r="322" spans="10:38"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</row>
    <row r="323" spans="10:38"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</row>
    <row r="324" spans="10:38"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</row>
    <row r="325" spans="10:38"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</row>
  </sheetData>
  <sortState xmlns:xlrd2="http://schemas.microsoft.com/office/spreadsheetml/2017/richdata2" columnSort="1" ref="B286:AH287">
    <sortCondition ref="B287:AH287"/>
  </sortState>
  <phoneticPr fontId="14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0A30F-1ECA-453F-B7B8-EEC22897566E}">
  <sheetPr>
    <tabColor rgb="FFFF0000"/>
  </sheetPr>
  <dimension ref="A1:AV34"/>
  <sheetViews>
    <sheetView workbookViewId="0">
      <pane xSplit="5" ySplit="1" topLeftCell="U2" activePane="bottomRight" state="frozen"/>
      <selection pane="topRight" activeCell="F1" sqref="F1"/>
      <selection pane="bottomLeft" activeCell="A2" sqref="A2"/>
      <selection pane="bottomRight" activeCell="G2" sqref="G2:AU34"/>
    </sheetView>
  </sheetViews>
  <sheetFormatPr defaultRowHeight="15"/>
  <cols>
    <col min="2" max="5" width="0" hidden="1" customWidth="1"/>
  </cols>
  <sheetData>
    <row r="1" spans="1:48">
      <c r="A1" t="s">
        <v>406</v>
      </c>
      <c r="B1" t="s">
        <v>407</v>
      </c>
      <c r="C1" t="s">
        <v>408</v>
      </c>
      <c r="D1" t="s">
        <v>409</v>
      </c>
      <c r="E1" t="s">
        <v>410</v>
      </c>
      <c r="F1">
        <v>1980</v>
      </c>
      <c r="G1">
        <v>1981</v>
      </c>
      <c r="H1">
        <v>1982</v>
      </c>
      <c r="I1">
        <v>1983</v>
      </c>
      <c r="J1">
        <v>1984</v>
      </c>
      <c r="K1">
        <v>1985</v>
      </c>
      <c r="L1">
        <v>1986</v>
      </c>
      <c r="M1">
        <v>1987</v>
      </c>
      <c r="N1">
        <v>1988</v>
      </c>
      <c r="O1">
        <v>1989</v>
      </c>
      <c r="P1">
        <v>1990</v>
      </c>
      <c r="Q1">
        <v>1991</v>
      </c>
      <c r="R1">
        <v>1992</v>
      </c>
      <c r="S1">
        <v>1993</v>
      </c>
      <c r="T1">
        <v>1994</v>
      </c>
      <c r="U1">
        <v>1995</v>
      </c>
      <c r="V1">
        <v>1996</v>
      </c>
      <c r="W1">
        <v>1997</v>
      </c>
      <c r="X1">
        <v>1998</v>
      </c>
      <c r="Y1">
        <v>1999</v>
      </c>
      <c r="Z1">
        <v>2000</v>
      </c>
      <c r="AA1">
        <v>2001</v>
      </c>
      <c r="AB1">
        <v>2002</v>
      </c>
      <c r="AC1">
        <v>2003</v>
      </c>
      <c r="AD1">
        <v>2004</v>
      </c>
      <c r="AE1">
        <v>2005</v>
      </c>
      <c r="AF1">
        <v>2006</v>
      </c>
      <c r="AG1">
        <v>2007</v>
      </c>
      <c r="AH1">
        <v>2008</v>
      </c>
      <c r="AI1">
        <v>2009</v>
      </c>
      <c r="AJ1">
        <v>2010</v>
      </c>
      <c r="AK1">
        <v>2011</v>
      </c>
      <c r="AL1">
        <v>2012</v>
      </c>
      <c r="AM1">
        <v>2013</v>
      </c>
      <c r="AN1">
        <v>2014</v>
      </c>
      <c r="AO1">
        <v>2015</v>
      </c>
      <c r="AP1">
        <v>2016</v>
      </c>
      <c r="AQ1">
        <v>2017</v>
      </c>
      <c r="AR1">
        <v>2018</v>
      </c>
      <c r="AS1">
        <v>2019</v>
      </c>
      <c r="AT1">
        <v>2020</v>
      </c>
      <c r="AU1">
        <v>2021</v>
      </c>
      <c r="AV1" t="s">
        <v>411</v>
      </c>
    </row>
    <row r="2" spans="1:48">
      <c r="A2" t="s">
        <v>6</v>
      </c>
      <c r="B2" t="s">
        <v>412</v>
      </c>
      <c r="C2" t="s">
        <v>413</v>
      </c>
      <c r="D2" t="s">
        <v>408</v>
      </c>
      <c r="E2" t="s">
        <v>414</v>
      </c>
      <c r="F2">
        <v>0.7</v>
      </c>
      <c r="G2">
        <v>-5.7439999999999998</v>
      </c>
      <c r="H2">
        <v>-3.149</v>
      </c>
      <c r="I2">
        <v>3.7330000000000001</v>
      </c>
      <c r="J2">
        <v>2</v>
      </c>
      <c r="K2">
        <v>-6.9509999999999996</v>
      </c>
      <c r="L2">
        <v>7.1459999999999999</v>
      </c>
      <c r="M2">
        <v>2.5289999999999999</v>
      </c>
      <c r="N2">
        <v>-1.9570000000000001</v>
      </c>
      <c r="O2">
        <v>-7.0069999999999997</v>
      </c>
      <c r="P2">
        <v>-1.3380000000000001</v>
      </c>
      <c r="Q2">
        <v>10.497999999999999</v>
      </c>
      <c r="R2">
        <v>10.298999999999999</v>
      </c>
      <c r="S2">
        <v>6.2510000000000003</v>
      </c>
      <c r="T2">
        <v>5.83</v>
      </c>
      <c r="U2">
        <v>-2.8450000000000002</v>
      </c>
      <c r="V2">
        <v>5.5270000000000001</v>
      </c>
      <c r="W2">
        <v>8.1110000000000007</v>
      </c>
      <c r="X2">
        <v>3.85</v>
      </c>
      <c r="Y2">
        <v>-3.3849999999999998</v>
      </c>
      <c r="Z2">
        <v>-0.78900000000000003</v>
      </c>
      <c r="AA2">
        <v>-4.4089999999999998</v>
      </c>
      <c r="AB2">
        <v>-10.894</v>
      </c>
      <c r="AC2">
        <v>8.9550000000000001</v>
      </c>
      <c r="AD2">
        <v>8.9109999999999996</v>
      </c>
      <c r="AE2">
        <v>8.8520000000000003</v>
      </c>
      <c r="AF2">
        <v>8.0470000000000006</v>
      </c>
      <c r="AG2">
        <v>9.0079999999999991</v>
      </c>
      <c r="AH2">
        <v>4.0570000000000004</v>
      </c>
      <c r="AI2">
        <v>-5.9189999999999996</v>
      </c>
      <c r="AJ2">
        <v>10.125</v>
      </c>
      <c r="AK2">
        <v>6.0039999999999996</v>
      </c>
      <c r="AL2">
        <v>-1.026</v>
      </c>
      <c r="AM2">
        <v>2.4049999999999998</v>
      </c>
      <c r="AN2">
        <v>-2.5129999999999999</v>
      </c>
      <c r="AO2">
        <v>2.7309999999999999</v>
      </c>
      <c r="AP2">
        <v>-2.08</v>
      </c>
      <c r="AQ2">
        <v>2.8180000000000001</v>
      </c>
      <c r="AR2">
        <v>-2.617</v>
      </c>
      <c r="AS2">
        <v>-2.0009999999999999</v>
      </c>
      <c r="AT2">
        <v>-9.9</v>
      </c>
      <c r="AU2">
        <v>10.718</v>
      </c>
      <c r="AV2">
        <v>2022</v>
      </c>
    </row>
    <row r="3" spans="1:48">
      <c r="A3" t="s">
        <v>7</v>
      </c>
      <c r="B3" t="s">
        <v>412</v>
      </c>
      <c r="C3" t="s">
        <v>413</v>
      </c>
      <c r="D3" t="s">
        <v>408</v>
      </c>
      <c r="E3" t="s">
        <v>414</v>
      </c>
      <c r="F3">
        <v>2.8940000000000001</v>
      </c>
      <c r="G3">
        <v>4.1269999999999998</v>
      </c>
      <c r="H3">
        <v>6.3E-2</v>
      </c>
      <c r="I3">
        <v>-0.47399999999999998</v>
      </c>
      <c r="J3">
        <v>6.3460000000000001</v>
      </c>
      <c r="K3">
        <v>5.4560000000000004</v>
      </c>
      <c r="L3">
        <v>2.448</v>
      </c>
      <c r="M3">
        <v>4.8929999999999998</v>
      </c>
      <c r="N3">
        <v>4.2530000000000001</v>
      </c>
      <c r="O3">
        <v>4.6440000000000001</v>
      </c>
      <c r="P3">
        <v>1.5129999999999999</v>
      </c>
      <c r="Q3">
        <v>-0.995</v>
      </c>
      <c r="R3">
        <v>2.5840000000000001</v>
      </c>
      <c r="S3">
        <v>3.9289999999999998</v>
      </c>
      <c r="T3">
        <v>4.851</v>
      </c>
      <c r="U3">
        <v>2.9590000000000001</v>
      </c>
      <c r="V3">
        <v>4.0129999999999999</v>
      </c>
      <c r="W3">
        <v>4.6580000000000004</v>
      </c>
      <c r="X3">
        <v>4.7080000000000002</v>
      </c>
      <c r="Y3">
        <v>4.4109999999999996</v>
      </c>
      <c r="Z3">
        <v>3.0880000000000001</v>
      </c>
      <c r="AA3">
        <v>2.6379999999999999</v>
      </c>
      <c r="AB3">
        <v>4.1520000000000001</v>
      </c>
      <c r="AC3">
        <v>3.0030000000000001</v>
      </c>
      <c r="AD3">
        <v>4.1210000000000004</v>
      </c>
      <c r="AE3">
        <v>3.0049999999999999</v>
      </c>
      <c r="AF3">
        <v>2.6339999999999999</v>
      </c>
      <c r="AG3">
        <v>4.3689999999999998</v>
      </c>
      <c r="AH3">
        <v>2.5670000000000002</v>
      </c>
      <c r="AI3">
        <v>1.9670000000000001</v>
      </c>
      <c r="AJ3">
        <v>2.4390000000000001</v>
      </c>
      <c r="AK3">
        <v>2.77</v>
      </c>
      <c r="AL3">
        <v>3.798</v>
      </c>
      <c r="AM3">
        <v>2.2320000000000002</v>
      </c>
      <c r="AN3">
        <v>2.5859999999999999</v>
      </c>
      <c r="AO3">
        <v>2.3490000000000002</v>
      </c>
      <c r="AP3">
        <v>2.72</v>
      </c>
      <c r="AQ3">
        <v>2.42</v>
      </c>
      <c r="AR3">
        <v>2.8490000000000002</v>
      </c>
      <c r="AS3">
        <v>1.8149999999999999</v>
      </c>
      <c r="AT3">
        <v>-2.129</v>
      </c>
      <c r="AU3">
        <v>5.5540000000000003</v>
      </c>
      <c r="AV3">
        <v>2023</v>
      </c>
    </row>
    <row r="4" spans="1:48">
      <c r="A4" t="s">
        <v>8</v>
      </c>
      <c r="B4" t="s">
        <v>412</v>
      </c>
      <c r="C4" t="s">
        <v>413</v>
      </c>
      <c r="D4" t="s">
        <v>408</v>
      </c>
      <c r="E4" t="s">
        <v>414</v>
      </c>
      <c r="F4">
        <v>2.3140000000000001</v>
      </c>
      <c r="G4">
        <v>-9.9000000000000005E-2</v>
      </c>
      <c r="H4">
        <v>1.9079999999999999</v>
      </c>
      <c r="I4">
        <v>2.8039999999999998</v>
      </c>
      <c r="J4">
        <v>0.33200000000000002</v>
      </c>
      <c r="K4">
        <v>2.2429999999999999</v>
      </c>
      <c r="L4">
        <v>2.3410000000000002</v>
      </c>
      <c r="M4">
        <v>1.681</v>
      </c>
      <c r="N4">
        <v>0.96099999999999997</v>
      </c>
      <c r="O4">
        <v>3.887</v>
      </c>
      <c r="P4">
        <v>4.3460000000000001</v>
      </c>
      <c r="Q4">
        <v>3.4420000000000002</v>
      </c>
      <c r="R4">
        <v>2.0939999999999999</v>
      </c>
      <c r="S4">
        <v>0.52700000000000002</v>
      </c>
      <c r="T4">
        <v>2.4020000000000001</v>
      </c>
      <c r="U4">
        <v>2.6680000000000001</v>
      </c>
      <c r="V4">
        <v>2.3980000000000001</v>
      </c>
      <c r="W4">
        <v>2.0939999999999999</v>
      </c>
      <c r="X4">
        <v>3.581</v>
      </c>
      <c r="Y4">
        <v>3.556</v>
      </c>
      <c r="Z4">
        <v>3.3759999999999999</v>
      </c>
      <c r="AA4">
        <v>1.2669999999999999</v>
      </c>
      <c r="AB4">
        <v>1.6519999999999999</v>
      </c>
      <c r="AC4">
        <v>0.94099999999999995</v>
      </c>
      <c r="AD4">
        <v>2.7349999999999999</v>
      </c>
      <c r="AE4">
        <v>2.2440000000000002</v>
      </c>
      <c r="AF4">
        <v>3.4540000000000002</v>
      </c>
      <c r="AG4">
        <v>3.7269999999999999</v>
      </c>
      <c r="AH4">
        <v>1.46</v>
      </c>
      <c r="AI4">
        <v>-3.7650000000000001</v>
      </c>
      <c r="AJ4">
        <v>1.837</v>
      </c>
      <c r="AK4">
        <v>2.923</v>
      </c>
      <c r="AL4">
        <v>0.68</v>
      </c>
      <c r="AM4">
        <v>2.5999999999999999E-2</v>
      </c>
      <c r="AN4">
        <v>0.66100000000000003</v>
      </c>
      <c r="AO4">
        <v>1.0149999999999999</v>
      </c>
      <c r="AP4">
        <v>1.9890000000000001</v>
      </c>
      <c r="AQ4">
        <v>2.2589999999999999</v>
      </c>
      <c r="AR4">
        <v>2.4249999999999998</v>
      </c>
      <c r="AS4">
        <v>1.4510000000000001</v>
      </c>
      <c r="AT4">
        <v>-6.633</v>
      </c>
      <c r="AU4">
        <v>4.2380000000000004</v>
      </c>
      <c r="AV4">
        <v>2023</v>
      </c>
    </row>
    <row r="5" spans="1:48">
      <c r="A5" t="s">
        <v>10</v>
      </c>
      <c r="B5" t="s">
        <v>412</v>
      </c>
      <c r="C5" t="s">
        <v>413</v>
      </c>
      <c r="D5" t="s">
        <v>408</v>
      </c>
      <c r="E5" t="s">
        <v>414</v>
      </c>
      <c r="F5">
        <v>4.444</v>
      </c>
      <c r="G5">
        <v>-0.27900000000000003</v>
      </c>
      <c r="H5">
        <v>0.59499999999999997</v>
      </c>
      <c r="I5">
        <v>0.312</v>
      </c>
      <c r="J5">
        <v>2.4660000000000002</v>
      </c>
      <c r="K5">
        <v>1.6519999999999999</v>
      </c>
      <c r="L5">
        <v>1.823</v>
      </c>
      <c r="M5">
        <v>2.3069999999999999</v>
      </c>
      <c r="N5">
        <v>4.7229999999999999</v>
      </c>
      <c r="O5">
        <v>3.4689999999999999</v>
      </c>
      <c r="P5">
        <v>3.137</v>
      </c>
      <c r="Q5">
        <v>1.833</v>
      </c>
      <c r="R5">
        <v>1.5309999999999999</v>
      </c>
      <c r="S5">
        <v>-0.96199999999999997</v>
      </c>
      <c r="T5">
        <v>3.2269999999999999</v>
      </c>
      <c r="U5">
        <v>2.3849999999999998</v>
      </c>
      <c r="V5">
        <v>1.321</v>
      </c>
      <c r="W5">
        <v>3.794</v>
      </c>
      <c r="X5">
        <v>1.962</v>
      </c>
      <c r="Y5">
        <v>3.5430000000000001</v>
      </c>
      <c r="Z5">
        <v>3.7170000000000001</v>
      </c>
      <c r="AA5">
        <v>1.1000000000000001</v>
      </c>
      <c r="AB5">
        <v>1.7070000000000001</v>
      </c>
      <c r="AC5">
        <v>1.038</v>
      </c>
      <c r="AD5">
        <v>3.5710000000000002</v>
      </c>
      <c r="AE5">
        <v>2.3220000000000001</v>
      </c>
      <c r="AF5">
        <v>2.552</v>
      </c>
      <c r="AG5">
        <v>3.677</v>
      </c>
      <c r="AH5">
        <v>0.44700000000000001</v>
      </c>
      <c r="AI5">
        <v>-2.0209999999999999</v>
      </c>
      <c r="AJ5">
        <v>2.8650000000000002</v>
      </c>
      <c r="AK5">
        <v>1.694</v>
      </c>
      <c r="AL5">
        <v>0.73899999999999999</v>
      </c>
      <c r="AM5">
        <v>0.45900000000000002</v>
      </c>
      <c r="AN5">
        <v>1.579</v>
      </c>
      <c r="AO5">
        <v>2.0409999999999999</v>
      </c>
      <c r="AP5">
        <v>1.2669999999999999</v>
      </c>
      <c r="AQ5">
        <v>1.62</v>
      </c>
      <c r="AR5">
        <v>1.7929999999999999</v>
      </c>
      <c r="AS5">
        <v>2.2410000000000001</v>
      </c>
      <c r="AT5">
        <v>-5.2610000000000001</v>
      </c>
      <c r="AU5">
        <v>6.851</v>
      </c>
      <c r="AV5">
        <v>2023</v>
      </c>
    </row>
    <row r="6" spans="1:48">
      <c r="A6" t="s">
        <v>11</v>
      </c>
      <c r="B6" t="s">
        <v>412</v>
      </c>
      <c r="C6" t="s">
        <v>413</v>
      </c>
      <c r="D6" t="s">
        <v>408</v>
      </c>
      <c r="E6" t="s">
        <v>414</v>
      </c>
      <c r="F6">
        <v>0.61</v>
      </c>
      <c r="G6">
        <v>0.3</v>
      </c>
      <c r="H6">
        <v>-3.9390000000000001</v>
      </c>
      <c r="I6">
        <v>-4.0419999999999998</v>
      </c>
      <c r="J6">
        <v>-0.20100000000000001</v>
      </c>
      <c r="K6">
        <v>-1.6759999999999999</v>
      </c>
      <c r="L6">
        <v>-2.5739999999999998</v>
      </c>
      <c r="M6">
        <v>2.4630000000000001</v>
      </c>
      <c r="N6">
        <v>2.91</v>
      </c>
      <c r="O6">
        <v>3.79</v>
      </c>
      <c r="P6">
        <v>4.6360000000000001</v>
      </c>
      <c r="Q6">
        <v>5.2670000000000003</v>
      </c>
      <c r="R6">
        <v>1.6459999999999999</v>
      </c>
      <c r="S6">
        <v>4.2690000000000001</v>
      </c>
      <c r="T6">
        <v>4.6669999999999998</v>
      </c>
      <c r="U6">
        <v>4.6779999999999999</v>
      </c>
      <c r="V6">
        <v>4.3609999999999998</v>
      </c>
      <c r="W6">
        <v>4.9539999999999997</v>
      </c>
      <c r="X6">
        <v>5.0289999999999999</v>
      </c>
      <c r="Y6">
        <v>0.42699999999999999</v>
      </c>
      <c r="Z6">
        <v>2.508</v>
      </c>
      <c r="AA6">
        <v>1.6839999999999999</v>
      </c>
      <c r="AB6">
        <v>2.4860000000000002</v>
      </c>
      <c r="AC6">
        <v>2.7109999999999999</v>
      </c>
      <c r="AD6">
        <v>4.173</v>
      </c>
      <c r="AE6">
        <v>4.4210000000000003</v>
      </c>
      <c r="AF6">
        <v>4.7969999999999997</v>
      </c>
      <c r="AG6">
        <v>4.5640000000000001</v>
      </c>
      <c r="AH6">
        <v>6.1479999999999997</v>
      </c>
      <c r="AI6">
        <v>3.3570000000000002</v>
      </c>
      <c r="AJ6">
        <v>4.1269999999999998</v>
      </c>
      <c r="AK6">
        <v>5.2039999999999997</v>
      </c>
      <c r="AL6">
        <v>5.1219999999999999</v>
      </c>
      <c r="AM6">
        <v>6.7960000000000003</v>
      </c>
      <c r="AN6">
        <v>5.4610000000000003</v>
      </c>
      <c r="AO6">
        <v>4.8570000000000002</v>
      </c>
      <c r="AP6">
        <v>4.2640000000000002</v>
      </c>
      <c r="AQ6">
        <v>4.1950000000000003</v>
      </c>
      <c r="AR6">
        <v>4.2240000000000002</v>
      </c>
      <c r="AS6">
        <v>2.2170000000000001</v>
      </c>
      <c r="AT6">
        <v>-8.7379999999999995</v>
      </c>
      <c r="AU6">
        <v>6.1109999999999998</v>
      </c>
      <c r="AV6">
        <v>2022</v>
      </c>
    </row>
    <row r="7" spans="1:48">
      <c r="A7" t="s">
        <v>13</v>
      </c>
      <c r="B7" t="s">
        <v>412</v>
      </c>
      <c r="C7" t="s">
        <v>413</v>
      </c>
      <c r="D7" t="s">
        <v>408</v>
      </c>
      <c r="E7" t="s">
        <v>414</v>
      </c>
      <c r="F7">
        <v>9.19</v>
      </c>
      <c r="G7">
        <v>-4.4000000000000004</v>
      </c>
      <c r="H7">
        <v>0.59599999999999997</v>
      </c>
      <c r="I7">
        <v>-3.4</v>
      </c>
      <c r="J7">
        <v>5.3070000000000004</v>
      </c>
      <c r="K7">
        <v>7.9009999999999998</v>
      </c>
      <c r="L7">
        <v>7.5439999999999996</v>
      </c>
      <c r="M7">
        <v>3.601</v>
      </c>
      <c r="N7">
        <v>0.26400000000000001</v>
      </c>
      <c r="O7">
        <v>3.2</v>
      </c>
      <c r="P7">
        <v>-4.1680000000000001</v>
      </c>
      <c r="Q7">
        <v>1.0309999999999999</v>
      </c>
      <c r="R7">
        <v>-0.46700000000000003</v>
      </c>
      <c r="S7">
        <v>4.665</v>
      </c>
      <c r="T7">
        <v>5.3339999999999996</v>
      </c>
      <c r="U7">
        <v>4.4169999999999998</v>
      </c>
      <c r="V7">
        <v>2.2090000000000001</v>
      </c>
      <c r="W7">
        <v>3.395</v>
      </c>
      <c r="X7">
        <v>0.33800000000000002</v>
      </c>
      <c r="Y7">
        <v>0.46800000000000003</v>
      </c>
      <c r="Z7">
        <v>4.3879999999999999</v>
      </c>
      <c r="AA7">
        <v>1.39</v>
      </c>
      <c r="AB7">
        <v>3.0529999999999999</v>
      </c>
      <c r="AC7">
        <v>1.141</v>
      </c>
      <c r="AD7">
        <v>5.76</v>
      </c>
      <c r="AE7">
        <v>3.202</v>
      </c>
      <c r="AF7">
        <v>3.9620000000000002</v>
      </c>
      <c r="AG7">
        <v>6.07</v>
      </c>
      <c r="AH7">
        <v>5.0940000000000003</v>
      </c>
      <c r="AI7">
        <v>-0.126</v>
      </c>
      <c r="AJ7">
        <v>7.5279999999999996</v>
      </c>
      <c r="AK7">
        <v>3.9740000000000002</v>
      </c>
      <c r="AL7">
        <v>1.921</v>
      </c>
      <c r="AM7">
        <v>3.0049999999999999</v>
      </c>
      <c r="AN7">
        <v>0.504</v>
      </c>
      <c r="AO7">
        <v>-3.5459999999999998</v>
      </c>
      <c r="AP7">
        <v>-3.2759999999999998</v>
      </c>
      <c r="AQ7">
        <v>1.323</v>
      </c>
      <c r="AR7">
        <v>1.784</v>
      </c>
      <c r="AS7">
        <v>1.2210000000000001</v>
      </c>
      <c r="AT7">
        <v>-3.2770000000000001</v>
      </c>
      <c r="AU7">
        <v>4.7629999999999999</v>
      </c>
      <c r="AV7">
        <v>2023</v>
      </c>
    </row>
    <row r="8" spans="1:48">
      <c r="A8" t="s">
        <v>15</v>
      </c>
      <c r="B8" t="s">
        <v>412</v>
      </c>
      <c r="C8" t="s">
        <v>413</v>
      </c>
      <c r="D8" t="s">
        <v>408</v>
      </c>
      <c r="E8" t="s">
        <v>414</v>
      </c>
      <c r="F8">
        <v>2.1629999999999998</v>
      </c>
      <c r="G8">
        <v>3.5030000000000001</v>
      </c>
      <c r="H8">
        <v>-3.1659999999999999</v>
      </c>
      <c r="I8">
        <v>2.5619999999999998</v>
      </c>
      <c r="J8">
        <v>5.899</v>
      </c>
      <c r="K8">
        <v>4.7380000000000004</v>
      </c>
      <c r="L8">
        <v>2.121</v>
      </c>
      <c r="M8">
        <v>4.0720000000000001</v>
      </c>
      <c r="N8">
        <v>4.4109999999999996</v>
      </c>
      <c r="O8">
        <v>2.3370000000000002</v>
      </c>
      <c r="P8">
        <v>0.20300000000000001</v>
      </c>
      <c r="Q8">
        <v>-2.0910000000000002</v>
      </c>
      <c r="R8">
        <v>0.89</v>
      </c>
      <c r="S8">
        <v>2.6579999999999999</v>
      </c>
      <c r="T8">
        <v>4.4939999999999998</v>
      </c>
      <c r="U8">
        <v>2.6819999999999999</v>
      </c>
      <c r="V8">
        <v>1.6890000000000001</v>
      </c>
      <c r="W8">
        <v>4.28</v>
      </c>
      <c r="X8">
        <v>3.8929999999999998</v>
      </c>
      <c r="Y8">
        <v>5.141</v>
      </c>
      <c r="Z8">
        <v>5.1390000000000002</v>
      </c>
      <c r="AA8">
        <v>1.875</v>
      </c>
      <c r="AB8">
        <v>2.9990000000000001</v>
      </c>
      <c r="AC8">
        <v>1.806</v>
      </c>
      <c r="AD8">
        <v>3.0920000000000001</v>
      </c>
      <c r="AE8">
        <v>3.21</v>
      </c>
      <c r="AF8">
        <v>2.6379999999999999</v>
      </c>
      <c r="AG8">
        <v>2.0499999999999998</v>
      </c>
      <c r="AH8">
        <v>0.995</v>
      </c>
      <c r="AI8">
        <v>-2.915</v>
      </c>
      <c r="AJ8">
        <v>3.0910000000000002</v>
      </c>
      <c r="AK8">
        <v>3.137</v>
      </c>
      <c r="AL8">
        <v>1.756</v>
      </c>
      <c r="AM8">
        <v>2.3260000000000001</v>
      </c>
      <c r="AN8">
        <v>2.8730000000000002</v>
      </c>
      <c r="AO8">
        <v>0.65</v>
      </c>
      <c r="AP8">
        <v>1.0389999999999999</v>
      </c>
      <c r="AQ8">
        <v>3.0339999999999998</v>
      </c>
      <c r="AR8">
        <v>2.7429999999999999</v>
      </c>
      <c r="AS8">
        <v>1.9079999999999999</v>
      </c>
      <c r="AT8">
        <v>-5.0380000000000003</v>
      </c>
      <c r="AU8">
        <v>5.2869999999999999</v>
      </c>
      <c r="AV8">
        <v>2023</v>
      </c>
    </row>
    <row r="9" spans="1:48">
      <c r="A9" t="s">
        <v>16</v>
      </c>
      <c r="B9" t="s">
        <v>412</v>
      </c>
      <c r="C9" t="s">
        <v>413</v>
      </c>
      <c r="D9" t="s">
        <v>408</v>
      </c>
      <c r="E9" t="s">
        <v>414</v>
      </c>
      <c r="F9">
        <v>7.9450000000000003</v>
      </c>
      <c r="G9">
        <v>6.2119999999999997</v>
      </c>
      <c r="H9">
        <v>-13.587999999999999</v>
      </c>
      <c r="I9">
        <v>-2.802</v>
      </c>
      <c r="J9">
        <v>5.8860000000000001</v>
      </c>
      <c r="K9">
        <v>1.968</v>
      </c>
      <c r="L9">
        <v>5.5960000000000001</v>
      </c>
      <c r="M9">
        <v>6.5810000000000004</v>
      </c>
      <c r="N9">
        <v>7.2880000000000003</v>
      </c>
      <c r="O9">
        <v>10.605</v>
      </c>
      <c r="P9">
        <v>3.6709999999999998</v>
      </c>
      <c r="Q9">
        <v>7.8040000000000003</v>
      </c>
      <c r="R9">
        <v>11.167</v>
      </c>
      <c r="S9">
        <v>6.5890000000000004</v>
      </c>
      <c r="T9">
        <v>5.03</v>
      </c>
      <c r="U9">
        <v>8.9329999999999998</v>
      </c>
      <c r="V9">
        <v>4.9850000000000003</v>
      </c>
      <c r="W9">
        <v>7.3920000000000003</v>
      </c>
      <c r="X9">
        <v>4.181</v>
      </c>
      <c r="Y9">
        <v>-0.27400000000000002</v>
      </c>
      <c r="Z9">
        <v>4.9720000000000004</v>
      </c>
      <c r="AA9">
        <v>3.1539999999999999</v>
      </c>
      <c r="AB9">
        <v>3.2029999999999998</v>
      </c>
      <c r="AC9">
        <v>4.7229999999999999</v>
      </c>
      <c r="AD9">
        <v>6.6740000000000004</v>
      </c>
      <c r="AE9">
        <v>5.8369999999999997</v>
      </c>
      <c r="AF9">
        <v>6.05</v>
      </c>
      <c r="AG9">
        <v>5.1680000000000001</v>
      </c>
      <c r="AH9">
        <v>3.7890000000000001</v>
      </c>
      <c r="AI9">
        <v>-1.1180000000000001</v>
      </c>
      <c r="AJ9">
        <v>5.8520000000000003</v>
      </c>
      <c r="AK9">
        <v>6.2240000000000002</v>
      </c>
      <c r="AL9">
        <v>6.1550000000000002</v>
      </c>
      <c r="AM9">
        <v>3.3090000000000002</v>
      </c>
      <c r="AN9">
        <v>1.7929999999999999</v>
      </c>
      <c r="AO9">
        <v>2.1520000000000001</v>
      </c>
      <c r="AP9">
        <v>1.7529999999999999</v>
      </c>
      <c r="AQ9">
        <v>1.3580000000000001</v>
      </c>
      <c r="AR9">
        <v>3.99</v>
      </c>
      <c r="AS9">
        <v>0.63400000000000001</v>
      </c>
      <c r="AT9">
        <v>-6.1429999999999998</v>
      </c>
      <c r="AU9">
        <v>11.334</v>
      </c>
      <c r="AV9">
        <v>2023</v>
      </c>
    </row>
    <row r="10" spans="1:48">
      <c r="A10" t="s">
        <v>18</v>
      </c>
      <c r="B10" t="s">
        <v>412</v>
      </c>
      <c r="C10" t="s">
        <v>413</v>
      </c>
      <c r="D10" t="s">
        <v>408</v>
      </c>
      <c r="E10" t="s">
        <v>414</v>
      </c>
      <c r="F10">
        <v>4.4290000000000003</v>
      </c>
      <c r="G10">
        <v>2.2770000000000001</v>
      </c>
      <c r="H10">
        <v>0.94799999999999995</v>
      </c>
      <c r="I10">
        <v>1.5740000000000001</v>
      </c>
      <c r="J10">
        <v>3.351</v>
      </c>
      <c r="K10">
        <v>3.1070000000000002</v>
      </c>
      <c r="L10">
        <v>5.8239999999999998</v>
      </c>
      <c r="M10">
        <v>5.3689999999999998</v>
      </c>
      <c r="N10">
        <v>4.0640000000000001</v>
      </c>
      <c r="O10">
        <v>3.4140000000000001</v>
      </c>
      <c r="P10">
        <v>4.282</v>
      </c>
      <c r="Q10">
        <v>2.3719999999999999</v>
      </c>
      <c r="R10">
        <v>4.3529999999999998</v>
      </c>
      <c r="S10">
        <v>5.71</v>
      </c>
      <c r="T10">
        <v>5.1470000000000002</v>
      </c>
      <c r="U10">
        <v>5.202</v>
      </c>
      <c r="V10">
        <v>2.056</v>
      </c>
      <c r="W10">
        <v>3.43</v>
      </c>
      <c r="X10">
        <v>0.56999999999999995</v>
      </c>
      <c r="Y10">
        <v>-4.2039999999999997</v>
      </c>
      <c r="Z10">
        <v>2.9249999999999998</v>
      </c>
      <c r="AA10">
        <v>1.6779999999999999</v>
      </c>
      <c r="AB10">
        <v>2.504</v>
      </c>
      <c r="AC10">
        <v>3.9180000000000001</v>
      </c>
      <c r="AD10">
        <v>5.3330000000000002</v>
      </c>
      <c r="AE10">
        <v>4.4470000000000001</v>
      </c>
      <c r="AF10">
        <v>6.7169999999999996</v>
      </c>
      <c r="AG10">
        <v>6.7380000000000004</v>
      </c>
      <c r="AH10">
        <v>3.2829999999999999</v>
      </c>
      <c r="AI10">
        <v>1.1399999999999999</v>
      </c>
      <c r="AJ10">
        <v>4.4950000000000001</v>
      </c>
      <c r="AK10">
        <v>6.9480000000000004</v>
      </c>
      <c r="AL10">
        <v>3.9129999999999998</v>
      </c>
      <c r="AM10">
        <v>5.1340000000000003</v>
      </c>
      <c r="AN10">
        <v>4.4989999999999997</v>
      </c>
      <c r="AO10">
        <v>2.956</v>
      </c>
      <c r="AP10">
        <v>2.0880000000000001</v>
      </c>
      <c r="AQ10">
        <v>1.359</v>
      </c>
      <c r="AR10">
        <v>2.5640000000000001</v>
      </c>
      <c r="AS10">
        <v>3.1869999999999998</v>
      </c>
      <c r="AT10">
        <v>-7.1859999999999999</v>
      </c>
      <c r="AU10">
        <v>10.801</v>
      </c>
      <c r="AV10">
        <v>2023</v>
      </c>
    </row>
    <row r="11" spans="1:48">
      <c r="A11" t="s">
        <v>19</v>
      </c>
      <c r="B11" t="s">
        <v>412</v>
      </c>
      <c r="C11" t="s">
        <v>413</v>
      </c>
      <c r="D11" t="s">
        <v>408</v>
      </c>
      <c r="E11" t="s">
        <v>414</v>
      </c>
      <c r="F11">
        <v>0.752</v>
      </c>
      <c r="G11">
        <v>-2.2599999999999998</v>
      </c>
      <c r="H11">
        <v>-7.2850000000000001</v>
      </c>
      <c r="I11">
        <v>2.859</v>
      </c>
      <c r="J11">
        <v>8.0280000000000005</v>
      </c>
      <c r="K11">
        <v>0.72199999999999998</v>
      </c>
      <c r="L11">
        <v>5.5359999999999996</v>
      </c>
      <c r="M11">
        <v>4.7649999999999997</v>
      </c>
      <c r="N11">
        <v>3.4319999999999999</v>
      </c>
      <c r="O11">
        <v>5.6660000000000004</v>
      </c>
      <c r="P11">
        <v>3.6</v>
      </c>
      <c r="Q11">
        <v>2.2629999999999999</v>
      </c>
      <c r="R11">
        <v>9.2010000000000005</v>
      </c>
      <c r="S11">
        <v>7.0970000000000004</v>
      </c>
      <c r="T11">
        <v>4.5190000000000001</v>
      </c>
      <c r="U11">
        <v>4.1539999999999999</v>
      </c>
      <c r="V11">
        <v>1.35</v>
      </c>
      <c r="W11">
        <v>5.476</v>
      </c>
      <c r="X11">
        <v>7.1550000000000002</v>
      </c>
      <c r="Y11">
        <v>4.2149999999999999</v>
      </c>
      <c r="Z11">
        <v>3.8690000000000002</v>
      </c>
      <c r="AA11">
        <v>3.4910000000000001</v>
      </c>
      <c r="AB11">
        <v>3.4169999999999998</v>
      </c>
      <c r="AC11">
        <v>4.3170000000000002</v>
      </c>
      <c r="AD11">
        <v>4.4249999999999998</v>
      </c>
      <c r="AE11">
        <v>3.9769999999999999</v>
      </c>
      <c r="AF11">
        <v>7.327</v>
      </c>
      <c r="AG11">
        <v>8.2149999999999999</v>
      </c>
      <c r="AH11">
        <v>4.7380000000000004</v>
      </c>
      <c r="AI11">
        <v>-0.873</v>
      </c>
      <c r="AJ11">
        <v>5.36</v>
      </c>
      <c r="AK11">
        <v>4.4029999999999996</v>
      </c>
      <c r="AL11">
        <v>4.883</v>
      </c>
      <c r="AM11">
        <v>2.4950000000000001</v>
      </c>
      <c r="AN11">
        <v>3.5419999999999998</v>
      </c>
      <c r="AO11">
        <v>3.6520000000000001</v>
      </c>
      <c r="AP11">
        <v>4.2039999999999997</v>
      </c>
      <c r="AQ11">
        <v>4.1580000000000004</v>
      </c>
      <c r="AR11">
        <v>2.6160000000000001</v>
      </c>
      <c r="AS11">
        <v>2.4180000000000001</v>
      </c>
      <c r="AT11">
        <v>-4.2729999999999997</v>
      </c>
      <c r="AU11">
        <v>7.9359999999999999</v>
      </c>
      <c r="AV11">
        <v>2023</v>
      </c>
    </row>
    <row r="12" spans="1:48">
      <c r="A12" t="s">
        <v>20</v>
      </c>
      <c r="B12" t="s">
        <v>412</v>
      </c>
      <c r="C12" t="s">
        <v>413</v>
      </c>
      <c r="D12" t="s">
        <v>408</v>
      </c>
      <c r="E12" t="s">
        <v>414</v>
      </c>
      <c r="F12">
        <v>-0.48399999999999999</v>
      </c>
      <c r="G12">
        <v>-0.65800000000000003</v>
      </c>
      <c r="H12">
        <v>3.6779999999999999</v>
      </c>
      <c r="I12">
        <v>2.5939999999999999</v>
      </c>
      <c r="J12">
        <v>4.1719999999999997</v>
      </c>
      <c r="K12">
        <v>4.0049999999999999</v>
      </c>
      <c r="L12">
        <v>4.9000000000000004</v>
      </c>
      <c r="M12">
        <v>0.254</v>
      </c>
      <c r="N12">
        <v>-8.0000000000000002E-3</v>
      </c>
      <c r="O12">
        <v>0.64200000000000002</v>
      </c>
      <c r="P12">
        <v>1.4730000000000001</v>
      </c>
      <c r="Q12">
        <v>1.397</v>
      </c>
      <c r="R12">
        <v>1.9590000000000001</v>
      </c>
      <c r="S12">
        <v>8.0000000000000002E-3</v>
      </c>
      <c r="T12">
        <v>5.3289999999999997</v>
      </c>
      <c r="U12">
        <v>3.0289999999999999</v>
      </c>
      <c r="V12">
        <v>2.9049999999999998</v>
      </c>
      <c r="W12">
        <v>3.26</v>
      </c>
      <c r="X12">
        <v>2.2130000000000001</v>
      </c>
      <c r="Y12">
        <v>2.948</v>
      </c>
      <c r="Z12">
        <v>3.7490000000000001</v>
      </c>
      <c r="AA12">
        <v>0.82299999999999995</v>
      </c>
      <c r="AB12">
        <v>0.46700000000000003</v>
      </c>
      <c r="AC12">
        <v>0.38800000000000001</v>
      </c>
      <c r="AD12">
        <v>2.6680000000000001</v>
      </c>
      <c r="AE12">
        <v>2.3420000000000001</v>
      </c>
      <c r="AF12">
        <v>3.9119999999999999</v>
      </c>
      <c r="AG12">
        <v>0.90800000000000003</v>
      </c>
      <c r="AH12">
        <v>-0.51100000000000001</v>
      </c>
      <c r="AI12">
        <v>-4.9050000000000002</v>
      </c>
      <c r="AJ12">
        <v>1.8680000000000001</v>
      </c>
      <c r="AK12">
        <v>1.3360000000000001</v>
      </c>
      <c r="AL12">
        <v>0.22900000000000001</v>
      </c>
      <c r="AM12">
        <v>0.93500000000000005</v>
      </c>
      <c r="AN12">
        <v>1.6160000000000001</v>
      </c>
      <c r="AO12">
        <v>2.343</v>
      </c>
      <c r="AP12">
        <v>3.2480000000000002</v>
      </c>
      <c r="AQ12">
        <v>2.819</v>
      </c>
      <c r="AR12">
        <v>1.9910000000000001</v>
      </c>
      <c r="AS12">
        <v>1.4930000000000001</v>
      </c>
      <c r="AT12">
        <v>-2.423</v>
      </c>
      <c r="AU12">
        <v>6.8449999999999998</v>
      </c>
      <c r="AV12">
        <v>2022</v>
      </c>
    </row>
    <row r="13" spans="1:48">
      <c r="A13" t="s">
        <v>25</v>
      </c>
      <c r="B13" t="s">
        <v>412</v>
      </c>
      <c r="C13" t="s">
        <v>413</v>
      </c>
      <c r="D13" t="s">
        <v>408</v>
      </c>
      <c r="E13" t="s">
        <v>414</v>
      </c>
      <c r="F13">
        <v>1.8089999999999999</v>
      </c>
      <c r="G13">
        <v>1.069</v>
      </c>
      <c r="H13">
        <v>2.5049999999999999</v>
      </c>
      <c r="I13">
        <v>1.2410000000000001</v>
      </c>
      <c r="J13">
        <v>1.514</v>
      </c>
      <c r="K13">
        <v>1.623</v>
      </c>
      <c r="L13">
        <v>2.3370000000000002</v>
      </c>
      <c r="M13">
        <v>2.5619999999999998</v>
      </c>
      <c r="N13">
        <v>4.7430000000000003</v>
      </c>
      <c r="O13">
        <v>4.3440000000000003</v>
      </c>
      <c r="P13">
        <v>2.9239999999999999</v>
      </c>
      <c r="Q13">
        <v>1.048</v>
      </c>
      <c r="R13">
        <v>1.599</v>
      </c>
      <c r="S13">
        <v>-0.629</v>
      </c>
      <c r="T13">
        <v>2.3580000000000001</v>
      </c>
      <c r="U13">
        <v>2.1070000000000002</v>
      </c>
      <c r="V13">
        <v>1.413</v>
      </c>
      <c r="W13">
        <v>2.3359999999999999</v>
      </c>
      <c r="X13">
        <v>3.589</v>
      </c>
      <c r="Y13">
        <v>3.4209999999999998</v>
      </c>
      <c r="Z13">
        <v>3.9239999999999999</v>
      </c>
      <c r="AA13">
        <v>1.984</v>
      </c>
      <c r="AB13">
        <v>1.1359999999999999</v>
      </c>
      <c r="AC13">
        <v>0.82299999999999995</v>
      </c>
      <c r="AD13">
        <v>2.83</v>
      </c>
      <c r="AE13">
        <v>1.663</v>
      </c>
      <c r="AF13">
        <v>2.4489999999999998</v>
      </c>
      <c r="AG13">
        <v>2.4249999999999998</v>
      </c>
      <c r="AH13">
        <v>0.255</v>
      </c>
      <c r="AI13">
        <v>-2.8730000000000002</v>
      </c>
      <c r="AJ13">
        <v>1.9490000000000001</v>
      </c>
      <c r="AK13">
        <v>2.1930000000000001</v>
      </c>
      <c r="AL13">
        <v>0.313</v>
      </c>
      <c r="AM13">
        <v>0.57599999999999996</v>
      </c>
      <c r="AN13">
        <v>0.95599999999999996</v>
      </c>
      <c r="AO13">
        <v>1.113</v>
      </c>
      <c r="AP13">
        <v>1.095</v>
      </c>
      <c r="AQ13">
        <v>2.2909999999999999</v>
      </c>
      <c r="AR13">
        <v>1.865</v>
      </c>
      <c r="AS13">
        <v>1.843</v>
      </c>
      <c r="AT13">
        <v>-7.54</v>
      </c>
      <c r="AU13">
        <v>6.3209999999999997</v>
      </c>
      <c r="AV13">
        <v>2023</v>
      </c>
    </row>
    <row r="14" spans="1:48">
      <c r="A14" t="s">
        <v>27</v>
      </c>
      <c r="B14" t="s">
        <v>412</v>
      </c>
      <c r="C14" t="s">
        <v>413</v>
      </c>
      <c r="D14" t="s">
        <v>408</v>
      </c>
      <c r="E14" t="s">
        <v>414</v>
      </c>
      <c r="F14">
        <v>1.272</v>
      </c>
      <c r="G14">
        <v>0.11</v>
      </c>
      <c r="H14">
        <v>-0.78800000000000003</v>
      </c>
      <c r="I14">
        <v>1.5549999999999999</v>
      </c>
      <c r="J14">
        <v>2.8260000000000001</v>
      </c>
      <c r="K14">
        <v>2.1920000000000002</v>
      </c>
      <c r="L14">
        <v>2.4169999999999998</v>
      </c>
      <c r="M14">
        <v>1.4690000000000001</v>
      </c>
      <c r="N14">
        <v>3.7360000000000002</v>
      </c>
      <c r="O14">
        <v>3.9129999999999998</v>
      </c>
      <c r="P14">
        <v>5.7229999999999999</v>
      </c>
      <c r="Q14">
        <v>5.0110000000000001</v>
      </c>
      <c r="R14">
        <v>1.92</v>
      </c>
      <c r="S14">
        <v>-0.97699999999999998</v>
      </c>
      <c r="T14">
        <v>2.399</v>
      </c>
      <c r="U14">
        <v>1.5409999999999999</v>
      </c>
      <c r="V14">
        <v>0.81599999999999995</v>
      </c>
      <c r="W14">
        <v>1.7849999999999999</v>
      </c>
      <c r="X14">
        <v>2.02</v>
      </c>
      <c r="Y14">
        <v>1.887</v>
      </c>
      <c r="Z14">
        <v>2.9039999999999999</v>
      </c>
      <c r="AA14">
        <v>1.6870000000000001</v>
      </c>
      <c r="AB14">
        <v>-0.20100000000000001</v>
      </c>
      <c r="AC14">
        <v>-0.70299999999999996</v>
      </c>
      <c r="AD14">
        <v>1.1839999999999999</v>
      </c>
      <c r="AE14">
        <v>0.72599999999999998</v>
      </c>
      <c r="AF14">
        <v>3.8140000000000001</v>
      </c>
      <c r="AG14">
        <v>2.9820000000000002</v>
      </c>
      <c r="AH14">
        <v>0.95899999999999996</v>
      </c>
      <c r="AI14">
        <v>-5.6959999999999997</v>
      </c>
      <c r="AJ14">
        <v>4.1849999999999996</v>
      </c>
      <c r="AK14">
        <v>3.9140000000000001</v>
      </c>
      <c r="AL14">
        <v>0.42699999999999999</v>
      </c>
      <c r="AM14">
        <v>0.432</v>
      </c>
      <c r="AN14">
        <v>2.2170000000000001</v>
      </c>
      <c r="AO14">
        <v>1.4870000000000001</v>
      </c>
      <c r="AP14">
        <v>2.23</v>
      </c>
      <c r="AQ14">
        <v>2.68</v>
      </c>
      <c r="AR14">
        <v>0.98399999999999999</v>
      </c>
      <c r="AS14">
        <v>1.071</v>
      </c>
      <c r="AT14">
        <v>-3.8290000000000002</v>
      </c>
      <c r="AU14">
        <v>3.169</v>
      </c>
      <c r="AV14">
        <v>2023</v>
      </c>
    </row>
    <row r="15" spans="1:48">
      <c r="A15" t="s">
        <v>29</v>
      </c>
      <c r="B15" t="s">
        <v>412</v>
      </c>
      <c r="C15" t="s">
        <v>413</v>
      </c>
      <c r="D15" t="s">
        <v>408</v>
      </c>
      <c r="E15" t="s">
        <v>414</v>
      </c>
      <c r="F15">
        <v>0.67900000000000005</v>
      </c>
      <c r="G15">
        <v>-1.556</v>
      </c>
      <c r="H15">
        <v>-1.1299999999999999</v>
      </c>
      <c r="I15">
        <v>-1.0780000000000001</v>
      </c>
      <c r="J15">
        <v>2.0070000000000001</v>
      </c>
      <c r="K15">
        <v>2.5129999999999999</v>
      </c>
      <c r="L15">
        <v>0.51500000000000001</v>
      </c>
      <c r="M15">
        <v>-2.2570000000000001</v>
      </c>
      <c r="N15">
        <v>4.2880000000000003</v>
      </c>
      <c r="O15">
        <v>3.7989999999999999</v>
      </c>
      <c r="P15" t="s">
        <v>415</v>
      </c>
      <c r="Q15">
        <v>3.1019999999999999</v>
      </c>
      <c r="R15">
        <v>0.69699999999999995</v>
      </c>
      <c r="S15">
        <v>-1.599</v>
      </c>
      <c r="T15">
        <v>2</v>
      </c>
      <c r="U15">
        <v>2.1</v>
      </c>
      <c r="V15">
        <v>2.8620000000000001</v>
      </c>
      <c r="W15">
        <v>4.484</v>
      </c>
      <c r="X15">
        <v>3.895</v>
      </c>
      <c r="Y15">
        <v>3.073</v>
      </c>
      <c r="Z15">
        <v>3.92</v>
      </c>
      <c r="AA15">
        <v>4.1319999999999997</v>
      </c>
      <c r="AB15">
        <v>3.923</v>
      </c>
      <c r="AC15">
        <v>5.7949999999999999</v>
      </c>
      <c r="AD15">
        <v>5.0609999999999999</v>
      </c>
      <c r="AE15">
        <v>0.59899999999999998</v>
      </c>
      <c r="AF15">
        <v>5.6520000000000001</v>
      </c>
      <c r="AG15">
        <v>3.274</v>
      </c>
      <c r="AH15">
        <v>-0.33500000000000002</v>
      </c>
      <c r="AI15">
        <v>-4.3010000000000002</v>
      </c>
      <c r="AJ15">
        <v>-5.4779999999999998</v>
      </c>
      <c r="AK15">
        <v>-10.148999999999999</v>
      </c>
      <c r="AL15">
        <v>-7.0869999999999997</v>
      </c>
      <c r="AM15">
        <v>-2.516</v>
      </c>
      <c r="AN15">
        <v>0.47599999999999998</v>
      </c>
      <c r="AO15">
        <v>-0.19600000000000001</v>
      </c>
      <c r="AP15">
        <v>-0.48699999999999999</v>
      </c>
      <c r="AQ15">
        <v>1.0920000000000001</v>
      </c>
      <c r="AR15">
        <v>1.6679999999999999</v>
      </c>
      <c r="AS15">
        <v>1.88</v>
      </c>
      <c r="AT15">
        <v>-9.3160000000000007</v>
      </c>
      <c r="AU15">
        <v>8.3800000000000008</v>
      </c>
      <c r="AV15">
        <v>2023</v>
      </c>
    </row>
    <row r="16" spans="1:48">
      <c r="A16" t="s">
        <v>30</v>
      </c>
      <c r="B16" t="s">
        <v>412</v>
      </c>
      <c r="C16" t="s">
        <v>413</v>
      </c>
      <c r="D16" t="s">
        <v>408</v>
      </c>
      <c r="E16" t="s">
        <v>414</v>
      </c>
      <c r="F16">
        <v>0.59899999999999998</v>
      </c>
      <c r="G16">
        <v>-1.222</v>
      </c>
      <c r="H16">
        <v>-2.0750000000000002</v>
      </c>
      <c r="I16">
        <v>0.90600000000000003</v>
      </c>
      <c r="J16">
        <v>6.327</v>
      </c>
      <c r="K16">
        <v>5.6260000000000003</v>
      </c>
      <c r="L16">
        <v>5.3310000000000004</v>
      </c>
      <c r="M16">
        <v>6.6379999999999999</v>
      </c>
      <c r="N16">
        <v>1.746</v>
      </c>
      <c r="O16">
        <v>2.7280000000000002</v>
      </c>
      <c r="P16">
        <v>2.7919999999999998</v>
      </c>
      <c r="Q16">
        <v>-3.319</v>
      </c>
      <c r="R16">
        <v>6.0739999999999998</v>
      </c>
      <c r="S16">
        <v>6.4960000000000004</v>
      </c>
      <c r="T16">
        <v>0.21199999999999999</v>
      </c>
      <c r="U16">
        <v>6.1890000000000001</v>
      </c>
      <c r="V16">
        <v>1.871</v>
      </c>
      <c r="W16">
        <v>4.5979999999999999</v>
      </c>
      <c r="X16">
        <v>3.59</v>
      </c>
      <c r="Y16">
        <v>-0.73599999999999999</v>
      </c>
      <c r="Z16">
        <v>7.2910000000000004</v>
      </c>
      <c r="AA16">
        <v>2.7229999999999999</v>
      </c>
      <c r="AB16">
        <v>3.754</v>
      </c>
      <c r="AC16">
        <v>4.5469999999999997</v>
      </c>
      <c r="AD16">
        <v>6.2320000000000002</v>
      </c>
      <c r="AE16">
        <v>6.0510000000000002</v>
      </c>
      <c r="AF16">
        <v>6.5670000000000002</v>
      </c>
      <c r="AG16">
        <v>6.1879999999999997</v>
      </c>
      <c r="AH16">
        <v>4.2320000000000002</v>
      </c>
      <c r="AI16">
        <v>-2.4319999999999999</v>
      </c>
      <c r="AJ16">
        <v>3.7309999999999999</v>
      </c>
      <c r="AK16">
        <v>3.8359999999999999</v>
      </c>
      <c r="AL16">
        <v>4.1289999999999996</v>
      </c>
      <c r="AM16">
        <v>2.7919999999999998</v>
      </c>
      <c r="AN16">
        <v>3.0579999999999998</v>
      </c>
      <c r="AO16">
        <v>3.84</v>
      </c>
      <c r="AP16">
        <v>3.8929999999999998</v>
      </c>
      <c r="AQ16">
        <v>4.843</v>
      </c>
      <c r="AR16">
        <v>3.8450000000000002</v>
      </c>
      <c r="AS16">
        <v>2.653</v>
      </c>
      <c r="AT16">
        <v>-8.9649999999999999</v>
      </c>
      <c r="AU16">
        <v>12.534000000000001</v>
      </c>
      <c r="AV16">
        <v>2022</v>
      </c>
    </row>
    <row r="17" spans="1:48">
      <c r="A17" t="s">
        <v>33</v>
      </c>
      <c r="B17" t="s">
        <v>412</v>
      </c>
      <c r="C17" t="s">
        <v>413</v>
      </c>
      <c r="D17" t="s">
        <v>408</v>
      </c>
      <c r="E17" t="s">
        <v>414</v>
      </c>
      <c r="F17">
        <v>3.0990000000000002</v>
      </c>
      <c r="G17">
        <v>-1.234</v>
      </c>
      <c r="H17">
        <v>0.41399999999999998</v>
      </c>
      <c r="I17">
        <v>1.169</v>
      </c>
      <c r="J17">
        <v>3.226</v>
      </c>
      <c r="K17">
        <v>2.798</v>
      </c>
      <c r="L17">
        <v>2.86</v>
      </c>
      <c r="M17">
        <v>3.1920000000000002</v>
      </c>
      <c r="N17">
        <v>4.194</v>
      </c>
      <c r="O17">
        <v>3.3889999999999998</v>
      </c>
      <c r="P17">
        <v>2.0529999999999999</v>
      </c>
      <c r="Q17">
        <v>1.4350000000000001</v>
      </c>
      <c r="R17">
        <v>0.83399999999999996</v>
      </c>
      <c r="S17">
        <v>-0.85299999999999998</v>
      </c>
      <c r="T17">
        <v>2.1509999999999998</v>
      </c>
      <c r="U17">
        <v>2.887</v>
      </c>
      <c r="V17">
        <v>1.1970000000000001</v>
      </c>
      <c r="W17">
        <v>1.83</v>
      </c>
      <c r="X17">
        <v>1.8109999999999999</v>
      </c>
      <c r="Y17">
        <v>1.6259999999999999</v>
      </c>
      <c r="Z17">
        <v>3.7869999999999999</v>
      </c>
      <c r="AA17">
        <v>1.9510000000000001</v>
      </c>
      <c r="AB17">
        <v>0.254</v>
      </c>
      <c r="AC17">
        <v>0.13900000000000001</v>
      </c>
      <c r="AD17">
        <v>1.4239999999999999</v>
      </c>
      <c r="AE17">
        <v>0.81799999999999995</v>
      </c>
      <c r="AF17">
        <v>1.7909999999999999</v>
      </c>
      <c r="AG17">
        <v>1.4870000000000001</v>
      </c>
      <c r="AH17">
        <v>-0.96199999999999997</v>
      </c>
      <c r="AI17">
        <v>-5.2809999999999997</v>
      </c>
      <c r="AJ17">
        <v>1.7130000000000001</v>
      </c>
      <c r="AK17">
        <v>0.70699999999999996</v>
      </c>
      <c r="AL17">
        <v>-2.9809999999999999</v>
      </c>
      <c r="AM17">
        <v>-1.841</v>
      </c>
      <c r="AN17">
        <v>-5.0000000000000001E-3</v>
      </c>
      <c r="AO17">
        <v>0.77800000000000002</v>
      </c>
      <c r="AP17">
        <v>1.2929999999999999</v>
      </c>
      <c r="AQ17">
        <v>1.6679999999999999</v>
      </c>
      <c r="AR17">
        <v>0.92600000000000005</v>
      </c>
      <c r="AS17">
        <v>0.48299999999999998</v>
      </c>
      <c r="AT17">
        <v>-8.9740000000000002</v>
      </c>
      <c r="AU17">
        <v>8.31</v>
      </c>
      <c r="AV17">
        <v>2023</v>
      </c>
    </row>
    <row r="18" spans="1:48">
      <c r="A18" t="s">
        <v>35</v>
      </c>
      <c r="B18" t="s">
        <v>412</v>
      </c>
      <c r="C18" t="s">
        <v>413</v>
      </c>
      <c r="D18" t="s">
        <v>408</v>
      </c>
      <c r="E18" t="s">
        <v>414</v>
      </c>
      <c r="F18">
        <v>3.181</v>
      </c>
      <c r="G18">
        <v>4.2610000000000001</v>
      </c>
      <c r="H18">
        <v>3.28</v>
      </c>
      <c r="I18">
        <v>3.63</v>
      </c>
      <c r="J18">
        <v>4.4109999999999996</v>
      </c>
      <c r="K18">
        <v>5.16</v>
      </c>
      <c r="L18">
        <v>3.294</v>
      </c>
      <c r="M18">
        <v>4.649</v>
      </c>
      <c r="N18">
        <v>6.6619999999999999</v>
      </c>
      <c r="O18">
        <v>4.9260000000000002</v>
      </c>
      <c r="P18">
        <v>4.8410000000000002</v>
      </c>
      <c r="Q18">
        <v>3.5230000000000001</v>
      </c>
      <c r="R18">
        <v>0.90100000000000002</v>
      </c>
      <c r="S18">
        <v>-0.45900000000000002</v>
      </c>
      <c r="T18">
        <v>1.083</v>
      </c>
      <c r="U18">
        <v>2.6309999999999998</v>
      </c>
      <c r="V18">
        <v>3.1339999999999999</v>
      </c>
      <c r="W18">
        <v>0.98099999999999998</v>
      </c>
      <c r="X18">
        <v>-1.27</v>
      </c>
      <c r="Y18">
        <v>-0.33400000000000002</v>
      </c>
      <c r="Z18">
        <v>2.7650000000000001</v>
      </c>
      <c r="AA18">
        <v>0.38600000000000001</v>
      </c>
      <c r="AB18">
        <v>4.2000000000000003E-2</v>
      </c>
      <c r="AC18">
        <v>1.5349999999999999</v>
      </c>
      <c r="AD18">
        <v>2.1859999999999999</v>
      </c>
      <c r="AE18">
        <v>1.804</v>
      </c>
      <c r="AF18">
        <v>1.3720000000000001</v>
      </c>
      <c r="AG18">
        <v>1.484</v>
      </c>
      <c r="AH18">
        <v>-1.224</v>
      </c>
      <c r="AI18">
        <v>-5.6929999999999996</v>
      </c>
      <c r="AJ18">
        <v>4.0979999999999999</v>
      </c>
      <c r="AK18">
        <v>2.4E-2</v>
      </c>
      <c r="AL18">
        <v>1.375</v>
      </c>
      <c r="AM18">
        <v>2.0049999999999999</v>
      </c>
      <c r="AN18">
        <v>0.29599999999999999</v>
      </c>
      <c r="AO18">
        <v>1.5609999999999999</v>
      </c>
      <c r="AP18">
        <v>0.754</v>
      </c>
      <c r="AQ18">
        <v>1.675</v>
      </c>
      <c r="AR18">
        <v>0.64300000000000002</v>
      </c>
      <c r="AS18">
        <v>-0.40200000000000002</v>
      </c>
      <c r="AT18">
        <v>-4.1470000000000002</v>
      </c>
      <c r="AU18">
        <v>2.5590000000000002</v>
      </c>
      <c r="AV18">
        <v>2023</v>
      </c>
    </row>
    <row r="19" spans="1:48">
      <c r="A19" t="s">
        <v>184</v>
      </c>
      <c r="B19" t="s">
        <v>412</v>
      </c>
      <c r="C19" t="s">
        <v>413</v>
      </c>
      <c r="D19" t="s">
        <v>408</v>
      </c>
      <c r="E19" t="s">
        <v>414</v>
      </c>
      <c r="F19">
        <v>-1.6459999999999999</v>
      </c>
      <c r="G19">
        <v>7.2460000000000004</v>
      </c>
      <c r="H19">
        <v>8.3379999999999992</v>
      </c>
      <c r="I19">
        <v>13.375999999999999</v>
      </c>
      <c r="J19">
        <v>10.552</v>
      </c>
      <c r="K19">
        <v>7.8390000000000004</v>
      </c>
      <c r="L19">
        <v>11.327</v>
      </c>
      <c r="M19">
        <v>12.724</v>
      </c>
      <c r="N19">
        <v>11.988</v>
      </c>
      <c r="O19">
        <v>7.0730000000000004</v>
      </c>
      <c r="P19">
        <v>9.8780000000000001</v>
      </c>
      <c r="Q19">
        <v>10.778</v>
      </c>
      <c r="R19">
        <v>6.1989999999999998</v>
      </c>
      <c r="S19">
        <v>6.8769999999999998</v>
      </c>
      <c r="T19">
        <v>9.2690000000000001</v>
      </c>
      <c r="U19">
        <v>9.6150000000000002</v>
      </c>
      <c r="V19">
        <v>7.891</v>
      </c>
      <c r="W19">
        <v>6.1710000000000003</v>
      </c>
      <c r="X19">
        <v>-5.1289999999999996</v>
      </c>
      <c r="Y19">
        <v>11.467000000000001</v>
      </c>
      <c r="Z19">
        <v>9.0609999999999999</v>
      </c>
      <c r="AA19">
        <v>4.8520000000000003</v>
      </c>
      <c r="AB19">
        <v>7.7249999999999996</v>
      </c>
      <c r="AC19">
        <v>3.1469999999999998</v>
      </c>
      <c r="AD19">
        <v>5.1970000000000001</v>
      </c>
      <c r="AE19">
        <v>4.3090000000000002</v>
      </c>
      <c r="AF19">
        <v>5.2640000000000002</v>
      </c>
      <c r="AG19">
        <v>5.8</v>
      </c>
      <c r="AH19">
        <v>3.0129999999999999</v>
      </c>
      <c r="AI19">
        <v>0.79300000000000004</v>
      </c>
      <c r="AJ19">
        <v>6.8049999999999997</v>
      </c>
      <c r="AK19">
        <v>3.6859999999999999</v>
      </c>
      <c r="AL19">
        <v>2.403</v>
      </c>
      <c r="AM19">
        <v>3.165</v>
      </c>
      <c r="AN19">
        <v>3.202</v>
      </c>
      <c r="AO19">
        <v>2.8090000000000002</v>
      </c>
      <c r="AP19">
        <v>2.9470000000000001</v>
      </c>
      <c r="AQ19">
        <v>3.16</v>
      </c>
      <c r="AR19">
        <v>2.907</v>
      </c>
      <c r="AS19">
        <v>2.2440000000000002</v>
      </c>
      <c r="AT19">
        <v>-0.70899999999999996</v>
      </c>
      <c r="AU19">
        <v>4.3049999999999997</v>
      </c>
      <c r="AV19">
        <v>2023</v>
      </c>
    </row>
    <row r="20" spans="1:48">
      <c r="A20" t="s">
        <v>37</v>
      </c>
      <c r="B20" t="s">
        <v>412</v>
      </c>
      <c r="C20" t="s">
        <v>413</v>
      </c>
      <c r="D20" t="s">
        <v>408</v>
      </c>
      <c r="E20" t="s">
        <v>414</v>
      </c>
      <c r="F20" t="s">
        <v>314</v>
      </c>
      <c r="G20" t="s">
        <v>314</v>
      </c>
      <c r="H20" t="s">
        <v>314</v>
      </c>
      <c r="I20" t="s">
        <v>314</v>
      </c>
      <c r="J20" t="s">
        <v>314</v>
      </c>
      <c r="K20" t="s">
        <v>314</v>
      </c>
      <c r="L20" t="s">
        <v>314</v>
      </c>
      <c r="M20" t="s">
        <v>314</v>
      </c>
      <c r="N20" t="s">
        <v>314</v>
      </c>
      <c r="O20" t="s">
        <v>314</v>
      </c>
      <c r="P20" t="s">
        <v>314</v>
      </c>
      <c r="Q20" t="s">
        <v>314</v>
      </c>
      <c r="R20" t="s">
        <v>314</v>
      </c>
      <c r="S20">
        <v>-11.4</v>
      </c>
      <c r="T20">
        <v>2.2000000000000002</v>
      </c>
      <c r="U20">
        <v>-2.0840000000000001</v>
      </c>
      <c r="V20">
        <v>2.5880000000000001</v>
      </c>
      <c r="W20">
        <v>8.8369999999999997</v>
      </c>
      <c r="X20">
        <v>6.3360000000000003</v>
      </c>
      <c r="Y20">
        <v>2.7559999999999998</v>
      </c>
      <c r="Z20">
        <v>5.6760000000000002</v>
      </c>
      <c r="AA20">
        <v>6.3239999999999998</v>
      </c>
      <c r="AB20">
        <v>7.0880000000000001</v>
      </c>
      <c r="AC20">
        <v>8.423</v>
      </c>
      <c r="AD20">
        <v>8.2840000000000007</v>
      </c>
      <c r="AE20">
        <v>10.72</v>
      </c>
      <c r="AF20">
        <v>11.972</v>
      </c>
      <c r="AG20">
        <v>9.9420000000000002</v>
      </c>
      <c r="AH20">
        <v>-3.2490000000000001</v>
      </c>
      <c r="AI20">
        <v>-14.26</v>
      </c>
      <c r="AJ20">
        <v>-4.4560000000000004</v>
      </c>
      <c r="AK20">
        <v>2.5739999999999998</v>
      </c>
      <c r="AL20">
        <v>7.0419999999999998</v>
      </c>
      <c r="AM20">
        <v>2.008</v>
      </c>
      <c r="AN20">
        <v>1.9019999999999999</v>
      </c>
      <c r="AO20">
        <v>3.8849999999999998</v>
      </c>
      <c r="AP20">
        <v>2.3690000000000002</v>
      </c>
      <c r="AQ20">
        <v>3.3119999999999998</v>
      </c>
      <c r="AR20">
        <v>3.9910000000000001</v>
      </c>
      <c r="AS20">
        <v>0.58799999999999997</v>
      </c>
      <c r="AT20">
        <v>-3.5139999999999998</v>
      </c>
      <c r="AU20">
        <v>6.7320000000000002</v>
      </c>
      <c r="AV20">
        <v>2023</v>
      </c>
    </row>
    <row r="21" spans="1:48">
      <c r="A21" t="s">
        <v>38</v>
      </c>
      <c r="B21" t="s">
        <v>412</v>
      </c>
      <c r="C21" t="s">
        <v>413</v>
      </c>
      <c r="D21" t="s">
        <v>408</v>
      </c>
      <c r="E21" t="s">
        <v>414</v>
      </c>
      <c r="F21" t="s">
        <v>314</v>
      </c>
      <c r="G21" t="s">
        <v>314</v>
      </c>
      <c r="H21" t="s">
        <v>314</v>
      </c>
      <c r="I21" t="s">
        <v>314</v>
      </c>
      <c r="J21" t="s">
        <v>314</v>
      </c>
      <c r="K21" t="s">
        <v>314</v>
      </c>
      <c r="L21" t="s">
        <v>314</v>
      </c>
      <c r="M21" t="s">
        <v>314</v>
      </c>
      <c r="N21" t="s">
        <v>314</v>
      </c>
      <c r="O21" t="s">
        <v>314</v>
      </c>
      <c r="P21" t="s">
        <v>314</v>
      </c>
      <c r="Q21" t="s">
        <v>314</v>
      </c>
      <c r="R21" t="s">
        <v>314</v>
      </c>
      <c r="S21" t="s">
        <v>314</v>
      </c>
      <c r="T21" t="s">
        <v>314</v>
      </c>
      <c r="U21" t="s">
        <v>314</v>
      </c>
      <c r="V21">
        <v>5.2389999999999999</v>
      </c>
      <c r="W21">
        <v>8.3109999999999999</v>
      </c>
      <c r="X21">
        <v>7.476</v>
      </c>
      <c r="Y21">
        <v>-1.141</v>
      </c>
      <c r="Z21">
        <v>3.6960000000000002</v>
      </c>
      <c r="AA21">
        <v>6.5259999999999998</v>
      </c>
      <c r="AB21">
        <v>6.7510000000000003</v>
      </c>
      <c r="AC21">
        <v>10.566000000000001</v>
      </c>
      <c r="AD21">
        <v>6.57</v>
      </c>
      <c r="AE21">
        <v>7.7320000000000002</v>
      </c>
      <c r="AF21">
        <v>7.4139999999999997</v>
      </c>
      <c r="AG21">
        <v>11.106999999999999</v>
      </c>
      <c r="AH21">
        <v>2.6150000000000002</v>
      </c>
      <c r="AI21">
        <v>-14.839</v>
      </c>
      <c r="AJ21">
        <v>1.6519999999999999</v>
      </c>
      <c r="AK21">
        <v>6.0389999999999997</v>
      </c>
      <c r="AL21">
        <v>3.8439999999999999</v>
      </c>
      <c r="AM21">
        <v>3.55</v>
      </c>
      <c r="AN21">
        <v>3.5369999999999999</v>
      </c>
      <c r="AO21">
        <v>2.0249999999999999</v>
      </c>
      <c r="AP21">
        <v>2.5190000000000001</v>
      </c>
      <c r="AQ21">
        <v>4.2830000000000004</v>
      </c>
      <c r="AR21">
        <v>3.9929999999999999</v>
      </c>
      <c r="AS21">
        <v>4.6660000000000004</v>
      </c>
      <c r="AT21">
        <v>-2.5000000000000001E-2</v>
      </c>
      <c r="AU21">
        <v>6.2850000000000001</v>
      </c>
      <c r="AV21">
        <v>2023</v>
      </c>
    </row>
    <row r="22" spans="1:48">
      <c r="A22" t="s">
        <v>40</v>
      </c>
      <c r="B22" t="s">
        <v>412</v>
      </c>
      <c r="C22" t="s">
        <v>413</v>
      </c>
      <c r="D22" t="s">
        <v>408</v>
      </c>
      <c r="E22" t="s">
        <v>414</v>
      </c>
      <c r="F22" t="s">
        <v>314</v>
      </c>
      <c r="G22" t="s">
        <v>314</v>
      </c>
      <c r="H22" t="s">
        <v>314</v>
      </c>
      <c r="I22" t="s">
        <v>314</v>
      </c>
      <c r="J22" t="s">
        <v>314</v>
      </c>
      <c r="K22" t="s">
        <v>314</v>
      </c>
      <c r="L22" t="s">
        <v>314</v>
      </c>
      <c r="M22" t="s">
        <v>314</v>
      </c>
      <c r="N22" t="s">
        <v>314</v>
      </c>
      <c r="O22" t="s">
        <v>314</v>
      </c>
      <c r="P22" t="s">
        <v>314</v>
      </c>
      <c r="Q22" t="s">
        <v>314</v>
      </c>
      <c r="R22" t="s">
        <v>314</v>
      </c>
      <c r="S22" t="s">
        <v>314</v>
      </c>
      <c r="T22" t="s">
        <v>314</v>
      </c>
      <c r="U22" t="s">
        <v>314</v>
      </c>
      <c r="V22" t="s">
        <v>314</v>
      </c>
      <c r="W22" t="s">
        <v>314</v>
      </c>
      <c r="X22" t="s">
        <v>314</v>
      </c>
      <c r="Y22" t="s">
        <v>314</v>
      </c>
      <c r="Z22" t="s">
        <v>314</v>
      </c>
      <c r="AA22">
        <v>-1.175</v>
      </c>
      <c r="AB22">
        <v>2.5649999999999999</v>
      </c>
      <c r="AC22">
        <v>4.0739999999999998</v>
      </c>
      <c r="AD22">
        <v>0.14000000000000001</v>
      </c>
      <c r="AE22">
        <v>3.3839999999999999</v>
      </c>
      <c r="AF22">
        <v>2.5099999999999998</v>
      </c>
      <c r="AG22">
        <v>4.7750000000000004</v>
      </c>
      <c r="AH22">
        <v>3.8260000000000001</v>
      </c>
      <c r="AI22">
        <v>-1.1339999999999999</v>
      </c>
      <c r="AJ22">
        <v>5.5439999999999996</v>
      </c>
      <c r="AK22">
        <v>0.46700000000000003</v>
      </c>
      <c r="AL22">
        <v>4.1180000000000003</v>
      </c>
      <c r="AM22">
        <v>5.4729999999999999</v>
      </c>
      <c r="AN22">
        <v>7.6340000000000003</v>
      </c>
      <c r="AO22">
        <v>9.6080000000000005</v>
      </c>
      <c r="AP22">
        <v>3.3809999999999998</v>
      </c>
      <c r="AQ22">
        <v>10.869</v>
      </c>
      <c r="AR22">
        <v>7.4160000000000004</v>
      </c>
      <c r="AS22">
        <v>7.1239999999999997</v>
      </c>
      <c r="AT22">
        <v>-8.157</v>
      </c>
      <c r="AU22">
        <v>12.513999999999999</v>
      </c>
      <c r="AV22">
        <v>2023</v>
      </c>
    </row>
    <row r="23" spans="1:48">
      <c r="A23" t="s">
        <v>42</v>
      </c>
      <c r="B23" t="s">
        <v>412</v>
      </c>
      <c r="C23" t="s">
        <v>413</v>
      </c>
      <c r="D23" t="s">
        <v>408</v>
      </c>
      <c r="E23" t="s">
        <v>414</v>
      </c>
      <c r="F23">
        <v>9.4819999999999993</v>
      </c>
      <c r="G23">
        <v>9.5860000000000003</v>
      </c>
      <c r="H23">
        <v>-0.05</v>
      </c>
      <c r="I23">
        <v>-4.6239999999999997</v>
      </c>
      <c r="J23">
        <v>3.5129999999999999</v>
      </c>
      <c r="K23">
        <v>1.919</v>
      </c>
      <c r="L23">
        <v>-3.93</v>
      </c>
      <c r="M23">
        <v>2.0630000000000002</v>
      </c>
      <c r="N23">
        <v>1.218</v>
      </c>
      <c r="O23">
        <v>3.625</v>
      </c>
      <c r="P23">
        <v>5.25</v>
      </c>
      <c r="Q23">
        <v>3.976</v>
      </c>
      <c r="R23">
        <v>3.569</v>
      </c>
      <c r="S23">
        <v>2.867</v>
      </c>
      <c r="T23">
        <v>4.3940000000000001</v>
      </c>
      <c r="U23">
        <v>-5.91</v>
      </c>
      <c r="V23">
        <v>6.218</v>
      </c>
      <c r="W23">
        <v>7.1989999999999998</v>
      </c>
      <c r="X23">
        <v>6.1849999999999996</v>
      </c>
      <c r="Y23">
        <v>2.7549999999999999</v>
      </c>
      <c r="Z23">
        <v>5.0289999999999999</v>
      </c>
      <c r="AA23">
        <v>-0.45100000000000001</v>
      </c>
      <c r="AB23">
        <v>-0.23699999999999999</v>
      </c>
      <c r="AC23">
        <v>1.1859999999999999</v>
      </c>
      <c r="AD23">
        <v>3.5649999999999999</v>
      </c>
      <c r="AE23">
        <v>2.113</v>
      </c>
      <c r="AF23">
        <v>4.8049999999999997</v>
      </c>
      <c r="AG23">
        <v>2.0779999999999998</v>
      </c>
      <c r="AH23">
        <v>0.94299999999999995</v>
      </c>
      <c r="AI23">
        <v>-6.2949999999999999</v>
      </c>
      <c r="AJ23">
        <v>4.9710000000000001</v>
      </c>
      <c r="AK23">
        <v>3.444</v>
      </c>
      <c r="AL23">
        <v>3.5529999999999999</v>
      </c>
      <c r="AM23">
        <v>0.85199999999999998</v>
      </c>
      <c r="AN23">
        <v>2.504</v>
      </c>
      <c r="AO23">
        <v>2.702</v>
      </c>
      <c r="AP23">
        <v>1.772</v>
      </c>
      <c r="AQ23">
        <v>1.8720000000000001</v>
      </c>
      <c r="AR23">
        <v>1.972</v>
      </c>
      <c r="AS23">
        <v>-0.251</v>
      </c>
      <c r="AT23">
        <v>-8.625</v>
      </c>
      <c r="AU23">
        <v>5.7389999999999999</v>
      </c>
      <c r="AV23">
        <v>2023</v>
      </c>
    </row>
    <row r="24" spans="1:48">
      <c r="A24" t="s">
        <v>44</v>
      </c>
      <c r="B24" t="s">
        <v>412</v>
      </c>
      <c r="C24" t="s">
        <v>413</v>
      </c>
      <c r="D24" t="s">
        <v>408</v>
      </c>
      <c r="E24" t="s">
        <v>414</v>
      </c>
      <c r="F24">
        <v>1.0089999999999999</v>
      </c>
      <c r="G24">
        <v>2.9609999999999999</v>
      </c>
      <c r="H24">
        <v>2.8780000000000001</v>
      </c>
      <c r="I24">
        <v>-0.124</v>
      </c>
      <c r="J24">
        <v>6.8579999999999997</v>
      </c>
      <c r="K24">
        <v>1.2130000000000001</v>
      </c>
      <c r="L24">
        <v>1.81</v>
      </c>
      <c r="M24">
        <v>2.4359999999999999</v>
      </c>
      <c r="N24">
        <v>0.55500000000000005</v>
      </c>
      <c r="O24">
        <v>0.42799999999999999</v>
      </c>
      <c r="P24">
        <v>2.1000000000000001E-2</v>
      </c>
      <c r="Q24">
        <v>-1.3220000000000001</v>
      </c>
      <c r="R24">
        <v>0.70399999999999996</v>
      </c>
      <c r="S24">
        <v>5.2249999999999996</v>
      </c>
      <c r="T24">
        <v>5.5830000000000002</v>
      </c>
      <c r="U24">
        <v>4.8929999999999998</v>
      </c>
      <c r="V24">
        <v>4.0750000000000002</v>
      </c>
      <c r="W24">
        <v>2.4470000000000001</v>
      </c>
      <c r="X24">
        <v>0.41099999999999998</v>
      </c>
      <c r="Y24">
        <v>4.4829999999999997</v>
      </c>
      <c r="Z24">
        <v>4.2160000000000002</v>
      </c>
      <c r="AA24">
        <v>2.5209999999999999</v>
      </c>
      <c r="AB24">
        <v>4.7039999999999997</v>
      </c>
      <c r="AC24">
        <v>4.4269999999999996</v>
      </c>
      <c r="AD24">
        <v>4.843</v>
      </c>
      <c r="AE24">
        <v>3.2170000000000001</v>
      </c>
      <c r="AF24">
        <v>2.8130000000000002</v>
      </c>
      <c r="AG24">
        <v>3.5049999999999999</v>
      </c>
      <c r="AH24">
        <v>-0.35699999999999998</v>
      </c>
      <c r="AI24">
        <v>-1.115</v>
      </c>
      <c r="AJ24">
        <v>1.7150000000000001</v>
      </c>
      <c r="AK24">
        <v>1.7889999999999999</v>
      </c>
      <c r="AL24">
        <v>2.5150000000000001</v>
      </c>
      <c r="AM24">
        <v>2.319</v>
      </c>
      <c r="AN24">
        <v>3.766</v>
      </c>
      <c r="AO24">
        <v>3.6360000000000001</v>
      </c>
      <c r="AP24">
        <v>3.9449999999999998</v>
      </c>
      <c r="AQ24">
        <v>3.3460000000000001</v>
      </c>
      <c r="AR24">
        <v>3.4969999999999999</v>
      </c>
      <c r="AS24">
        <v>3.0790000000000002</v>
      </c>
      <c r="AT24">
        <v>-1.37</v>
      </c>
      <c r="AU24">
        <v>5.6280000000000001</v>
      </c>
      <c r="AV24">
        <v>2022</v>
      </c>
    </row>
    <row r="25" spans="1:48">
      <c r="A25" t="s">
        <v>45</v>
      </c>
      <c r="B25" t="s">
        <v>412</v>
      </c>
      <c r="C25" t="s">
        <v>413</v>
      </c>
      <c r="D25" t="s">
        <v>408</v>
      </c>
      <c r="E25" t="s">
        <v>414</v>
      </c>
      <c r="F25">
        <v>4.5149999999999997</v>
      </c>
      <c r="G25">
        <v>1.5980000000000001</v>
      </c>
      <c r="H25">
        <v>0.23499999999999999</v>
      </c>
      <c r="I25">
        <v>3.9729999999999999</v>
      </c>
      <c r="J25">
        <v>6.0519999999999996</v>
      </c>
      <c r="K25">
        <v>5.5529999999999999</v>
      </c>
      <c r="L25">
        <v>4.0419999999999998</v>
      </c>
      <c r="M25">
        <v>1.754</v>
      </c>
      <c r="N25">
        <v>-0.255</v>
      </c>
      <c r="O25">
        <v>1.038</v>
      </c>
      <c r="P25">
        <v>1.9319999999999999</v>
      </c>
      <c r="Q25">
        <v>3.0840000000000001</v>
      </c>
      <c r="R25">
        <v>3.5739999999999998</v>
      </c>
      <c r="S25">
        <v>2.8450000000000002</v>
      </c>
      <c r="T25">
        <v>5.0549999999999997</v>
      </c>
      <c r="U25">
        <v>4.1559999999999997</v>
      </c>
      <c r="V25">
        <v>5.0279999999999996</v>
      </c>
      <c r="W25">
        <v>5.2850000000000001</v>
      </c>
      <c r="X25">
        <v>2.669</v>
      </c>
      <c r="Y25">
        <v>2.0720000000000001</v>
      </c>
      <c r="Z25">
        <v>3.319</v>
      </c>
      <c r="AA25">
        <v>2.0670000000000002</v>
      </c>
      <c r="AB25">
        <v>1.3779999999999999</v>
      </c>
      <c r="AC25">
        <v>0.94499999999999995</v>
      </c>
      <c r="AD25">
        <v>4.0149999999999997</v>
      </c>
      <c r="AE25">
        <v>2.6850000000000001</v>
      </c>
      <c r="AF25">
        <v>2.4609999999999999</v>
      </c>
      <c r="AG25">
        <v>2.9140000000000001</v>
      </c>
      <c r="AH25">
        <v>0.48199999999999998</v>
      </c>
      <c r="AI25">
        <v>-1.94</v>
      </c>
      <c r="AJ25">
        <v>0.78700000000000003</v>
      </c>
      <c r="AK25">
        <v>1.1060000000000001</v>
      </c>
      <c r="AL25">
        <v>2.718</v>
      </c>
      <c r="AM25">
        <v>1.016</v>
      </c>
      <c r="AN25">
        <v>2.048</v>
      </c>
      <c r="AO25">
        <v>1.857</v>
      </c>
      <c r="AP25">
        <v>1.165</v>
      </c>
      <c r="AQ25">
        <v>2.464</v>
      </c>
      <c r="AR25">
        <v>0.82899999999999996</v>
      </c>
      <c r="AS25">
        <v>1.1240000000000001</v>
      </c>
      <c r="AT25">
        <v>-1.278</v>
      </c>
      <c r="AU25">
        <v>3.9089999999999998</v>
      </c>
      <c r="AV25">
        <v>2023</v>
      </c>
    </row>
    <row r="26" spans="1:48">
      <c r="A26" t="s">
        <v>49</v>
      </c>
      <c r="B26" t="s">
        <v>412</v>
      </c>
      <c r="C26" t="s">
        <v>413</v>
      </c>
      <c r="D26" t="s">
        <v>408</v>
      </c>
      <c r="E26" t="s">
        <v>414</v>
      </c>
      <c r="F26">
        <v>7.6609999999999996</v>
      </c>
      <c r="G26">
        <v>5.4610000000000003</v>
      </c>
      <c r="H26">
        <v>-0.32400000000000001</v>
      </c>
      <c r="I26">
        <v>-9.3290000000000006</v>
      </c>
      <c r="J26">
        <v>3.8010000000000002</v>
      </c>
      <c r="K26">
        <v>2.089</v>
      </c>
      <c r="L26">
        <v>12.106</v>
      </c>
      <c r="M26">
        <v>7.7380000000000004</v>
      </c>
      <c r="N26">
        <v>-9.4220000000000006</v>
      </c>
      <c r="O26">
        <v>-13.422000000000001</v>
      </c>
      <c r="P26">
        <v>-5.09</v>
      </c>
      <c r="Q26">
        <v>2.2189999999999999</v>
      </c>
      <c r="R26">
        <v>-0.54100000000000004</v>
      </c>
      <c r="S26">
        <v>5.2439999999999998</v>
      </c>
      <c r="T26">
        <v>12.308</v>
      </c>
      <c r="U26">
        <v>7.4109999999999996</v>
      </c>
      <c r="V26">
        <v>2.7989999999999999</v>
      </c>
      <c r="W26">
        <v>6.476</v>
      </c>
      <c r="X26">
        <v>-0.39200000000000002</v>
      </c>
      <c r="Y26">
        <v>1.4950000000000001</v>
      </c>
      <c r="Z26">
        <v>2.6949999999999998</v>
      </c>
      <c r="AA26">
        <v>0.61699999999999999</v>
      </c>
      <c r="AB26">
        <v>5.4539999999999997</v>
      </c>
      <c r="AC26">
        <v>4.165</v>
      </c>
      <c r="AD26">
        <v>4.9589999999999996</v>
      </c>
      <c r="AE26">
        <v>6.2850000000000001</v>
      </c>
      <c r="AF26">
        <v>7.5289999999999999</v>
      </c>
      <c r="AG26">
        <v>8.5180000000000007</v>
      </c>
      <c r="AH26">
        <v>9.1189999999999998</v>
      </c>
      <c r="AI26">
        <v>1.0960000000000001</v>
      </c>
      <c r="AJ26">
        <v>8.3339999999999996</v>
      </c>
      <c r="AK26">
        <v>6.3250000000000002</v>
      </c>
      <c r="AL26">
        <v>6.1420000000000003</v>
      </c>
      <c r="AM26">
        <v>5.8520000000000003</v>
      </c>
      <c r="AN26">
        <v>2.3839999999999999</v>
      </c>
      <c r="AO26">
        <v>3.2519999999999998</v>
      </c>
      <c r="AP26">
        <v>3.9540000000000002</v>
      </c>
      <c r="AQ26">
        <v>2.5219999999999998</v>
      </c>
      <c r="AR26">
        <v>3.97</v>
      </c>
      <c r="AS26">
        <v>2.2400000000000002</v>
      </c>
      <c r="AT26">
        <v>-10.869</v>
      </c>
      <c r="AU26">
        <v>13.417999999999999</v>
      </c>
      <c r="AV26">
        <v>2023</v>
      </c>
    </row>
    <row r="27" spans="1:48">
      <c r="A27" t="s">
        <v>50</v>
      </c>
      <c r="B27" t="s">
        <v>412</v>
      </c>
      <c r="C27" t="s">
        <v>413</v>
      </c>
      <c r="D27" t="s">
        <v>408</v>
      </c>
      <c r="E27" t="s">
        <v>414</v>
      </c>
      <c r="F27">
        <v>5.149</v>
      </c>
      <c r="G27">
        <v>3.423</v>
      </c>
      <c r="H27">
        <v>3.6190000000000002</v>
      </c>
      <c r="I27">
        <v>1.875</v>
      </c>
      <c r="J27">
        <v>-7.3239999999999998</v>
      </c>
      <c r="K27">
        <v>-7.3070000000000004</v>
      </c>
      <c r="L27">
        <v>3.4169999999999998</v>
      </c>
      <c r="M27">
        <v>4.3120000000000003</v>
      </c>
      <c r="N27">
        <v>6.7530000000000001</v>
      </c>
      <c r="O27">
        <v>6.2050000000000001</v>
      </c>
      <c r="P27">
        <v>3.0369999999999999</v>
      </c>
      <c r="Q27">
        <v>-0.436</v>
      </c>
      <c r="R27">
        <v>0.41799999999999998</v>
      </c>
      <c r="S27">
        <v>2.1819999999999999</v>
      </c>
      <c r="T27">
        <v>4.3739999999999997</v>
      </c>
      <c r="U27">
        <v>4.625</v>
      </c>
      <c r="V27">
        <v>5.86</v>
      </c>
      <c r="W27">
        <v>5.1859999999999999</v>
      </c>
      <c r="X27">
        <v>-0.51400000000000001</v>
      </c>
      <c r="Y27">
        <v>3.3460000000000001</v>
      </c>
      <c r="Z27">
        <v>4.383</v>
      </c>
      <c r="AA27">
        <v>3.0489999999999999</v>
      </c>
      <c r="AB27">
        <v>3.7160000000000002</v>
      </c>
      <c r="AC27">
        <v>5.0869999999999997</v>
      </c>
      <c r="AD27">
        <v>6.569</v>
      </c>
      <c r="AE27">
        <v>4.9420000000000002</v>
      </c>
      <c r="AF27">
        <v>5.3159999999999998</v>
      </c>
      <c r="AG27">
        <v>6.5190000000000001</v>
      </c>
      <c r="AH27">
        <v>4.3440000000000003</v>
      </c>
      <c r="AI27">
        <v>1.448</v>
      </c>
      <c r="AJ27">
        <v>7.335</v>
      </c>
      <c r="AK27">
        <v>3.8580000000000001</v>
      </c>
      <c r="AL27">
        <v>6.8970000000000002</v>
      </c>
      <c r="AM27">
        <v>6.7510000000000003</v>
      </c>
      <c r="AN27">
        <v>6.3479999999999999</v>
      </c>
      <c r="AO27">
        <v>6.3479999999999999</v>
      </c>
      <c r="AP27">
        <v>7.149</v>
      </c>
      <c r="AQ27">
        <v>6.931</v>
      </c>
      <c r="AR27">
        <v>6.3410000000000002</v>
      </c>
      <c r="AS27">
        <v>6.1189999999999998</v>
      </c>
      <c r="AT27">
        <v>-9.5180000000000007</v>
      </c>
      <c r="AU27">
        <v>5.7149999999999999</v>
      </c>
      <c r="AV27">
        <v>2023</v>
      </c>
    </row>
    <row r="28" spans="1:48">
      <c r="A28" t="s">
        <v>51</v>
      </c>
      <c r="B28" t="s">
        <v>412</v>
      </c>
      <c r="C28" t="s">
        <v>413</v>
      </c>
      <c r="D28" t="s">
        <v>408</v>
      </c>
      <c r="E28" t="s">
        <v>414</v>
      </c>
      <c r="F28">
        <v>6.7249999999999996</v>
      </c>
      <c r="G28">
        <v>3.5230000000000001</v>
      </c>
      <c r="H28">
        <v>2.1629999999999998</v>
      </c>
      <c r="I28">
        <v>0.97199999999999998</v>
      </c>
      <c r="J28">
        <v>-1.042</v>
      </c>
      <c r="K28">
        <v>1.6359999999999999</v>
      </c>
      <c r="L28">
        <v>3.32</v>
      </c>
      <c r="M28">
        <v>7.6319999999999997</v>
      </c>
      <c r="N28">
        <v>5.34</v>
      </c>
      <c r="O28">
        <v>6.649</v>
      </c>
      <c r="P28">
        <v>7.859</v>
      </c>
      <c r="Q28">
        <v>3.37</v>
      </c>
      <c r="R28">
        <v>3.13</v>
      </c>
      <c r="S28">
        <v>-0.68700000000000006</v>
      </c>
      <c r="T28">
        <v>1.4890000000000001</v>
      </c>
      <c r="U28">
        <v>2.3069999999999999</v>
      </c>
      <c r="V28">
        <v>3.504</v>
      </c>
      <c r="W28">
        <v>4.4009999999999998</v>
      </c>
      <c r="X28">
        <v>4.8079999999999998</v>
      </c>
      <c r="Y28">
        <v>3.907</v>
      </c>
      <c r="Z28">
        <v>3.8159999999999998</v>
      </c>
      <c r="AA28">
        <v>1.944</v>
      </c>
      <c r="AB28">
        <v>0.77100000000000002</v>
      </c>
      <c r="AC28">
        <v>-0.93100000000000005</v>
      </c>
      <c r="AD28">
        <v>1.7889999999999999</v>
      </c>
      <c r="AE28">
        <v>0.78200000000000003</v>
      </c>
      <c r="AF28">
        <v>1.625</v>
      </c>
      <c r="AG28">
        <v>2.5070000000000001</v>
      </c>
      <c r="AH28">
        <v>0.31900000000000001</v>
      </c>
      <c r="AI28">
        <v>-3.1219999999999999</v>
      </c>
      <c r="AJ28">
        <v>1.738</v>
      </c>
      <c r="AK28">
        <v>-1.696</v>
      </c>
      <c r="AL28">
        <v>-4.0570000000000004</v>
      </c>
      <c r="AM28">
        <v>-0.92300000000000004</v>
      </c>
      <c r="AN28">
        <v>0.79200000000000004</v>
      </c>
      <c r="AO28">
        <v>1.792</v>
      </c>
      <c r="AP28">
        <v>2.0190000000000001</v>
      </c>
      <c r="AQ28">
        <v>3.5059999999999998</v>
      </c>
      <c r="AR28">
        <v>2.8490000000000002</v>
      </c>
      <c r="AS28">
        <v>2.6829999999999998</v>
      </c>
      <c r="AT28">
        <v>-8.3010000000000002</v>
      </c>
      <c r="AU28">
        <v>5.7370000000000001</v>
      </c>
      <c r="AV28">
        <v>2023</v>
      </c>
    </row>
    <row r="29" spans="1:48">
      <c r="A29" t="s">
        <v>53</v>
      </c>
      <c r="B29" t="s">
        <v>412</v>
      </c>
      <c r="C29" t="s">
        <v>413</v>
      </c>
      <c r="D29" t="s">
        <v>408</v>
      </c>
      <c r="E29" t="s">
        <v>414</v>
      </c>
      <c r="F29">
        <v>6.6210000000000004</v>
      </c>
      <c r="G29">
        <v>5.3609999999999998</v>
      </c>
      <c r="H29">
        <v>-0.38300000000000001</v>
      </c>
      <c r="I29">
        <v>-1.847</v>
      </c>
      <c r="J29">
        <v>5.0990000000000002</v>
      </c>
      <c r="K29">
        <v>-1.212</v>
      </c>
      <c r="L29">
        <v>1.7999999999999999E-2</v>
      </c>
      <c r="M29">
        <v>2.101</v>
      </c>
      <c r="N29">
        <v>4.2</v>
      </c>
      <c r="O29">
        <v>2.395</v>
      </c>
      <c r="P29">
        <v>-0.318</v>
      </c>
      <c r="Q29">
        <v>-1.018</v>
      </c>
      <c r="R29">
        <v>-2.137</v>
      </c>
      <c r="S29">
        <v>1.234</v>
      </c>
      <c r="T29">
        <v>3.2</v>
      </c>
      <c r="U29">
        <v>3.1</v>
      </c>
      <c r="V29">
        <v>4.3</v>
      </c>
      <c r="W29">
        <v>2.6</v>
      </c>
      <c r="X29">
        <v>0.5</v>
      </c>
      <c r="Y29">
        <v>2.4</v>
      </c>
      <c r="Z29">
        <v>4.2</v>
      </c>
      <c r="AA29">
        <v>2.7</v>
      </c>
      <c r="AB29">
        <v>3.7</v>
      </c>
      <c r="AC29">
        <v>2.9489999999999998</v>
      </c>
      <c r="AD29">
        <v>4.5549999999999997</v>
      </c>
      <c r="AE29">
        <v>5.2770000000000001</v>
      </c>
      <c r="AF29">
        <v>5.6040000000000001</v>
      </c>
      <c r="AG29">
        <v>5.36</v>
      </c>
      <c r="AH29">
        <v>3.1909999999999998</v>
      </c>
      <c r="AI29">
        <v>-1.538</v>
      </c>
      <c r="AJ29">
        <v>3.04</v>
      </c>
      <c r="AK29">
        <v>3.169</v>
      </c>
      <c r="AL29">
        <v>2.3959999999999999</v>
      </c>
      <c r="AM29">
        <v>2.4849999999999999</v>
      </c>
      <c r="AN29">
        <v>1.4139999999999999</v>
      </c>
      <c r="AO29">
        <v>1.3220000000000001</v>
      </c>
      <c r="AP29">
        <v>0.66500000000000004</v>
      </c>
      <c r="AQ29">
        <v>1.1579999999999999</v>
      </c>
      <c r="AR29">
        <v>1.5569999999999999</v>
      </c>
      <c r="AS29">
        <v>0.26</v>
      </c>
      <c r="AT29">
        <v>-5.9630000000000001</v>
      </c>
      <c r="AU29">
        <v>4.7030000000000003</v>
      </c>
      <c r="AV29">
        <v>2022</v>
      </c>
    </row>
    <row r="30" spans="1:48">
      <c r="A30" t="s">
        <v>54</v>
      </c>
      <c r="B30" t="s">
        <v>412</v>
      </c>
      <c r="C30" t="s">
        <v>413</v>
      </c>
      <c r="D30" t="s">
        <v>408</v>
      </c>
      <c r="E30" t="s">
        <v>414</v>
      </c>
      <c r="F30">
        <v>1.2030000000000001</v>
      </c>
      <c r="G30">
        <v>-0.40799999999999997</v>
      </c>
      <c r="H30">
        <v>1.2390000000000001</v>
      </c>
      <c r="I30">
        <v>1.6519999999999999</v>
      </c>
      <c r="J30">
        <v>1.698</v>
      </c>
      <c r="K30">
        <v>2.3620000000000001</v>
      </c>
      <c r="L30">
        <v>3.4319999999999999</v>
      </c>
      <c r="M30">
        <v>5.7089999999999996</v>
      </c>
      <c r="N30">
        <v>5.2850000000000001</v>
      </c>
      <c r="O30">
        <v>5.0039999999999996</v>
      </c>
      <c r="P30">
        <v>3.847</v>
      </c>
      <c r="Q30">
        <v>2.5249999999999999</v>
      </c>
      <c r="R30">
        <v>0.85099999999999998</v>
      </c>
      <c r="S30">
        <v>-1.3140000000000001</v>
      </c>
      <c r="T30">
        <v>2.335</v>
      </c>
      <c r="U30">
        <v>4.1219999999999999</v>
      </c>
      <c r="V30">
        <v>2.4209999999999998</v>
      </c>
      <c r="W30">
        <v>3.8650000000000002</v>
      </c>
      <c r="X30">
        <v>4.4690000000000003</v>
      </c>
      <c r="Y30">
        <v>4.7450000000000001</v>
      </c>
      <c r="Z30">
        <v>5.0529999999999999</v>
      </c>
      <c r="AA30">
        <v>3.9319999999999999</v>
      </c>
      <c r="AB30">
        <v>2.7290000000000001</v>
      </c>
      <c r="AC30">
        <v>2.9820000000000002</v>
      </c>
      <c r="AD30">
        <v>3.125</v>
      </c>
      <c r="AE30">
        <v>3.653</v>
      </c>
      <c r="AF30">
        <v>4.0979999999999999</v>
      </c>
      <c r="AG30">
        <v>3.6070000000000002</v>
      </c>
      <c r="AH30">
        <v>0.88900000000000001</v>
      </c>
      <c r="AI30">
        <v>-3.766</v>
      </c>
      <c r="AJ30">
        <v>0.16500000000000001</v>
      </c>
      <c r="AK30">
        <v>-0.81399999999999995</v>
      </c>
      <c r="AL30">
        <v>-2.9620000000000002</v>
      </c>
      <c r="AM30">
        <v>-1.401</v>
      </c>
      <c r="AN30">
        <v>1.3979999999999999</v>
      </c>
      <c r="AO30">
        <v>3.8370000000000002</v>
      </c>
      <c r="AP30">
        <v>3.0379999999999998</v>
      </c>
      <c r="AQ30">
        <v>2.9769999999999999</v>
      </c>
      <c r="AR30">
        <v>2.2829999999999999</v>
      </c>
      <c r="AS30">
        <v>1.9830000000000001</v>
      </c>
      <c r="AT30">
        <v>-11.164999999999999</v>
      </c>
      <c r="AU30">
        <v>6.4</v>
      </c>
      <c r="AV30">
        <v>2023</v>
      </c>
    </row>
    <row r="31" spans="1:48">
      <c r="A31" t="s">
        <v>55</v>
      </c>
      <c r="B31" t="s">
        <v>412</v>
      </c>
      <c r="C31" t="s">
        <v>413</v>
      </c>
      <c r="D31" t="s">
        <v>408</v>
      </c>
      <c r="E31" t="s">
        <v>414</v>
      </c>
      <c r="F31">
        <v>4.5549999999999997</v>
      </c>
      <c r="G31">
        <v>4.54</v>
      </c>
      <c r="H31">
        <v>1.397</v>
      </c>
      <c r="I31">
        <v>2.0579999999999998</v>
      </c>
      <c r="J31">
        <v>4.3470000000000004</v>
      </c>
      <c r="K31">
        <v>2.3260000000000001</v>
      </c>
      <c r="L31">
        <v>2.9710000000000001</v>
      </c>
      <c r="M31">
        <v>3.302</v>
      </c>
      <c r="N31">
        <v>2.468</v>
      </c>
      <c r="O31">
        <v>2.6579999999999999</v>
      </c>
      <c r="P31">
        <v>0.751</v>
      </c>
      <c r="Q31">
        <v>-1.103</v>
      </c>
      <c r="R31">
        <v>-0.93500000000000005</v>
      </c>
      <c r="S31">
        <v>-1.829</v>
      </c>
      <c r="T31">
        <v>3.93</v>
      </c>
      <c r="U31">
        <v>3.9350000000000001</v>
      </c>
      <c r="V31">
        <v>1.579</v>
      </c>
      <c r="W31">
        <v>3.0710000000000002</v>
      </c>
      <c r="X31">
        <v>4.3120000000000003</v>
      </c>
      <c r="Y31">
        <v>4.2469999999999999</v>
      </c>
      <c r="Z31">
        <v>4.766</v>
      </c>
      <c r="AA31">
        <v>1.4490000000000001</v>
      </c>
      <c r="AB31">
        <v>2.1970000000000001</v>
      </c>
      <c r="AC31">
        <v>2.31</v>
      </c>
      <c r="AD31">
        <v>4.3369999999999997</v>
      </c>
      <c r="AE31">
        <v>2.859</v>
      </c>
      <c r="AF31">
        <v>4.6630000000000003</v>
      </c>
      <c r="AG31">
        <v>3.4390000000000001</v>
      </c>
      <c r="AH31">
        <v>-0.45100000000000001</v>
      </c>
      <c r="AI31">
        <v>-4.34</v>
      </c>
      <c r="AJ31">
        <v>5.952</v>
      </c>
      <c r="AK31">
        <v>3.1949999999999998</v>
      </c>
      <c r="AL31">
        <v>-0.58799999999999997</v>
      </c>
      <c r="AM31">
        <v>1.1879999999999999</v>
      </c>
      <c r="AN31">
        <v>2.6579999999999999</v>
      </c>
      <c r="AO31">
        <v>4.4889999999999999</v>
      </c>
      <c r="AP31">
        <v>2.0710000000000002</v>
      </c>
      <c r="AQ31">
        <v>2.5680000000000001</v>
      </c>
      <c r="AR31">
        <v>1.95</v>
      </c>
      <c r="AS31">
        <v>1.986</v>
      </c>
      <c r="AT31">
        <v>-2.17</v>
      </c>
      <c r="AU31">
        <v>6.1470000000000002</v>
      </c>
      <c r="AV31">
        <v>2023</v>
      </c>
    </row>
    <row r="32" spans="1:48">
      <c r="A32" t="s">
        <v>60</v>
      </c>
      <c r="B32" t="s">
        <v>412</v>
      </c>
      <c r="C32" t="s">
        <v>413</v>
      </c>
      <c r="D32" t="s">
        <v>408</v>
      </c>
      <c r="E32" t="s">
        <v>414</v>
      </c>
      <c r="F32">
        <v>-2.0510000000000002</v>
      </c>
      <c r="G32">
        <v>-0.68700000000000006</v>
      </c>
      <c r="H32">
        <v>1.9650000000000001</v>
      </c>
      <c r="I32">
        <v>4.1660000000000004</v>
      </c>
      <c r="J32">
        <v>2.2200000000000002</v>
      </c>
      <c r="K32">
        <v>4.0880000000000001</v>
      </c>
      <c r="L32">
        <v>3.1080000000000001</v>
      </c>
      <c r="M32">
        <v>5.42</v>
      </c>
      <c r="N32">
        <v>5.3769999999999998</v>
      </c>
      <c r="O32">
        <v>2.4020000000000001</v>
      </c>
      <c r="P32">
        <v>0.56000000000000005</v>
      </c>
      <c r="Q32">
        <v>-1.405</v>
      </c>
      <c r="R32">
        <v>0.245</v>
      </c>
      <c r="S32">
        <v>2.2589999999999999</v>
      </c>
      <c r="T32">
        <v>3.41</v>
      </c>
      <c r="U32">
        <v>2.3860000000000001</v>
      </c>
      <c r="V32">
        <v>2.5819999999999999</v>
      </c>
      <c r="W32">
        <v>4.9249999999999998</v>
      </c>
      <c r="X32">
        <v>3.4140000000000001</v>
      </c>
      <c r="Y32">
        <v>3.0659999999999998</v>
      </c>
      <c r="Z32">
        <v>4.319</v>
      </c>
      <c r="AA32">
        <v>2.5790000000000002</v>
      </c>
      <c r="AB32">
        <v>1.792</v>
      </c>
      <c r="AC32">
        <v>3.1469999999999998</v>
      </c>
      <c r="AD32">
        <v>2.4260000000000002</v>
      </c>
      <c r="AE32">
        <v>2.7389999999999999</v>
      </c>
      <c r="AF32">
        <v>2.3860000000000001</v>
      </c>
      <c r="AG32">
        <v>2.62</v>
      </c>
      <c r="AH32">
        <v>-0.22600000000000001</v>
      </c>
      <c r="AI32">
        <v>-4.6150000000000002</v>
      </c>
      <c r="AJ32">
        <v>2.2389999999999999</v>
      </c>
      <c r="AK32">
        <v>1.145</v>
      </c>
      <c r="AL32">
        <v>1.5129999999999999</v>
      </c>
      <c r="AM32">
        <v>1.792</v>
      </c>
      <c r="AN32">
        <v>3.1960000000000002</v>
      </c>
      <c r="AO32">
        <v>2.2200000000000002</v>
      </c>
      <c r="AP32">
        <v>1.921</v>
      </c>
      <c r="AQ32">
        <v>2.6549999999999998</v>
      </c>
      <c r="AR32">
        <v>1.4039999999999999</v>
      </c>
      <c r="AS32">
        <v>1.6419999999999999</v>
      </c>
      <c r="AT32">
        <v>-10.36</v>
      </c>
      <c r="AU32">
        <v>8.6750000000000007</v>
      </c>
      <c r="AV32">
        <v>2022</v>
      </c>
    </row>
    <row r="33" spans="1:48">
      <c r="A33" t="s">
        <v>61</v>
      </c>
      <c r="B33" t="s">
        <v>412</v>
      </c>
      <c r="C33" t="s">
        <v>413</v>
      </c>
      <c r="D33" t="s">
        <v>408</v>
      </c>
      <c r="E33" t="s">
        <v>414</v>
      </c>
      <c r="F33">
        <v>-0.25700000000000001</v>
      </c>
      <c r="G33">
        <v>2.5369999999999999</v>
      </c>
      <c r="H33">
        <v>-1.8029999999999999</v>
      </c>
      <c r="I33">
        <v>4.5839999999999996</v>
      </c>
      <c r="J33">
        <v>7.2359999999999998</v>
      </c>
      <c r="K33">
        <v>4.1689999999999996</v>
      </c>
      <c r="L33">
        <v>3.4630000000000001</v>
      </c>
      <c r="M33">
        <v>3.4550000000000001</v>
      </c>
      <c r="N33">
        <v>4.1769999999999996</v>
      </c>
      <c r="O33">
        <v>3.6720000000000002</v>
      </c>
      <c r="P33">
        <v>1.8859999999999999</v>
      </c>
      <c r="Q33">
        <v>-0.109</v>
      </c>
      <c r="R33">
        <v>3.5219999999999998</v>
      </c>
      <c r="S33">
        <v>2.7519999999999998</v>
      </c>
      <c r="T33">
        <v>4.0289999999999999</v>
      </c>
      <c r="U33">
        <v>2.6850000000000001</v>
      </c>
      <c r="V33">
        <v>3.7730000000000001</v>
      </c>
      <c r="W33">
        <v>4.4470000000000001</v>
      </c>
      <c r="X33">
        <v>4.4829999999999997</v>
      </c>
      <c r="Y33">
        <v>4.7880000000000003</v>
      </c>
      <c r="Z33">
        <v>4.0780000000000003</v>
      </c>
      <c r="AA33">
        <v>0.95599999999999996</v>
      </c>
      <c r="AB33">
        <v>1.7</v>
      </c>
      <c r="AC33">
        <v>2.7959999999999998</v>
      </c>
      <c r="AD33">
        <v>3.8479999999999999</v>
      </c>
      <c r="AE33">
        <v>3.4830000000000001</v>
      </c>
      <c r="AF33">
        <v>2.7850000000000001</v>
      </c>
      <c r="AG33">
        <v>2.004</v>
      </c>
      <c r="AH33">
        <v>0.114</v>
      </c>
      <c r="AI33">
        <v>-2.5760000000000001</v>
      </c>
      <c r="AJ33">
        <v>2.6949999999999998</v>
      </c>
      <c r="AK33">
        <v>1.5640000000000001</v>
      </c>
      <c r="AL33">
        <v>2.2890000000000001</v>
      </c>
      <c r="AM33">
        <v>2.1179999999999999</v>
      </c>
      <c r="AN33">
        <v>2.524</v>
      </c>
      <c r="AO33">
        <v>2.9460000000000002</v>
      </c>
      <c r="AP33">
        <v>1.82</v>
      </c>
      <c r="AQ33">
        <v>2.4580000000000002</v>
      </c>
      <c r="AR33">
        <v>2.9670000000000001</v>
      </c>
      <c r="AS33">
        <v>2.4670000000000001</v>
      </c>
      <c r="AT33">
        <v>-2.214</v>
      </c>
      <c r="AU33">
        <v>5.8</v>
      </c>
      <c r="AV33">
        <v>2023</v>
      </c>
    </row>
    <row r="34" spans="1:48">
      <c r="A34" t="s">
        <v>62</v>
      </c>
      <c r="B34" t="s">
        <v>412</v>
      </c>
      <c r="C34" t="s">
        <v>413</v>
      </c>
      <c r="D34" t="s">
        <v>408</v>
      </c>
      <c r="E34" t="s">
        <v>414</v>
      </c>
      <c r="F34">
        <v>5.9989999999999997</v>
      </c>
      <c r="G34">
        <v>1.899</v>
      </c>
      <c r="H34">
        <v>-9.391</v>
      </c>
      <c r="I34">
        <v>-5.8529999999999998</v>
      </c>
      <c r="J34">
        <v>-1.458</v>
      </c>
      <c r="K34">
        <v>0.29799999999999999</v>
      </c>
      <c r="L34">
        <v>7.5</v>
      </c>
      <c r="M34">
        <v>5.91</v>
      </c>
      <c r="N34">
        <v>0.496</v>
      </c>
      <c r="O34">
        <v>1.1040000000000001</v>
      </c>
      <c r="P34">
        <v>0.29699999999999999</v>
      </c>
      <c r="Q34">
        <v>3.5390000000000001</v>
      </c>
      <c r="R34">
        <v>7.9320000000000004</v>
      </c>
      <c r="S34">
        <v>2.6579999999999999</v>
      </c>
      <c r="T34">
        <v>7.2809999999999997</v>
      </c>
      <c r="U34">
        <v>-1.448</v>
      </c>
      <c r="V34">
        <v>5.5780000000000003</v>
      </c>
      <c r="W34">
        <v>5.4960000000000004</v>
      </c>
      <c r="X34">
        <v>4.5190000000000001</v>
      </c>
      <c r="Y34">
        <v>-1.9390000000000001</v>
      </c>
      <c r="Z34">
        <v>-1.93</v>
      </c>
      <c r="AA34">
        <v>-3.8439999999999999</v>
      </c>
      <c r="AB34">
        <v>-7.7320000000000002</v>
      </c>
      <c r="AC34">
        <v>0.80500000000000005</v>
      </c>
      <c r="AD34">
        <v>5.0039999999999996</v>
      </c>
      <c r="AE34">
        <v>7.46</v>
      </c>
      <c r="AF34">
        <v>4.0990000000000002</v>
      </c>
      <c r="AG34">
        <v>6.5419999999999998</v>
      </c>
      <c r="AH34">
        <v>7.1760000000000002</v>
      </c>
      <c r="AI34">
        <v>4.2430000000000003</v>
      </c>
      <c r="AJ34">
        <v>7.8029999999999999</v>
      </c>
      <c r="AK34">
        <v>5.1619999999999999</v>
      </c>
      <c r="AL34">
        <v>3.5379999999999998</v>
      </c>
      <c r="AM34">
        <v>4.6379999999999999</v>
      </c>
      <c r="AN34">
        <v>3.2389999999999999</v>
      </c>
      <c r="AO34">
        <v>0.371</v>
      </c>
      <c r="AP34">
        <v>1.69</v>
      </c>
      <c r="AQ34">
        <v>1.74</v>
      </c>
      <c r="AR34">
        <v>0.16400000000000001</v>
      </c>
      <c r="AS34">
        <v>0.92900000000000005</v>
      </c>
      <c r="AT34">
        <v>-7.38</v>
      </c>
      <c r="AU34">
        <v>5.5620000000000003</v>
      </c>
      <c r="AV34">
        <v>2023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0BEC2-FCD4-4FE7-852A-52186BA7186C}">
  <sheetPr>
    <tabColor rgb="FFFF0000"/>
  </sheetPr>
  <dimension ref="A2:AV82"/>
  <sheetViews>
    <sheetView zoomScale="70" zoomScaleNormal="70" workbookViewId="0">
      <pane xSplit="2" ySplit="3" topLeftCell="N28" activePane="bottomRight" state="frozen"/>
      <selection pane="topRight" activeCell="C1" sqref="C1"/>
      <selection pane="bottomLeft" activeCell="A4" sqref="A4"/>
      <selection pane="bottomRight" activeCell="V67" sqref="V67"/>
    </sheetView>
  </sheetViews>
  <sheetFormatPr defaultRowHeight="15"/>
  <cols>
    <col min="2" max="2" width="19.5703125" customWidth="1"/>
    <col min="3" max="10" width="11.85546875" customWidth="1"/>
    <col min="15" max="15" width="2.7109375" style="33" customWidth="1"/>
    <col min="20" max="21" width="9.7109375" customWidth="1"/>
    <col min="23" max="23" width="12.85546875" bestFit="1" customWidth="1"/>
    <col min="24" max="24" width="4.140625" style="33" customWidth="1"/>
    <col min="34" max="34" width="4.140625" style="33" customWidth="1"/>
    <col min="44" max="44" width="4.140625" style="33" customWidth="1"/>
  </cols>
  <sheetData>
    <row r="2" spans="1:48">
      <c r="C2" s="74" t="s">
        <v>326</v>
      </c>
      <c r="D2" s="74"/>
      <c r="F2" s="74" t="s">
        <v>327</v>
      </c>
      <c r="G2" s="74"/>
      <c r="I2" s="74" t="s">
        <v>328</v>
      </c>
      <c r="J2" s="74"/>
      <c r="L2" s="74" t="s">
        <v>329</v>
      </c>
      <c r="M2" s="74"/>
      <c r="Q2" s="74" t="s">
        <v>329</v>
      </c>
      <c r="R2" s="74"/>
      <c r="Z2" s="74" t="s">
        <v>326</v>
      </c>
      <c r="AA2" s="74"/>
      <c r="AJ2" s="74" t="s">
        <v>327</v>
      </c>
      <c r="AK2" s="74"/>
      <c r="AT2" s="74" t="s">
        <v>328</v>
      </c>
      <c r="AU2" s="74"/>
    </row>
    <row r="3" spans="1:48">
      <c r="C3" t="s">
        <v>324</v>
      </c>
      <c r="D3" t="s">
        <v>325</v>
      </c>
      <c r="F3" t="s">
        <v>324</v>
      </c>
      <c r="G3" t="s">
        <v>325</v>
      </c>
      <c r="I3" t="s">
        <v>324</v>
      </c>
      <c r="J3" t="s">
        <v>325</v>
      </c>
      <c r="L3" t="s">
        <v>324</v>
      </c>
      <c r="M3" t="s">
        <v>325</v>
      </c>
      <c r="P3" t="s">
        <v>330</v>
      </c>
      <c r="Q3" t="s">
        <v>324</v>
      </c>
      <c r="R3" t="s">
        <v>325</v>
      </c>
      <c r="Y3" t="s">
        <v>330</v>
      </c>
      <c r="Z3" t="s">
        <v>324</v>
      </c>
      <c r="AA3" t="s">
        <v>325</v>
      </c>
      <c r="AI3" t="s">
        <v>330</v>
      </c>
      <c r="AJ3" t="s">
        <v>324</v>
      </c>
      <c r="AK3" t="s">
        <v>325</v>
      </c>
      <c r="AS3" t="s">
        <v>330</v>
      </c>
      <c r="AT3" t="s">
        <v>324</v>
      </c>
      <c r="AU3" t="s">
        <v>325</v>
      </c>
    </row>
    <row r="4" spans="1:48">
      <c r="A4" t="s">
        <v>6</v>
      </c>
      <c r="B4">
        <v>1</v>
      </c>
      <c r="C4" s="38">
        <v>0.25119999999999998</v>
      </c>
      <c r="D4" s="39">
        <v>0.1132</v>
      </c>
      <c r="F4">
        <v>0.38419999999999999</v>
      </c>
      <c r="G4" s="39">
        <v>1.3100000000000001E-2</v>
      </c>
      <c r="I4">
        <v>9.9299999999999999E-2</v>
      </c>
      <c r="J4" s="39">
        <v>0.53690000000000004</v>
      </c>
      <c r="L4">
        <v>0.31859999999999999</v>
      </c>
      <c r="M4" s="20">
        <v>4.2299999999999997E-2</v>
      </c>
      <c r="P4" t="s">
        <v>54</v>
      </c>
      <c r="Q4">
        <v>-0.55120000000000002</v>
      </c>
      <c r="R4" s="20">
        <v>2.0000000000000001E-4</v>
      </c>
      <c r="S4" t="s">
        <v>331</v>
      </c>
      <c r="T4">
        <v>1</v>
      </c>
      <c r="W4" s="40"/>
      <c r="Y4" t="s">
        <v>38</v>
      </c>
      <c r="Z4" s="38">
        <v>-0.72270000000000001</v>
      </c>
      <c r="AA4" s="39">
        <v>0</v>
      </c>
      <c r="AB4" t="s">
        <v>331</v>
      </c>
      <c r="AI4" t="s">
        <v>33</v>
      </c>
      <c r="AJ4">
        <v>-0.43540000000000001</v>
      </c>
      <c r="AK4" s="39">
        <v>4.4000000000000003E-3</v>
      </c>
      <c r="AL4" t="s">
        <v>331</v>
      </c>
      <c r="AS4" t="s">
        <v>54</v>
      </c>
      <c r="AT4">
        <v>-0.5131</v>
      </c>
      <c r="AU4" s="39">
        <v>5.9999999999999995E-4</v>
      </c>
      <c r="AV4" t="s">
        <v>331</v>
      </c>
    </row>
    <row r="5" spans="1:48">
      <c r="A5" t="s">
        <v>7</v>
      </c>
      <c r="B5">
        <v>2</v>
      </c>
      <c r="C5" s="38" t="s">
        <v>323</v>
      </c>
      <c r="D5" s="39" t="s">
        <v>323</v>
      </c>
      <c r="F5">
        <v>-4.4000000000000003E-3</v>
      </c>
      <c r="G5" s="39">
        <v>0.97809999999999997</v>
      </c>
      <c r="I5">
        <v>-0.1583</v>
      </c>
      <c r="J5" s="39">
        <v>0.32290000000000002</v>
      </c>
      <c r="L5">
        <v>-0.24779999999999999</v>
      </c>
      <c r="M5" s="20">
        <v>0.1183</v>
      </c>
      <c r="P5" t="s">
        <v>33</v>
      </c>
      <c r="Q5">
        <v>-0.39879999999999999</v>
      </c>
      <c r="R5" s="20">
        <v>9.7999999999999997E-3</v>
      </c>
      <c r="S5" t="s">
        <v>331</v>
      </c>
      <c r="T5">
        <v>1</v>
      </c>
      <c r="W5" s="40"/>
      <c r="Y5" t="s">
        <v>54</v>
      </c>
      <c r="Z5" s="38">
        <v>-0.65810000000000002</v>
      </c>
      <c r="AA5" s="39">
        <v>0</v>
      </c>
      <c r="AB5" t="s">
        <v>331</v>
      </c>
      <c r="AI5" t="s">
        <v>38</v>
      </c>
      <c r="AJ5">
        <v>-0.40110000000000001</v>
      </c>
      <c r="AK5" s="39">
        <v>4.6899999999999997E-2</v>
      </c>
      <c r="AL5" t="s">
        <v>333</v>
      </c>
      <c r="AS5" t="s">
        <v>187</v>
      </c>
      <c r="AT5">
        <v>-0.46200000000000002</v>
      </c>
      <c r="AU5" s="39">
        <v>1.1599999999999999E-2</v>
      </c>
      <c r="AV5" t="s">
        <v>331</v>
      </c>
    </row>
    <row r="6" spans="1:48">
      <c r="A6" t="s">
        <v>8</v>
      </c>
      <c r="B6">
        <v>3</v>
      </c>
      <c r="C6" s="38">
        <v>-9.9699999999999997E-2</v>
      </c>
      <c r="D6" s="39">
        <v>0.53490000000000004</v>
      </c>
      <c r="F6">
        <v>-0.23130000000000001</v>
      </c>
      <c r="G6" s="39">
        <v>0.1457</v>
      </c>
      <c r="I6">
        <v>-3.78E-2</v>
      </c>
      <c r="J6" s="39">
        <v>0.8145</v>
      </c>
      <c r="L6">
        <v>-0.13819999999999999</v>
      </c>
      <c r="M6" s="20">
        <v>0.38879999999999998</v>
      </c>
      <c r="P6" t="s">
        <v>60</v>
      </c>
      <c r="Q6">
        <v>-0.37480000000000002</v>
      </c>
      <c r="R6" s="20">
        <v>1.5699999999999999E-2</v>
      </c>
      <c r="S6" t="s">
        <v>333</v>
      </c>
      <c r="T6">
        <v>1</v>
      </c>
      <c r="W6" s="40"/>
      <c r="Y6" t="s">
        <v>37</v>
      </c>
      <c r="Z6" s="38">
        <v>-0.56440000000000001</v>
      </c>
      <c r="AA6" s="39">
        <v>1.8E-3</v>
      </c>
      <c r="AB6" t="s">
        <v>331</v>
      </c>
      <c r="AI6" t="s">
        <v>54</v>
      </c>
      <c r="AJ6">
        <v>-0.36709999999999998</v>
      </c>
      <c r="AK6" s="39">
        <v>1.8200000000000001E-2</v>
      </c>
      <c r="AL6" t="s">
        <v>333</v>
      </c>
      <c r="AS6" t="s">
        <v>16</v>
      </c>
      <c r="AT6">
        <v>-0.37290000000000001</v>
      </c>
      <c r="AU6" s="39">
        <v>1.6400000000000001E-2</v>
      </c>
      <c r="AV6" t="s">
        <v>333</v>
      </c>
    </row>
    <row r="7" spans="1:48">
      <c r="A7" t="s">
        <v>10</v>
      </c>
      <c r="B7">
        <v>4</v>
      </c>
      <c r="C7" s="38">
        <v>-0.34399999999999997</v>
      </c>
      <c r="D7" s="39">
        <v>2.7699999999999999E-2</v>
      </c>
      <c r="F7">
        <v>-5.6599999999999998E-2</v>
      </c>
      <c r="G7" s="39">
        <v>0.72540000000000004</v>
      </c>
      <c r="I7">
        <v>-0.26129999999999998</v>
      </c>
      <c r="J7" s="39">
        <v>9.9000000000000005E-2</v>
      </c>
      <c r="L7">
        <v>-0.28539999999999999</v>
      </c>
      <c r="M7" s="20">
        <v>7.0499999999999993E-2</v>
      </c>
      <c r="P7" t="s">
        <v>37</v>
      </c>
      <c r="Q7">
        <v>-0.36499999999999999</v>
      </c>
      <c r="R7" s="20">
        <v>6.6699999999999995E-2</v>
      </c>
      <c r="S7" t="s">
        <v>332</v>
      </c>
      <c r="T7">
        <v>0</v>
      </c>
      <c r="W7" s="40"/>
      <c r="Y7" t="s">
        <v>185</v>
      </c>
      <c r="Z7" s="38">
        <v>-0.505</v>
      </c>
      <c r="AA7" s="39">
        <v>2.3E-3</v>
      </c>
      <c r="AB7" t="s">
        <v>331</v>
      </c>
      <c r="AI7" t="s">
        <v>37</v>
      </c>
      <c r="AJ7">
        <v>-0.33729999999999999</v>
      </c>
      <c r="AK7" s="39">
        <v>7.9200000000000007E-2</v>
      </c>
      <c r="AL7" t="s">
        <v>332</v>
      </c>
      <c r="AS7" t="s">
        <v>60</v>
      </c>
      <c r="AT7">
        <v>-0.34939999999999999</v>
      </c>
      <c r="AU7" s="39">
        <v>2.5100000000000001E-2</v>
      </c>
      <c r="AV7" t="s">
        <v>333</v>
      </c>
    </row>
    <row r="8" spans="1:48">
      <c r="A8" t="s">
        <v>11</v>
      </c>
      <c r="B8">
        <v>5</v>
      </c>
      <c r="C8" s="38" t="s">
        <v>323</v>
      </c>
      <c r="D8" s="39" t="s">
        <v>323</v>
      </c>
      <c r="F8" t="s">
        <v>323</v>
      </c>
      <c r="G8" s="39" t="s">
        <v>323</v>
      </c>
      <c r="I8">
        <v>3.7499999999999999E-2</v>
      </c>
      <c r="J8" s="39">
        <v>0.81579999999999997</v>
      </c>
      <c r="L8">
        <v>4.8099999999999997E-2</v>
      </c>
      <c r="M8" s="20">
        <v>0.81179999999999997</v>
      </c>
      <c r="P8" t="s">
        <v>51</v>
      </c>
      <c r="Q8">
        <v>-0.33989999999999998</v>
      </c>
      <c r="R8" s="20">
        <v>2.9700000000000001E-2</v>
      </c>
      <c r="S8" t="s">
        <v>333</v>
      </c>
      <c r="T8">
        <v>1</v>
      </c>
      <c r="W8" s="40"/>
      <c r="Y8" t="s">
        <v>49</v>
      </c>
      <c r="Z8" s="38">
        <v>-0.49009999999999998</v>
      </c>
      <c r="AA8" s="39">
        <v>1.1000000000000001E-3</v>
      </c>
      <c r="AB8" t="s">
        <v>331</v>
      </c>
      <c r="AI8" t="s">
        <v>51</v>
      </c>
      <c r="AJ8">
        <v>-0.30380000000000001</v>
      </c>
      <c r="AK8" s="39">
        <v>5.3499999999999999E-2</v>
      </c>
      <c r="AL8" t="s">
        <v>333</v>
      </c>
      <c r="AS8" t="s">
        <v>20</v>
      </c>
      <c r="AT8">
        <v>-0.3029</v>
      </c>
      <c r="AU8" s="39">
        <v>5.4199999999999998E-2</v>
      </c>
      <c r="AV8" t="s">
        <v>333</v>
      </c>
    </row>
    <row r="9" spans="1:48">
      <c r="A9" t="s">
        <v>13</v>
      </c>
      <c r="B9">
        <v>6</v>
      </c>
      <c r="C9" s="38" t="s">
        <v>323</v>
      </c>
      <c r="D9" s="39" t="s">
        <v>323</v>
      </c>
      <c r="F9">
        <v>-5.67E-2</v>
      </c>
      <c r="G9" s="39">
        <v>0.7248</v>
      </c>
      <c r="I9">
        <v>3.6200000000000003E-2</v>
      </c>
      <c r="J9" s="39">
        <v>0.82230000000000003</v>
      </c>
      <c r="L9">
        <v>-1.3100000000000001E-2</v>
      </c>
      <c r="M9" s="20">
        <v>0.93530000000000002</v>
      </c>
      <c r="P9" t="s">
        <v>18</v>
      </c>
      <c r="Q9">
        <v>-0.33979999999999999</v>
      </c>
      <c r="R9" s="20">
        <v>2.9700000000000001E-2</v>
      </c>
      <c r="S9" t="s">
        <v>333</v>
      </c>
      <c r="T9">
        <v>0</v>
      </c>
      <c r="W9" s="40"/>
      <c r="Y9" t="s">
        <v>29</v>
      </c>
      <c r="Z9" s="38">
        <v>-0.45989999999999998</v>
      </c>
      <c r="AA9" s="39">
        <v>6.1999999999999998E-3</v>
      </c>
      <c r="AB9" t="s">
        <v>331</v>
      </c>
      <c r="AI9" t="s">
        <v>60</v>
      </c>
      <c r="AJ9">
        <v>-0.28189999999999998</v>
      </c>
      <c r="AK9" s="39">
        <v>7.4099999999999999E-2</v>
      </c>
      <c r="AL9" t="s">
        <v>332</v>
      </c>
      <c r="AS9" t="s">
        <v>49</v>
      </c>
      <c r="AT9">
        <v>-0.29730000000000001</v>
      </c>
      <c r="AU9" s="39">
        <v>5.8999999999999997E-2</v>
      </c>
      <c r="AV9" t="s">
        <v>332</v>
      </c>
    </row>
    <row r="10" spans="1:48">
      <c r="A10" t="s">
        <v>15</v>
      </c>
      <c r="B10">
        <v>7</v>
      </c>
      <c r="C10" s="38">
        <v>0.33879999999999999</v>
      </c>
      <c r="D10" s="39">
        <v>6.7000000000000004E-2</v>
      </c>
      <c r="F10">
        <v>-4.5199999999999997E-2</v>
      </c>
      <c r="G10" s="39">
        <v>0.7792</v>
      </c>
      <c r="I10">
        <v>0.16209999999999999</v>
      </c>
      <c r="J10" s="39">
        <v>0.31119999999999998</v>
      </c>
      <c r="L10">
        <v>-4.7600000000000003E-2</v>
      </c>
      <c r="M10" s="20">
        <v>0.76749999999999996</v>
      </c>
      <c r="P10" t="s">
        <v>20</v>
      </c>
      <c r="Q10">
        <v>-0.33850000000000002</v>
      </c>
      <c r="R10" s="20">
        <v>3.04E-2</v>
      </c>
      <c r="S10" t="s">
        <v>333</v>
      </c>
      <c r="T10">
        <v>1</v>
      </c>
      <c r="W10" s="40"/>
      <c r="Y10" t="s">
        <v>18</v>
      </c>
      <c r="Z10" s="38">
        <v>-0.41349999999999998</v>
      </c>
      <c r="AA10" s="39">
        <v>1.8599999999999998E-2</v>
      </c>
      <c r="AB10" t="s">
        <v>333</v>
      </c>
      <c r="AI10" t="s">
        <v>66</v>
      </c>
      <c r="AJ10">
        <v>-0.26519999999999999</v>
      </c>
      <c r="AK10" s="39">
        <v>9.3799999999999994E-2</v>
      </c>
      <c r="AL10" t="s">
        <v>332</v>
      </c>
      <c r="AS10" t="s">
        <v>33</v>
      </c>
      <c r="AT10">
        <v>-0.2843</v>
      </c>
      <c r="AU10" s="39">
        <v>7.1599999999999997E-2</v>
      </c>
      <c r="AV10" t="s">
        <v>332</v>
      </c>
    </row>
    <row r="11" spans="1:48">
      <c r="A11" t="s">
        <v>16</v>
      </c>
      <c r="B11">
        <v>8</v>
      </c>
      <c r="C11" s="38">
        <v>-4.0300000000000002E-2</v>
      </c>
      <c r="D11" s="39">
        <v>0.80249999999999999</v>
      </c>
      <c r="F11">
        <v>2.52E-2</v>
      </c>
      <c r="G11" s="39">
        <v>0.87590000000000001</v>
      </c>
      <c r="I11">
        <v>-0.37290000000000001</v>
      </c>
      <c r="J11" s="39">
        <v>1.6400000000000001E-2</v>
      </c>
      <c r="L11">
        <v>-8.1100000000000005E-2</v>
      </c>
      <c r="M11" s="20">
        <v>0.61409999999999998</v>
      </c>
      <c r="P11" t="s">
        <v>49</v>
      </c>
      <c r="Q11">
        <v>-0.31440000000000001</v>
      </c>
      <c r="R11" s="20">
        <v>4.53E-2</v>
      </c>
      <c r="S11" t="s">
        <v>333</v>
      </c>
      <c r="T11">
        <v>0</v>
      </c>
      <c r="W11" s="40"/>
      <c r="Y11" t="s">
        <v>20</v>
      </c>
      <c r="Z11" s="38">
        <v>-0.35849999999999999</v>
      </c>
      <c r="AA11" s="39">
        <v>2.1299999999999999E-2</v>
      </c>
      <c r="AB11" t="s">
        <v>333</v>
      </c>
      <c r="AI11" t="s">
        <v>187</v>
      </c>
      <c r="AJ11">
        <v>-0.24379999999999999</v>
      </c>
      <c r="AK11" s="39">
        <v>0.20250000000000001</v>
      </c>
      <c r="AS11" t="s">
        <v>10</v>
      </c>
      <c r="AT11">
        <v>-0.26129999999999998</v>
      </c>
      <c r="AU11" s="39">
        <v>9.9000000000000005E-2</v>
      </c>
      <c r="AV11" t="s">
        <v>332</v>
      </c>
    </row>
    <row r="12" spans="1:48">
      <c r="A12" t="s">
        <v>18</v>
      </c>
      <c r="B12">
        <v>9</v>
      </c>
      <c r="C12" s="38">
        <v>-0.41349999999999998</v>
      </c>
      <c r="D12" s="39">
        <v>1.8599999999999998E-2</v>
      </c>
      <c r="F12">
        <v>-0.21579999999999999</v>
      </c>
      <c r="G12" s="39">
        <v>0.17530000000000001</v>
      </c>
      <c r="I12">
        <v>-0.12139999999999999</v>
      </c>
      <c r="J12" s="39">
        <v>0.4496</v>
      </c>
      <c r="L12">
        <v>-0.33979999999999999</v>
      </c>
      <c r="M12" s="20">
        <v>2.9700000000000001E-2</v>
      </c>
      <c r="P12" t="s">
        <v>10</v>
      </c>
      <c r="Q12">
        <v>-0.28539999999999999</v>
      </c>
      <c r="R12" s="20">
        <v>7.0499999999999993E-2</v>
      </c>
      <c r="S12" t="s">
        <v>332</v>
      </c>
      <c r="T12">
        <v>1</v>
      </c>
      <c r="W12" s="40"/>
      <c r="Y12" t="s">
        <v>10</v>
      </c>
      <c r="Z12" s="38">
        <v>-0.34399999999999997</v>
      </c>
      <c r="AA12" s="39">
        <v>2.7699999999999999E-2</v>
      </c>
      <c r="AB12" t="s">
        <v>333</v>
      </c>
      <c r="AI12" t="s">
        <v>45</v>
      </c>
      <c r="AJ12">
        <v>-0.2379</v>
      </c>
      <c r="AK12" s="39">
        <v>0.1341</v>
      </c>
      <c r="AS12" t="s">
        <v>51</v>
      </c>
      <c r="AT12">
        <v>-0.25480000000000003</v>
      </c>
      <c r="AU12" s="39">
        <v>0.1079</v>
      </c>
    </row>
    <row r="13" spans="1:48">
      <c r="A13" t="s">
        <v>19</v>
      </c>
      <c r="B13">
        <v>10</v>
      </c>
      <c r="C13" s="38">
        <v>-0.13109999999999999</v>
      </c>
      <c r="D13" s="39">
        <v>0.56079999999999997</v>
      </c>
      <c r="F13">
        <v>-0.121</v>
      </c>
      <c r="G13" s="39">
        <v>0.4511</v>
      </c>
      <c r="I13">
        <v>-0.23630000000000001</v>
      </c>
      <c r="J13" s="39">
        <v>0.1368</v>
      </c>
      <c r="L13">
        <v>-3.09E-2</v>
      </c>
      <c r="M13" s="20">
        <v>0.89139999999999997</v>
      </c>
      <c r="P13" t="s">
        <v>30</v>
      </c>
      <c r="Q13">
        <v>-0.26619999999999999</v>
      </c>
      <c r="R13" s="20">
        <v>0.1477</v>
      </c>
      <c r="T13">
        <v>0</v>
      </c>
      <c r="W13" s="40"/>
      <c r="Y13" t="s">
        <v>30</v>
      </c>
      <c r="Z13" s="38">
        <v>-0.30530000000000002</v>
      </c>
      <c r="AA13" s="39">
        <v>8.4099999999999994E-2</v>
      </c>
      <c r="AB13" t="s">
        <v>332</v>
      </c>
      <c r="AI13" t="s">
        <v>62</v>
      </c>
      <c r="AJ13">
        <v>-0.23699999999999999</v>
      </c>
      <c r="AK13" s="39">
        <v>0.13569999999999999</v>
      </c>
      <c r="AS13" t="s">
        <v>19</v>
      </c>
      <c r="AT13">
        <v>-0.23630000000000001</v>
      </c>
      <c r="AU13" s="39">
        <v>0.1368</v>
      </c>
    </row>
    <row r="14" spans="1:48">
      <c r="A14" t="s">
        <v>20</v>
      </c>
      <c r="B14">
        <v>11</v>
      </c>
      <c r="C14" s="38">
        <v>-0.35849999999999999</v>
      </c>
      <c r="D14" s="39">
        <v>2.1299999999999999E-2</v>
      </c>
      <c r="F14">
        <v>0.27450000000000002</v>
      </c>
      <c r="G14" s="39">
        <v>8.2400000000000001E-2</v>
      </c>
      <c r="I14">
        <v>-0.3029</v>
      </c>
      <c r="J14" s="39">
        <v>5.4199999999999998E-2</v>
      </c>
      <c r="L14">
        <v>-0.33850000000000002</v>
      </c>
      <c r="M14" s="20">
        <v>3.04E-2</v>
      </c>
      <c r="P14" t="s">
        <v>7</v>
      </c>
      <c r="Q14">
        <v>-0.24779999999999999</v>
      </c>
      <c r="R14" s="20">
        <v>0.1183</v>
      </c>
      <c r="T14">
        <v>1</v>
      </c>
      <c r="W14" s="40"/>
      <c r="Y14" t="s">
        <v>66</v>
      </c>
      <c r="Z14" s="38">
        <v>-0.2485</v>
      </c>
      <c r="AA14" s="39">
        <v>0.1171</v>
      </c>
      <c r="AI14" t="s">
        <v>8</v>
      </c>
      <c r="AJ14">
        <v>-0.23130000000000001</v>
      </c>
      <c r="AK14" s="39">
        <v>0.1457</v>
      </c>
      <c r="AS14" t="s">
        <v>59</v>
      </c>
      <c r="AT14">
        <v>-0.19750000000000001</v>
      </c>
      <c r="AU14" s="39">
        <v>0.21579999999999999</v>
      </c>
    </row>
    <row r="15" spans="1:48">
      <c r="A15" t="s">
        <v>25</v>
      </c>
      <c r="B15">
        <v>12</v>
      </c>
      <c r="C15" s="38">
        <v>-0.19570000000000001</v>
      </c>
      <c r="D15" s="39">
        <v>0.22009999999999999</v>
      </c>
      <c r="F15">
        <v>-3.9600000000000003E-2</v>
      </c>
      <c r="G15" s="39">
        <v>0.80559999999999998</v>
      </c>
      <c r="I15">
        <v>-6.0499999999999998E-2</v>
      </c>
      <c r="J15" s="39">
        <v>0.70730000000000004</v>
      </c>
      <c r="L15">
        <v>-1.1999999999999999E-3</v>
      </c>
      <c r="M15" s="20">
        <v>0.99419999999999997</v>
      </c>
      <c r="P15" t="s">
        <v>29</v>
      </c>
      <c r="Q15">
        <v>-0.1668</v>
      </c>
      <c r="R15" s="20">
        <v>0.29730000000000001</v>
      </c>
      <c r="T15">
        <v>1</v>
      </c>
      <c r="W15" s="40"/>
      <c r="Y15" t="s">
        <v>42</v>
      </c>
      <c r="Z15" s="38">
        <v>-0.2455</v>
      </c>
      <c r="AA15" s="39">
        <v>0.12189999999999999</v>
      </c>
      <c r="AI15" t="s">
        <v>18</v>
      </c>
      <c r="AJ15">
        <v>-0.21579999999999999</v>
      </c>
      <c r="AK15" s="39">
        <v>0.17530000000000001</v>
      </c>
      <c r="AS15" t="s">
        <v>7</v>
      </c>
      <c r="AT15">
        <v>-0.1583</v>
      </c>
      <c r="AU15" s="39">
        <v>0.32290000000000002</v>
      </c>
    </row>
    <row r="16" spans="1:48">
      <c r="A16" t="s">
        <v>27</v>
      </c>
      <c r="B16">
        <v>13</v>
      </c>
      <c r="C16" s="38">
        <v>1.4800000000000001E-2</v>
      </c>
      <c r="D16" s="39">
        <v>0.92679999999999996</v>
      </c>
      <c r="F16">
        <v>-2.01E-2</v>
      </c>
      <c r="G16" s="39">
        <v>0.90059999999999996</v>
      </c>
      <c r="I16">
        <v>-0.14449999999999999</v>
      </c>
      <c r="J16" s="39">
        <v>0.36720000000000003</v>
      </c>
      <c r="L16">
        <v>-6.1100000000000002E-2</v>
      </c>
      <c r="M16" s="20">
        <v>0.70440000000000003</v>
      </c>
      <c r="P16" t="s">
        <v>8</v>
      </c>
      <c r="Q16">
        <v>-0.13819999999999999</v>
      </c>
      <c r="R16" s="20">
        <v>0.38879999999999998</v>
      </c>
      <c r="T16">
        <v>1</v>
      </c>
      <c r="W16" s="40"/>
      <c r="Y16" t="s">
        <v>51</v>
      </c>
      <c r="Z16" s="38">
        <v>-0.19750000000000001</v>
      </c>
      <c r="AA16" s="39">
        <v>0.2555</v>
      </c>
      <c r="AI16" t="s">
        <v>35</v>
      </c>
      <c r="AJ16">
        <v>-0.18790000000000001</v>
      </c>
      <c r="AK16" s="39">
        <v>0.23930000000000001</v>
      </c>
      <c r="AS16" t="s">
        <v>29</v>
      </c>
      <c r="AT16">
        <v>-0.15640000000000001</v>
      </c>
      <c r="AU16" s="39">
        <v>0.32869999999999999</v>
      </c>
    </row>
    <row r="17" spans="1:47">
      <c r="A17" t="s">
        <v>29</v>
      </c>
      <c r="B17">
        <v>14</v>
      </c>
      <c r="C17" s="38">
        <v>-0.45989999999999998</v>
      </c>
      <c r="D17" s="39">
        <v>6.1999999999999998E-3</v>
      </c>
      <c r="F17">
        <v>5.11E-2</v>
      </c>
      <c r="G17" s="39">
        <v>0.75109999999999999</v>
      </c>
      <c r="I17">
        <v>-0.15640000000000001</v>
      </c>
      <c r="J17" s="39">
        <v>0.32869999999999999</v>
      </c>
      <c r="L17">
        <v>-0.1668</v>
      </c>
      <c r="M17" s="20">
        <v>0.29730000000000001</v>
      </c>
      <c r="P17" t="s">
        <v>16</v>
      </c>
      <c r="Q17">
        <v>-8.1100000000000005E-2</v>
      </c>
      <c r="R17" s="20">
        <v>0.61409999999999998</v>
      </c>
      <c r="T17">
        <v>0</v>
      </c>
      <c r="W17" s="40"/>
      <c r="Y17" t="s">
        <v>25</v>
      </c>
      <c r="Z17" s="38">
        <v>-0.19570000000000001</v>
      </c>
      <c r="AA17" s="39">
        <v>0.22009999999999999</v>
      </c>
      <c r="AI17" t="s">
        <v>166</v>
      </c>
      <c r="AJ17">
        <v>-0.1673</v>
      </c>
      <c r="AK17" s="39">
        <v>0.2959</v>
      </c>
      <c r="AS17" t="s">
        <v>27</v>
      </c>
      <c r="AT17">
        <v>-0.14449999999999999</v>
      </c>
      <c r="AU17" s="39">
        <v>0.36720000000000003</v>
      </c>
    </row>
    <row r="18" spans="1:47">
      <c r="A18" t="s">
        <v>30</v>
      </c>
      <c r="B18">
        <v>15</v>
      </c>
      <c r="C18" s="38">
        <v>-0.30530000000000002</v>
      </c>
      <c r="D18" s="39">
        <v>8.4099999999999994E-2</v>
      </c>
      <c r="F18">
        <v>-0.1406</v>
      </c>
      <c r="G18" s="39">
        <v>0.45050000000000001</v>
      </c>
      <c r="I18">
        <v>2.3199999999999998E-2</v>
      </c>
      <c r="J18" s="39">
        <v>0.9012</v>
      </c>
      <c r="L18">
        <v>-0.26619999999999999</v>
      </c>
      <c r="M18" s="20">
        <v>0.1477</v>
      </c>
      <c r="P18" t="s">
        <v>35</v>
      </c>
      <c r="Q18">
        <v>-6.7699999999999996E-2</v>
      </c>
      <c r="R18" s="20">
        <v>0.67420000000000002</v>
      </c>
      <c r="T18">
        <v>1</v>
      </c>
      <c r="W18" s="40"/>
      <c r="Y18" t="s">
        <v>62</v>
      </c>
      <c r="Z18" s="38">
        <v>-0.16639999999999999</v>
      </c>
      <c r="AA18" s="39">
        <v>0.29859999999999998</v>
      </c>
      <c r="AI18" t="s">
        <v>40</v>
      </c>
      <c r="AJ18">
        <v>-0.1426</v>
      </c>
      <c r="AK18" s="39">
        <v>0.53739999999999999</v>
      </c>
      <c r="AS18" t="s">
        <v>18</v>
      </c>
      <c r="AT18">
        <v>-0.12139999999999999</v>
      </c>
      <c r="AU18" s="39">
        <v>0.4496</v>
      </c>
    </row>
    <row r="19" spans="1:47">
      <c r="A19" t="s">
        <v>33</v>
      </c>
      <c r="B19">
        <v>16</v>
      </c>
      <c r="C19" s="38">
        <v>-0.1163</v>
      </c>
      <c r="D19" s="39">
        <v>0.46889999999999998</v>
      </c>
      <c r="F19">
        <v>-0.43540000000000001</v>
      </c>
      <c r="G19" s="39">
        <v>4.4000000000000003E-3</v>
      </c>
      <c r="I19">
        <v>-0.2843</v>
      </c>
      <c r="J19" s="39">
        <v>7.1599999999999997E-2</v>
      </c>
      <c r="L19">
        <v>-0.39879999999999999</v>
      </c>
      <c r="M19" s="20">
        <v>9.7999999999999997E-3</v>
      </c>
      <c r="P19" t="s">
        <v>27</v>
      </c>
      <c r="Q19">
        <v>-6.1100000000000002E-2</v>
      </c>
      <c r="R19" s="20">
        <v>0.70440000000000003</v>
      </c>
      <c r="T19">
        <v>1</v>
      </c>
      <c r="W19" s="40"/>
      <c r="Y19" t="s">
        <v>55</v>
      </c>
      <c r="Z19" s="38">
        <v>-0.15890000000000001</v>
      </c>
      <c r="AA19" s="39">
        <v>0.3211</v>
      </c>
      <c r="AI19" t="s">
        <v>30</v>
      </c>
      <c r="AJ19">
        <v>-0.1406</v>
      </c>
      <c r="AK19" s="39">
        <v>0.45050000000000001</v>
      </c>
      <c r="AS19" t="s">
        <v>25</v>
      </c>
      <c r="AT19">
        <v>-6.0499999999999998E-2</v>
      </c>
      <c r="AU19" s="39">
        <v>0.70730000000000004</v>
      </c>
    </row>
    <row r="20" spans="1:47">
      <c r="A20" t="s">
        <v>35</v>
      </c>
      <c r="B20">
        <v>17</v>
      </c>
      <c r="C20" s="38">
        <v>-3.0700000000000002E-2</v>
      </c>
      <c r="D20" s="39">
        <v>0.86770000000000003</v>
      </c>
      <c r="F20">
        <v>-0.18790000000000001</v>
      </c>
      <c r="G20" s="39">
        <v>0.23930000000000001</v>
      </c>
      <c r="I20">
        <v>2.8899999999999999E-2</v>
      </c>
      <c r="J20" s="39">
        <v>0.85760000000000003</v>
      </c>
      <c r="L20">
        <v>-6.7699999999999996E-2</v>
      </c>
      <c r="M20" s="20">
        <v>0.67420000000000002</v>
      </c>
      <c r="P20" t="s">
        <v>62</v>
      </c>
      <c r="Q20">
        <v>-5.5899999999999998E-2</v>
      </c>
      <c r="R20" s="20">
        <v>0.72860000000000003</v>
      </c>
      <c r="T20">
        <v>0</v>
      </c>
      <c r="W20" s="40"/>
      <c r="Y20" t="s">
        <v>19</v>
      </c>
      <c r="Z20" s="38">
        <v>-0.13109999999999999</v>
      </c>
      <c r="AA20" s="39">
        <v>0.56079999999999997</v>
      </c>
      <c r="AI20" t="s">
        <v>19</v>
      </c>
      <c r="AJ20">
        <v>-0.121</v>
      </c>
      <c r="AK20" s="39">
        <v>0.4511</v>
      </c>
      <c r="AS20" t="s">
        <v>66</v>
      </c>
      <c r="AT20">
        <v>-5.7700000000000001E-2</v>
      </c>
      <c r="AU20" s="39">
        <v>0.72</v>
      </c>
    </row>
    <row r="21" spans="1:47">
      <c r="A21" t="s">
        <v>184</v>
      </c>
      <c r="B21">
        <v>18</v>
      </c>
      <c r="C21" s="38" t="s">
        <v>323</v>
      </c>
      <c r="D21" s="39" t="s">
        <v>323</v>
      </c>
      <c r="F21">
        <v>7.1300000000000002E-2</v>
      </c>
      <c r="G21" s="39">
        <v>0.65780000000000005</v>
      </c>
      <c r="I21">
        <v>9.2399999999999996E-2</v>
      </c>
      <c r="J21" s="39">
        <v>0.56540000000000001</v>
      </c>
      <c r="L21">
        <v>0.15390000000000001</v>
      </c>
      <c r="M21" s="20">
        <v>0.33660000000000001</v>
      </c>
      <c r="P21" t="s">
        <v>15</v>
      </c>
      <c r="Q21">
        <v>-4.7600000000000003E-2</v>
      </c>
      <c r="R21" s="20">
        <v>0.76749999999999996</v>
      </c>
      <c r="T21">
        <v>0</v>
      </c>
      <c r="W21" s="40"/>
      <c r="Y21" t="s">
        <v>33</v>
      </c>
      <c r="Z21" s="38">
        <v>-0.1163</v>
      </c>
      <c r="AA21" s="39">
        <v>0.46889999999999998</v>
      </c>
      <c r="AI21" t="s">
        <v>49</v>
      </c>
      <c r="AJ21">
        <v>-9.69E-2</v>
      </c>
      <c r="AK21" s="39">
        <v>0.54649999999999999</v>
      </c>
      <c r="AS21" t="s">
        <v>8</v>
      </c>
      <c r="AT21">
        <v>-3.78E-2</v>
      </c>
      <c r="AU21" s="39">
        <v>0.8145</v>
      </c>
    </row>
    <row r="22" spans="1:47">
      <c r="A22" t="s">
        <v>37</v>
      </c>
      <c r="B22">
        <v>19</v>
      </c>
      <c r="C22" s="38">
        <v>-0.56440000000000001</v>
      </c>
      <c r="D22" s="39">
        <v>1.8E-3</v>
      </c>
      <c r="F22">
        <v>-0.33729999999999999</v>
      </c>
      <c r="G22" s="39">
        <v>7.9200000000000007E-2</v>
      </c>
      <c r="I22">
        <v>0.1338</v>
      </c>
      <c r="J22" s="39">
        <v>0.51459999999999995</v>
      </c>
      <c r="L22">
        <v>-0.36499999999999999</v>
      </c>
      <c r="M22" s="20">
        <v>6.6699999999999995E-2</v>
      </c>
      <c r="P22" t="s">
        <v>19</v>
      </c>
      <c r="Q22">
        <v>-3.09E-2</v>
      </c>
      <c r="R22" s="20">
        <v>0.89139999999999997</v>
      </c>
      <c r="T22">
        <v>0</v>
      </c>
      <c r="W22" s="40"/>
      <c r="Y22" t="s">
        <v>8</v>
      </c>
      <c r="Z22" s="38">
        <v>-9.9699999999999997E-2</v>
      </c>
      <c r="AA22" s="39">
        <v>0.53490000000000004</v>
      </c>
      <c r="AI22" t="s">
        <v>13</v>
      </c>
      <c r="AJ22">
        <v>-5.67E-2</v>
      </c>
      <c r="AK22" s="39">
        <v>0.7248</v>
      </c>
      <c r="AS22" t="s">
        <v>166</v>
      </c>
      <c r="AT22">
        <v>-1.2200000000000001E-2</v>
      </c>
      <c r="AU22" s="39">
        <v>0.93989999999999996</v>
      </c>
    </row>
    <row r="23" spans="1:47">
      <c r="A23" t="s">
        <v>38</v>
      </c>
      <c r="B23">
        <v>20</v>
      </c>
      <c r="C23" s="38">
        <v>-0.72270000000000001</v>
      </c>
      <c r="D23" s="39">
        <v>0</v>
      </c>
      <c r="F23">
        <v>-0.40110000000000001</v>
      </c>
      <c r="G23" s="39">
        <v>4.6899999999999997E-2</v>
      </c>
      <c r="I23">
        <v>0.53990000000000005</v>
      </c>
      <c r="J23" s="39">
        <v>5.3E-3</v>
      </c>
      <c r="L23">
        <v>0.1603</v>
      </c>
      <c r="M23" s="20">
        <v>0.44400000000000001</v>
      </c>
      <c r="P23" t="s">
        <v>166</v>
      </c>
      <c r="Q23">
        <v>-2.9600000000000001E-2</v>
      </c>
      <c r="R23" s="20">
        <v>0.85419999999999996</v>
      </c>
      <c r="T23">
        <v>1</v>
      </c>
      <c r="W23" s="40"/>
      <c r="Y23" t="s">
        <v>59</v>
      </c>
      <c r="Z23" s="38">
        <v>-9.3200000000000005E-2</v>
      </c>
      <c r="AA23" s="39">
        <v>0.58860000000000001</v>
      </c>
      <c r="AI23" t="s">
        <v>10</v>
      </c>
      <c r="AJ23">
        <v>-5.6599999999999998E-2</v>
      </c>
      <c r="AK23" s="39">
        <v>0.72540000000000004</v>
      </c>
      <c r="AS23" t="s">
        <v>50</v>
      </c>
      <c r="AT23">
        <v>-4.1000000000000003E-3</v>
      </c>
      <c r="AU23" s="39">
        <v>0.97989999999999999</v>
      </c>
    </row>
    <row r="24" spans="1:47">
      <c r="A24" t="s">
        <v>42</v>
      </c>
      <c r="B24">
        <v>21</v>
      </c>
      <c r="C24" s="38">
        <v>-0.2455</v>
      </c>
      <c r="D24" s="39">
        <v>0.12189999999999999</v>
      </c>
      <c r="F24">
        <v>8.5199999999999998E-2</v>
      </c>
      <c r="G24" s="39">
        <v>0.59660000000000002</v>
      </c>
      <c r="I24">
        <v>6.6400000000000001E-2</v>
      </c>
      <c r="J24" s="39">
        <v>0.68</v>
      </c>
      <c r="L24">
        <v>-6.9999999999999999E-4</v>
      </c>
      <c r="M24" s="20">
        <v>0.99650000000000005</v>
      </c>
      <c r="P24" t="s">
        <v>53</v>
      </c>
      <c r="Q24">
        <v>-2.7199999999999998E-2</v>
      </c>
      <c r="R24" s="20">
        <v>0.89070000000000005</v>
      </c>
      <c r="T24">
        <v>0</v>
      </c>
      <c r="W24" s="40"/>
      <c r="Y24" t="s">
        <v>60</v>
      </c>
      <c r="Z24" s="38">
        <v>-8.4099999999999994E-2</v>
      </c>
      <c r="AA24" s="39">
        <v>0.60109999999999997</v>
      </c>
      <c r="AI24" t="s">
        <v>59</v>
      </c>
      <c r="AJ24">
        <v>-5.0599999999999999E-2</v>
      </c>
      <c r="AK24" s="39">
        <v>0.76300000000000001</v>
      </c>
      <c r="AS24" t="s">
        <v>53</v>
      </c>
      <c r="AT24">
        <v>1.01E-2</v>
      </c>
      <c r="AU24" s="39">
        <v>0.95930000000000004</v>
      </c>
    </row>
    <row r="25" spans="1:47">
      <c r="A25" t="s">
        <v>185</v>
      </c>
      <c r="B25">
        <v>22</v>
      </c>
      <c r="C25" s="38">
        <v>-0.505</v>
      </c>
      <c r="D25" s="39">
        <v>2.3E-3</v>
      </c>
      <c r="F25">
        <v>0.247</v>
      </c>
      <c r="G25" s="39">
        <v>0.1195</v>
      </c>
      <c r="I25">
        <v>0.41589999999999999</v>
      </c>
      <c r="J25" s="39">
        <v>6.7999999999999996E-3</v>
      </c>
      <c r="L25">
        <v>0.48859999999999998</v>
      </c>
      <c r="M25" s="20">
        <v>1.1999999999999999E-3</v>
      </c>
      <c r="P25" t="s">
        <v>13</v>
      </c>
      <c r="Q25">
        <v>-1.3100000000000001E-2</v>
      </c>
      <c r="R25" s="20">
        <v>0.93530000000000002</v>
      </c>
      <c r="T25">
        <v>0</v>
      </c>
      <c r="W25" s="40"/>
      <c r="Y25" t="s">
        <v>40</v>
      </c>
      <c r="Z25" s="38">
        <v>-5.4800000000000001E-2</v>
      </c>
      <c r="AA25" s="39">
        <v>0.81340000000000001</v>
      </c>
      <c r="AI25" t="s">
        <v>15</v>
      </c>
      <c r="AJ25">
        <v>-4.5199999999999997E-2</v>
      </c>
      <c r="AK25" s="39">
        <v>0.7792</v>
      </c>
      <c r="AS25" t="s">
        <v>62</v>
      </c>
      <c r="AT25">
        <v>1.89E-2</v>
      </c>
      <c r="AU25" s="39">
        <v>0.94899999999999995</v>
      </c>
    </row>
    <row r="26" spans="1:47">
      <c r="A26" t="s">
        <v>45</v>
      </c>
      <c r="B26">
        <v>23</v>
      </c>
      <c r="C26" s="38">
        <v>0.2298</v>
      </c>
      <c r="D26" s="39">
        <v>0.14829999999999999</v>
      </c>
      <c r="F26">
        <v>-0.2379</v>
      </c>
      <c r="G26" s="39">
        <v>0.1341</v>
      </c>
      <c r="I26">
        <v>7.7100000000000002E-2</v>
      </c>
      <c r="J26" s="39">
        <v>0.63190000000000002</v>
      </c>
      <c r="L26">
        <v>0.1249</v>
      </c>
      <c r="M26" s="20">
        <v>0.43659999999999999</v>
      </c>
      <c r="P26" t="s">
        <v>25</v>
      </c>
      <c r="Q26">
        <v>-1.1999999999999999E-3</v>
      </c>
      <c r="R26" s="20">
        <v>0.99419999999999997</v>
      </c>
      <c r="T26">
        <v>1</v>
      </c>
      <c r="W26" s="40"/>
      <c r="Y26" t="s">
        <v>16</v>
      </c>
      <c r="Z26" s="38">
        <v>-4.0300000000000002E-2</v>
      </c>
      <c r="AA26" s="39">
        <v>0.80249999999999999</v>
      </c>
      <c r="AI26" t="s">
        <v>25</v>
      </c>
      <c r="AJ26">
        <v>-3.9600000000000003E-2</v>
      </c>
      <c r="AK26" s="39">
        <v>0.80559999999999998</v>
      </c>
      <c r="AS26" t="s">
        <v>30</v>
      </c>
      <c r="AT26">
        <v>2.3199999999999998E-2</v>
      </c>
      <c r="AU26" s="39">
        <v>0.9012</v>
      </c>
    </row>
    <row r="27" spans="1:47">
      <c r="A27" t="s">
        <v>49</v>
      </c>
      <c r="B27">
        <v>24</v>
      </c>
      <c r="C27" s="38">
        <v>-0.49009999999999998</v>
      </c>
      <c r="D27" s="39">
        <v>1.1000000000000001E-3</v>
      </c>
      <c r="F27">
        <v>-9.69E-2</v>
      </c>
      <c r="G27" s="39">
        <v>0.54649999999999999</v>
      </c>
      <c r="I27">
        <v>-0.29730000000000001</v>
      </c>
      <c r="J27" s="39">
        <v>5.8999999999999997E-2</v>
      </c>
      <c r="L27">
        <v>-0.31440000000000001</v>
      </c>
      <c r="M27" s="20">
        <v>4.53E-2</v>
      </c>
      <c r="P27" t="s">
        <v>42</v>
      </c>
      <c r="Q27">
        <v>-6.9999999999999999E-4</v>
      </c>
      <c r="R27" s="20">
        <v>0.99650000000000005</v>
      </c>
      <c r="T27">
        <v>0</v>
      </c>
      <c r="W27" s="40"/>
      <c r="Y27" t="s">
        <v>35</v>
      </c>
      <c r="Z27" s="38">
        <v>-3.0700000000000002E-2</v>
      </c>
      <c r="AA27" s="39">
        <v>0.86770000000000003</v>
      </c>
      <c r="AI27" t="s">
        <v>27</v>
      </c>
      <c r="AJ27">
        <v>-2.01E-2</v>
      </c>
      <c r="AK27" s="39">
        <v>0.90059999999999996</v>
      </c>
      <c r="AS27" t="s">
        <v>35</v>
      </c>
      <c r="AT27">
        <v>2.8899999999999999E-2</v>
      </c>
      <c r="AU27" s="39">
        <v>0.85760000000000003</v>
      </c>
    </row>
    <row r="28" spans="1:47">
      <c r="A28" t="s">
        <v>51</v>
      </c>
      <c r="B28">
        <v>25</v>
      </c>
      <c r="C28" s="38">
        <v>-0.19750000000000001</v>
      </c>
      <c r="D28" s="39">
        <v>0.2555</v>
      </c>
      <c r="F28">
        <v>-0.30380000000000001</v>
      </c>
      <c r="G28" s="39">
        <v>5.3499999999999999E-2</v>
      </c>
      <c r="I28">
        <v>-0.25480000000000003</v>
      </c>
      <c r="J28" s="39">
        <v>0.1079</v>
      </c>
      <c r="L28">
        <v>-0.33989999999999998</v>
      </c>
      <c r="M28" s="20">
        <v>2.9700000000000001E-2</v>
      </c>
      <c r="P28" t="s">
        <v>11</v>
      </c>
      <c r="Q28">
        <v>4.8099999999999997E-2</v>
      </c>
      <c r="R28" s="20">
        <v>0.81179999999999997</v>
      </c>
      <c r="T28">
        <v>0</v>
      </c>
      <c r="W28" s="40"/>
      <c r="Y28" t="s">
        <v>50</v>
      </c>
      <c r="Z28" s="38">
        <v>-2.69E-2</v>
      </c>
      <c r="AA28" s="39">
        <v>0.88170000000000004</v>
      </c>
      <c r="AI28" t="s">
        <v>7</v>
      </c>
      <c r="AJ28">
        <v>-4.4000000000000003E-3</v>
      </c>
      <c r="AK28" s="39">
        <v>0.97809999999999997</v>
      </c>
      <c r="AS28" t="s">
        <v>13</v>
      </c>
      <c r="AT28">
        <v>3.6200000000000003E-2</v>
      </c>
      <c r="AU28" s="39">
        <v>0.82230000000000003</v>
      </c>
    </row>
    <row r="29" spans="1:47">
      <c r="A29" t="s">
        <v>53</v>
      </c>
      <c r="B29">
        <v>26</v>
      </c>
      <c r="C29" s="38">
        <v>0.1195</v>
      </c>
      <c r="D29" s="39">
        <v>0.54459999999999997</v>
      </c>
      <c r="F29">
        <v>7.4300000000000005E-2</v>
      </c>
      <c r="G29" s="39">
        <v>0.70709999999999995</v>
      </c>
      <c r="I29">
        <v>1.01E-2</v>
      </c>
      <c r="J29" s="39">
        <v>0.95930000000000004</v>
      </c>
      <c r="L29">
        <v>-2.7199999999999998E-2</v>
      </c>
      <c r="M29" s="20">
        <v>0.89070000000000005</v>
      </c>
      <c r="P29" t="s">
        <v>45</v>
      </c>
      <c r="Q29">
        <v>0.1249</v>
      </c>
      <c r="R29" s="20">
        <v>0.43659999999999999</v>
      </c>
      <c r="T29">
        <v>1</v>
      </c>
      <c r="W29" s="40"/>
      <c r="Y29" t="s">
        <v>27</v>
      </c>
      <c r="Z29" s="38">
        <v>1.4800000000000001E-2</v>
      </c>
      <c r="AA29" s="39">
        <v>0.92679999999999996</v>
      </c>
      <c r="AI29" t="s">
        <v>16</v>
      </c>
      <c r="AJ29">
        <v>2.52E-2</v>
      </c>
      <c r="AK29" s="39">
        <v>0.87590000000000001</v>
      </c>
      <c r="AS29" t="s">
        <v>11</v>
      </c>
      <c r="AT29">
        <v>3.7499999999999999E-2</v>
      </c>
      <c r="AU29" s="39">
        <v>0.81579999999999997</v>
      </c>
    </row>
    <row r="30" spans="1:47">
      <c r="A30" t="s">
        <v>54</v>
      </c>
      <c r="B30">
        <v>27</v>
      </c>
      <c r="C30" s="38">
        <v>-0.65810000000000002</v>
      </c>
      <c r="D30" s="39">
        <v>0</v>
      </c>
      <c r="F30">
        <v>-0.36709999999999998</v>
      </c>
      <c r="G30" s="39">
        <v>1.8200000000000001E-2</v>
      </c>
      <c r="I30">
        <v>-0.5131</v>
      </c>
      <c r="J30" s="39">
        <v>5.9999999999999995E-4</v>
      </c>
      <c r="L30">
        <v>-0.55120000000000002</v>
      </c>
      <c r="M30" s="20">
        <v>2.0000000000000001E-4</v>
      </c>
      <c r="P30" t="s">
        <v>184</v>
      </c>
      <c r="Q30">
        <v>0.15390000000000001</v>
      </c>
      <c r="R30" s="20">
        <v>0.33660000000000001</v>
      </c>
      <c r="T30">
        <v>1</v>
      </c>
      <c r="W30" s="40"/>
      <c r="Y30" t="s">
        <v>53</v>
      </c>
      <c r="Z30" s="38">
        <v>0.1195</v>
      </c>
      <c r="AA30" s="39">
        <v>0.54459999999999997</v>
      </c>
      <c r="AI30" t="s">
        <v>29</v>
      </c>
      <c r="AJ30">
        <v>5.11E-2</v>
      </c>
      <c r="AK30" s="39">
        <v>0.75109999999999999</v>
      </c>
      <c r="AS30" t="s">
        <v>42</v>
      </c>
      <c r="AT30">
        <v>6.6400000000000001E-2</v>
      </c>
      <c r="AU30" s="39">
        <v>0.68</v>
      </c>
    </row>
    <row r="31" spans="1:47">
      <c r="A31" t="s">
        <v>55</v>
      </c>
      <c r="B31">
        <v>28</v>
      </c>
      <c r="C31" s="38">
        <v>-0.15890000000000001</v>
      </c>
      <c r="D31" s="39">
        <v>0.3211</v>
      </c>
      <c r="F31">
        <v>0.40150000000000002</v>
      </c>
      <c r="G31" s="39">
        <v>9.2999999999999992E-3</v>
      </c>
      <c r="I31">
        <v>0.50060000000000004</v>
      </c>
      <c r="J31" s="39">
        <v>8.9999999999999998E-4</v>
      </c>
      <c r="L31">
        <v>0.58040000000000003</v>
      </c>
      <c r="M31" s="20">
        <v>1E-4</v>
      </c>
      <c r="P31" t="s">
        <v>38</v>
      </c>
      <c r="Q31">
        <v>0.1603</v>
      </c>
      <c r="R31" s="20">
        <v>0.44400000000000001</v>
      </c>
      <c r="T31">
        <v>0</v>
      </c>
      <c r="W31" s="40"/>
      <c r="Y31" t="s">
        <v>45</v>
      </c>
      <c r="Z31" s="38">
        <v>0.2298</v>
      </c>
      <c r="AA31" s="39">
        <v>0.14829999999999999</v>
      </c>
      <c r="AI31" t="s">
        <v>184</v>
      </c>
      <c r="AJ31">
        <v>7.1300000000000002E-2</v>
      </c>
      <c r="AK31" s="39">
        <v>0.65780000000000005</v>
      </c>
      <c r="AS31" t="s">
        <v>45</v>
      </c>
      <c r="AT31">
        <v>7.7100000000000002E-2</v>
      </c>
      <c r="AU31" s="39">
        <v>0.63190000000000002</v>
      </c>
    </row>
    <row r="32" spans="1:47">
      <c r="A32" t="s">
        <v>60</v>
      </c>
      <c r="B32">
        <v>29</v>
      </c>
      <c r="C32" s="38">
        <v>-8.4099999999999994E-2</v>
      </c>
      <c r="D32" s="39">
        <v>0.60109999999999997</v>
      </c>
      <c r="F32">
        <v>-0.28189999999999998</v>
      </c>
      <c r="G32" s="39">
        <v>7.4099999999999999E-2</v>
      </c>
      <c r="I32">
        <v>-0.34939999999999999</v>
      </c>
      <c r="J32" s="39">
        <v>2.5100000000000001E-2</v>
      </c>
      <c r="L32">
        <v>-0.37480000000000002</v>
      </c>
      <c r="M32" s="20">
        <v>1.5699999999999999E-2</v>
      </c>
      <c r="P32" t="s">
        <v>6</v>
      </c>
      <c r="Q32">
        <v>0.31859999999999999</v>
      </c>
      <c r="R32" s="20">
        <v>4.2299999999999997E-2</v>
      </c>
      <c r="S32" t="s">
        <v>333</v>
      </c>
      <c r="T32">
        <v>0</v>
      </c>
      <c r="W32" s="40"/>
      <c r="Y32" t="s">
        <v>187</v>
      </c>
      <c r="Z32" s="38">
        <v>0.24640000000000001</v>
      </c>
      <c r="AA32" s="39">
        <v>0.1976</v>
      </c>
      <c r="AI32" t="s">
        <v>53</v>
      </c>
      <c r="AJ32">
        <v>7.4300000000000005E-2</v>
      </c>
      <c r="AK32" s="39">
        <v>0.70709999999999995</v>
      </c>
      <c r="AS32" t="s">
        <v>184</v>
      </c>
      <c r="AT32">
        <v>9.2399999999999996E-2</v>
      </c>
      <c r="AU32" s="39">
        <v>0.56540000000000001</v>
      </c>
    </row>
    <row r="33" spans="1:48">
      <c r="A33" t="s">
        <v>166</v>
      </c>
      <c r="B33">
        <v>30</v>
      </c>
      <c r="C33" s="38" t="s">
        <v>323</v>
      </c>
      <c r="D33" s="39" t="s">
        <v>323</v>
      </c>
      <c r="F33">
        <v>-0.1673</v>
      </c>
      <c r="G33" s="39">
        <v>0.2959</v>
      </c>
      <c r="I33">
        <v>-1.2200000000000001E-2</v>
      </c>
      <c r="J33" s="39">
        <v>0.93989999999999996</v>
      </c>
      <c r="L33">
        <v>-2.9600000000000001E-2</v>
      </c>
      <c r="M33" s="20">
        <v>0.85419999999999996</v>
      </c>
      <c r="P33" t="s">
        <v>185</v>
      </c>
      <c r="Q33">
        <v>0.48859999999999998</v>
      </c>
      <c r="R33" s="20">
        <v>1.1999999999999999E-3</v>
      </c>
      <c r="S33" t="s">
        <v>331</v>
      </c>
      <c r="T33">
        <v>1</v>
      </c>
      <c r="W33" s="40"/>
      <c r="Y33" t="s">
        <v>6</v>
      </c>
      <c r="Z33" s="38">
        <v>0.25119999999999998</v>
      </c>
      <c r="AA33" s="39">
        <v>0.1132</v>
      </c>
      <c r="AI33" t="s">
        <v>42</v>
      </c>
      <c r="AJ33">
        <v>8.5199999999999998E-2</v>
      </c>
      <c r="AK33" s="39">
        <v>0.59660000000000002</v>
      </c>
      <c r="AS33" t="s">
        <v>6</v>
      </c>
      <c r="AT33">
        <v>9.9299999999999999E-2</v>
      </c>
      <c r="AU33" s="39">
        <v>0.53690000000000004</v>
      </c>
    </row>
    <row r="34" spans="1:48">
      <c r="A34" t="s">
        <v>62</v>
      </c>
      <c r="B34">
        <v>31</v>
      </c>
      <c r="C34" s="38">
        <v>-0.16639999999999999</v>
      </c>
      <c r="D34" s="39">
        <v>0.29859999999999998</v>
      </c>
      <c r="F34">
        <v>-0.23699999999999999</v>
      </c>
      <c r="G34" s="39">
        <v>0.13569999999999999</v>
      </c>
      <c r="I34">
        <v>1.89E-2</v>
      </c>
      <c r="J34" s="39">
        <v>0.94899999999999995</v>
      </c>
      <c r="L34">
        <v>-5.5899999999999998E-2</v>
      </c>
      <c r="M34" s="20">
        <v>0.72860000000000003</v>
      </c>
      <c r="P34" t="s">
        <v>55</v>
      </c>
      <c r="Q34">
        <v>0.58040000000000003</v>
      </c>
      <c r="R34" s="20">
        <v>1E-4</v>
      </c>
      <c r="S34" t="s">
        <v>331</v>
      </c>
      <c r="T34">
        <v>1</v>
      </c>
      <c r="W34" s="40"/>
      <c r="Y34" t="s">
        <v>15</v>
      </c>
      <c r="Z34" s="38">
        <v>0.33879999999999999</v>
      </c>
      <c r="AA34" s="39">
        <v>6.7000000000000004E-2</v>
      </c>
      <c r="AB34" t="s">
        <v>332</v>
      </c>
      <c r="AI34" t="s">
        <v>50</v>
      </c>
      <c r="AJ34">
        <v>0.21779999999999999</v>
      </c>
      <c r="AK34" s="39">
        <v>0.1714</v>
      </c>
      <c r="AS34" t="s">
        <v>37</v>
      </c>
      <c r="AT34">
        <v>0.1338</v>
      </c>
      <c r="AU34" s="39">
        <v>0.51459999999999995</v>
      </c>
    </row>
    <row r="35" spans="1:48">
      <c r="A35" t="s">
        <v>63</v>
      </c>
      <c r="B35">
        <v>32</v>
      </c>
      <c r="C35" s="38" t="s">
        <v>323</v>
      </c>
      <c r="D35" s="39" t="s">
        <v>323</v>
      </c>
      <c r="F35" t="s">
        <v>323</v>
      </c>
      <c r="G35" s="39" t="s">
        <v>323</v>
      </c>
      <c r="I35" t="s">
        <v>323</v>
      </c>
      <c r="J35" s="39" t="s">
        <v>323</v>
      </c>
      <c r="Z35" s="38"/>
      <c r="AA35" s="39"/>
      <c r="AI35" t="s">
        <v>185</v>
      </c>
      <c r="AJ35">
        <v>0.247</v>
      </c>
      <c r="AK35" s="39">
        <v>0.1195</v>
      </c>
      <c r="AS35" t="s">
        <v>40</v>
      </c>
      <c r="AT35">
        <v>0.14069999999999999</v>
      </c>
      <c r="AU35" s="39">
        <v>0.54279999999999995</v>
      </c>
    </row>
    <row r="36" spans="1:48">
      <c r="A36" t="s">
        <v>66</v>
      </c>
      <c r="B36">
        <v>33</v>
      </c>
      <c r="C36" s="38">
        <v>-0.2485</v>
      </c>
      <c r="D36" s="39">
        <v>0.1171</v>
      </c>
      <c r="F36">
        <v>-0.26519999999999999</v>
      </c>
      <c r="G36" s="39">
        <v>9.3799999999999994E-2</v>
      </c>
      <c r="I36">
        <v>-5.7700000000000001E-2</v>
      </c>
      <c r="J36" s="39">
        <v>0.72</v>
      </c>
      <c r="Z36" s="38"/>
      <c r="AA36" s="39"/>
      <c r="AI36" t="s">
        <v>20</v>
      </c>
      <c r="AJ36">
        <v>0.27450000000000002</v>
      </c>
      <c r="AK36" s="39">
        <v>8.2400000000000001E-2</v>
      </c>
      <c r="AL36" t="s">
        <v>332</v>
      </c>
      <c r="AS36" t="s">
        <v>15</v>
      </c>
      <c r="AT36">
        <v>0.16209999999999999</v>
      </c>
      <c r="AU36" s="39">
        <v>0.31119999999999998</v>
      </c>
    </row>
    <row r="37" spans="1:48">
      <c r="A37" t="s">
        <v>40</v>
      </c>
      <c r="B37">
        <v>34</v>
      </c>
      <c r="C37" s="38">
        <v>-5.4800000000000001E-2</v>
      </c>
      <c r="D37" s="39">
        <v>0.81340000000000001</v>
      </c>
      <c r="F37">
        <v>-0.1426</v>
      </c>
      <c r="G37" s="39">
        <v>0.53739999999999999</v>
      </c>
      <c r="I37">
        <v>0.14069999999999999</v>
      </c>
      <c r="J37" s="39">
        <v>0.54279999999999995</v>
      </c>
      <c r="Z37" s="38"/>
      <c r="AA37" s="39"/>
      <c r="AI37" t="s">
        <v>6</v>
      </c>
      <c r="AJ37">
        <v>0.38419999999999999</v>
      </c>
      <c r="AK37" s="39">
        <v>1.3100000000000001E-2</v>
      </c>
      <c r="AL37" t="s">
        <v>331</v>
      </c>
      <c r="AS37" t="s">
        <v>185</v>
      </c>
      <c r="AT37">
        <v>0.41589999999999999</v>
      </c>
      <c r="AU37" s="39">
        <v>6.7999999999999996E-3</v>
      </c>
      <c r="AV37" t="s">
        <v>331</v>
      </c>
    </row>
    <row r="38" spans="1:48">
      <c r="A38" t="s">
        <v>50</v>
      </c>
      <c r="B38">
        <v>35</v>
      </c>
      <c r="C38" s="38">
        <v>-2.69E-2</v>
      </c>
      <c r="D38" s="39">
        <v>0.88170000000000004</v>
      </c>
      <c r="F38">
        <v>0.21779999999999999</v>
      </c>
      <c r="G38" s="39">
        <v>0.1714</v>
      </c>
      <c r="I38">
        <v>-4.1000000000000003E-3</v>
      </c>
      <c r="J38" s="39">
        <v>0.97989999999999999</v>
      </c>
      <c r="Z38" s="38"/>
      <c r="AA38" s="39"/>
      <c r="AI38" t="s">
        <v>55</v>
      </c>
      <c r="AJ38">
        <v>0.40150000000000002</v>
      </c>
      <c r="AK38" s="39">
        <v>9.2999999999999992E-3</v>
      </c>
      <c r="AL38" t="s">
        <v>331</v>
      </c>
      <c r="AS38" t="s">
        <v>55</v>
      </c>
      <c r="AT38">
        <v>0.50060000000000004</v>
      </c>
      <c r="AU38" s="39">
        <v>8.9999999999999998E-4</v>
      </c>
      <c r="AV38" t="s">
        <v>331</v>
      </c>
    </row>
    <row r="39" spans="1:48">
      <c r="A39" t="s">
        <v>187</v>
      </c>
      <c r="B39">
        <v>36</v>
      </c>
      <c r="C39" s="38">
        <v>0.24640000000000001</v>
      </c>
      <c r="D39" s="39">
        <v>0.1976</v>
      </c>
      <c r="F39">
        <v>-0.24379999999999999</v>
      </c>
      <c r="G39" s="39">
        <v>0.20250000000000001</v>
      </c>
      <c r="I39">
        <v>-0.46200000000000002</v>
      </c>
      <c r="J39" s="39">
        <v>1.1599999999999999E-2</v>
      </c>
      <c r="Z39" s="38"/>
      <c r="AA39" s="39"/>
      <c r="AK39" s="39"/>
      <c r="AS39" t="s">
        <v>38</v>
      </c>
      <c r="AT39">
        <v>0.53990000000000005</v>
      </c>
      <c r="AU39" s="39">
        <v>5.3E-3</v>
      </c>
      <c r="AV39" t="s">
        <v>331</v>
      </c>
    </row>
    <row r="40" spans="1:48">
      <c r="A40" t="s">
        <v>59</v>
      </c>
      <c r="B40">
        <v>37</v>
      </c>
      <c r="C40" s="38">
        <v>-9.3200000000000005E-2</v>
      </c>
      <c r="D40" s="39">
        <v>0.58860000000000001</v>
      </c>
      <c r="F40">
        <v>-5.0599999999999999E-2</v>
      </c>
      <c r="G40" s="39">
        <v>0.76300000000000001</v>
      </c>
      <c r="I40">
        <v>-0.19750000000000001</v>
      </c>
      <c r="J40" s="39">
        <v>0.21579999999999999</v>
      </c>
      <c r="Z40" s="38"/>
      <c r="AA40" s="39"/>
      <c r="AK40" s="39"/>
      <c r="AU40" s="39"/>
    </row>
    <row r="65" spans="2:44"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</row>
    <row r="66" spans="2:44"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</row>
    <row r="67" spans="2:44">
      <c r="B67" s="58" t="s">
        <v>400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</row>
    <row r="68" spans="2:44">
      <c r="B68" s="58" t="s">
        <v>401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</row>
    <row r="69" spans="2:44">
      <c r="B69" s="71"/>
      <c r="C69" s="75" t="s">
        <v>191</v>
      </c>
      <c r="D69" s="75"/>
      <c r="E69" s="75" t="s">
        <v>395</v>
      </c>
      <c r="F69" s="75"/>
      <c r="G69" s="75" t="s">
        <v>396</v>
      </c>
      <c r="H69" s="75"/>
      <c r="I69" s="75" t="s">
        <v>397</v>
      </c>
      <c r="J69" s="75"/>
      <c r="K69" s="58"/>
      <c r="L69" s="58"/>
    </row>
    <row r="70" spans="2:44" s="65" customFormat="1" ht="24.95" customHeight="1">
      <c r="B70" s="70"/>
      <c r="C70" s="70" t="s">
        <v>398</v>
      </c>
      <c r="D70" s="70" t="s">
        <v>399</v>
      </c>
      <c r="E70" s="70" t="s">
        <v>398</v>
      </c>
      <c r="F70" s="70" t="s">
        <v>399</v>
      </c>
      <c r="G70" s="70" t="s">
        <v>398</v>
      </c>
      <c r="H70" s="70" t="s">
        <v>399</v>
      </c>
      <c r="I70" s="70" t="s">
        <v>398</v>
      </c>
      <c r="J70" s="70" t="s">
        <v>399</v>
      </c>
      <c r="K70" s="64"/>
      <c r="L70" s="64"/>
      <c r="O70" s="66"/>
      <c r="X70" s="66"/>
      <c r="AH70" s="66"/>
      <c r="AR70" s="66"/>
    </row>
    <row r="71" spans="2:44">
      <c r="B71" s="59"/>
      <c r="C71" s="59"/>
      <c r="D71" s="59"/>
      <c r="E71" s="59"/>
      <c r="F71" s="59"/>
      <c r="G71" s="59"/>
      <c r="H71" s="59"/>
      <c r="I71" s="59"/>
      <c r="J71" s="59"/>
      <c r="K71" s="58"/>
      <c r="L71" s="58"/>
    </row>
    <row r="72" spans="2:44">
      <c r="B72" s="59" t="s">
        <v>337</v>
      </c>
      <c r="C72" s="59">
        <v>1.5195E-2</v>
      </c>
      <c r="D72" s="59">
        <v>-2.4299999999999999E-3</v>
      </c>
      <c r="E72" s="60" t="s">
        <v>389</v>
      </c>
      <c r="F72" s="59">
        <v>-4.4400000000000002E-2</v>
      </c>
      <c r="G72" s="60" t="s">
        <v>390</v>
      </c>
      <c r="H72" s="60" t="s">
        <v>391</v>
      </c>
      <c r="I72" s="59">
        <v>-4.3400000000000001E-2</v>
      </c>
      <c r="J72" s="60" t="s">
        <v>392</v>
      </c>
      <c r="K72" s="58"/>
      <c r="L72" s="58"/>
    </row>
    <row r="73" spans="2:44">
      <c r="B73" s="67" t="s">
        <v>380</v>
      </c>
      <c r="C73" s="68" t="s">
        <v>382</v>
      </c>
      <c r="D73" s="68" t="s">
        <v>383</v>
      </c>
      <c r="E73" s="68" t="s">
        <v>384</v>
      </c>
      <c r="F73" s="68" t="s">
        <v>385</v>
      </c>
      <c r="G73" s="68" t="s">
        <v>386</v>
      </c>
      <c r="H73" s="68" t="s">
        <v>387</v>
      </c>
      <c r="I73" s="68" t="s">
        <v>388</v>
      </c>
      <c r="J73" s="67">
        <v>8.8700000000000001E-2</v>
      </c>
      <c r="K73" s="58"/>
      <c r="L73" s="58"/>
    </row>
    <row r="74" spans="2:44">
      <c r="B74" s="62"/>
      <c r="C74" s="63"/>
      <c r="D74" s="63"/>
      <c r="E74" s="63"/>
      <c r="F74" s="63"/>
      <c r="G74" s="63"/>
      <c r="H74" s="63"/>
      <c r="I74" s="63"/>
      <c r="J74" s="62"/>
      <c r="K74" s="58"/>
      <c r="L74" s="58"/>
    </row>
    <row r="75" spans="2:44">
      <c r="B75" s="69" t="s">
        <v>393</v>
      </c>
      <c r="C75" s="69">
        <v>738</v>
      </c>
      <c r="D75" s="69">
        <v>577</v>
      </c>
      <c r="E75" s="69">
        <v>738</v>
      </c>
      <c r="F75" s="69">
        <v>559</v>
      </c>
      <c r="G75" s="69">
        <v>624</v>
      </c>
      <c r="H75" s="69">
        <v>501</v>
      </c>
      <c r="I75" s="69">
        <v>666</v>
      </c>
      <c r="J75" s="69">
        <v>404</v>
      </c>
      <c r="K75" s="58"/>
      <c r="L75" s="58"/>
    </row>
    <row r="76" spans="2:44">
      <c r="B76" s="62" t="s">
        <v>394</v>
      </c>
      <c r="C76" s="62">
        <v>18</v>
      </c>
      <c r="D76" s="62">
        <v>16</v>
      </c>
      <c r="E76" s="62">
        <v>18</v>
      </c>
      <c r="F76" s="62">
        <v>16</v>
      </c>
      <c r="G76" s="62">
        <v>17</v>
      </c>
      <c r="H76" s="62">
        <v>15</v>
      </c>
      <c r="I76" s="62">
        <v>18</v>
      </c>
      <c r="J76" s="62">
        <v>13</v>
      </c>
      <c r="K76" s="58"/>
      <c r="L76" s="58"/>
    </row>
    <row r="77" spans="2:44">
      <c r="B77" s="59"/>
      <c r="C77" s="59"/>
      <c r="D77" s="59"/>
      <c r="E77" s="59"/>
      <c r="F77" s="59"/>
      <c r="G77" s="59"/>
      <c r="H77" s="59"/>
      <c r="I77" s="59"/>
      <c r="J77" s="59"/>
      <c r="K77" s="58"/>
      <c r="L77" s="58"/>
    </row>
    <row r="78" spans="2:44">
      <c r="B78" s="61" t="s">
        <v>381</v>
      </c>
      <c r="C78" s="59"/>
      <c r="D78" s="59"/>
      <c r="E78" s="59"/>
      <c r="F78" s="59"/>
      <c r="G78" s="59"/>
      <c r="H78" s="59"/>
      <c r="I78" s="59"/>
      <c r="J78" s="59"/>
      <c r="K78" s="58"/>
      <c r="L78" s="58"/>
    </row>
    <row r="79" spans="2:44"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</row>
    <row r="80" spans="2:44">
      <c r="B80" s="58"/>
      <c r="C80" s="58"/>
      <c r="D80" s="58"/>
    </row>
    <row r="81" spans="2:12">
      <c r="B81" s="58"/>
      <c r="C81" s="58"/>
      <c r="D81" s="58"/>
    </row>
    <row r="82" spans="2:12"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</row>
  </sheetData>
  <sortState xmlns:xlrd2="http://schemas.microsoft.com/office/spreadsheetml/2017/richdata2" ref="AS4:AU40">
    <sortCondition ref="AT4:AT40"/>
  </sortState>
  <mergeCells count="12">
    <mergeCell ref="C69:D69"/>
    <mergeCell ref="E69:F69"/>
    <mergeCell ref="G69:H69"/>
    <mergeCell ref="I69:J69"/>
    <mergeCell ref="AJ2:AK2"/>
    <mergeCell ref="AT2:AU2"/>
    <mergeCell ref="C2:D2"/>
    <mergeCell ref="F2:G2"/>
    <mergeCell ref="I2:J2"/>
    <mergeCell ref="L2:M2"/>
    <mergeCell ref="Q2:R2"/>
    <mergeCell ref="Z2:AA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084DE-790A-4D2E-AF75-68EBC2883822}">
  <sheetPr>
    <tabColor rgb="FFFFFF00"/>
  </sheetPr>
  <dimension ref="A1:BD125"/>
  <sheetViews>
    <sheetView tabSelected="1" zoomScale="70" zoomScaleNormal="70" workbookViewId="0">
      <pane xSplit="1" ySplit="2" topLeftCell="B48" activePane="bottomRight" state="frozen"/>
      <selection pane="topRight" activeCell="B1" sqref="B1"/>
      <selection pane="bottomLeft" activeCell="A3" sqref="A3"/>
      <selection pane="bottomRight" activeCell="K77" sqref="K77"/>
    </sheetView>
  </sheetViews>
  <sheetFormatPr defaultRowHeight="15"/>
  <cols>
    <col min="2" max="4" width="8.7109375" style="44"/>
    <col min="5" max="5" width="11.140625" style="72" customWidth="1"/>
    <col min="9" max="9" width="11" customWidth="1"/>
    <col min="10" max="10" width="15.85546875" customWidth="1"/>
    <col min="11" max="11" width="13.42578125" style="44" bestFit="1" customWidth="1"/>
    <col min="12" max="12" width="12.42578125" style="44" customWidth="1"/>
    <col min="15" max="15" width="10.140625" customWidth="1"/>
    <col min="17" max="20" width="11.28515625" customWidth="1"/>
    <col min="21" max="21" width="10.85546875" customWidth="1"/>
    <col min="22" max="22" width="10.42578125" customWidth="1"/>
    <col min="32" max="32" width="10.42578125" customWidth="1"/>
  </cols>
  <sheetData>
    <row r="1" spans="1:36">
      <c r="K1" s="74" t="s">
        <v>379</v>
      </c>
      <c r="L1" s="74"/>
      <c r="M1" s="74"/>
      <c r="N1" s="74"/>
      <c r="O1" s="72"/>
      <c r="P1" s="72"/>
      <c r="AE1" s="74" t="s">
        <v>378</v>
      </c>
      <c r="AF1" s="74"/>
      <c r="AG1" s="74"/>
      <c r="AH1" s="74"/>
      <c r="AI1" s="74"/>
      <c r="AJ1" s="74"/>
    </row>
    <row r="2" spans="1:36" ht="34.5" customHeight="1">
      <c r="B2" s="44" t="s">
        <v>189</v>
      </c>
      <c r="C2" s="44" t="s">
        <v>191</v>
      </c>
      <c r="D2" s="44" t="s">
        <v>190</v>
      </c>
      <c r="E2" s="56" t="s">
        <v>402</v>
      </c>
      <c r="F2" s="56" t="s">
        <v>377</v>
      </c>
      <c r="K2" s="44" t="s">
        <v>376</v>
      </c>
      <c r="L2" s="74" t="s">
        <v>375</v>
      </c>
      <c r="M2" s="74"/>
      <c r="N2" s="74"/>
      <c r="O2" s="78" t="s">
        <v>317</v>
      </c>
      <c r="P2" s="72"/>
      <c r="X2" s="55" t="s">
        <v>374</v>
      </c>
      <c r="Y2" s="55" t="s">
        <v>373</v>
      </c>
      <c r="Z2" s="55" t="s">
        <v>372</v>
      </c>
      <c r="AA2" s="55" t="s">
        <v>371</v>
      </c>
      <c r="AB2" s="55" t="s">
        <v>370</v>
      </c>
      <c r="AC2" s="55" t="s">
        <v>369</v>
      </c>
      <c r="AE2" s="55" t="s">
        <v>374</v>
      </c>
      <c r="AF2" s="55" t="s">
        <v>373</v>
      </c>
      <c r="AG2" s="55" t="s">
        <v>372</v>
      </c>
      <c r="AH2" s="55" t="s">
        <v>371</v>
      </c>
      <c r="AI2" s="55" t="s">
        <v>370</v>
      </c>
      <c r="AJ2" s="55" t="s">
        <v>369</v>
      </c>
    </row>
    <row r="3" spans="1:36">
      <c r="A3">
        <f t="shared" ref="A3:A14" si="0">+A4-1</f>
        <v>1974</v>
      </c>
      <c r="B3" s="44">
        <v>10</v>
      </c>
      <c r="F3" s="56"/>
      <c r="M3" s="44"/>
      <c r="N3" s="44"/>
      <c r="O3" s="78"/>
      <c r="P3" s="72"/>
      <c r="X3" s="55"/>
      <c r="Y3" s="55"/>
      <c r="Z3" s="55"/>
      <c r="AA3" s="55"/>
      <c r="AB3" s="55"/>
      <c r="AC3" s="55"/>
      <c r="AE3" s="55"/>
      <c r="AF3" s="55"/>
      <c r="AG3" s="55"/>
      <c r="AH3" s="55"/>
      <c r="AI3" s="55"/>
      <c r="AJ3" s="55"/>
    </row>
    <row r="4" spans="1:36">
      <c r="A4">
        <f t="shared" si="0"/>
        <v>1975</v>
      </c>
      <c r="B4" s="44">
        <v>13</v>
      </c>
      <c r="F4" s="56"/>
      <c r="M4" s="44"/>
      <c r="N4" s="44"/>
      <c r="O4" s="78"/>
      <c r="P4" s="72"/>
      <c r="X4" s="55"/>
      <c r="Y4" s="55"/>
      <c r="Z4" s="55"/>
      <c r="AA4" s="55"/>
      <c r="AB4" s="55"/>
      <c r="AC4" s="55"/>
      <c r="AE4" s="55"/>
      <c r="AF4" s="55"/>
      <c r="AG4" s="55"/>
      <c r="AH4" s="55"/>
      <c r="AI4" s="55"/>
      <c r="AJ4" s="55"/>
    </row>
    <row r="5" spans="1:36">
      <c r="A5">
        <f t="shared" si="0"/>
        <v>1976</v>
      </c>
      <c r="B5" s="44">
        <v>13</v>
      </c>
      <c r="F5" s="56"/>
      <c r="M5" s="44"/>
      <c r="N5" s="44"/>
      <c r="O5" s="78"/>
      <c r="P5" s="72"/>
      <c r="X5" s="55"/>
      <c r="Y5" s="55"/>
      <c r="Z5" s="55"/>
      <c r="AA5" s="55"/>
      <c r="AB5" s="55"/>
      <c r="AC5" s="55"/>
      <c r="AE5" s="55"/>
      <c r="AF5" s="55"/>
      <c r="AG5" s="55"/>
      <c r="AH5" s="55"/>
      <c r="AI5" s="55"/>
      <c r="AJ5" s="55"/>
    </row>
    <row r="6" spans="1:36">
      <c r="A6">
        <f t="shared" si="0"/>
        <v>1977</v>
      </c>
      <c r="B6" s="44">
        <v>16</v>
      </c>
      <c r="F6" s="56"/>
      <c r="M6" s="44"/>
      <c r="N6" s="44"/>
      <c r="O6" s="78"/>
      <c r="P6" s="72"/>
      <c r="X6" s="55"/>
      <c r="Y6" s="55"/>
      <c r="Z6" s="55"/>
      <c r="AA6" s="55"/>
      <c r="AB6" s="55"/>
      <c r="AC6" s="55"/>
      <c r="AE6" s="55"/>
      <c r="AF6" s="55"/>
      <c r="AG6" s="55"/>
      <c r="AH6" s="55"/>
      <c r="AI6" s="55"/>
      <c r="AJ6" s="55"/>
    </row>
    <row r="7" spans="1:36">
      <c r="A7">
        <f t="shared" si="0"/>
        <v>1978</v>
      </c>
      <c r="B7" s="44">
        <v>16</v>
      </c>
      <c r="F7" s="56"/>
      <c r="M7" s="44"/>
      <c r="N7" s="44"/>
      <c r="O7" s="78"/>
      <c r="P7" s="72"/>
      <c r="X7" s="55"/>
      <c r="Y7" s="55"/>
      <c r="Z7" s="55"/>
      <c r="AA7" s="55"/>
      <c r="AB7" s="55"/>
      <c r="AC7" s="55"/>
      <c r="AE7" s="55"/>
      <c r="AF7" s="55"/>
      <c r="AG7" s="55"/>
      <c r="AH7" s="55"/>
      <c r="AI7" s="55"/>
      <c r="AJ7" s="55"/>
    </row>
    <row r="8" spans="1:36">
      <c r="A8">
        <f t="shared" si="0"/>
        <v>1979</v>
      </c>
      <c r="B8" s="44">
        <v>16</v>
      </c>
      <c r="C8" s="44">
        <v>33</v>
      </c>
      <c r="D8" s="44">
        <v>45</v>
      </c>
      <c r="F8" s="56"/>
      <c r="M8" s="44"/>
      <c r="N8" s="44"/>
      <c r="O8" s="78"/>
      <c r="P8" s="72"/>
      <c r="X8" s="55"/>
      <c r="Y8" s="55"/>
      <c r="Z8" s="55"/>
      <c r="AA8" s="55"/>
      <c r="AB8" s="55"/>
      <c r="AC8" s="55"/>
      <c r="AE8" s="55"/>
      <c r="AF8" s="55"/>
      <c r="AG8" s="55"/>
      <c r="AH8" s="55"/>
      <c r="AI8" s="55"/>
      <c r="AJ8" s="55"/>
    </row>
    <row r="9" spans="1:36">
      <c r="A9">
        <f t="shared" si="0"/>
        <v>1980</v>
      </c>
      <c r="B9" s="44">
        <v>16</v>
      </c>
      <c r="C9" s="44">
        <v>33</v>
      </c>
      <c r="D9" s="44">
        <v>45</v>
      </c>
      <c r="F9" s="56"/>
      <c r="M9" s="44"/>
      <c r="N9" s="44"/>
      <c r="O9" s="78"/>
      <c r="P9" s="72"/>
      <c r="X9" s="55"/>
      <c r="Y9" s="55"/>
      <c r="Z9" s="55"/>
      <c r="AA9" s="55"/>
      <c r="AB9" s="55"/>
      <c r="AC9" s="55"/>
      <c r="AE9" s="55"/>
      <c r="AF9" s="55"/>
      <c r="AG9" s="55"/>
      <c r="AH9" s="55"/>
      <c r="AI9" s="55"/>
      <c r="AJ9" s="55"/>
    </row>
    <row r="10" spans="1:36">
      <c r="A10">
        <f t="shared" si="0"/>
        <v>1981</v>
      </c>
      <c r="B10" s="44">
        <v>20</v>
      </c>
      <c r="C10" s="44">
        <v>33</v>
      </c>
      <c r="D10" s="44">
        <v>45</v>
      </c>
      <c r="F10" s="56"/>
      <c r="M10" s="44"/>
      <c r="N10" s="44"/>
      <c r="O10" s="78"/>
      <c r="P10" s="72"/>
      <c r="X10" s="55"/>
      <c r="Y10" s="55"/>
      <c r="Z10" s="55"/>
      <c r="AA10" s="55"/>
      <c r="AB10" s="55"/>
      <c r="AC10" s="55"/>
      <c r="AE10" s="55"/>
      <c r="AF10" s="55"/>
      <c r="AG10" s="55"/>
      <c r="AH10" s="55"/>
      <c r="AI10" s="55"/>
      <c r="AJ10" s="55"/>
    </row>
    <row r="11" spans="1:36">
      <c r="A11">
        <f t="shared" si="0"/>
        <v>1982</v>
      </c>
      <c r="B11" s="44">
        <v>20</v>
      </c>
      <c r="C11" s="44">
        <v>33</v>
      </c>
      <c r="D11" s="44">
        <v>45</v>
      </c>
      <c r="F11" s="56"/>
      <c r="M11" s="44"/>
      <c r="N11" s="44"/>
      <c r="O11" s="78"/>
      <c r="P11" s="72"/>
      <c r="X11" s="55"/>
      <c r="Y11" s="55"/>
      <c r="Z11" s="55"/>
      <c r="AA11" s="55"/>
      <c r="AB11" s="55"/>
      <c r="AC11" s="55"/>
      <c r="AE11" s="55"/>
      <c r="AF11" s="55"/>
      <c r="AG11" s="55"/>
      <c r="AH11" s="55"/>
      <c r="AI11" s="55"/>
      <c r="AJ11" s="55"/>
    </row>
    <row r="12" spans="1:36">
      <c r="A12">
        <f t="shared" si="0"/>
        <v>1983</v>
      </c>
      <c r="B12" s="44">
        <v>20</v>
      </c>
      <c r="C12" s="44">
        <v>33</v>
      </c>
      <c r="D12" s="44">
        <v>45</v>
      </c>
      <c r="F12" s="56"/>
      <c r="M12" s="44"/>
      <c r="N12" s="44"/>
      <c r="O12" s="78"/>
      <c r="P12" s="72"/>
      <c r="X12" s="55"/>
      <c r="Y12" s="55"/>
      <c r="Z12" s="55"/>
      <c r="AA12" s="55"/>
      <c r="AB12" s="55"/>
      <c r="AC12" s="55"/>
      <c r="AE12" s="55"/>
      <c r="AF12" s="55"/>
      <c r="AG12" s="55"/>
      <c r="AH12" s="55"/>
      <c r="AI12" s="55"/>
      <c r="AJ12" s="55"/>
    </row>
    <row r="13" spans="1:36">
      <c r="A13">
        <f t="shared" si="0"/>
        <v>1984</v>
      </c>
      <c r="B13" s="44">
        <v>18</v>
      </c>
      <c r="C13" s="44">
        <v>33</v>
      </c>
      <c r="D13" s="44">
        <v>45</v>
      </c>
      <c r="F13" s="56"/>
      <c r="M13" s="44"/>
      <c r="N13" s="44"/>
      <c r="O13" s="78"/>
      <c r="P13" s="72"/>
      <c r="X13" s="55"/>
      <c r="Y13" s="55"/>
      <c r="Z13" s="55"/>
      <c r="AA13" s="55"/>
      <c r="AB13" s="55"/>
      <c r="AC13" s="55"/>
      <c r="AE13" s="55"/>
      <c r="AF13" s="55"/>
      <c r="AG13" s="55"/>
      <c r="AH13" s="55"/>
      <c r="AI13" s="55"/>
      <c r="AJ13" s="55"/>
    </row>
    <row r="14" spans="1:36">
      <c r="A14">
        <f t="shared" si="0"/>
        <v>1985</v>
      </c>
      <c r="B14" s="44">
        <v>18</v>
      </c>
      <c r="C14" s="44">
        <v>33</v>
      </c>
      <c r="D14" s="44">
        <v>45</v>
      </c>
      <c r="F14" s="56"/>
      <c r="M14" s="44"/>
      <c r="N14" s="44"/>
      <c r="O14" s="78"/>
      <c r="P14" s="72"/>
      <c r="X14" s="55"/>
      <c r="Y14" s="55"/>
      <c r="Z14" s="55"/>
      <c r="AA14" s="55"/>
      <c r="AB14" s="55"/>
      <c r="AC14" s="55"/>
      <c r="AE14" s="55"/>
      <c r="AF14" s="55"/>
      <c r="AG14" s="55"/>
      <c r="AH14" s="55"/>
      <c r="AI14" s="55"/>
      <c r="AJ14" s="55"/>
    </row>
    <row r="15" spans="1:36">
      <c r="A15">
        <v>1986</v>
      </c>
      <c r="B15" s="44">
        <v>18</v>
      </c>
      <c r="C15" s="44">
        <v>33</v>
      </c>
      <c r="D15" s="44">
        <v>45</v>
      </c>
      <c r="O15" s="78"/>
    </row>
    <row r="16" spans="1:36">
      <c r="A16">
        <f t="shared" ref="A16:A50" si="1">+A15+1</f>
        <v>1987</v>
      </c>
      <c r="B16" s="44">
        <v>18</v>
      </c>
      <c r="C16" s="44">
        <v>33</v>
      </c>
      <c r="D16" s="44">
        <v>45</v>
      </c>
      <c r="O16" s="78"/>
    </row>
    <row r="17" spans="1:36">
      <c r="A17">
        <f t="shared" si="1"/>
        <v>1988</v>
      </c>
      <c r="B17" s="44">
        <v>18</v>
      </c>
      <c r="C17" s="44">
        <v>33</v>
      </c>
      <c r="D17" s="44">
        <v>45</v>
      </c>
      <c r="O17" s="78"/>
    </row>
    <row r="18" spans="1:36">
      <c r="A18">
        <f t="shared" si="1"/>
        <v>1989</v>
      </c>
      <c r="B18" s="44">
        <v>15</v>
      </c>
      <c r="C18" s="44">
        <v>20</v>
      </c>
      <c r="D18" s="44">
        <v>35</v>
      </c>
      <c r="O18" s="78"/>
    </row>
    <row r="19" spans="1:36">
      <c r="A19">
        <f t="shared" si="1"/>
        <v>1990</v>
      </c>
      <c r="B19" s="44">
        <v>13</v>
      </c>
      <c r="C19" s="44">
        <v>20</v>
      </c>
      <c r="D19" s="44">
        <v>30</v>
      </c>
      <c r="H19" s="44">
        <v>100</v>
      </c>
      <c r="O19" s="79">
        <f>+'[2]ARG Long Series'!X34</f>
        <v>-23.138627267278054</v>
      </c>
      <c r="P19" s="43"/>
    </row>
    <row r="20" spans="1:36">
      <c r="A20">
        <f t="shared" si="1"/>
        <v>1991</v>
      </c>
      <c r="B20" s="44">
        <v>16</v>
      </c>
      <c r="C20" s="44">
        <v>20</v>
      </c>
      <c r="D20" s="44">
        <v>30</v>
      </c>
      <c r="O20" s="79">
        <f>+'[2]ARG Long Series'!X35</f>
        <v>-10.751675672892588</v>
      </c>
      <c r="P20" s="43"/>
    </row>
    <row r="21" spans="1:36">
      <c r="A21">
        <f t="shared" si="1"/>
        <v>1992</v>
      </c>
      <c r="B21" s="44">
        <v>18</v>
      </c>
      <c r="C21" s="44">
        <v>30</v>
      </c>
      <c r="D21" s="44">
        <v>30</v>
      </c>
      <c r="K21" s="53"/>
      <c r="L21" s="53"/>
      <c r="O21" s="79">
        <f>+'[2]ARG Long Series'!X36</f>
        <v>1.3185941819338325</v>
      </c>
      <c r="P21" s="43"/>
    </row>
    <row r="22" spans="1:36">
      <c r="A22">
        <f t="shared" si="1"/>
        <v>1993</v>
      </c>
      <c r="B22" s="44">
        <v>18</v>
      </c>
      <c r="C22" s="44">
        <v>30</v>
      </c>
      <c r="D22" s="44">
        <v>30</v>
      </c>
      <c r="K22" s="53"/>
      <c r="L22" s="53"/>
      <c r="O22" s="79">
        <f>+'[2]ARG Long Series'!X37</f>
        <v>6.4663461692401825</v>
      </c>
      <c r="P22" s="43"/>
    </row>
    <row r="23" spans="1:36">
      <c r="A23">
        <f t="shared" si="1"/>
        <v>1994</v>
      </c>
      <c r="B23" s="44">
        <v>18</v>
      </c>
      <c r="C23" s="44">
        <v>30</v>
      </c>
      <c r="D23" s="44">
        <v>30</v>
      </c>
      <c r="K23" s="53">
        <v>3.5</v>
      </c>
      <c r="L23" s="53"/>
      <c r="O23" s="79">
        <f>+'[2]ARG Long Series'!X38</f>
        <v>12.670068605390043</v>
      </c>
      <c r="P23" s="43"/>
    </row>
    <row r="24" spans="1:36">
      <c r="A24">
        <f t="shared" si="1"/>
        <v>1995</v>
      </c>
      <c r="B24" s="44">
        <v>21</v>
      </c>
      <c r="C24" s="44">
        <v>30</v>
      </c>
      <c r="D24" s="44">
        <v>30</v>
      </c>
      <c r="H24" s="44">
        <v>100</v>
      </c>
      <c r="K24" s="53">
        <v>3.5</v>
      </c>
      <c r="L24" s="53"/>
      <c r="O24" s="79">
        <f>+'[2]ARG Long Series'!X39</f>
        <v>0.58195650785276598</v>
      </c>
      <c r="P24" s="43"/>
    </row>
    <row r="25" spans="1:36">
      <c r="A25">
        <f t="shared" si="1"/>
        <v>1996</v>
      </c>
      <c r="B25" s="44">
        <v>21</v>
      </c>
      <c r="C25" s="44">
        <v>33</v>
      </c>
      <c r="D25" s="44">
        <v>30</v>
      </c>
      <c r="K25" s="53">
        <v>3</v>
      </c>
      <c r="L25" s="53"/>
      <c r="O25" s="79">
        <f>+'[2]ARG Long Series'!X40</f>
        <v>6.5752228048322934</v>
      </c>
      <c r="P25" s="43"/>
    </row>
    <row r="26" spans="1:36">
      <c r="A26">
        <f t="shared" si="1"/>
        <v>1997</v>
      </c>
      <c r="B26" s="44">
        <v>21</v>
      </c>
      <c r="C26" s="44">
        <v>33</v>
      </c>
      <c r="D26" s="44">
        <v>33</v>
      </c>
      <c r="F26" s="13">
        <f t="shared" ref="F26:F48" si="2">+X26*AE26+Y26*AF26+Z26*AG26+AA26*AH26+AB26*AI26+AC26*AJ26</f>
        <v>1.8104571362103061</v>
      </c>
      <c r="G26" s="19" cm="1">
        <f t="array" ref="G26:G49">+[1]!hp(F26:F49,100)</f>
        <v>-1.0987297865828465</v>
      </c>
      <c r="I26" s="43">
        <f>+F26-G26</f>
        <v>2.9091869227931526</v>
      </c>
      <c r="K26" s="53">
        <v>3</v>
      </c>
      <c r="L26" s="53"/>
      <c r="O26" s="79">
        <f>+'[2]ARG Long Series'!X41</f>
        <v>19.808735482489908</v>
      </c>
      <c r="P26" s="43"/>
      <c r="X26" s="19">
        <v>3.5000000000000004</v>
      </c>
      <c r="Y26" s="19">
        <v>3.5000000000000004</v>
      </c>
      <c r="Z26" s="19">
        <v>0</v>
      </c>
      <c r="AA26" s="19">
        <v>0</v>
      </c>
      <c r="AB26" s="19">
        <v>0</v>
      </c>
      <c r="AC26" s="19">
        <v>0</v>
      </c>
      <c r="AE26" s="39">
        <v>0.37606141677329302</v>
      </c>
      <c r="AF26" s="39">
        <v>0.14121205071536583</v>
      </c>
      <c r="AG26" s="39">
        <v>0.1818076073048738</v>
      </c>
      <c r="AH26" s="39">
        <v>0.15947423519832499</v>
      </c>
      <c r="AI26" s="39">
        <v>0.10736303361637781</v>
      </c>
      <c r="AJ26" s="39">
        <v>3.4081656391764567E-2</v>
      </c>
    </row>
    <row r="27" spans="1:36">
      <c r="A27">
        <f t="shared" si="1"/>
        <v>1998</v>
      </c>
      <c r="B27" s="44">
        <v>21</v>
      </c>
      <c r="C27" s="44">
        <v>35</v>
      </c>
      <c r="D27" s="44">
        <v>33</v>
      </c>
      <c r="F27" s="13">
        <f t="shared" si="2"/>
        <v>1.993974571586512</v>
      </c>
      <c r="G27" s="19">
        <v>1.7171417143007592</v>
      </c>
      <c r="I27" s="43">
        <f t="shared" ref="I27:I49" si="3">+F27-G27</f>
        <v>0.2768328572857528</v>
      </c>
      <c r="J27" s="18">
        <f>F27-F26</f>
        <v>0.18351743537620591</v>
      </c>
      <c r="K27" s="53">
        <v>3</v>
      </c>
      <c r="L27" s="53"/>
      <c r="O27" s="79">
        <f>+'[2]ARG Long Series'!X42</f>
        <v>24.807964691437064</v>
      </c>
      <c r="P27" s="43"/>
      <c r="X27" s="19">
        <v>3.5000000000000004</v>
      </c>
      <c r="Y27" s="19">
        <v>3.5000000000000004</v>
      </c>
      <c r="Z27" s="19">
        <v>0</v>
      </c>
      <c r="AA27" s="19">
        <v>0</v>
      </c>
      <c r="AB27" s="19">
        <v>0</v>
      </c>
      <c r="AC27" s="19">
        <v>0</v>
      </c>
      <c r="AE27" s="39">
        <v>0.42775013819789937</v>
      </c>
      <c r="AF27" s="39">
        <v>0.14195688225538972</v>
      </c>
      <c r="AG27" s="39">
        <v>0.16362631288004423</v>
      </c>
      <c r="AH27" s="39">
        <v>0.15124378109452735</v>
      </c>
      <c r="AI27" s="39">
        <v>8.0486456605859596E-2</v>
      </c>
      <c r="AJ27" s="39">
        <v>3.4936428966279715E-2</v>
      </c>
    </row>
    <row r="28" spans="1:36">
      <c r="A28">
        <f t="shared" si="1"/>
        <v>1999</v>
      </c>
      <c r="B28" s="44">
        <v>21</v>
      </c>
      <c r="C28" s="44">
        <v>35</v>
      </c>
      <c r="D28" s="44">
        <v>35</v>
      </c>
      <c r="F28" s="13">
        <f t="shared" si="2"/>
        <v>2.1311308767471413</v>
      </c>
      <c r="G28" s="19">
        <v>4.5621050844122966</v>
      </c>
      <c r="H28" s="44">
        <v>100</v>
      </c>
      <c r="I28" s="43">
        <f t="shared" si="3"/>
        <v>-2.4309742076651553</v>
      </c>
      <c r="J28" s="18">
        <f t="shared" ref="J28:J49" si="4">F28-F27</f>
        <v>0.13715630516062927</v>
      </c>
      <c r="K28" s="53">
        <v>3</v>
      </c>
      <c r="L28" s="53">
        <v>3</v>
      </c>
      <c r="O28" s="79">
        <f>+'[2]ARG Long Series'!X43</f>
        <v>11.691060340483375</v>
      </c>
      <c r="P28" s="43"/>
      <c r="X28" s="19">
        <v>3.5000000000000004</v>
      </c>
      <c r="Y28" s="19">
        <v>3.5000000000000004</v>
      </c>
      <c r="Z28" s="19">
        <v>0</v>
      </c>
      <c r="AA28" s="19">
        <v>0</v>
      </c>
      <c r="AB28" s="19">
        <v>0</v>
      </c>
      <c r="AC28" s="19">
        <v>0</v>
      </c>
      <c r="AE28" s="39">
        <v>0.45298602287166456</v>
      </c>
      <c r="AF28" s="39">
        <v>0.15590851334180433</v>
      </c>
      <c r="AG28" s="39">
        <v>0.14307496823379923</v>
      </c>
      <c r="AH28" s="39">
        <v>0.10648030495552732</v>
      </c>
      <c r="AI28" s="39">
        <v>9.3392630241423122E-2</v>
      </c>
      <c r="AJ28" s="39">
        <v>4.8157560355781448E-2</v>
      </c>
    </row>
    <row r="29" spans="1:36">
      <c r="A29">
        <f t="shared" si="1"/>
        <v>2000</v>
      </c>
      <c r="B29" s="44">
        <v>21</v>
      </c>
      <c r="C29" s="44">
        <v>35</v>
      </c>
      <c r="D29" s="44">
        <v>35</v>
      </c>
      <c r="F29" s="13">
        <f t="shared" si="2"/>
        <v>2.0191473540711371</v>
      </c>
      <c r="G29" s="19">
        <v>7.4680205215525541</v>
      </c>
      <c r="H29" s="44">
        <v>100</v>
      </c>
      <c r="I29" s="43">
        <f t="shared" si="3"/>
        <v>-5.448873167481417</v>
      </c>
      <c r="J29" s="18">
        <f t="shared" si="4"/>
        <v>-0.1119835226760042</v>
      </c>
      <c r="K29" s="53">
        <v>3</v>
      </c>
      <c r="L29" s="53">
        <v>3</v>
      </c>
      <c r="O29" s="79">
        <f>+'[2]ARG Long Series'!X44</f>
        <v>5.3612512123166596</v>
      </c>
      <c r="P29" s="43"/>
      <c r="X29" s="19">
        <v>3.5000000000000004</v>
      </c>
      <c r="Y29" s="19">
        <v>3.5000000000000004</v>
      </c>
      <c r="Z29" s="19">
        <v>0</v>
      </c>
      <c r="AA29" s="19">
        <v>0</v>
      </c>
      <c r="AB29" s="19">
        <v>0</v>
      </c>
      <c r="AC29" s="19">
        <v>0</v>
      </c>
      <c r="AE29" s="39">
        <v>0.4820919568719792</v>
      </c>
      <c r="AF29" s="39">
        <v>9.480728714834552E-2</v>
      </c>
      <c r="AG29" s="39">
        <v>0.16718304622629818</v>
      </c>
      <c r="AH29" s="39">
        <v>0.12926013136695996</v>
      </c>
      <c r="AI29" s="39">
        <v>8.6627834923782371E-2</v>
      </c>
      <c r="AJ29" s="39">
        <v>4.0029743462634777E-2</v>
      </c>
    </row>
    <row r="30" spans="1:36">
      <c r="A30">
        <f t="shared" si="1"/>
        <v>2001</v>
      </c>
      <c r="B30" s="44">
        <v>21</v>
      </c>
      <c r="C30" s="44">
        <v>35</v>
      </c>
      <c r="D30" s="44">
        <v>35</v>
      </c>
      <c r="E30" s="72">
        <v>1.2</v>
      </c>
      <c r="F30" s="13">
        <f t="shared" si="2"/>
        <v>2.2303629962364941</v>
      </c>
      <c r="G30" s="19">
        <v>10.44243848144567</v>
      </c>
      <c r="H30" s="44">
        <v>100</v>
      </c>
      <c r="I30" s="43">
        <f t="shared" si="3"/>
        <v>-8.2120754852091764</v>
      </c>
      <c r="J30" s="18">
        <f t="shared" si="4"/>
        <v>0.21121564216535704</v>
      </c>
      <c r="K30" s="53">
        <v>3</v>
      </c>
      <c r="L30" s="53">
        <v>3</v>
      </c>
      <c r="O30" s="79">
        <f>+'[2]ARG Long Series'!X45</f>
        <v>-10.065076608370475</v>
      </c>
      <c r="P30" s="43"/>
      <c r="X30" s="19">
        <v>3.5000000000000004</v>
      </c>
      <c r="Y30" s="19">
        <v>3.5000000000000004</v>
      </c>
      <c r="Z30" s="19">
        <v>0</v>
      </c>
      <c r="AA30" s="19">
        <v>0</v>
      </c>
      <c r="AB30" s="19">
        <v>0</v>
      </c>
      <c r="AC30" s="19">
        <v>0</v>
      </c>
      <c r="AE30" s="39">
        <v>0.5707174942333374</v>
      </c>
      <c r="AF30" s="39">
        <v>6.6529076119946587E-2</v>
      </c>
      <c r="AG30" s="39">
        <v>0.17348549229088261</v>
      </c>
      <c r="AH30" s="39">
        <v>0.1228602646594634</v>
      </c>
      <c r="AI30" s="39">
        <v>3.1807696977054753E-2</v>
      </c>
      <c r="AJ30" s="39">
        <v>3.4599975719315286E-2</v>
      </c>
    </row>
    <row r="31" spans="1:36">
      <c r="A31">
        <f t="shared" si="1"/>
        <v>2002</v>
      </c>
      <c r="B31" s="44">
        <v>21</v>
      </c>
      <c r="C31" s="44">
        <v>35</v>
      </c>
      <c r="D31" s="44">
        <v>35</v>
      </c>
      <c r="E31" s="72">
        <v>1.2</v>
      </c>
      <c r="F31" s="13">
        <f t="shared" si="2"/>
        <v>16.767122500574576</v>
      </c>
      <c r="G31" s="19">
        <v>13.438420688140965</v>
      </c>
      <c r="H31" s="44">
        <v>100</v>
      </c>
      <c r="I31" s="43">
        <f t="shared" si="3"/>
        <v>3.3287018124336107</v>
      </c>
      <c r="J31" s="18">
        <f t="shared" si="4"/>
        <v>14.536759504338082</v>
      </c>
      <c r="K31" s="53">
        <v>3</v>
      </c>
      <c r="L31" s="53">
        <v>3</v>
      </c>
      <c r="O31" s="79">
        <f>+'[2]ARG Long Series'!X46</f>
        <v>-42.133411021697327</v>
      </c>
      <c r="P31" s="43"/>
      <c r="X31" s="19">
        <v>19</v>
      </c>
      <c r="Y31" s="19">
        <v>19.3</v>
      </c>
      <c r="Z31" s="19">
        <v>15</v>
      </c>
      <c r="AA31" s="19">
        <v>15</v>
      </c>
      <c r="AB31" s="19">
        <v>5</v>
      </c>
      <c r="AC31" s="19">
        <v>5</v>
      </c>
      <c r="AE31" s="39">
        <v>0.57860262008733621</v>
      </c>
      <c r="AF31" s="39">
        <v>8.3314180648126873E-2</v>
      </c>
      <c r="AG31" s="39">
        <v>0.13916341071018157</v>
      </c>
      <c r="AH31" s="39">
        <v>0.10836589289818432</v>
      </c>
      <c r="AI31" s="39">
        <v>5.5734313950815906E-2</v>
      </c>
      <c r="AJ31" s="39">
        <v>3.4819581705355089E-2</v>
      </c>
    </row>
    <row r="32" spans="1:36">
      <c r="A32">
        <f t="shared" si="1"/>
        <v>2003</v>
      </c>
      <c r="B32" s="44">
        <v>21</v>
      </c>
      <c r="C32" s="44">
        <v>35</v>
      </c>
      <c r="D32" s="44">
        <v>35</v>
      </c>
      <c r="E32" s="72">
        <v>1.2</v>
      </c>
      <c r="F32" s="13">
        <f t="shared" si="2"/>
        <v>21.277952120505692</v>
      </c>
      <c r="G32" s="19">
        <v>16.326908110835664</v>
      </c>
      <c r="I32" s="43">
        <f t="shared" si="3"/>
        <v>4.9510440096700279</v>
      </c>
      <c r="J32" s="18">
        <f t="shared" si="4"/>
        <v>4.5108296199311155</v>
      </c>
      <c r="K32" s="53">
        <v>3</v>
      </c>
      <c r="L32" s="54">
        <v>3</v>
      </c>
      <c r="O32" s="79">
        <f>+'[2]ARG Long Series'!X47</f>
        <v>-31.551081732840686</v>
      </c>
      <c r="P32" s="43"/>
      <c r="Q32" s="76" t="s">
        <v>404</v>
      </c>
      <c r="R32" s="76"/>
      <c r="S32" s="76"/>
      <c r="T32" s="76"/>
      <c r="U32" s="76"/>
      <c r="V32" s="76"/>
      <c r="W32" s="76"/>
      <c r="X32" s="19">
        <v>23.5</v>
      </c>
      <c r="Y32" s="19">
        <v>23.5</v>
      </c>
      <c r="Z32" s="19">
        <v>20</v>
      </c>
      <c r="AA32" s="19">
        <v>20</v>
      </c>
      <c r="AB32" s="19">
        <v>5</v>
      </c>
      <c r="AC32" s="19">
        <v>5</v>
      </c>
      <c r="AE32" s="39">
        <v>0.64511790549627901</v>
      </c>
      <c r="AF32" s="39">
        <v>6.3928987716309518E-2</v>
      </c>
      <c r="AG32" s="39">
        <v>9.7372904151349415E-2</v>
      </c>
      <c r="AH32" s="39">
        <v>0.11333273558683762</v>
      </c>
      <c r="AI32" s="39">
        <v>5.5680086075495384E-2</v>
      </c>
      <c r="AJ32" s="39">
        <v>2.4567380973729042E-2</v>
      </c>
    </row>
    <row r="33" spans="1:36">
      <c r="A33">
        <f t="shared" si="1"/>
        <v>2004</v>
      </c>
      <c r="B33" s="44">
        <v>21</v>
      </c>
      <c r="C33" s="44">
        <v>35</v>
      </c>
      <c r="D33" s="44">
        <v>35</v>
      </c>
      <c r="E33" s="72">
        <v>1.2</v>
      </c>
      <c r="F33" s="13">
        <f t="shared" si="2"/>
        <v>20.423732828043587</v>
      </c>
      <c r="G33" s="19">
        <v>19.012128736851327</v>
      </c>
      <c r="I33" s="43">
        <f t="shared" si="3"/>
        <v>1.4116040911922596</v>
      </c>
      <c r="J33" s="18">
        <f t="shared" si="4"/>
        <v>-0.85421929246210482</v>
      </c>
      <c r="K33" s="53">
        <v>3</v>
      </c>
      <c r="L33" s="54">
        <v>3</v>
      </c>
      <c r="O33" s="79">
        <f>+'[2]ARG Long Series'!X48</f>
        <v>-20.333825518207902</v>
      </c>
      <c r="P33" s="43"/>
      <c r="Q33" s="76"/>
      <c r="R33" s="76"/>
      <c r="S33" s="76"/>
      <c r="T33" s="76"/>
      <c r="U33" s="76"/>
      <c r="V33" s="76"/>
      <c r="W33" s="76"/>
      <c r="X33" s="19">
        <v>23.5</v>
      </c>
      <c r="Y33" s="19">
        <v>23.5</v>
      </c>
      <c r="Z33" s="19">
        <v>20</v>
      </c>
      <c r="AA33" s="19">
        <v>20</v>
      </c>
      <c r="AB33" s="19">
        <v>5</v>
      </c>
      <c r="AC33" s="19">
        <v>5</v>
      </c>
      <c r="AE33" s="39">
        <v>0.60705826622453818</v>
      </c>
      <c r="AF33" s="39">
        <v>5.2344860255802934E-2</v>
      </c>
      <c r="AG33" s="39">
        <v>0.11850623717037739</v>
      </c>
      <c r="AH33" s="39">
        <v>9.6478762040107371E-2</v>
      </c>
      <c r="AI33" s="39">
        <v>8.3846518237801995E-2</v>
      </c>
      <c r="AJ33" s="39">
        <v>4.1765356071372176E-2</v>
      </c>
    </row>
    <row r="34" spans="1:36">
      <c r="A34">
        <f t="shared" si="1"/>
        <v>2005</v>
      </c>
      <c r="B34" s="44">
        <v>21</v>
      </c>
      <c r="C34" s="44">
        <v>35</v>
      </c>
      <c r="D34" s="44">
        <v>35</v>
      </c>
      <c r="E34" s="72">
        <v>1.2</v>
      </c>
      <c r="F34" s="13">
        <f t="shared" si="2"/>
        <v>20.573170731707314</v>
      </c>
      <c r="G34" s="19">
        <v>21.447820993606221</v>
      </c>
      <c r="I34" s="43">
        <f t="shared" si="3"/>
        <v>-0.87465026189890693</v>
      </c>
      <c r="J34" s="18">
        <f t="shared" si="4"/>
        <v>0.14943790366372767</v>
      </c>
      <c r="K34" s="53">
        <v>3</v>
      </c>
      <c r="L34" s="53">
        <v>3</v>
      </c>
      <c r="O34" s="79">
        <f>+'[2]ARG Long Series'!X49</f>
        <v>-9.0276972687594252</v>
      </c>
      <c r="P34" s="43"/>
      <c r="Q34" s="76"/>
      <c r="R34" s="76"/>
      <c r="S34" s="76"/>
      <c r="T34" s="76"/>
      <c r="U34" s="76"/>
      <c r="V34" s="76"/>
      <c r="W34" s="76"/>
      <c r="X34" s="19">
        <v>23.5</v>
      </c>
      <c r="Y34" s="19">
        <v>23.5</v>
      </c>
      <c r="Z34" s="19">
        <v>20</v>
      </c>
      <c r="AA34" s="19">
        <v>20</v>
      </c>
      <c r="AB34" s="19">
        <v>5</v>
      </c>
      <c r="AC34" s="19">
        <v>15</v>
      </c>
      <c r="AE34" s="39">
        <v>0.59485094850948506</v>
      </c>
      <c r="AF34" s="39">
        <v>5.9977178719155616E-2</v>
      </c>
      <c r="AG34" s="39">
        <v>0.10183996576807873</v>
      </c>
      <c r="AH34" s="39">
        <v>9.9843103694194843E-2</v>
      </c>
      <c r="AI34" s="39">
        <v>0.10012836970474968</v>
      </c>
      <c r="AJ34" s="39">
        <v>4.3360433604336043E-2</v>
      </c>
    </row>
    <row r="35" spans="1:36">
      <c r="A35">
        <f t="shared" si="1"/>
        <v>2006</v>
      </c>
      <c r="B35" s="44">
        <v>21</v>
      </c>
      <c r="C35" s="44">
        <v>35</v>
      </c>
      <c r="D35" s="44">
        <v>35</v>
      </c>
      <c r="E35" s="72">
        <v>1.2</v>
      </c>
      <c r="F35" s="13">
        <f t="shared" si="2"/>
        <v>21.057108222775945</v>
      </c>
      <c r="G35" s="19">
        <v>23.601839349430527</v>
      </c>
      <c r="I35" s="43">
        <f t="shared" si="3"/>
        <v>-2.5447311266545825</v>
      </c>
      <c r="J35" s="18">
        <f t="shared" si="4"/>
        <v>0.48393749106863027</v>
      </c>
      <c r="K35" s="53">
        <v>3</v>
      </c>
      <c r="L35" s="54">
        <v>3</v>
      </c>
      <c r="O35" s="79">
        <f>+'[2]ARG Long Series'!X50</f>
        <v>1.2116570106101108</v>
      </c>
      <c r="P35" s="43"/>
      <c r="Q35" s="36"/>
      <c r="R35" s="36"/>
      <c r="S35" s="36"/>
      <c r="T35" s="36"/>
      <c r="U35" s="36"/>
      <c r="V35" s="36"/>
      <c r="X35" s="19">
        <v>23.5</v>
      </c>
      <c r="Y35" s="19">
        <v>23.5</v>
      </c>
      <c r="Z35" s="19">
        <v>20</v>
      </c>
      <c r="AA35" s="19">
        <v>20</v>
      </c>
      <c r="AB35" s="19">
        <v>15</v>
      </c>
      <c r="AC35" s="19">
        <v>5</v>
      </c>
      <c r="AE35" s="39">
        <v>0.60145464341033061</v>
      </c>
      <c r="AF35" s="39">
        <v>5.461647248972995E-2</v>
      </c>
      <c r="AG35" s="39">
        <v>0.11293689810761667</v>
      </c>
      <c r="AH35" s="39">
        <v>8.7413293824499971E-2</v>
      </c>
      <c r="AI35" s="39">
        <v>9.1453969964307366E-2</v>
      </c>
      <c r="AJ35" s="39">
        <v>5.212472220351539E-2</v>
      </c>
    </row>
    <row r="36" spans="1:36">
      <c r="A36">
        <f t="shared" si="1"/>
        <v>2007</v>
      </c>
      <c r="B36" s="44">
        <v>21</v>
      </c>
      <c r="C36" s="44">
        <v>35</v>
      </c>
      <c r="D36" s="44">
        <v>35</v>
      </c>
      <c r="E36" s="72">
        <v>1.2</v>
      </c>
      <c r="F36" s="13">
        <f t="shared" si="2"/>
        <v>24.439074004153294</v>
      </c>
      <c r="G36" s="19">
        <v>25.433291770035439</v>
      </c>
      <c r="I36" s="43">
        <f t="shared" si="3"/>
        <v>-0.99421776588214428</v>
      </c>
      <c r="J36" s="18">
        <f t="shared" si="4"/>
        <v>3.3819657813773496</v>
      </c>
      <c r="K36" s="53">
        <v>3</v>
      </c>
      <c r="L36" s="54">
        <v>3</v>
      </c>
      <c r="O36" s="79">
        <f>+'[2]ARG Long Series'!X51</f>
        <v>15.721706160120902</v>
      </c>
      <c r="P36" s="43"/>
      <c r="Q36" s="57"/>
      <c r="R36" s="57"/>
      <c r="S36" s="57"/>
      <c r="T36" s="57"/>
      <c r="U36" s="57"/>
      <c r="V36" s="57"/>
      <c r="X36" s="19">
        <v>27.500000000000004</v>
      </c>
      <c r="Y36" s="19">
        <v>27.399999999999995</v>
      </c>
      <c r="Z36" s="19">
        <v>20.5</v>
      </c>
      <c r="AA36" s="19">
        <v>21</v>
      </c>
      <c r="AB36" s="19">
        <v>15</v>
      </c>
      <c r="AC36" s="19">
        <v>5</v>
      </c>
      <c r="AE36" s="39">
        <v>0.64210874079667735</v>
      </c>
      <c r="AF36" s="39">
        <v>3.6058146120445535E-2</v>
      </c>
      <c r="AG36" s="39">
        <v>0.1126109118368888</v>
      </c>
      <c r="AH36" s="39">
        <v>0.10836322446667926</v>
      </c>
      <c r="AI36" s="39">
        <v>7.046441381914291E-2</v>
      </c>
      <c r="AJ36" s="39">
        <v>3.0394562960166131E-2</v>
      </c>
    </row>
    <row r="37" spans="1:36">
      <c r="A37">
        <f t="shared" si="1"/>
        <v>2008</v>
      </c>
      <c r="B37" s="44">
        <v>21</v>
      </c>
      <c r="C37" s="44">
        <v>35</v>
      </c>
      <c r="D37" s="44">
        <v>35</v>
      </c>
      <c r="E37" s="72">
        <v>1.2</v>
      </c>
      <c r="F37" s="13">
        <f t="shared" si="2"/>
        <v>35.610487840185293</v>
      </c>
      <c r="G37" s="19">
        <v>26.875838909865603</v>
      </c>
      <c r="I37" s="43">
        <f t="shared" si="3"/>
        <v>8.7346489303196897</v>
      </c>
      <c r="J37" s="18">
        <f t="shared" si="4"/>
        <v>11.171413836031999</v>
      </c>
      <c r="K37" s="53">
        <v>4.5</v>
      </c>
      <c r="L37" s="54">
        <v>3</v>
      </c>
      <c r="O37" s="79">
        <f>+'[2]ARG Long Series'!X52</f>
        <v>17.191951952719478</v>
      </c>
      <c r="P37" s="43"/>
      <c r="Q37" s="42"/>
      <c r="R37" s="42"/>
      <c r="S37" s="42"/>
      <c r="T37" s="42"/>
      <c r="U37" s="42"/>
      <c r="V37" s="42"/>
      <c r="X37" s="19">
        <v>44</v>
      </c>
      <c r="Y37" s="19">
        <v>32</v>
      </c>
      <c r="Z37" s="19">
        <v>26.5</v>
      </c>
      <c r="AA37" s="19">
        <v>23.5</v>
      </c>
      <c r="AB37" s="19">
        <v>15</v>
      </c>
      <c r="AC37" s="19">
        <v>5</v>
      </c>
      <c r="AE37" s="39">
        <v>0.60107845975680374</v>
      </c>
      <c r="AF37" s="39">
        <v>6.2572379849449911E-2</v>
      </c>
      <c r="AG37" s="39">
        <v>0.11374493341053851</v>
      </c>
      <c r="AH37" s="39">
        <v>0.13003039953676895</v>
      </c>
      <c r="AI37" s="39">
        <v>6.2789519397799656E-2</v>
      </c>
      <c r="AJ37" s="39">
        <v>2.9784308048639258E-2</v>
      </c>
    </row>
    <row r="38" spans="1:36">
      <c r="A38">
        <f t="shared" si="1"/>
        <v>2009</v>
      </c>
      <c r="B38" s="44">
        <v>21</v>
      </c>
      <c r="C38" s="44">
        <v>35</v>
      </c>
      <c r="D38" s="44">
        <v>35</v>
      </c>
      <c r="E38" s="72">
        <v>1.2</v>
      </c>
      <c r="F38" s="13">
        <f t="shared" si="2"/>
        <v>29.605887162714637</v>
      </c>
      <c r="G38" s="19">
        <v>27.85319924570684</v>
      </c>
      <c r="H38" s="44">
        <v>100</v>
      </c>
      <c r="I38" s="43">
        <f t="shared" si="3"/>
        <v>1.7526879170077976</v>
      </c>
      <c r="J38" s="18">
        <f t="shared" si="4"/>
        <v>-6.0046006774706555</v>
      </c>
      <c r="K38" s="53">
        <v>4.5</v>
      </c>
      <c r="L38" s="54">
        <v>3</v>
      </c>
      <c r="O38" s="79">
        <f>+'[2]ARG Long Series'!X53</f>
        <v>-13.027130385537589</v>
      </c>
      <c r="P38" s="43"/>
      <c r="Q38" s="42"/>
      <c r="R38" s="42"/>
      <c r="S38" s="42"/>
      <c r="T38" s="42"/>
      <c r="U38" s="42"/>
      <c r="V38" s="42"/>
      <c r="X38" s="19">
        <v>35</v>
      </c>
      <c r="Y38" s="19">
        <v>32</v>
      </c>
      <c r="Z38" s="19">
        <v>23</v>
      </c>
      <c r="AA38" s="19">
        <v>20</v>
      </c>
      <c r="AB38" s="19">
        <v>15</v>
      </c>
      <c r="AC38" s="19">
        <v>0</v>
      </c>
      <c r="AE38" s="39">
        <v>0.6638389206868357</v>
      </c>
      <c r="AF38" s="39">
        <v>4.7730989370400656E-2</v>
      </c>
      <c r="AG38" s="39">
        <v>7.3078495502861815E-2</v>
      </c>
      <c r="AH38" s="39">
        <v>8.5803352412101394E-2</v>
      </c>
      <c r="AI38" s="39">
        <v>9.6484055600981194E-2</v>
      </c>
      <c r="AJ38" s="39">
        <v>3.3064186426819298E-2</v>
      </c>
    </row>
    <row r="39" spans="1:36">
      <c r="A39">
        <f t="shared" si="1"/>
        <v>2010</v>
      </c>
      <c r="B39" s="44">
        <v>21</v>
      </c>
      <c r="C39" s="44">
        <v>35</v>
      </c>
      <c r="D39" s="44">
        <v>35</v>
      </c>
      <c r="E39" s="72">
        <v>1.2</v>
      </c>
      <c r="F39" s="13">
        <f t="shared" si="2"/>
        <v>29.972814284565267</v>
      </c>
      <c r="G39" s="19">
        <v>28.376437743648161</v>
      </c>
      <c r="I39" s="43">
        <f t="shared" si="3"/>
        <v>1.596376540917106</v>
      </c>
      <c r="J39" s="18">
        <f t="shared" si="4"/>
        <v>0.36692712185062959</v>
      </c>
      <c r="K39" s="44">
        <v>4.5</v>
      </c>
      <c r="L39" s="53">
        <v>3</v>
      </c>
      <c r="M39">
        <v>4</v>
      </c>
      <c r="N39">
        <v>30</v>
      </c>
      <c r="O39" s="79">
        <f>+'[2]ARG Long Series'!X54</f>
        <v>8.6352566183391559</v>
      </c>
      <c r="P39" s="43"/>
      <c r="Q39" s="42"/>
      <c r="R39" s="42"/>
      <c r="S39" s="42"/>
      <c r="T39" s="42"/>
      <c r="U39" s="42"/>
      <c r="V39" s="42"/>
      <c r="X39" s="19">
        <v>35</v>
      </c>
      <c r="Y39" s="19">
        <v>32</v>
      </c>
      <c r="Z39" s="19">
        <v>23</v>
      </c>
      <c r="AA39" s="19">
        <v>20</v>
      </c>
      <c r="AB39" s="19">
        <v>15</v>
      </c>
      <c r="AC39" s="19">
        <v>0</v>
      </c>
      <c r="AE39" s="39">
        <v>0.69641277246038769</v>
      </c>
      <c r="AF39" s="39">
        <v>2.8995415426687043E-2</v>
      </c>
      <c r="AG39" s="39">
        <v>5.4652939757098049E-2</v>
      </c>
      <c r="AH39" s="39">
        <v>0.12977559720099735</v>
      </c>
      <c r="AI39" s="39">
        <v>5.4532293090967583E-2</v>
      </c>
      <c r="AJ39" s="39">
        <v>3.5630982063862303E-2</v>
      </c>
    </row>
    <row r="40" spans="1:36">
      <c r="A40">
        <f t="shared" si="1"/>
        <v>2011</v>
      </c>
      <c r="B40" s="44">
        <v>21</v>
      </c>
      <c r="C40" s="44">
        <v>35</v>
      </c>
      <c r="D40" s="44">
        <v>35</v>
      </c>
      <c r="E40" s="72">
        <v>1.2</v>
      </c>
      <c r="F40" s="13">
        <f t="shared" si="2"/>
        <v>28.999905544535753</v>
      </c>
      <c r="G40" s="19">
        <v>28.474146248948657</v>
      </c>
      <c r="I40" s="43">
        <f t="shared" si="3"/>
        <v>0.52575929558709689</v>
      </c>
      <c r="J40" s="18">
        <f t="shared" si="4"/>
        <v>-0.97290874002951355</v>
      </c>
      <c r="K40" s="44">
        <v>4.5</v>
      </c>
      <c r="L40" s="53">
        <v>3</v>
      </c>
      <c r="M40">
        <v>4</v>
      </c>
      <c r="N40">
        <v>40</v>
      </c>
      <c r="O40" s="79">
        <f>+'[2]ARG Long Series'!X55</f>
        <v>20.684705902772009</v>
      </c>
      <c r="P40" s="43"/>
      <c r="Q40" s="42"/>
      <c r="R40" s="42"/>
      <c r="S40" s="42"/>
      <c r="T40" s="42"/>
      <c r="U40" s="42"/>
      <c r="V40" s="42"/>
      <c r="X40" s="19">
        <v>35</v>
      </c>
      <c r="Y40" s="19">
        <v>32</v>
      </c>
      <c r="Z40" s="19">
        <v>23</v>
      </c>
      <c r="AA40" s="19">
        <v>20</v>
      </c>
      <c r="AB40" s="19">
        <v>15</v>
      </c>
      <c r="AC40" s="19">
        <v>0</v>
      </c>
      <c r="AE40" s="39">
        <v>0.62444507414753947</v>
      </c>
      <c r="AF40" s="39">
        <v>4.3040206542615159E-2</v>
      </c>
      <c r="AG40" s="39">
        <v>9.584081105758635E-2</v>
      </c>
      <c r="AH40" s="39">
        <v>0.14269072132489533</v>
      </c>
      <c r="AI40" s="39">
        <v>4.7259217279052926E-2</v>
      </c>
      <c r="AJ40" s="39">
        <v>4.6723969648310819E-2</v>
      </c>
    </row>
    <row r="41" spans="1:36">
      <c r="A41">
        <f t="shared" si="1"/>
        <v>2012</v>
      </c>
      <c r="B41" s="44">
        <v>21</v>
      </c>
      <c r="C41" s="44">
        <v>35</v>
      </c>
      <c r="D41" s="44">
        <v>35</v>
      </c>
      <c r="E41" s="72">
        <v>1.2</v>
      </c>
      <c r="F41" s="13">
        <f t="shared" si="2"/>
        <v>28.533385224542286</v>
      </c>
      <c r="G41" s="19">
        <v>28.190880372276599</v>
      </c>
      <c r="H41" s="44">
        <v>100</v>
      </c>
      <c r="I41" s="43">
        <f t="shared" si="3"/>
        <v>0.34250485226568728</v>
      </c>
      <c r="J41" s="18">
        <f t="shared" si="4"/>
        <v>-0.46652031999346733</v>
      </c>
      <c r="K41" s="53">
        <v>5</v>
      </c>
      <c r="L41" s="53">
        <v>3</v>
      </c>
      <c r="M41">
        <v>4</v>
      </c>
      <c r="N41">
        <v>40</v>
      </c>
      <c r="O41" s="79">
        <f>+'[2]ARG Long Series'!X56</f>
        <v>10.061458363467352</v>
      </c>
      <c r="P41" s="43"/>
      <c r="Q41" s="42"/>
      <c r="R41" s="42"/>
      <c r="S41" s="42"/>
      <c r="T41" s="42"/>
      <c r="U41" s="42"/>
      <c r="V41" s="42"/>
      <c r="X41" s="19">
        <v>35</v>
      </c>
      <c r="Y41" s="19">
        <v>32</v>
      </c>
      <c r="Z41" s="19">
        <v>23</v>
      </c>
      <c r="AA41" s="19">
        <v>20</v>
      </c>
      <c r="AB41" s="19">
        <v>15</v>
      </c>
      <c r="AC41" s="19">
        <v>0</v>
      </c>
      <c r="AE41" s="39">
        <v>0.58753257301431516</v>
      </c>
      <c r="AF41" s="39">
        <v>3.8850722528681172E-2</v>
      </c>
      <c r="AG41" s="39">
        <v>0.11841348268976953</v>
      </c>
      <c r="AH41" s="39">
        <v>0.16758604352093134</v>
      </c>
      <c r="AI41" s="39">
        <v>4.3419405056008664E-2</v>
      </c>
      <c r="AJ41" s="39">
        <v>4.4197773190294089E-2</v>
      </c>
    </row>
    <row r="42" spans="1:36">
      <c r="A42">
        <f t="shared" si="1"/>
        <v>2013</v>
      </c>
      <c r="B42" s="44">
        <v>21</v>
      </c>
      <c r="C42" s="44">
        <v>35</v>
      </c>
      <c r="D42" s="44">
        <v>35</v>
      </c>
      <c r="E42" s="72">
        <v>1.2</v>
      </c>
      <c r="F42" s="13">
        <f t="shared" si="2"/>
        <v>28.859560935576528</v>
      </c>
      <c r="G42" s="19">
        <v>27.576453317256124</v>
      </c>
      <c r="I42" s="43">
        <f t="shared" si="3"/>
        <v>1.283107618320404</v>
      </c>
      <c r="J42" s="18">
        <f t="shared" si="4"/>
        <v>0.32617571103424225</v>
      </c>
      <c r="K42" s="53">
        <v>5</v>
      </c>
      <c r="L42" s="53">
        <v>3</v>
      </c>
      <c r="M42">
        <v>4</v>
      </c>
      <c r="N42">
        <v>38</v>
      </c>
      <c r="O42" s="79">
        <f>+'[2]ARG Long Series'!X57</f>
        <v>13.418940176366164</v>
      </c>
      <c r="P42" s="43"/>
      <c r="Q42" s="42"/>
      <c r="R42" s="42"/>
      <c r="S42" s="42"/>
      <c r="T42" s="42"/>
      <c r="U42" s="42"/>
      <c r="V42" s="42"/>
      <c r="X42" s="19">
        <v>35</v>
      </c>
      <c r="Y42" s="19">
        <v>32</v>
      </c>
      <c r="Z42" s="19">
        <v>23</v>
      </c>
      <c r="AA42" s="19">
        <v>20</v>
      </c>
      <c r="AB42" s="19">
        <v>15</v>
      </c>
      <c r="AC42" s="19">
        <v>0</v>
      </c>
      <c r="AE42" s="39">
        <v>0.64423471481329508</v>
      </c>
      <c r="AF42" s="39">
        <v>2.5475311174941867E-2</v>
      </c>
      <c r="AG42" s="39">
        <v>3.4981534673779235E-2</v>
      </c>
      <c r="AH42" s="39">
        <v>0.20216112706880043</v>
      </c>
      <c r="AI42" s="39">
        <v>4.3222541376008755E-2</v>
      </c>
      <c r="AJ42" s="39">
        <v>4.9924770893174666E-2</v>
      </c>
    </row>
    <row r="43" spans="1:36">
      <c r="A43">
        <f t="shared" si="1"/>
        <v>2014</v>
      </c>
      <c r="B43" s="44">
        <v>21</v>
      </c>
      <c r="C43" s="44">
        <v>35</v>
      </c>
      <c r="D43" s="44">
        <v>35</v>
      </c>
      <c r="E43" s="72">
        <v>1.2</v>
      </c>
      <c r="F43" s="13">
        <f t="shared" si="2"/>
        <v>29.823538197296696</v>
      </c>
      <c r="G43" s="19">
        <v>26.684103336034028</v>
      </c>
      <c r="H43" s="44">
        <v>100</v>
      </c>
      <c r="I43" s="43">
        <f t="shared" si="3"/>
        <v>3.1394348612626679</v>
      </c>
      <c r="J43" s="18">
        <f t="shared" si="4"/>
        <v>0.96397726172016718</v>
      </c>
      <c r="K43" s="53">
        <v>5</v>
      </c>
      <c r="L43" s="53">
        <v>3</v>
      </c>
      <c r="M43">
        <v>4</v>
      </c>
      <c r="N43">
        <v>43</v>
      </c>
      <c r="O43" s="79">
        <f>+'[2]ARG Long Series'!X58</f>
        <v>0.52836890058392783</v>
      </c>
      <c r="P43" s="43"/>
      <c r="Q43" s="42"/>
      <c r="R43" s="42"/>
      <c r="S43" s="42"/>
      <c r="T43" s="42"/>
      <c r="U43" s="42"/>
      <c r="V43" s="42"/>
      <c r="X43" s="19">
        <v>35</v>
      </c>
      <c r="Y43" s="19">
        <v>32</v>
      </c>
      <c r="Z43" s="19">
        <v>23</v>
      </c>
      <c r="AA43" s="19">
        <v>20</v>
      </c>
      <c r="AB43" s="19">
        <v>15</v>
      </c>
      <c r="AC43" s="19">
        <v>0</v>
      </c>
      <c r="AE43" s="39">
        <v>0.71249346576058548</v>
      </c>
      <c r="AF43" s="39">
        <v>2.0946904637443059E-2</v>
      </c>
      <c r="AG43" s="39">
        <v>3.5620939436935256E-2</v>
      </c>
      <c r="AH43" s="39">
        <v>0.13393323874243895</v>
      </c>
      <c r="AI43" s="39">
        <v>4.7867971025315509E-2</v>
      </c>
      <c r="AJ43" s="39">
        <v>4.9137480397281753E-2</v>
      </c>
    </row>
    <row r="44" spans="1:36">
      <c r="A44">
        <f t="shared" si="1"/>
        <v>2015</v>
      </c>
      <c r="B44" s="44">
        <v>21</v>
      </c>
      <c r="C44" s="44">
        <v>35</v>
      </c>
      <c r="D44" s="44">
        <v>35</v>
      </c>
      <c r="E44" s="72">
        <v>1.2</v>
      </c>
      <c r="F44" s="13">
        <f t="shared" si="2"/>
        <v>26.499128505144238</v>
      </c>
      <c r="G44" s="19">
        <v>25.5798997569403</v>
      </c>
      <c r="I44" s="43">
        <f t="shared" si="3"/>
        <v>0.9192287482039383</v>
      </c>
      <c r="J44" s="18">
        <f t="shared" si="4"/>
        <v>-3.3244096921524573</v>
      </c>
      <c r="K44" s="53">
        <v>5</v>
      </c>
      <c r="L44" s="53">
        <v>3</v>
      </c>
      <c r="M44">
        <v>4</v>
      </c>
      <c r="N44">
        <v>49</v>
      </c>
      <c r="O44" s="79">
        <f>+'[2]ARG Long Series'!X59</f>
        <v>8.0806157904124234</v>
      </c>
      <c r="P44" s="43"/>
      <c r="Q44" s="42"/>
      <c r="R44" s="42"/>
      <c r="S44" s="42"/>
      <c r="T44" s="42"/>
      <c r="U44" s="42"/>
      <c r="V44" s="42"/>
      <c r="X44" s="19">
        <v>30</v>
      </c>
      <c r="Y44" s="19">
        <v>30.7</v>
      </c>
      <c r="Z44" s="19">
        <v>22</v>
      </c>
      <c r="AA44" s="19">
        <v>19.2</v>
      </c>
      <c r="AB44" s="19">
        <v>15</v>
      </c>
      <c r="AC44" s="19">
        <v>0</v>
      </c>
      <c r="AE44" s="39">
        <v>0.71648174298971157</v>
      </c>
      <c r="AF44" s="39">
        <v>2.2876739963687713E-2</v>
      </c>
      <c r="AG44" s="39">
        <v>5.3580794835586039E-2</v>
      </c>
      <c r="AH44" s="39">
        <v>0.12971555376235627</v>
      </c>
      <c r="AI44" s="39">
        <v>4.2202945329836594E-2</v>
      </c>
      <c r="AJ44" s="39">
        <v>3.5142223118821869E-2</v>
      </c>
    </row>
    <row r="45" spans="1:36">
      <c r="A45">
        <f t="shared" si="1"/>
        <v>2016</v>
      </c>
      <c r="B45" s="44">
        <v>21</v>
      </c>
      <c r="C45" s="44">
        <v>35</v>
      </c>
      <c r="D45" s="44">
        <v>35</v>
      </c>
      <c r="E45" s="72">
        <v>1.2</v>
      </c>
      <c r="F45" s="13">
        <f t="shared" si="2"/>
        <v>19.812399566500989</v>
      </c>
      <c r="G45" s="19">
        <v>24.361306256917555</v>
      </c>
      <c r="H45" s="44">
        <v>100</v>
      </c>
      <c r="I45" s="43">
        <f t="shared" si="3"/>
        <v>-4.5489066904165654</v>
      </c>
      <c r="J45" s="18">
        <f t="shared" si="4"/>
        <v>-6.6867289386432489</v>
      </c>
      <c r="K45" s="53">
        <v>5</v>
      </c>
      <c r="L45" s="53">
        <v>3</v>
      </c>
      <c r="M45">
        <v>4</v>
      </c>
      <c r="N45">
        <v>49</v>
      </c>
      <c r="O45" s="79">
        <f>+'[2]ARG Long Series'!X60</f>
        <v>-0.52865303968718536</v>
      </c>
      <c r="P45" s="43"/>
      <c r="Q45" s="42"/>
      <c r="R45" s="42"/>
      <c r="S45" s="42"/>
      <c r="T45" s="42"/>
      <c r="U45" s="42"/>
      <c r="V45" s="42"/>
      <c r="X45" s="19">
        <v>30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E45" s="39">
        <v>0.6604133188833663</v>
      </c>
      <c r="AF45" s="39">
        <v>2.7691617773459395E-2</v>
      </c>
      <c r="AG45" s="39">
        <v>8.1542658544788663E-2</v>
      </c>
      <c r="AH45" s="39">
        <v>0.15860084457565679</v>
      </c>
      <c r="AI45" s="39">
        <v>4.6675884749056394E-2</v>
      </c>
      <c r="AJ45" s="39">
        <v>2.5075675473672409E-2</v>
      </c>
    </row>
    <row r="46" spans="1:36">
      <c r="A46">
        <f t="shared" si="1"/>
        <v>2017</v>
      </c>
      <c r="B46" s="44">
        <v>21</v>
      </c>
      <c r="C46" s="44">
        <v>35</v>
      </c>
      <c r="D46" s="44">
        <v>35</v>
      </c>
      <c r="E46" s="72">
        <v>1.2</v>
      </c>
      <c r="F46" s="13">
        <f t="shared" si="2"/>
        <v>19.200089458774414</v>
      </c>
      <c r="G46" s="19">
        <v>23.134978800390446</v>
      </c>
      <c r="I46" s="43">
        <f t="shared" si="3"/>
        <v>-3.9348893416160315</v>
      </c>
      <c r="J46" s="18">
        <f t="shared" si="4"/>
        <v>-0.61231010772657513</v>
      </c>
      <c r="K46" s="53">
        <v>5</v>
      </c>
      <c r="L46" s="53">
        <v>3</v>
      </c>
      <c r="M46">
        <v>4</v>
      </c>
      <c r="N46">
        <v>55</v>
      </c>
      <c r="O46" s="79">
        <f>+'[2]ARG Long Series'!X61</f>
        <v>9.6779546960680136</v>
      </c>
      <c r="P46" s="43"/>
      <c r="Q46" s="42"/>
      <c r="R46" s="42"/>
      <c r="S46" s="42"/>
      <c r="T46" s="42"/>
      <c r="U46" s="42"/>
      <c r="V46" s="42"/>
      <c r="X46" s="19">
        <v>30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E46" s="39">
        <v>0.64000298195914718</v>
      </c>
      <c r="AF46" s="39">
        <v>2.9558670046220367E-2</v>
      </c>
      <c r="AG46" s="39">
        <v>0.10086476815267631</v>
      </c>
      <c r="AH46" s="39">
        <v>0.14678693901893544</v>
      </c>
      <c r="AI46" s="39">
        <v>5.9751006411212164E-2</v>
      </c>
      <c r="AJ46" s="39">
        <v>2.3035634411808559E-2</v>
      </c>
    </row>
    <row r="47" spans="1:36">
      <c r="A47">
        <f t="shared" si="1"/>
        <v>2018</v>
      </c>
      <c r="B47" s="44">
        <v>21</v>
      </c>
      <c r="C47" s="44">
        <v>35</v>
      </c>
      <c r="D47" s="44">
        <v>35</v>
      </c>
      <c r="E47" s="72">
        <v>1.2</v>
      </c>
      <c r="F47" s="13">
        <f t="shared" si="2"/>
        <v>15.528481375358165</v>
      </c>
      <c r="G47" s="19">
        <v>21.96208428487946</v>
      </c>
      <c r="H47" s="44">
        <v>100</v>
      </c>
      <c r="I47" s="43">
        <f t="shared" si="3"/>
        <v>-6.4336029095212943</v>
      </c>
      <c r="J47" s="18">
        <f t="shared" si="4"/>
        <v>-3.671608083416249</v>
      </c>
      <c r="K47" s="53">
        <v>5</v>
      </c>
      <c r="L47" s="53">
        <v>3</v>
      </c>
      <c r="M47">
        <v>4</v>
      </c>
      <c r="N47">
        <v>55</v>
      </c>
      <c r="O47" s="79">
        <f>+'[2]ARG Long Series'!X62</f>
        <v>0.81072899363704209</v>
      </c>
      <c r="P47" s="43"/>
      <c r="Q47" s="42"/>
      <c r="R47" s="42"/>
      <c r="S47" s="42"/>
      <c r="T47" s="42"/>
      <c r="U47" s="42"/>
      <c r="V47" s="42"/>
      <c r="X47" s="19">
        <v>27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E47" s="39">
        <v>0.57512893982808022</v>
      </c>
      <c r="AF47" s="39">
        <v>2.8958930276981851E-2</v>
      </c>
      <c r="AG47" s="39">
        <v>0.10846227316141356</v>
      </c>
      <c r="AH47" s="39">
        <v>0.1643170964660936</v>
      </c>
      <c r="AI47" s="39">
        <v>8.9589302769818524E-2</v>
      </c>
      <c r="AJ47" s="39">
        <v>3.3543457497612228E-2</v>
      </c>
    </row>
    <row r="48" spans="1:36">
      <c r="A48">
        <f t="shared" si="1"/>
        <v>2019</v>
      </c>
      <c r="B48" s="44">
        <v>21</v>
      </c>
      <c r="C48" s="44">
        <v>30</v>
      </c>
      <c r="D48" s="44">
        <v>35</v>
      </c>
      <c r="E48" s="72">
        <v>1.2</v>
      </c>
      <c r="F48" s="13">
        <f t="shared" si="2"/>
        <v>21.842951200619677</v>
      </c>
      <c r="G48" s="19">
        <v>20.864440714488921</v>
      </c>
      <c r="H48" s="44">
        <v>100</v>
      </c>
      <c r="I48" s="43">
        <f t="shared" si="3"/>
        <v>0.9785104861307552</v>
      </c>
      <c r="J48" s="18">
        <f t="shared" si="4"/>
        <v>6.3144698252615115</v>
      </c>
      <c r="K48" s="53">
        <v>5</v>
      </c>
      <c r="L48" s="53"/>
      <c r="O48" s="79">
        <f>+'[2]ARG Long Series'!X63</f>
        <v>-5.2458937008664179</v>
      </c>
      <c r="P48" s="43"/>
      <c r="Q48" s="42"/>
      <c r="R48" s="42"/>
      <c r="S48" s="42"/>
      <c r="T48" s="42"/>
      <c r="U48" s="42"/>
      <c r="V48" s="42"/>
      <c r="X48" s="19">
        <v>30</v>
      </c>
      <c r="Y48" s="19">
        <v>12</v>
      </c>
      <c r="Z48" s="19">
        <v>12</v>
      </c>
      <c r="AA48" s="19">
        <v>12</v>
      </c>
      <c r="AB48" s="19">
        <v>12</v>
      </c>
      <c r="AC48" s="19">
        <v>12</v>
      </c>
      <c r="AE48" s="39">
        <v>0.54683062225664858</v>
      </c>
      <c r="AF48" s="39">
        <v>3.0176865478956882E-2</v>
      </c>
      <c r="AG48" s="39">
        <v>9.1531112832429637E-2</v>
      </c>
      <c r="AH48" s="39">
        <v>0.1944552026852569</v>
      </c>
      <c r="AI48" s="39">
        <v>0.11125096824167312</v>
      </c>
      <c r="AJ48" s="39">
        <v>2.5755228505034856E-2</v>
      </c>
    </row>
    <row r="49" spans="1:36">
      <c r="A49">
        <f t="shared" si="1"/>
        <v>2020</v>
      </c>
      <c r="B49" s="44">
        <v>21</v>
      </c>
      <c r="C49" s="44">
        <v>30</v>
      </c>
      <c r="D49" s="44">
        <v>35</v>
      </c>
      <c r="E49" s="72">
        <v>1.2</v>
      </c>
      <c r="F49" s="13">
        <f>+X49*AE49+Y49*AF49+Z49*AG49+AA49*AH49+AB49*AI49+AC49*AJ49</f>
        <v>23.07282207718502</v>
      </c>
      <c r="G49" s="19">
        <v>19.799530064227955</v>
      </c>
      <c r="H49" s="44">
        <v>100</v>
      </c>
      <c r="I49" s="43">
        <f t="shared" si="3"/>
        <v>3.2732920129570644</v>
      </c>
      <c r="J49" s="18">
        <f t="shared" si="4"/>
        <v>1.229870876565343</v>
      </c>
      <c r="K49" s="53">
        <v>5</v>
      </c>
      <c r="L49" s="53"/>
      <c r="O49" s="79">
        <f>+'[2]ARG Long Series'!X64</f>
        <v>-38.882763554784617</v>
      </c>
      <c r="P49" s="43"/>
      <c r="Q49" s="42"/>
      <c r="R49" s="42"/>
      <c r="S49" s="42"/>
      <c r="T49" s="42"/>
      <c r="U49" s="42"/>
      <c r="V49" s="42"/>
      <c r="X49" s="19">
        <v>33</v>
      </c>
      <c r="Y49" s="19">
        <v>12</v>
      </c>
      <c r="Z49" s="19">
        <v>12</v>
      </c>
      <c r="AA49" s="19">
        <v>12</v>
      </c>
      <c r="AB49" s="19">
        <v>12</v>
      </c>
      <c r="AC49" s="19">
        <v>12</v>
      </c>
      <c r="AE49" s="39">
        <v>0.52727724177071511</v>
      </c>
      <c r="AF49" s="39">
        <v>2.3410896708286038E-2</v>
      </c>
      <c r="AG49" s="39">
        <v>8.7648978433598188E-2</v>
      </c>
      <c r="AH49" s="39">
        <v>0.21818246311010214</v>
      </c>
      <c r="AI49" s="39">
        <v>0.10793842224744608</v>
      </c>
      <c r="AJ49" s="39">
        <v>3.5541997729852441E-2</v>
      </c>
    </row>
    <row r="50" spans="1:36">
      <c r="A50">
        <f t="shared" si="1"/>
        <v>2021</v>
      </c>
      <c r="B50" s="73">
        <v>21</v>
      </c>
      <c r="C50" s="44">
        <v>35</v>
      </c>
      <c r="D50" s="44">
        <v>35</v>
      </c>
      <c r="E50" s="72">
        <v>1.2</v>
      </c>
      <c r="F50" s="13">
        <f>+X50*AE50+Y50*AF50+Z50*AG50+AA50*AH50+AB50*AI50+AC50*AJ50</f>
        <v>21.187180760499434</v>
      </c>
      <c r="K50" s="53">
        <v>5</v>
      </c>
      <c r="L50" s="53"/>
      <c r="O50" s="79">
        <f>+'[2]ARG Long Series'!X65</f>
        <v>-4.7860218630669351</v>
      </c>
      <c r="P50" s="43"/>
      <c r="Q50" s="42"/>
      <c r="R50" s="42"/>
      <c r="S50" s="42"/>
      <c r="T50" s="42"/>
      <c r="U50" s="42"/>
      <c r="V50" s="42"/>
      <c r="X50" s="19">
        <v>33</v>
      </c>
      <c r="Y50" s="19">
        <v>5</v>
      </c>
      <c r="Z50" s="19">
        <v>12</v>
      </c>
      <c r="AA50" s="19">
        <v>12</v>
      </c>
      <c r="AB50" s="19">
        <v>0</v>
      </c>
      <c r="AC50" s="19">
        <v>0</v>
      </c>
      <c r="AE50" s="39">
        <v>0.52727724177071511</v>
      </c>
      <c r="AF50" s="39">
        <v>2.3410896708286038E-2</v>
      </c>
      <c r="AG50" s="39">
        <v>8.7648978433598188E-2</v>
      </c>
      <c r="AH50" s="39">
        <v>0.21818246311010214</v>
      </c>
      <c r="AI50" s="39">
        <v>0.10793842224744608</v>
      </c>
      <c r="AJ50" s="39">
        <v>3.5541997729852441E-2</v>
      </c>
    </row>
    <row r="51" spans="1:36">
      <c r="Q51" s="42"/>
      <c r="R51" s="42"/>
      <c r="S51" s="42"/>
      <c r="T51" s="42"/>
      <c r="U51" s="42"/>
      <c r="V51" s="42"/>
      <c r="X51" s="19"/>
    </row>
    <row r="52" spans="1:36">
      <c r="Q52" s="42"/>
      <c r="R52" s="42"/>
      <c r="S52" s="42"/>
      <c r="T52" s="42"/>
      <c r="U52" s="42"/>
      <c r="V52" s="42"/>
    </row>
    <row r="53" spans="1:36">
      <c r="A53">
        <v>1990</v>
      </c>
      <c r="B53" s="73"/>
      <c r="C53" s="73"/>
      <c r="D53" s="73"/>
      <c r="N53">
        <f>+CORREL(I26:I49,O26:O49)</f>
        <v>-0.14647695300404917</v>
      </c>
      <c r="Q53" s="42"/>
      <c r="R53" s="42"/>
      <c r="S53" s="42"/>
      <c r="T53" s="42"/>
      <c r="U53" s="42"/>
      <c r="V53" s="42"/>
    </row>
    <row r="54" spans="1:36">
      <c r="A54">
        <v>1991</v>
      </c>
      <c r="B54" s="73">
        <f>+B20-B19</f>
        <v>3</v>
      </c>
      <c r="C54" s="73">
        <f t="shared" ref="C54:D54" si="5">+C20-C19</f>
        <v>0</v>
      </c>
      <c r="D54" s="73">
        <f t="shared" si="5"/>
        <v>0</v>
      </c>
      <c r="E54" s="53">
        <f t="shared" ref="E54:F54" si="6">+E20-E19</f>
        <v>0</v>
      </c>
      <c r="F54" s="53">
        <f t="shared" si="6"/>
        <v>0</v>
      </c>
      <c r="H54" s="19">
        <f>+'Tax Index Figure 16'!AQ251</f>
        <v>-1.3380000000000001</v>
      </c>
    </row>
    <row r="55" spans="1:36">
      <c r="A55">
        <v>1992</v>
      </c>
      <c r="B55" s="73">
        <f t="shared" ref="B55:E84" si="7">+B21-B20</f>
        <v>2</v>
      </c>
      <c r="C55" s="73">
        <f t="shared" si="7"/>
        <v>10</v>
      </c>
      <c r="D55" s="73">
        <f t="shared" si="7"/>
        <v>0</v>
      </c>
      <c r="E55" s="53">
        <f t="shared" si="7"/>
        <v>0</v>
      </c>
      <c r="F55" s="53">
        <f t="shared" ref="F55" si="8">+F21-F20</f>
        <v>0</v>
      </c>
      <c r="H55" s="19">
        <f>+'Tax Index Figure 16'!AQ252</f>
        <v>10.497999999999999</v>
      </c>
    </row>
    <row r="56" spans="1:36">
      <c r="A56">
        <v>1993</v>
      </c>
      <c r="B56" s="73">
        <f t="shared" si="7"/>
        <v>0</v>
      </c>
      <c r="C56" s="73">
        <f t="shared" si="7"/>
        <v>0</v>
      </c>
      <c r="D56" s="73">
        <f t="shared" si="7"/>
        <v>0</v>
      </c>
      <c r="E56" s="53">
        <f t="shared" si="7"/>
        <v>0</v>
      </c>
      <c r="F56" s="53">
        <f t="shared" ref="F56" si="9">+F22-F21</f>
        <v>0</v>
      </c>
      <c r="H56" s="19">
        <f>+'Tax Index Figure 16'!AQ253</f>
        <v>10.298999999999999</v>
      </c>
    </row>
    <row r="57" spans="1:36">
      <c r="A57">
        <v>1994</v>
      </c>
      <c r="B57" s="73">
        <f t="shared" si="7"/>
        <v>0</v>
      </c>
      <c r="C57" s="73">
        <f t="shared" si="7"/>
        <v>0</v>
      </c>
      <c r="D57" s="73">
        <f t="shared" si="7"/>
        <v>0</v>
      </c>
      <c r="E57" s="53">
        <f t="shared" si="7"/>
        <v>0</v>
      </c>
      <c r="F57" s="53">
        <f t="shared" ref="F57" si="10">+F23-F22</f>
        <v>0</v>
      </c>
      <c r="H57" s="19">
        <f>+'Tax Index Figure 16'!AQ254</f>
        <v>6.2510000000000003</v>
      </c>
    </row>
    <row r="58" spans="1:36">
      <c r="A58">
        <v>1995</v>
      </c>
      <c r="B58" s="73">
        <f t="shared" si="7"/>
        <v>3</v>
      </c>
      <c r="C58" s="73">
        <f t="shared" si="7"/>
        <v>0</v>
      </c>
      <c r="D58" s="73">
        <f t="shared" si="7"/>
        <v>0</v>
      </c>
      <c r="E58" s="53">
        <f t="shared" si="7"/>
        <v>0</v>
      </c>
      <c r="F58" s="53">
        <f t="shared" ref="F58" si="11">+F24-F23</f>
        <v>0</v>
      </c>
      <c r="H58" s="19">
        <f>+'Tax Index Figure 16'!AQ255</f>
        <v>5.83</v>
      </c>
      <c r="M58" s="76" t="s">
        <v>403</v>
      </c>
      <c r="N58" s="76"/>
      <c r="O58" s="76"/>
      <c r="P58" s="76"/>
      <c r="Q58" s="76"/>
      <c r="R58" s="76"/>
      <c r="S58" s="76"/>
    </row>
    <row r="59" spans="1:36">
      <c r="A59">
        <v>1996</v>
      </c>
      <c r="B59" s="73">
        <f t="shared" si="7"/>
        <v>0</v>
      </c>
      <c r="C59" s="73">
        <f t="shared" si="7"/>
        <v>3</v>
      </c>
      <c r="D59" s="73">
        <f t="shared" si="7"/>
        <v>0</v>
      </c>
      <c r="E59" s="53">
        <f t="shared" si="7"/>
        <v>0</v>
      </c>
      <c r="F59" s="53">
        <f t="shared" ref="F59" si="12">+F25-F24</f>
        <v>0</v>
      </c>
      <c r="H59" s="19">
        <f>+'Tax Index Figure 16'!AQ256</f>
        <v>-2.8450000000000002</v>
      </c>
      <c r="M59" s="76"/>
      <c r="N59" s="76"/>
      <c r="O59" s="76"/>
      <c r="P59" s="76"/>
      <c r="Q59" s="76"/>
      <c r="R59" s="76"/>
      <c r="S59" s="76"/>
    </row>
    <row r="60" spans="1:36">
      <c r="A60">
        <v>1997</v>
      </c>
      <c r="B60" s="73">
        <f t="shared" si="7"/>
        <v>0</v>
      </c>
      <c r="C60" s="73">
        <f t="shared" si="7"/>
        <v>0</v>
      </c>
      <c r="D60" s="73">
        <f t="shared" si="7"/>
        <v>3</v>
      </c>
      <c r="E60" s="53">
        <f t="shared" si="7"/>
        <v>0</v>
      </c>
      <c r="F60" s="53">
        <f>+F26-F25</f>
        <v>1.8104571362103061</v>
      </c>
      <c r="H60" s="19">
        <f>+'Tax Index Figure 16'!AQ257</f>
        <v>5.5270000000000001</v>
      </c>
      <c r="M60" s="76"/>
      <c r="N60" s="76"/>
      <c r="O60" s="76"/>
      <c r="P60" s="76"/>
      <c r="Q60" s="76"/>
      <c r="R60" s="76"/>
      <c r="S60" s="76"/>
    </row>
    <row r="61" spans="1:36">
      <c r="A61">
        <v>1998</v>
      </c>
      <c r="B61" s="73">
        <f t="shared" si="7"/>
        <v>0</v>
      </c>
      <c r="C61" s="73">
        <f t="shared" si="7"/>
        <v>2</v>
      </c>
      <c r="D61" s="73">
        <f t="shared" si="7"/>
        <v>0</v>
      </c>
      <c r="E61" s="53">
        <f t="shared" si="7"/>
        <v>0</v>
      </c>
      <c r="F61" s="53">
        <f t="shared" ref="F61" si="13">+F27-F26</f>
        <v>0.18351743537620591</v>
      </c>
      <c r="H61" s="19">
        <f>+'Tax Index Figure 16'!AQ258</f>
        <v>8.1110000000000007</v>
      </c>
      <c r="M61" s="42"/>
      <c r="N61" s="42"/>
      <c r="O61" s="42"/>
      <c r="P61" s="42"/>
      <c r="Q61" s="42"/>
      <c r="R61" s="42"/>
      <c r="S61" s="42"/>
    </row>
    <row r="62" spans="1:36">
      <c r="A62">
        <v>1999</v>
      </c>
      <c r="B62" s="73">
        <f t="shared" si="7"/>
        <v>0</v>
      </c>
      <c r="C62" s="73">
        <f t="shared" si="7"/>
        <v>0</v>
      </c>
      <c r="D62" s="73">
        <f t="shared" si="7"/>
        <v>2</v>
      </c>
      <c r="E62" s="53">
        <f t="shared" si="7"/>
        <v>0</v>
      </c>
      <c r="F62" s="53">
        <f t="shared" ref="F62" si="14">+F28-F27</f>
        <v>0.13715630516062927</v>
      </c>
      <c r="H62" s="19">
        <f>+'Tax Index Figure 16'!AQ259</f>
        <v>3.85</v>
      </c>
      <c r="M62" s="42"/>
      <c r="N62" s="42"/>
      <c r="O62" s="42"/>
      <c r="P62" s="42"/>
      <c r="Q62" s="42"/>
      <c r="R62" s="42"/>
      <c r="S62" s="42"/>
    </row>
    <row r="63" spans="1:36">
      <c r="A63">
        <v>2000</v>
      </c>
      <c r="B63" s="73">
        <f t="shared" si="7"/>
        <v>0</v>
      </c>
      <c r="C63" s="73">
        <f t="shared" si="7"/>
        <v>0</v>
      </c>
      <c r="D63" s="73">
        <f t="shared" si="7"/>
        <v>0</v>
      </c>
      <c r="E63" s="53">
        <f t="shared" si="7"/>
        <v>0</v>
      </c>
      <c r="F63" s="53">
        <f>+F29-F28</f>
        <v>-0.1119835226760042</v>
      </c>
      <c r="H63" s="19">
        <f>+'Tax Index Figure 16'!AQ260</f>
        <v>-3.3849999999999998</v>
      </c>
      <c r="M63" s="42"/>
      <c r="N63" s="42"/>
      <c r="O63" s="42"/>
      <c r="P63" s="42"/>
      <c r="Q63" s="42"/>
      <c r="R63" s="42"/>
      <c r="S63" s="42"/>
    </row>
    <row r="64" spans="1:36">
      <c r="A64">
        <v>2001</v>
      </c>
      <c r="B64" s="73">
        <f t="shared" si="7"/>
        <v>0</v>
      </c>
      <c r="C64" s="73">
        <f t="shared" si="7"/>
        <v>0</v>
      </c>
      <c r="D64" s="73">
        <f t="shared" si="7"/>
        <v>0</v>
      </c>
      <c r="E64" s="53">
        <f t="shared" si="7"/>
        <v>1.2</v>
      </c>
      <c r="F64" s="53">
        <f t="shared" ref="F64" si="15">+F30-F29</f>
        <v>0.21121564216535704</v>
      </c>
      <c r="H64" s="19">
        <f>+'Tax Index Figure 16'!AQ261</f>
        <v>-0.78900000000000003</v>
      </c>
      <c r="M64" s="42"/>
      <c r="N64" s="42"/>
      <c r="O64" s="42"/>
      <c r="P64" s="42"/>
      <c r="Q64" s="42"/>
      <c r="R64" s="42"/>
      <c r="S64" s="42"/>
    </row>
    <row r="65" spans="1:56">
      <c r="A65">
        <v>2002</v>
      </c>
      <c r="B65" s="73">
        <f t="shared" si="7"/>
        <v>0</v>
      </c>
      <c r="C65" s="73">
        <f t="shared" si="7"/>
        <v>0</v>
      </c>
      <c r="D65" s="73">
        <f t="shared" si="7"/>
        <v>0</v>
      </c>
      <c r="E65" s="53">
        <f t="shared" ref="E65" si="16">+E31-E30</f>
        <v>0</v>
      </c>
      <c r="F65" s="53">
        <f t="shared" ref="F65" si="17">+F31-F30</f>
        <v>14.536759504338082</v>
      </c>
      <c r="H65" s="19">
        <f>+'Tax Index Figure 16'!AQ262</f>
        <v>-4.4089999999999998</v>
      </c>
      <c r="M65" s="42"/>
      <c r="N65" s="42"/>
      <c r="O65" s="42"/>
      <c r="P65" s="42"/>
      <c r="Q65" s="42"/>
      <c r="R65" s="42"/>
      <c r="S65" s="42"/>
    </row>
    <row r="66" spans="1:56">
      <c r="A66">
        <v>2003</v>
      </c>
      <c r="B66" s="73">
        <f t="shared" si="7"/>
        <v>0</v>
      </c>
      <c r="C66" s="73">
        <f t="shared" si="7"/>
        <v>0</v>
      </c>
      <c r="D66" s="73">
        <f t="shared" si="7"/>
        <v>0</v>
      </c>
      <c r="E66" s="53">
        <f t="shared" ref="E66" si="18">+E32-E31</f>
        <v>0</v>
      </c>
      <c r="F66" s="53">
        <f t="shared" ref="F66" si="19">+F32-F31</f>
        <v>4.5108296199311155</v>
      </c>
      <c r="H66" s="19">
        <f>+'Tax Index Figure 16'!AQ263</f>
        <v>-10.894</v>
      </c>
      <c r="M66" s="42"/>
      <c r="N66" s="42"/>
      <c r="O66" s="42"/>
      <c r="P66" s="42"/>
      <c r="Q66" s="42"/>
      <c r="R66" s="42"/>
      <c r="S66" s="42"/>
    </row>
    <row r="67" spans="1:56">
      <c r="A67">
        <v>2004</v>
      </c>
      <c r="B67" s="73">
        <f t="shared" si="7"/>
        <v>0</v>
      </c>
      <c r="C67" s="73">
        <f t="shared" si="7"/>
        <v>0</v>
      </c>
      <c r="D67" s="73">
        <f t="shared" si="7"/>
        <v>0</v>
      </c>
      <c r="E67" s="53">
        <f t="shared" ref="E67" si="20">+E33-E32</f>
        <v>0</v>
      </c>
      <c r="F67" s="53">
        <f t="shared" ref="F67" si="21">+F33-F32</f>
        <v>-0.85421929246210482</v>
      </c>
      <c r="H67" s="19">
        <f>+'Tax Index Figure 16'!AQ264</f>
        <v>8.9550000000000001</v>
      </c>
      <c r="M67" s="42"/>
      <c r="N67" s="42"/>
      <c r="O67" s="42"/>
      <c r="P67" s="42"/>
      <c r="Q67" s="42"/>
      <c r="R67" s="42"/>
      <c r="S67" s="42"/>
    </row>
    <row r="68" spans="1:56">
      <c r="A68">
        <v>2005</v>
      </c>
      <c r="B68" s="73">
        <f t="shared" si="7"/>
        <v>0</v>
      </c>
      <c r="C68" s="73">
        <f t="shared" si="7"/>
        <v>0</v>
      </c>
      <c r="D68" s="73">
        <f t="shared" si="7"/>
        <v>0</v>
      </c>
      <c r="E68" s="53">
        <f t="shared" ref="E68" si="22">+E34-E33</f>
        <v>0</v>
      </c>
      <c r="F68" s="53">
        <f t="shared" ref="F68" si="23">+F34-F33</f>
        <v>0.14943790366372767</v>
      </c>
      <c r="H68" s="19">
        <f>+'Tax Index Figure 16'!AQ265</f>
        <v>8.9109999999999996</v>
      </c>
      <c r="M68" s="42"/>
      <c r="N68" s="42"/>
      <c r="O68" s="42"/>
      <c r="P68" s="42"/>
      <c r="Q68" s="42"/>
      <c r="R68" s="42"/>
      <c r="S68" s="42"/>
    </row>
    <row r="69" spans="1:56">
      <c r="A69">
        <v>2006</v>
      </c>
      <c r="B69" s="73">
        <f t="shared" si="7"/>
        <v>0</v>
      </c>
      <c r="C69" s="73">
        <f t="shared" si="7"/>
        <v>0</v>
      </c>
      <c r="D69" s="73">
        <f t="shared" si="7"/>
        <v>0</v>
      </c>
      <c r="E69" s="53">
        <f t="shared" ref="E69" si="24">+E35-E34</f>
        <v>0</v>
      </c>
      <c r="F69" s="53">
        <f t="shared" ref="F69" si="25">+F35-F34</f>
        <v>0.48393749106863027</v>
      </c>
      <c r="H69" s="19">
        <f>+'Tax Index Figure 16'!AQ266</f>
        <v>8.8520000000000003</v>
      </c>
      <c r="M69" s="42"/>
      <c r="N69" s="42"/>
      <c r="O69" s="42"/>
      <c r="P69" s="42"/>
      <c r="Q69" s="42"/>
      <c r="R69" s="42"/>
      <c r="S69" s="42"/>
    </row>
    <row r="70" spans="1:56">
      <c r="A70">
        <v>2007</v>
      </c>
      <c r="B70" s="73">
        <f t="shared" si="7"/>
        <v>0</v>
      </c>
      <c r="C70" s="73">
        <f t="shared" si="7"/>
        <v>0</v>
      </c>
      <c r="D70" s="73">
        <f t="shared" si="7"/>
        <v>0</v>
      </c>
      <c r="E70" s="53">
        <f t="shared" ref="E70" si="26">+E36-E35</f>
        <v>0</v>
      </c>
      <c r="F70" s="53">
        <f t="shared" ref="F70" si="27">+F36-F35</f>
        <v>3.3819657813773496</v>
      </c>
      <c r="H70" s="19">
        <f>+'Tax Index Figure 16'!AQ267</f>
        <v>8.0470000000000006</v>
      </c>
      <c r="M70" s="42"/>
      <c r="N70" s="42"/>
      <c r="O70" s="42"/>
      <c r="P70" s="42"/>
      <c r="Q70" s="42"/>
      <c r="R70" s="42"/>
      <c r="S70" s="42"/>
    </row>
    <row r="71" spans="1:56">
      <c r="A71">
        <v>2008</v>
      </c>
      <c r="B71" s="73">
        <f t="shared" si="7"/>
        <v>0</v>
      </c>
      <c r="C71" s="73">
        <f t="shared" si="7"/>
        <v>0</v>
      </c>
      <c r="D71" s="73">
        <f t="shared" si="7"/>
        <v>0</v>
      </c>
      <c r="E71" s="53">
        <f t="shared" ref="E71" si="28">+E37-E36</f>
        <v>0</v>
      </c>
      <c r="F71" s="53">
        <f t="shared" ref="F71" si="29">+F37-F36</f>
        <v>11.171413836031999</v>
      </c>
      <c r="H71" s="19">
        <f>+'Tax Index Figure 16'!AQ268</f>
        <v>9.0079999999999991</v>
      </c>
      <c r="M71" s="42"/>
      <c r="N71" s="42"/>
      <c r="O71" s="42"/>
      <c r="P71" s="42"/>
      <c r="Q71" s="42"/>
      <c r="R71" s="42"/>
      <c r="S71" s="42"/>
      <c r="AG71" s="52" t="s">
        <v>368</v>
      </c>
      <c r="AH71" s="52" t="s">
        <v>367</v>
      </c>
      <c r="AI71" s="52" t="s">
        <v>366</v>
      </c>
      <c r="AJ71" s="52" t="s">
        <v>365</v>
      </c>
      <c r="AK71" s="52" t="s">
        <v>364</v>
      </c>
      <c r="AL71" s="52" t="s">
        <v>363</v>
      </c>
      <c r="AM71" s="52" t="s">
        <v>362</v>
      </c>
      <c r="AN71" s="52" t="s">
        <v>361</v>
      </c>
      <c r="AO71" s="52" t="s">
        <v>360</v>
      </c>
      <c r="AP71" s="52" t="s">
        <v>359</v>
      </c>
      <c r="AQ71" s="52" t="s">
        <v>358</v>
      </c>
      <c r="AR71" s="52" t="s">
        <v>357</v>
      </c>
      <c r="AS71" s="52" t="s">
        <v>356</v>
      </c>
      <c r="AT71" s="52" t="s">
        <v>355</v>
      </c>
      <c r="AU71" s="52" t="s">
        <v>354</v>
      </c>
      <c r="AV71" s="52" t="s">
        <v>353</v>
      </c>
      <c r="AW71" s="52" t="s">
        <v>352</v>
      </c>
      <c r="AX71" s="52" t="s">
        <v>351</v>
      </c>
      <c r="AY71" s="52" t="s">
        <v>350</v>
      </c>
      <c r="AZ71" s="52" t="s">
        <v>349</v>
      </c>
      <c r="BA71" s="52" t="s">
        <v>348</v>
      </c>
      <c r="BB71" s="52" t="s">
        <v>347</v>
      </c>
      <c r="BC71" s="52" t="s">
        <v>346</v>
      </c>
      <c r="BD71" s="52" t="s">
        <v>345</v>
      </c>
    </row>
    <row r="72" spans="1:56">
      <c r="A72">
        <v>2009</v>
      </c>
      <c r="B72" s="73">
        <f t="shared" si="7"/>
        <v>0</v>
      </c>
      <c r="C72" s="73">
        <f t="shared" si="7"/>
        <v>0</v>
      </c>
      <c r="D72" s="73">
        <f t="shared" si="7"/>
        <v>0</v>
      </c>
      <c r="E72" s="53">
        <f t="shared" ref="E72" si="30">+E38-E37</f>
        <v>0</v>
      </c>
      <c r="F72" s="53">
        <f t="shared" ref="F72" si="31">+F38-F37</f>
        <v>-6.0046006774706555</v>
      </c>
      <c r="H72" s="19">
        <f>+'Tax Index Figure 16'!AQ269</f>
        <v>4.0570000000000004</v>
      </c>
      <c r="M72" s="42"/>
      <c r="N72" s="42"/>
      <c r="O72" s="42"/>
      <c r="P72" s="42"/>
      <c r="Q72" s="42"/>
      <c r="R72" s="42"/>
      <c r="S72" s="42"/>
      <c r="AF72" s="47" t="s">
        <v>344</v>
      </c>
      <c r="AG72" s="51">
        <v>3233</v>
      </c>
      <c r="AH72" s="51">
        <v>3869</v>
      </c>
      <c r="AI72" s="51">
        <v>3565</v>
      </c>
      <c r="AJ72" s="51">
        <v>3890</v>
      </c>
      <c r="AK72" s="51">
        <v>4701</v>
      </c>
      <c r="AL72" s="51">
        <v>5035</v>
      </c>
      <c r="AM72" s="51">
        <v>7195</v>
      </c>
      <c r="AN72" s="51">
        <v>7689</v>
      </c>
      <c r="AO72" s="51">
        <v>8341</v>
      </c>
      <c r="AP72" s="51">
        <v>8931</v>
      </c>
      <c r="AQ72" s="51">
        <v>13605</v>
      </c>
      <c r="AR72" s="51">
        <v>16609</v>
      </c>
      <c r="AS72" s="51">
        <v>12990</v>
      </c>
      <c r="AT72" s="51">
        <v>17317</v>
      </c>
      <c r="AU72" s="51">
        <v>19833</v>
      </c>
      <c r="AV72" s="51">
        <v>17361</v>
      </c>
      <c r="AW72" s="51">
        <v>18840</v>
      </c>
      <c r="AX72" s="51">
        <v>19082</v>
      </c>
      <c r="AY72" s="51">
        <v>17758</v>
      </c>
      <c r="AZ72" s="51">
        <v>17672</v>
      </c>
      <c r="BA72" s="50">
        <v>17170</v>
      </c>
      <c r="BB72" s="50">
        <v>15054</v>
      </c>
      <c r="BC72" s="50">
        <v>16943</v>
      </c>
      <c r="BD72" s="50">
        <v>14865</v>
      </c>
    </row>
    <row r="73" spans="1:56">
      <c r="A73">
        <v>2010</v>
      </c>
      <c r="B73" s="73">
        <f t="shared" si="7"/>
        <v>0</v>
      </c>
      <c r="C73" s="73">
        <f t="shared" si="7"/>
        <v>0</v>
      </c>
      <c r="D73" s="73">
        <f t="shared" si="7"/>
        <v>0</v>
      </c>
      <c r="E73" s="53">
        <f t="shared" ref="E73" si="32">+E39-E38</f>
        <v>0</v>
      </c>
      <c r="F73" s="53">
        <f t="shared" ref="F73" si="33">+F39-F38</f>
        <v>0.36692712185062959</v>
      </c>
      <c r="H73" s="19">
        <f>+'Tax Index Figure 16'!AQ270</f>
        <v>-5.9189999999999996</v>
      </c>
      <c r="M73" s="42"/>
      <c r="N73" s="42"/>
      <c r="O73" s="42"/>
      <c r="P73" s="42"/>
      <c r="Q73" s="42"/>
      <c r="R73" s="42"/>
      <c r="S73" s="42"/>
      <c r="AF73" s="47" t="s">
        <v>343</v>
      </c>
      <c r="AG73" s="51">
        <v>1214</v>
      </c>
      <c r="AH73" s="51">
        <v>1284</v>
      </c>
      <c r="AI73" s="51">
        <v>1227</v>
      </c>
      <c r="AJ73" s="51">
        <v>765</v>
      </c>
      <c r="AK73" s="51">
        <v>548</v>
      </c>
      <c r="AL73" s="51">
        <v>725</v>
      </c>
      <c r="AM73" s="51">
        <v>713</v>
      </c>
      <c r="AN73" s="51">
        <v>663</v>
      </c>
      <c r="AO73" s="51">
        <v>841</v>
      </c>
      <c r="AP73" s="51">
        <v>811</v>
      </c>
      <c r="AQ73" s="51">
        <v>764</v>
      </c>
      <c r="AR73" s="51">
        <v>1729</v>
      </c>
      <c r="AS73" s="51">
        <v>934</v>
      </c>
      <c r="AT73" s="51">
        <v>721</v>
      </c>
      <c r="AU73" s="51">
        <v>1367</v>
      </c>
      <c r="AV73" s="51">
        <v>1148</v>
      </c>
      <c r="AW73" s="51">
        <v>745</v>
      </c>
      <c r="AX73" s="51">
        <v>561</v>
      </c>
      <c r="AY73" s="51">
        <v>567</v>
      </c>
      <c r="AZ73" s="51">
        <v>741</v>
      </c>
      <c r="BA73" s="50">
        <v>793</v>
      </c>
      <c r="BB73" s="50">
        <v>758</v>
      </c>
      <c r="BC73" s="50">
        <v>935</v>
      </c>
      <c r="BD73" s="50">
        <v>660</v>
      </c>
    </row>
    <row r="74" spans="1:56">
      <c r="A74">
        <v>2011</v>
      </c>
      <c r="B74" s="73">
        <f t="shared" si="7"/>
        <v>0</v>
      </c>
      <c r="C74" s="73">
        <f t="shared" si="7"/>
        <v>0</v>
      </c>
      <c r="D74" s="73">
        <f t="shared" si="7"/>
        <v>0</v>
      </c>
      <c r="E74" s="53">
        <f t="shared" ref="E74" si="34">+E40-E39</f>
        <v>0</v>
      </c>
      <c r="F74" s="53">
        <f t="shared" ref="F74" si="35">+F40-F39</f>
        <v>-0.97290874002951355</v>
      </c>
      <c r="H74" s="19">
        <f>+'Tax Index Figure 16'!AQ271</f>
        <v>10.125</v>
      </c>
      <c r="M74" s="42"/>
      <c r="N74" s="42"/>
      <c r="O74" s="42"/>
      <c r="P74" s="42"/>
      <c r="Q74" s="42"/>
      <c r="R74" s="42"/>
      <c r="S74" s="42"/>
      <c r="AF74" s="47" t="s">
        <v>342</v>
      </c>
      <c r="AG74" s="51">
        <v>1563</v>
      </c>
      <c r="AH74" s="51">
        <v>1480</v>
      </c>
      <c r="AI74" s="51">
        <v>1126</v>
      </c>
      <c r="AJ74" s="51">
        <v>1349</v>
      </c>
      <c r="AK74" s="51">
        <v>1429</v>
      </c>
      <c r="AL74" s="51">
        <v>1211</v>
      </c>
      <c r="AM74" s="51">
        <v>1086</v>
      </c>
      <c r="AN74" s="51">
        <v>1501</v>
      </c>
      <c r="AO74" s="51">
        <v>1428</v>
      </c>
      <c r="AP74" s="51">
        <v>1677</v>
      </c>
      <c r="AQ74" s="51">
        <v>2386</v>
      </c>
      <c r="AR74" s="51">
        <v>3143</v>
      </c>
      <c r="AS74" s="51">
        <v>1430</v>
      </c>
      <c r="AT74" s="51">
        <v>1359</v>
      </c>
      <c r="AU74" s="51">
        <v>3044</v>
      </c>
      <c r="AV74" s="51">
        <v>3499</v>
      </c>
      <c r="AW74" s="51">
        <v>1023</v>
      </c>
      <c r="AX74" s="51">
        <v>954</v>
      </c>
      <c r="AY74" s="51">
        <v>1328</v>
      </c>
      <c r="AZ74" s="51">
        <v>2182</v>
      </c>
      <c r="BA74" s="50">
        <v>2706</v>
      </c>
      <c r="BB74" s="50">
        <v>2839</v>
      </c>
      <c r="BC74" s="50">
        <v>2836</v>
      </c>
      <c r="BD74" s="50">
        <v>2471</v>
      </c>
    </row>
    <row r="75" spans="1:56">
      <c r="A75">
        <v>2012</v>
      </c>
      <c r="B75" s="73">
        <f t="shared" si="7"/>
        <v>0</v>
      </c>
      <c r="C75" s="73">
        <f t="shared" si="7"/>
        <v>0</v>
      </c>
      <c r="D75" s="73">
        <f t="shared" si="7"/>
        <v>0</v>
      </c>
      <c r="E75" s="53">
        <f t="shared" ref="E75" si="36">+E41-E40</f>
        <v>0</v>
      </c>
      <c r="F75" s="53">
        <f t="shared" ref="F75" si="37">+F41-F40</f>
        <v>-0.46652031999346733</v>
      </c>
      <c r="H75" s="19">
        <f>+'Tax Index Figure 16'!AQ272</f>
        <v>6.0039999999999996</v>
      </c>
      <c r="M75" s="42"/>
      <c r="N75" s="42"/>
      <c r="O75" s="42"/>
      <c r="P75" s="42"/>
      <c r="Q75" s="42"/>
      <c r="R75" s="42"/>
      <c r="S75" s="42"/>
      <c r="AF75" s="48" t="s">
        <v>341</v>
      </c>
      <c r="AG75" s="51">
        <v>1371</v>
      </c>
      <c r="AH75" s="51">
        <v>1368</v>
      </c>
      <c r="AI75" s="51">
        <v>838</v>
      </c>
      <c r="AJ75" s="51">
        <v>1043</v>
      </c>
      <c r="AK75" s="51">
        <v>1012</v>
      </c>
      <c r="AL75" s="51">
        <v>943</v>
      </c>
      <c r="AM75" s="51">
        <v>1264</v>
      </c>
      <c r="AN75" s="51">
        <v>1222</v>
      </c>
      <c r="AO75" s="51">
        <v>1400</v>
      </c>
      <c r="AP75" s="51">
        <v>1298</v>
      </c>
      <c r="AQ75" s="51">
        <v>2296</v>
      </c>
      <c r="AR75" s="51">
        <v>3593</v>
      </c>
      <c r="AS75" s="51">
        <v>1679</v>
      </c>
      <c r="AT75" s="51">
        <v>3227</v>
      </c>
      <c r="AU75" s="51">
        <v>4532</v>
      </c>
      <c r="AV75" s="51">
        <v>4952</v>
      </c>
      <c r="AW75" s="51">
        <v>5912</v>
      </c>
      <c r="AX75" s="51">
        <v>3587</v>
      </c>
      <c r="AY75" s="51">
        <v>3215</v>
      </c>
      <c r="AZ75" s="51">
        <v>4244</v>
      </c>
      <c r="BA75" s="50">
        <v>3938</v>
      </c>
      <c r="BB75" s="50">
        <v>4301</v>
      </c>
      <c r="BC75" s="50">
        <v>6025</v>
      </c>
      <c r="BD75" s="50">
        <v>6151</v>
      </c>
    </row>
    <row r="76" spans="1:56">
      <c r="A76">
        <v>2013</v>
      </c>
      <c r="B76" s="73">
        <f t="shared" si="7"/>
        <v>0</v>
      </c>
      <c r="C76" s="73">
        <f t="shared" si="7"/>
        <v>0</v>
      </c>
      <c r="D76" s="73">
        <f t="shared" si="7"/>
        <v>0</v>
      </c>
      <c r="E76" s="53">
        <f t="shared" ref="E76" si="38">+E42-E41</f>
        <v>0</v>
      </c>
      <c r="F76" s="53">
        <f t="shared" ref="F76" si="39">+F42-F41</f>
        <v>0.32617571103424225</v>
      </c>
      <c r="H76" s="19">
        <f>+'Tax Index Figure 16'!AQ273</f>
        <v>-1.026</v>
      </c>
      <c r="M76" s="42"/>
      <c r="N76" s="42"/>
      <c r="O76" s="42"/>
      <c r="P76" s="42"/>
      <c r="Q76" s="42"/>
      <c r="R76" s="42"/>
      <c r="S76" s="42"/>
      <c r="AF76" s="47" t="s">
        <v>340</v>
      </c>
      <c r="AG76" s="51">
        <v>923</v>
      </c>
      <c r="AH76" s="51">
        <v>728</v>
      </c>
      <c r="AI76" s="51">
        <v>735</v>
      </c>
      <c r="AJ76" s="51">
        <v>699</v>
      </c>
      <c r="AK76" s="51">
        <v>262</v>
      </c>
      <c r="AL76" s="51">
        <v>485</v>
      </c>
      <c r="AM76" s="51">
        <v>621</v>
      </c>
      <c r="AN76" s="51">
        <v>1062</v>
      </c>
      <c r="AO76" s="51">
        <v>1404</v>
      </c>
      <c r="AP76" s="51">
        <v>1358</v>
      </c>
      <c r="AQ76" s="51">
        <v>1493</v>
      </c>
      <c r="AR76" s="51">
        <v>1735</v>
      </c>
      <c r="AS76" s="51">
        <v>1888</v>
      </c>
      <c r="AT76" s="51">
        <v>1356</v>
      </c>
      <c r="AU76" s="51">
        <v>1501</v>
      </c>
      <c r="AV76" s="51">
        <v>1283</v>
      </c>
      <c r="AW76" s="51">
        <v>1264</v>
      </c>
      <c r="AX76" s="51">
        <v>1282</v>
      </c>
      <c r="AY76" s="51">
        <v>1046</v>
      </c>
      <c r="AZ76" s="51">
        <v>1249</v>
      </c>
      <c r="BA76" s="50">
        <v>1603</v>
      </c>
      <c r="BB76" s="50">
        <v>2345</v>
      </c>
      <c r="BC76" s="50">
        <v>3447</v>
      </c>
      <c r="BD76" s="50">
        <v>3043</v>
      </c>
    </row>
    <row r="77" spans="1:56">
      <c r="A77">
        <v>2014</v>
      </c>
      <c r="B77" s="73">
        <f t="shared" si="7"/>
        <v>0</v>
      </c>
      <c r="C77" s="73">
        <f t="shared" si="7"/>
        <v>0</v>
      </c>
      <c r="D77" s="73">
        <f t="shared" si="7"/>
        <v>0</v>
      </c>
      <c r="E77" s="53">
        <f t="shared" ref="E77" si="40">+E43-E42</f>
        <v>0</v>
      </c>
      <c r="F77" s="53">
        <f t="shared" ref="F77" si="41">+F43-F42</f>
        <v>0.96397726172016718</v>
      </c>
      <c r="H77" s="19">
        <f>+'Tax Index Figure 16'!AQ274</f>
        <v>2.4049999999999998</v>
      </c>
      <c r="M77" s="42"/>
      <c r="N77" s="42"/>
      <c r="O77" s="42"/>
      <c r="P77" s="42"/>
      <c r="Q77" s="42"/>
      <c r="R77" s="42"/>
      <c r="S77" s="42"/>
      <c r="AF77" s="47" t="s">
        <v>339</v>
      </c>
      <c r="AG77" s="51">
        <v>293</v>
      </c>
      <c r="AH77" s="51">
        <v>316</v>
      </c>
      <c r="AI77" s="51">
        <v>379</v>
      </c>
      <c r="AJ77" s="51">
        <v>323</v>
      </c>
      <c r="AK77" s="51">
        <v>285</v>
      </c>
      <c r="AL77" s="51">
        <v>303</v>
      </c>
      <c r="AM77" s="51">
        <v>274</v>
      </c>
      <c r="AN77" s="51">
        <v>529</v>
      </c>
      <c r="AO77" s="51">
        <v>608</v>
      </c>
      <c r="AP77" s="51">
        <v>774</v>
      </c>
      <c r="AQ77" s="51">
        <v>644</v>
      </c>
      <c r="AR77" s="51">
        <v>823</v>
      </c>
      <c r="AS77" s="51">
        <v>647</v>
      </c>
      <c r="AT77" s="51">
        <v>886</v>
      </c>
      <c r="AU77" s="51">
        <v>1484</v>
      </c>
      <c r="AV77" s="51">
        <v>1306</v>
      </c>
      <c r="AW77" s="51">
        <v>1460</v>
      </c>
      <c r="AX77" s="51">
        <v>1316</v>
      </c>
      <c r="AY77" s="51">
        <v>871</v>
      </c>
      <c r="AZ77" s="51">
        <v>671</v>
      </c>
      <c r="BA77" s="50">
        <v>618</v>
      </c>
      <c r="BB77" s="50">
        <v>878</v>
      </c>
      <c r="BC77" s="50">
        <v>798</v>
      </c>
      <c r="BD77" s="50">
        <v>1002</v>
      </c>
    </row>
    <row r="78" spans="1:56">
      <c r="A78">
        <v>2015</v>
      </c>
      <c r="B78" s="73">
        <f t="shared" si="7"/>
        <v>0</v>
      </c>
      <c r="C78" s="73">
        <f t="shared" si="7"/>
        <v>0</v>
      </c>
      <c r="D78" s="73">
        <f t="shared" si="7"/>
        <v>0</v>
      </c>
      <c r="E78" s="53">
        <f t="shared" ref="E78" si="42">+E44-E43</f>
        <v>0</v>
      </c>
      <c r="F78" s="53">
        <f t="shared" ref="F78" si="43">+F44-F43</f>
        <v>-3.3244096921524573</v>
      </c>
      <c r="H78" s="19">
        <f>+'Tax Index Figure 16'!AQ275</f>
        <v>-2.5129999999999999</v>
      </c>
      <c r="M78" s="42"/>
      <c r="N78" s="42"/>
      <c r="O78" s="42"/>
      <c r="P78" s="42"/>
      <c r="Q78" s="42"/>
      <c r="R78" s="42"/>
      <c r="S78" s="42"/>
      <c r="AF78" s="46" t="s">
        <v>338</v>
      </c>
      <c r="AG78" s="49">
        <f t="shared" ref="AG78:BD78" si="44">SUM(AG72:AG77)</f>
        <v>8597</v>
      </c>
      <c r="AH78" s="49">
        <f t="shared" si="44"/>
        <v>9045</v>
      </c>
      <c r="AI78" s="49">
        <f t="shared" si="44"/>
        <v>7870</v>
      </c>
      <c r="AJ78" s="49">
        <f t="shared" si="44"/>
        <v>8069</v>
      </c>
      <c r="AK78" s="49">
        <f t="shared" si="44"/>
        <v>8237</v>
      </c>
      <c r="AL78" s="49">
        <f t="shared" si="44"/>
        <v>8702</v>
      </c>
      <c r="AM78" s="49">
        <f t="shared" si="44"/>
        <v>11153</v>
      </c>
      <c r="AN78" s="49">
        <f t="shared" si="44"/>
        <v>12666</v>
      </c>
      <c r="AO78" s="49">
        <f t="shared" si="44"/>
        <v>14022</v>
      </c>
      <c r="AP78" s="49">
        <f t="shared" si="44"/>
        <v>14849</v>
      </c>
      <c r="AQ78" s="49">
        <f t="shared" si="44"/>
        <v>21188</v>
      </c>
      <c r="AR78" s="49">
        <f t="shared" si="44"/>
        <v>27632</v>
      </c>
      <c r="AS78" s="49">
        <f t="shared" si="44"/>
        <v>19568</v>
      </c>
      <c r="AT78" s="49">
        <f t="shared" si="44"/>
        <v>24866</v>
      </c>
      <c r="AU78" s="49">
        <f t="shared" si="44"/>
        <v>31761</v>
      </c>
      <c r="AV78" s="49">
        <f t="shared" si="44"/>
        <v>29549</v>
      </c>
      <c r="AW78" s="49">
        <f t="shared" si="44"/>
        <v>29244</v>
      </c>
      <c r="AX78" s="49">
        <f t="shared" si="44"/>
        <v>26782</v>
      </c>
      <c r="AY78" s="49">
        <f t="shared" si="44"/>
        <v>24785</v>
      </c>
      <c r="AZ78" s="49">
        <f t="shared" si="44"/>
        <v>26759</v>
      </c>
      <c r="BA78" s="49">
        <f t="shared" si="44"/>
        <v>26828</v>
      </c>
      <c r="BB78" s="49">
        <f t="shared" si="44"/>
        <v>26175</v>
      </c>
      <c r="BC78" s="49">
        <f t="shared" si="44"/>
        <v>30984</v>
      </c>
      <c r="BD78" s="49">
        <f t="shared" si="44"/>
        <v>28192</v>
      </c>
    </row>
    <row r="79" spans="1:56">
      <c r="A79">
        <v>2016</v>
      </c>
      <c r="B79" s="73">
        <f t="shared" si="7"/>
        <v>0</v>
      </c>
      <c r="C79" s="73">
        <f t="shared" si="7"/>
        <v>0</v>
      </c>
      <c r="D79" s="73">
        <f t="shared" si="7"/>
        <v>0</v>
      </c>
      <c r="E79" s="53">
        <f t="shared" ref="E79" si="45">+E45-E44</f>
        <v>0</v>
      </c>
      <c r="F79" s="53">
        <f t="shared" ref="F79" si="46">+F45-F44</f>
        <v>-6.6867289386432489</v>
      </c>
      <c r="H79" s="19">
        <f>+'Tax Index Figure 16'!AQ276</f>
        <v>2.7309999999999999</v>
      </c>
      <c r="M79" s="42"/>
      <c r="N79" s="42"/>
      <c r="O79" s="42"/>
      <c r="P79" s="42"/>
      <c r="Q79" s="42"/>
      <c r="R79" s="42"/>
      <c r="S79" s="42"/>
    </row>
    <row r="80" spans="1:56">
      <c r="A80">
        <v>2017</v>
      </c>
      <c r="B80" s="73">
        <f t="shared" si="7"/>
        <v>0</v>
      </c>
      <c r="C80" s="73">
        <f t="shared" si="7"/>
        <v>0</v>
      </c>
      <c r="D80" s="73">
        <f t="shared" si="7"/>
        <v>0</v>
      </c>
      <c r="E80" s="53">
        <f t="shared" ref="E80" si="47">+E46-E45</f>
        <v>0</v>
      </c>
      <c r="F80" s="53">
        <f t="shared" ref="F80" si="48">+F46-F45</f>
        <v>-0.61231010772657513</v>
      </c>
      <c r="H80" s="19">
        <f>+'Tax Index Figure 16'!AQ277</f>
        <v>-2.08</v>
      </c>
    </row>
    <row r="81" spans="1:56">
      <c r="A81">
        <v>2018</v>
      </c>
      <c r="B81" s="73">
        <f t="shared" si="7"/>
        <v>0</v>
      </c>
      <c r="C81" s="73">
        <f t="shared" si="7"/>
        <v>0</v>
      </c>
      <c r="D81" s="73">
        <f t="shared" si="7"/>
        <v>0</v>
      </c>
      <c r="E81" s="53">
        <f t="shared" ref="E81" si="49">+E47-E46</f>
        <v>0</v>
      </c>
      <c r="F81" s="53">
        <f t="shared" ref="F81" si="50">+F47-F46</f>
        <v>-3.671608083416249</v>
      </c>
      <c r="H81" s="19">
        <f>+'Tax Index Figure 16'!AQ278</f>
        <v>2.8180000000000001</v>
      </c>
      <c r="AF81" s="47" t="s">
        <v>344</v>
      </c>
      <c r="AG81" s="20">
        <f t="shared" ref="AG81:BD81" si="51">+AG72/AG$78</f>
        <v>0.37606141677329302</v>
      </c>
      <c r="AH81" s="20">
        <f t="shared" si="51"/>
        <v>0.42775013819789937</v>
      </c>
      <c r="AI81" s="20">
        <f t="shared" si="51"/>
        <v>0.45298602287166456</v>
      </c>
      <c r="AJ81" s="20">
        <f t="shared" si="51"/>
        <v>0.4820919568719792</v>
      </c>
      <c r="AK81" s="20">
        <f t="shared" si="51"/>
        <v>0.5707174942333374</v>
      </c>
      <c r="AL81" s="20">
        <f t="shared" si="51"/>
        <v>0.57860262008733621</v>
      </c>
      <c r="AM81" s="20">
        <f t="shared" si="51"/>
        <v>0.64511790549627901</v>
      </c>
      <c r="AN81" s="20">
        <f t="shared" si="51"/>
        <v>0.60705826622453818</v>
      </c>
      <c r="AO81" s="20">
        <f t="shared" si="51"/>
        <v>0.59485094850948506</v>
      </c>
      <c r="AP81" s="20">
        <f t="shared" si="51"/>
        <v>0.60145464341033061</v>
      </c>
      <c r="AQ81" s="20">
        <f t="shared" si="51"/>
        <v>0.64210874079667735</v>
      </c>
      <c r="AR81" s="20">
        <f t="shared" si="51"/>
        <v>0.60107845975680374</v>
      </c>
      <c r="AS81" s="20">
        <f t="shared" si="51"/>
        <v>0.6638389206868357</v>
      </c>
      <c r="AT81" s="20">
        <f t="shared" si="51"/>
        <v>0.69641277246038769</v>
      </c>
      <c r="AU81" s="20">
        <f t="shared" si="51"/>
        <v>0.62444507414753947</v>
      </c>
      <c r="AV81" s="20">
        <f t="shared" si="51"/>
        <v>0.58753257301431516</v>
      </c>
      <c r="AW81" s="20">
        <f t="shared" si="51"/>
        <v>0.64423471481329508</v>
      </c>
      <c r="AX81" s="20">
        <f t="shared" si="51"/>
        <v>0.71249346576058548</v>
      </c>
      <c r="AY81" s="20">
        <f t="shared" si="51"/>
        <v>0.71648174298971157</v>
      </c>
      <c r="AZ81" s="20">
        <f t="shared" si="51"/>
        <v>0.6604133188833663</v>
      </c>
      <c r="BA81" s="20">
        <f t="shared" si="51"/>
        <v>0.64000298195914718</v>
      </c>
      <c r="BB81" s="20">
        <f t="shared" si="51"/>
        <v>0.57512893982808022</v>
      </c>
      <c r="BC81" s="20">
        <f t="shared" si="51"/>
        <v>0.54683062225664858</v>
      </c>
      <c r="BD81" s="20">
        <f t="shared" si="51"/>
        <v>0.52727724177071511</v>
      </c>
    </row>
    <row r="82" spans="1:56">
      <c r="A82">
        <v>2019</v>
      </c>
      <c r="B82" s="73">
        <f t="shared" si="7"/>
        <v>0</v>
      </c>
      <c r="C82" s="73">
        <f t="shared" si="7"/>
        <v>-5</v>
      </c>
      <c r="D82" s="73">
        <f t="shared" si="7"/>
        <v>0</v>
      </c>
      <c r="E82" s="53">
        <f t="shared" ref="E82" si="52">+E48-E47</f>
        <v>0</v>
      </c>
      <c r="F82" s="53">
        <f t="shared" ref="F82" si="53">+F48-F47</f>
        <v>6.3144698252615115</v>
      </c>
      <c r="H82" s="19">
        <f>+'Tax Index Figure 16'!AQ279</f>
        <v>-2.617</v>
      </c>
      <c r="AF82" s="47" t="s">
        <v>343</v>
      </c>
      <c r="AG82" s="20">
        <f t="shared" ref="AG82:BD82" si="54">+AG73/AG$78</f>
        <v>0.14121205071536583</v>
      </c>
      <c r="AH82" s="20">
        <f t="shared" si="54"/>
        <v>0.14195688225538972</v>
      </c>
      <c r="AI82" s="20">
        <f t="shared" si="54"/>
        <v>0.15590851334180433</v>
      </c>
      <c r="AJ82" s="20">
        <f t="shared" si="54"/>
        <v>9.480728714834552E-2</v>
      </c>
      <c r="AK82" s="20">
        <f t="shared" si="54"/>
        <v>6.6529076119946587E-2</v>
      </c>
      <c r="AL82" s="20">
        <f t="shared" si="54"/>
        <v>8.3314180648126873E-2</v>
      </c>
      <c r="AM82" s="20">
        <f t="shared" si="54"/>
        <v>6.3928987716309518E-2</v>
      </c>
      <c r="AN82" s="20">
        <f t="shared" si="54"/>
        <v>5.2344860255802934E-2</v>
      </c>
      <c r="AO82" s="20">
        <f t="shared" si="54"/>
        <v>5.9977178719155616E-2</v>
      </c>
      <c r="AP82" s="20">
        <f t="shared" si="54"/>
        <v>5.461647248972995E-2</v>
      </c>
      <c r="AQ82" s="20">
        <f t="shared" si="54"/>
        <v>3.6058146120445535E-2</v>
      </c>
      <c r="AR82" s="20">
        <f t="shared" si="54"/>
        <v>6.2572379849449911E-2</v>
      </c>
      <c r="AS82" s="20">
        <f t="shared" si="54"/>
        <v>4.7730989370400656E-2</v>
      </c>
      <c r="AT82" s="20">
        <f t="shared" si="54"/>
        <v>2.8995415426687043E-2</v>
      </c>
      <c r="AU82" s="20">
        <f t="shared" si="54"/>
        <v>4.3040206542615159E-2</v>
      </c>
      <c r="AV82" s="20">
        <f t="shared" si="54"/>
        <v>3.8850722528681172E-2</v>
      </c>
      <c r="AW82" s="20">
        <f t="shared" si="54"/>
        <v>2.5475311174941867E-2</v>
      </c>
      <c r="AX82" s="20">
        <f t="shared" si="54"/>
        <v>2.0946904637443059E-2</v>
      </c>
      <c r="AY82" s="20">
        <f t="shared" si="54"/>
        <v>2.2876739963687713E-2</v>
      </c>
      <c r="AZ82" s="20">
        <f t="shared" si="54"/>
        <v>2.7691617773459395E-2</v>
      </c>
      <c r="BA82" s="20">
        <f t="shared" si="54"/>
        <v>2.9558670046220367E-2</v>
      </c>
      <c r="BB82" s="20">
        <f t="shared" si="54"/>
        <v>2.8958930276981851E-2</v>
      </c>
      <c r="BC82" s="20">
        <f t="shared" si="54"/>
        <v>3.0176865478956882E-2</v>
      </c>
      <c r="BD82" s="20">
        <f t="shared" si="54"/>
        <v>2.3410896708286038E-2</v>
      </c>
    </row>
    <row r="83" spans="1:56">
      <c r="A83">
        <v>2020</v>
      </c>
      <c r="B83" s="73">
        <f t="shared" si="7"/>
        <v>0</v>
      </c>
      <c r="C83" s="73">
        <f t="shared" si="7"/>
        <v>0</v>
      </c>
      <c r="D83" s="73">
        <f t="shared" si="7"/>
        <v>0</v>
      </c>
      <c r="E83" s="53">
        <f t="shared" ref="E83:E84" si="55">+E49-E48</f>
        <v>0</v>
      </c>
      <c r="F83" s="53">
        <f t="shared" ref="F83:F84" si="56">+F49-F48</f>
        <v>1.229870876565343</v>
      </c>
      <c r="H83" s="19">
        <f>+'Tax Index Figure 16'!AQ280</f>
        <v>-2.0009999999999999</v>
      </c>
      <c r="AF83" s="47" t="s">
        <v>342</v>
      </c>
      <c r="AG83" s="20">
        <f t="shared" ref="AG83:BD83" si="57">+AG74/AG$78</f>
        <v>0.1818076073048738</v>
      </c>
      <c r="AH83" s="20">
        <f t="shared" si="57"/>
        <v>0.16362631288004423</v>
      </c>
      <c r="AI83" s="20">
        <f t="shared" si="57"/>
        <v>0.14307496823379923</v>
      </c>
      <c r="AJ83" s="20">
        <f t="shared" si="57"/>
        <v>0.16718304622629818</v>
      </c>
      <c r="AK83" s="20">
        <f t="shared" si="57"/>
        <v>0.17348549229088261</v>
      </c>
      <c r="AL83" s="20">
        <f t="shared" si="57"/>
        <v>0.13916341071018157</v>
      </c>
      <c r="AM83" s="20">
        <f t="shared" si="57"/>
        <v>9.7372904151349415E-2</v>
      </c>
      <c r="AN83" s="20">
        <f t="shared" si="57"/>
        <v>0.11850623717037739</v>
      </c>
      <c r="AO83" s="20">
        <f t="shared" si="57"/>
        <v>0.10183996576807873</v>
      </c>
      <c r="AP83" s="20">
        <f t="shared" si="57"/>
        <v>0.11293689810761667</v>
      </c>
      <c r="AQ83" s="20">
        <f t="shared" si="57"/>
        <v>0.1126109118368888</v>
      </c>
      <c r="AR83" s="20">
        <f t="shared" si="57"/>
        <v>0.11374493341053851</v>
      </c>
      <c r="AS83" s="20">
        <f t="shared" si="57"/>
        <v>7.3078495502861815E-2</v>
      </c>
      <c r="AT83" s="20">
        <f t="shared" si="57"/>
        <v>5.4652939757098049E-2</v>
      </c>
      <c r="AU83" s="20">
        <f t="shared" si="57"/>
        <v>9.584081105758635E-2</v>
      </c>
      <c r="AV83" s="20">
        <f t="shared" si="57"/>
        <v>0.11841348268976953</v>
      </c>
      <c r="AW83" s="20">
        <f t="shared" si="57"/>
        <v>3.4981534673779235E-2</v>
      </c>
      <c r="AX83" s="20">
        <f t="shared" si="57"/>
        <v>3.5620939436935256E-2</v>
      </c>
      <c r="AY83" s="20">
        <f t="shared" si="57"/>
        <v>5.3580794835586039E-2</v>
      </c>
      <c r="AZ83" s="20">
        <f t="shared" si="57"/>
        <v>8.1542658544788663E-2</v>
      </c>
      <c r="BA83" s="20">
        <f t="shared" si="57"/>
        <v>0.10086476815267631</v>
      </c>
      <c r="BB83" s="20">
        <f t="shared" si="57"/>
        <v>0.10846227316141356</v>
      </c>
      <c r="BC83" s="20">
        <f t="shared" si="57"/>
        <v>9.1531112832429637E-2</v>
      </c>
      <c r="BD83" s="20">
        <f t="shared" si="57"/>
        <v>8.7648978433598188E-2</v>
      </c>
    </row>
    <row r="84" spans="1:56">
      <c r="A84">
        <v>2021</v>
      </c>
      <c r="B84" s="73">
        <f t="shared" si="7"/>
        <v>0</v>
      </c>
      <c r="C84" s="73">
        <f t="shared" si="7"/>
        <v>5</v>
      </c>
      <c r="D84" s="73">
        <f t="shared" si="7"/>
        <v>0</v>
      </c>
      <c r="E84" s="53">
        <f t="shared" si="55"/>
        <v>0</v>
      </c>
      <c r="F84" s="53">
        <f t="shared" si="56"/>
        <v>-1.8856413166855859</v>
      </c>
      <c r="H84" s="19">
        <f>+'Tax Index Figure 16'!AQ281</f>
        <v>-9.9</v>
      </c>
      <c r="AF84" s="48" t="s">
        <v>341</v>
      </c>
      <c r="AG84" s="20">
        <f t="shared" ref="AG84:BD84" si="58">+AG75/AG$78</f>
        <v>0.15947423519832499</v>
      </c>
      <c r="AH84" s="20">
        <f t="shared" si="58"/>
        <v>0.15124378109452735</v>
      </c>
      <c r="AI84" s="20">
        <f t="shared" si="58"/>
        <v>0.10648030495552732</v>
      </c>
      <c r="AJ84" s="20">
        <f t="shared" si="58"/>
        <v>0.12926013136695996</v>
      </c>
      <c r="AK84" s="20">
        <f t="shared" si="58"/>
        <v>0.1228602646594634</v>
      </c>
      <c r="AL84" s="20">
        <f t="shared" si="58"/>
        <v>0.10836589289818432</v>
      </c>
      <c r="AM84" s="20">
        <f t="shared" si="58"/>
        <v>0.11333273558683762</v>
      </c>
      <c r="AN84" s="20">
        <f t="shared" si="58"/>
        <v>9.6478762040107371E-2</v>
      </c>
      <c r="AO84" s="20">
        <f t="shared" si="58"/>
        <v>9.9843103694194843E-2</v>
      </c>
      <c r="AP84" s="20">
        <f t="shared" si="58"/>
        <v>8.7413293824499971E-2</v>
      </c>
      <c r="AQ84" s="20">
        <f t="shared" si="58"/>
        <v>0.10836322446667926</v>
      </c>
      <c r="AR84" s="20">
        <f t="shared" si="58"/>
        <v>0.13003039953676895</v>
      </c>
      <c r="AS84" s="20">
        <f t="shared" si="58"/>
        <v>8.5803352412101394E-2</v>
      </c>
      <c r="AT84" s="20">
        <f t="shared" si="58"/>
        <v>0.12977559720099735</v>
      </c>
      <c r="AU84" s="20">
        <f t="shared" si="58"/>
        <v>0.14269072132489533</v>
      </c>
      <c r="AV84" s="20">
        <f t="shared" si="58"/>
        <v>0.16758604352093134</v>
      </c>
      <c r="AW84" s="20">
        <f t="shared" si="58"/>
        <v>0.20216112706880043</v>
      </c>
      <c r="AX84" s="20">
        <f t="shared" si="58"/>
        <v>0.13393323874243895</v>
      </c>
      <c r="AY84" s="20">
        <f t="shared" si="58"/>
        <v>0.12971555376235627</v>
      </c>
      <c r="AZ84" s="20">
        <f t="shared" si="58"/>
        <v>0.15860084457565679</v>
      </c>
      <c r="BA84" s="20">
        <f t="shared" si="58"/>
        <v>0.14678693901893544</v>
      </c>
      <c r="BB84" s="20">
        <f t="shared" si="58"/>
        <v>0.1643170964660936</v>
      </c>
      <c r="BC84" s="20">
        <f t="shared" si="58"/>
        <v>0.1944552026852569</v>
      </c>
      <c r="BD84" s="20">
        <f t="shared" si="58"/>
        <v>0.21818246311010214</v>
      </c>
    </row>
    <row r="85" spans="1:56">
      <c r="B85" s="73"/>
      <c r="C85" s="73"/>
      <c r="D85" s="73"/>
      <c r="E85" s="73"/>
      <c r="AF85" s="47" t="s">
        <v>340</v>
      </c>
      <c r="AG85" s="20">
        <f t="shared" ref="AG85:BD85" si="59">+AG76/AG$78</f>
        <v>0.10736303361637781</v>
      </c>
      <c r="AH85" s="20">
        <f t="shared" si="59"/>
        <v>8.0486456605859596E-2</v>
      </c>
      <c r="AI85" s="20">
        <f t="shared" si="59"/>
        <v>9.3392630241423122E-2</v>
      </c>
      <c r="AJ85" s="20">
        <f t="shared" si="59"/>
        <v>8.6627834923782371E-2</v>
      </c>
      <c r="AK85" s="20">
        <f t="shared" si="59"/>
        <v>3.1807696977054753E-2</v>
      </c>
      <c r="AL85" s="20">
        <f t="shared" si="59"/>
        <v>5.5734313950815906E-2</v>
      </c>
      <c r="AM85" s="20">
        <f t="shared" si="59"/>
        <v>5.5680086075495384E-2</v>
      </c>
      <c r="AN85" s="20">
        <f t="shared" si="59"/>
        <v>8.3846518237801995E-2</v>
      </c>
      <c r="AO85" s="20">
        <f t="shared" si="59"/>
        <v>0.10012836970474968</v>
      </c>
      <c r="AP85" s="20">
        <f t="shared" si="59"/>
        <v>9.1453969964307366E-2</v>
      </c>
      <c r="AQ85" s="20">
        <f t="shared" si="59"/>
        <v>7.046441381914291E-2</v>
      </c>
      <c r="AR85" s="20">
        <f t="shared" si="59"/>
        <v>6.2789519397799656E-2</v>
      </c>
      <c r="AS85" s="20">
        <f t="shared" si="59"/>
        <v>9.6484055600981194E-2</v>
      </c>
      <c r="AT85" s="20">
        <f t="shared" si="59"/>
        <v>5.4532293090967583E-2</v>
      </c>
      <c r="AU85" s="20">
        <f t="shared" si="59"/>
        <v>4.7259217279052926E-2</v>
      </c>
      <c r="AV85" s="20">
        <f t="shared" si="59"/>
        <v>4.3419405056008664E-2</v>
      </c>
      <c r="AW85" s="20">
        <f t="shared" si="59"/>
        <v>4.3222541376008755E-2</v>
      </c>
      <c r="AX85" s="20">
        <f t="shared" si="59"/>
        <v>4.7867971025315509E-2</v>
      </c>
      <c r="AY85" s="20">
        <f t="shared" si="59"/>
        <v>4.2202945329836594E-2</v>
      </c>
      <c r="AZ85" s="20">
        <f t="shared" si="59"/>
        <v>4.6675884749056394E-2</v>
      </c>
      <c r="BA85" s="20">
        <f t="shared" si="59"/>
        <v>5.9751006411212164E-2</v>
      </c>
      <c r="BB85" s="20">
        <f t="shared" si="59"/>
        <v>8.9589302769818524E-2</v>
      </c>
      <c r="BC85" s="20">
        <f t="shared" si="59"/>
        <v>0.11125096824167312</v>
      </c>
      <c r="BD85" s="20">
        <f t="shared" si="59"/>
        <v>0.10793842224744608</v>
      </c>
    </row>
    <row r="86" spans="1:56">
      <c r="B86" s="13">
        <f>+CORREL(B54:B84,$O$20:$O$50)</f>
        <v>-7.5024769920368981E-2</v>
      </c>
      <c r="C86" s="13">
        <f t="shared" ref="C86:F86" si="60">+CORREL(C54:C84,$O$20:$O$50)</f>
        <v>7.1567069121228052E-2</v>
      </c>
      <c r="D86" s="13">
        <f t="shared" si="60"/>
        <v>0.25855267674182236</v>
      </c>
      <c r="E86" s="13">
        <f>+CORREL(E54:E84,$O$20:$O$50)</f>
        <v>-0.11680037798764269</v>
      </c>
      <c r="F86" s="13">
        <f>+CORREL(F54:F84,$O$20:$O$50)</f>
        <v>-0.24673460416258663</v>
      </c>
      <c r="AF86" s="47" t="s">
        <v>339</v>
      </c>
      <c r="AG86" s="20">
        <f t="shared" ref="AG86:BD86" si="61">+AG77/AG$78</f>
        <v>3.4081656391764567E-2</v>
      </c>
      <c r="AH86" s="20">
        <f t="shared" si="61"/>
        <v>3.4936428966279715E-2</v>
      </c>
      <c r="AI86" s="20">
        <f t="shared" si="61"/>
        <v>4.8157560355781448E-2</v>
      </c>
      <c r="AJ86" s="20">
        <f t="shared" si="61"/>
        <v>4.0029743462634777E-2</v>
      </c>
      <c r="AK86" s="20">
        <f t="shared" si="61"/>
        <v>3.4599975719315286E-2</v>
      </c>
      <c r="AL86" s="20">
        <f t="shared" si="61"/>
        <v>3.4819581705355089E-2</v>
      </c>
      <c r="AM86" s="20">
        <f t="shared" si="61"/>
        <v>2.4567380973729042E-2</v>
      </c>
      <c r="AN86" s="20">
        <f t="shared" si="61"/>
        <v>4.1765356071372176E-2</v>
      </c>
      <c r="AO86" s="20">
        <f t="shared" si="61"/>
        <v>4.3360433604336043E-2</v>
      </c>
      <c r="AP86" s="20">
        <f t="shared" si="61"/>
        <v>5.212472220351539E-2</v>
      </c>
      <c r="AQ86" s="20">
        <f t="shared" si="61"/>
        <v>3.0394562960166131E-2</v>
      </c>
      <c r="AR86" s="20">
        <f t="shared" si="61"/>
        <v>2.9784308048639258E-2</v>
      </c>
      <c r="AS86" s="20">
        <f t="shared" si="61"/>
        <v>3.3064186426819298E-2</v>
      </c>
      <c r="AT86" s="20">
        <f t="shared" si="61"/>
        <v>3.5630982063862303E-2</v>
      </c>
      <c r="AU86" s="20">
        <f t="shared" si="61"/>
        <v>4.6723969648310819E-2</v>
      </c>
      <c r="AV86" s="20">
        <f t="shared" si="61"/>
        <v>4.4197773190294089E-2</v>
      </c>
      <c r="AW86" s="20">
        <f t="shared" si="61"/>
        <v>4.9924770893174666E-2</v>
      </c>
      <c r="AX86" s="20">
        <f t="shared" si="61"/>
        <v>4.9137480397281753E-2</v>
      </c>
      <c r="AY86" s="20">
        <f t="shared" si="61"/>
        <v>3.5142223118821869E-2</v>
      </c>
      <c r="AZ86" s="20">
        <f t="shared" si="61"/>
        <v>2.5075675473672409E-2</v>
      </c>
      <c r="BA86" s="20">
        <f t="shared" si="61"/>
        <v>2.3035634411808559E-2</v>
      </c>
      <c r="BB86" s="20">
        <f t="shared" si="61"/>
        <v>3.3543457497612228E-2</v>
      </c>
      <c r="BC86" s="20">
        <f t="shared" si="61"/>
        <v>2.5755228505034856E-2</v>
      </c>
      <c r="BD86" s="20">
        <f t="shared" si="61"/>
        <v>3.5541997729852441E-2</v>
      </c>
    </row>
    <row r="87" spans="1:56">
      <c r="AF87" s="46" t="s">
        <v>338</v>
      </c>
      <c r="AG87" s="20">
        <f t="shared" ref="AG87:BD87" si="62">+AG78/AG$78</f>
        <v>1</v>
      </c>
      <c r="AH87" s="20">
        <f t="shared" si="62"/>
        <v>1</v>
      </c>
      <c r="AI87" s="20">
        <f t="shared" si="62"/>
        <v>1</v>
      </c>
      <c r="AJ87" s="20">
        <f t="shared" si="62"/>
        <v>1</v>
      </c>
      <c r="AK87" s="20">
        <f t="shared" si="62"/>
        <v>1</v>
      </c>
      <c r="AL87" s="20">
        <f t="shared" si="62"/>
        <v>1</v>
      </c>
      <c r="AM87" s="20">
        <f t="shared" si="62"/>
        <v>1</v>
      </c>
      <c r="AN87" s="20">
        <f t="shared" si="62"/>
        <v>1</v>
      </c>
      <c r="AO87" s="20">
        <f t="shared" si="62"/>
        <v>1</v>
      </c>
      <c r="AP87" s="20">
        <f t="shared" si="62"/>
        <v>1</v>
      </c>
      <c r="AQ87" s="20">
        <f t="shared" si="62"/>
        <v>1</v>
      </c>
      <c r="AR87" s="20">
        <f t="shared" si="62"/>
        <v>1</v>
      </c>
      <c r="AS87" s="20">
        <f t="shared" si="62"/>
        <v>1</v>
      </c>
      <c r="AT87" s="20">
        <f t="shared" si="62"/>
        <v>1</v>
      </c>
      <c r="AU87" s="20">
        <f t="shared" si="62"/>
        <v>1</v>
      </c>
      <c r="AV87" s="20">
        <f t="shared" si="62"/>
        <v>1</v>
      </c>
      <c r="AW87" s="20">
        <f t="shared" si="62"/>
        <v>1</v>
      </c>
      <c r="AX87" s="20">
        <f t="shared" si="62"/>
        <v>1</v>
      </c>
      <c r="AY87" s="20">
        <f t="shared" si="62"/>
        <v>1</v>
      </c>
      <c r="AZ87" s="20">
        <f t="shared" si="62"/>
        <v>1</v>
      </c>
      <c r="BA87" s="20">
        <f t="shared" si="62"/>
        <v>1</v>
      </c>
      <c r="BB87" s="20">
        <f t="shared" si="62"/>
        <v>1</v>
      </c>
      <c r="BC87" s="20">
        <f t="shared" si="62"/>
        <v>1</v>
      </c>
      <c r="BD87" s="20">
        <f t="shared" si="62"/>
        <v>1</v>
      </c>
    </row>
    <row r="89" spans="1:56">
      <c r="B89" s="80">
        <f>+CORREL(B54:B84,$H$54:$H$84)</f>
        <v>0.10602436087979093</v>
      </c>
      <c r="C89" s="80">
        <f t="shared" ref="C89:F89" si="63">+CORREL(C54:C84,$H$54:$H$84)</f>
        <v>9.9110056819669237E-2</v>
      </c>
      <c r="D89" s="80">
        <f t="shared" si="63"/>
        <v>0.10828518931931873</v>
      </c>
      <c r="E89" s="80">
        <f t="shared" si="63"/>
        <v>-9.5647974126611801E-2</v>
      </c>
      <c r="F89" s="80">
        <f t="shared" si="63"/>
        <v>-0.1081228045177148</v>
      </c>
    </row>
    <row r="123" spans="9:9">
      <c r="I123" s="15"/>
    </row>
    <row r="124" spans="9:9">
      <c r="I124" s="15"/>
    </row>
    <row r="125" spans="9:9">
      <c r="I125" s="15"/>
    </row>
  </sheetData>
  <mergeCells count="5">
    <mergeCell ref="K1:N1"/>
    <mergeCell ref="AE1:AJ1"/>
    <mergeCell ref="L2:N2"/>
    <mergeCell ref="M58:S60"/>
    <mergeCell ref="Q32:W3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AB07D8-1983-49D7-959F-D07621B12E8B}"/>
</file>

<file path=customXml/itemProps2.xml><?xml version="1.0" encoding="utf-8"?>
<ds:datastoreItem xmlns:ds="http://schemas.openxmlformats.org/officeDocument/2006/customXml" ds:itemID="{5D4FBFE0-9908-42ED-A37B-1D37EA0CAE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Acknowledgement - Citation</vt:lpstr>
      <vt:lpstr>List of countries</vt:lpstr>
      <vt:lpstr>Description of Variables</vt:lpstr>
      <vt:lpstr>Data</vt:lpstr>
      <vt:lpstr>Sheet1</vt:lpstr>
      <vt:lpstr>Tax rates</vt:lpstr>
      <vt:lpstr>Shares Database</vt:lpstr>
      <vt:lpstr>Annex charts---&gt;&gt;</vt:lpstr>
      <vt:lpstr>CIT</vt:lpstr>
      <vt:lpstr>PIT</vt:lpstr>
      <vt:lpstr>VAT</vt:lpstr>
      <vt:lpstr>Tax Index Figure 16</vt:lpstr>
      <vt:lpstr>GDP WEO database</vt:lpstr>
      <vt:lpstr>Salida</vt:lpstr>
      <vt:lpstr>Figure 15 &amp;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2024-08-31T15:27:46Z</dcterms:modified>
</cp:coreProperties>
</file>